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namedSheetViews/namedSheetView1.xml" ContentType="application/vnd.ms-excel.namedsheetviews+xml"/>
  <Override PartName="/xl/pivotTables/pivotTable1.xml" ContentType="application/vnd.openxmlformats-officedocument.spreadsheetml.pivotTable+xml"/>
  <Override PartName="/xl/tables/table1.xml" ContentType="application/vnd.openxmlformats-officedocument.spreadsheetml.table+xml"/>
  <Override PartName="/xl/comments2.xml" ContentType="application/vnd.openxmlformats-officedocument.spreadsheetml.comments+xml"/>
  <Override PartName="/xl/threadedComments/threadedComment2.xml" ContentType="application/vnd.ms-excel.threadedcomments+xml"/>
  <Override PartName="/xl/pivotTables/pivotTable2.xml" ContentType="application/vnd.openxmlformats-officedocument.spreadsheetml.pivotTable+xml"/>
  <Override PartName="/xl/drawings/drawing1.xml" ContentType="application/vnd.openxmlformats-officedocument.drawing+xml"/>
  <Override PartName="/xl/pivotTables/pivotTable3.xml" ContentType="application/vnd.openxmlformats-officedocument.spreadsheetml.pivotTable+xml"/>
  <Override PartName="/xl/tables/table2.xml" ContentType="application/vnd.openxmlformats-officedocument.spreadsheetml.table+xml"/>
  <Override PartName="/xl/persons/person.xml" ContentType="application/vnd.ms-excel.person+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5"/>
  <workbookPr hidePivotFieldList="1" defaultThemeVersion="124226"/>
  <mc:AlternateContent xmlns:mc="http://schemas.openxmlformats.org/markup-compatibility/2006">
    <mc:Choice Requires="x15">
      <x15ac:absPath xmlns:x15ac="http://schemas.microsoft.com/office/spreadsheetml/2010/11/ac" url="https://gobiernobogota-my.sharepoint.com/personal/elsa_neira_gobiernobogota_gov_co/Documents/PLANEACION 2026/"/>
    </mc:Choice>
  </mc:AlternateContent>
  <xr:revisionPtr revIDLastSave="0" documentId="8_{44DBCA47-4486-42FF-807B-965348785008}" xr6:coauthVersionLast="47" xr6:coauthVersionMax="47" xr10:uidLastSave="{00000000-0000-0000-0000-000000000000}"/>
  <bookViews>
    <workbookView xWindow="-108" yWindow="-108" windowWidth="23256" windowHeight="12456" tabRatio="599" firstSheet="3" xr2:uid="{00000000-000D-0000-FFFF-FFFF00000000}"/>
  </bookViews>
  <sheets>
    <sheet name="CARGUE 2026" sheetId="1" r:id="rId1"/>
    <sheet name="INFORME SECOP" sheetId="16" r:id="rId2"/>
    <sheet name="Detalle1" sheetId="27" r:id="rId3"/>
    <sheet name="INFORME SIPSE" sheetId="17" r:id="rId4"/>
    <sheet name="INFORME PAA" sheetId="25" r:id="rId5"/>
    <sheet name="TABLA" sheetId="14" r:id="rId6"/>
    <sheet name="CONTRATO NO CORRESPONDE -1" sheetId="20" r:id="rId7"/>
    <sheet name="CONTRATO SIN ASOCIAR - 20" sheetId="18" r:id="rId8"/>
    <sheet name="CONTRATO SIN RP -41" sheetId="19" r:id="rId9"/>
    <sheet name="LIBERAR SALDO PARCIAL X PERS 9" sheetId="22" r:id="rId10"/>
    <sheet name="NOLIBER SALDO RP IGUAL AL CDP9" sheetId="23" r:id="rId11"/>
    <sheet name="ok 609 " sheetId="26" r:id="rId12"/>
    <sheet name="SI LIBER SALDORP MENOR VLR 32" sheetId="24" r:id="rId13"/>
  </sheets>
  <externalReferences>
    <externalReference r:id="rId14"/>
  </externalReferences>
  <definedNames>
    <definedName name="_">#REF!</definedName>
    <definedName name="_xlnm._FilterDatabase" localSheetId="12" hidden="1">'SI LIBER SALDORP MENOR VLR 32'!$A$1:$I$1</definedName>
    <definedName name="_xlnm._FilterDatabase" localSheetId="0" hidden="1">'CARGUE 2026'!$A$1:$AV$783</definedName>
    <definedName name="_Hlk48829981">#REF!</definedName>
    <definedName name="_Hlk60147282">#REF!</definedName>
    <definedName name="SI">#REF!</definedName>
  </definedNames>
  <calcPr calcId="191028"/>
  <pivotCaches>
    <pivotCache cacheId="1091" r:id="rId15"/>
    <pivotCache cacheId="1092" r:id="rId1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Q700" i="27" l="1"/>
  <c r="AR700" i="27" s="1"/>
  <c r="AS700" i="27" s="1"/>
  <c r="AG700" i="27"/>
  <c r="V700" i="27"/>
  <c r="Q700" i="27"/>
  <c r="K700" i="27"/>
  <c r="M700" i="27" s="1"/>
  <c r="AQ699" i="27"/>
  <c r="AR699" i="27" s="1"/>
  <c r="AS699" i="27" s="1"/>
  <c r="AG699" i="27"/>
  <c r="V699" i="27"/>
  <c r="Q699" i="27"/>
  <c r="K699" i="27"/>
  <c r="M699" i="27" s="1"/>
  <c r="AQ698" i="27"/>
  <c r="AR698" i="27" s="1"/>
  <c r="AS698" i="27" s="1"/>
  <c r="AG698" i="27"/>
  <c r="V698" i="27"/>
  <c r="Q698" i="27"/>
  <c r="K698" i="27"/>
  <c r="M698" i="27" s="1"/>
  <c r="AQ697" i="27"/>
  <c r="AR697" i="27" s="1"/>
  <c r="AS697" i="27" s="1"/>
  <c r="AG697" i="27"/>
  <c r="V697" i="27"/>
  <c r="Q697" i="27"/>
  <c r="K697" i="27"/>
  <c r="M697" i="27" s="1"/>
  <c r="AQ696" i="27"/>
  <c r="AR696" i="27" s="1"/>
  <c r="AS696" i="27" s="1"/>
  <c r="AG696" i="27"/>
  <c r="V696" i="27"/>
  <c r="Q696" i="27"/>
  <c r="K696" i="27"/>
  <c r="M696" i="27" s="1"/>
  <c r="AQ695" i="27"/>
  <c r="AR695" i="27" s="1"/>
  <c r="AS695" i="27" s="1"/>
  <c r="AG695" i="27"/>
  <c r="V695" i="27"/>
  <c r="Q695" i="27"/>
  <c r="K695" i="27"/>
  <c r="M695" i="27" s="1"/>
  <c r="AQ694" i="27"/>
  <c r="AR694" i="27" s="1"/>
  <c r="AS694" i="27" s="1"/>
  <c r="AG694" i="27"/>
  <c r="V694" i="27"/>
  <c r="Q694" i="27"/>
  <c r="K694" i="27"/>
  <c r="M694" i="27" s="1"/>
  <c r="AQ693" i="27"/>
  <c r="AR693" i="27" s="1"/>
  <c r="AS693" i="27" s="1"/>
  <c r="AG693" i="27"/>
  <c r="V693" i="27"/>
  <c r="Q693" i="27"/>
  <c r="K693" i="27"/>
  <c r="M693" i="27" s="1"/>
  <c r="AQ692" i="27"/>
  <c r="AR692" i="27" s="1"/>
  <c r="AS692" i="27" s="1"/>
  <c r="AG692" i="27"/>
  <c r="V692" i="27"/>
  <c r="Q692" i="27"/>
  <c r="K692" i="27"/>
  <c r="M692" i="27" s="1"/>
  <c r="AQ691" i="27"/>
  <c r="AR691" i="27" s="1"/>
  <c r="AS691" i="27" s="1"/>
  <c r="AG691" i="27"/>
  <c r="V691" i="27"/>
  <c r="Q691" i="27"/>
  <c r="K691" i="27"/>
  <c r="M691" i="27" s="1"/>
  <c r="AQ690" i="27"/>
  <c r="AR690" i="27" s="1"/>
  <c r="AS690" i="27" s="1"/>
  <c r="AG690" i="27"/>
  <c r="V690" i="27"/>
  <c r="Q690" i="27"/>
  <c r="K690" i="27"/>
  <c r="M690" i="27" s="1"/>
  <c r="AQ689" i="27"/>
  <c r="AR689" i="27" s="1"/>
  <c r="AS689" i="27" s="1"/>
  <c r="AG689" i="27"/>
  <c r="V689" i="27"/>
  <c r="Q689" i="27"/>
  <c r="K689" i="27"/>
  <c r="M689" i="27" s="1"/>
  <c r="AQ688" i="27"/>
  <c r="AR688" i="27" s="1"/>
  <c r="AS688" i="27" s="1"/>
  <c r="AG688" i="27"/>
  <c r="V688" i="27"/>
  <c r="Q688" i="27"/>
  <c r="K688" i="27"/>
  <c r="M688" i="27" s="1"/>
  <c r="AQ687" i="27"/>
  <c r="AR687" i="27" s="1"/>
  <c r="AS687" i="27" s="1"/>
  <c r="AG687" i="27"/>
  <c r="V687" i="27"/>
  <c r="Q687" i="27"/>
  <c r="K687" i="27"/>
  <c r="M687" i="27" s="1"/>
  <c r="AQ686" i="27"/>
  <c r="AR686" i="27" s="1"/>
  <c r="AS686" i="27" s="1"/>
  <c r="AG686" i="27"/>
  <c r="V686" i="27"/>
  <c r="Q686" i="27"/>
  <c r="K686" i="27"/>
  <c r="M686" i="27" s="1"/>
  <c r="AQ685" i="27"/>
  <c r="AR685" i="27" s="1"/>
  <c r="AS685" i="27" s="1"/>
  <c r="AG685" i="27"/>
  <c r="V685" i="27"/>
  <c r="Q685" i="27"/>
  <c r="K685" i="27"/>
  <c r="M685" i="27" s="1"/>
  <c r="AQ684" i="27"/>
  <c r="AR684" i="27" s="1"/>
  <c r="AS684" i="27" s="1"/>
  <c r="AG684" i="27"/>
  <c r="V684" i="27"/>
  <c r="Q684" i="27"/>
  <c r="K684" i="27"/>
  <c r="M684" i="27" s="1"/>
  <c r="AQ683" i="27"/>
  <c r="AR683" i="27" s="1"/>
  <c r="AS683" i="27" s="1"/>
  <c r="AG683" i="27"/>
  <c r="V683" i="27"/>
  <c r="Q683" i="27"/>
  <c r="K683" i="27"/>
  <c r="M683" i="27" s="1"/>
  <c r="AQ682" i="27"/>
  <c r="AR682" i="27" s="1"/>
  <c r="AS682" i="27" s="1"/>
  <c r="AG682" i="27"/>
  <c r="V682" i="27"/>
  <c r="Q682" i="27"/>
  <c r="K682" i="27"/>
  <c r="M682" i="27" s="1"/>
  <c r="AQ681" i="27"/>
  <c r="AR681" i="27" s="1"/>
  <c r="AS681" i="27" s="1"/>
  <c r="AG681" i="27"/>
  <c r="V681" i="27"/>
  <c r="Q681" i="27"/>
  <c r="K681" i="27"/>
  <c r="M681" i="27" s="1"/>
  <c r="AQ680" i="27"/>
  <c r="AR680" i="27" s="1"/>
  <c r="AS680" i="27" s="1"/>
  <c r="AG680" i="27"/>
  <c r="V680" i="27"/>
  <c r="Q680" i="27"/>
  <c r="K680" i="27"/>
  <c r="M680" i="27" s="1"/>
  <c r="AQ679" i="27"/>
  <c r="AR679" i="27" s="1"/>
  <c r="AS679" i="27" s="1"/>
  <c r="AG679" i="27"/>
  <c r="V679" i="27"/>
  <c r="Q679" i="27"/>
  <c r="K679" i="27"/>
  <c r="M679" i="27" s="1"/>
  <c r="AQ678" i="27"/>
  <c r="AR678" i="27" s="1"/>
  <c r="AS678" i="27" s="1"/>
  <c r="AG678" i="27"/>
  <c r="V678" i="27"/>
  <c r="Q678" i="27"/>
  <c r="K678" i="27"/>
  <c r="M678" i="27" s="1"/>
  <c r="AQ677" i="27"/>
  <c r="AR677" i="27" s="1"/>
  <c r="AS677" i="27" s="1"/>
  <c r="AG677" i="27"/>
  <c r="V677" i="27"/>
  <c r="Q677" i="27"/>
  <c r="K677" i="27"/>
  <c r="M677" i="27" s="1"/>
  <c r="AQ676" i="27"/>
  <c r="AR676" i="27" s="1"/>
  <c r="AS676" i="27" s="1"/>
  <c r="AG676" i="27"/>
  <c r="V676" i="27"/>
  <c r="Q676" i="27"/>
  <c r="K676" i="27"/>
  <c r="M676" i="27" s="1"/>
  <c r="AQ675" i="27"/>
  <c r="AR675" i="27" s="1"/>
  <c r="AS675" i="27" s="1"/>
  <c r="AG675" i="27"/>
  <c r="V675" i="27"/>
  <c r="Q675" i="27"/>
  <c r="K675" i="27"/>
  <c r="M675" i="27" s="1"/>
  <c r="AQ674" i="27"/>
  <c r="AR674" i="27" s="1"/>
  <c r="AS674" i="27" s="1"/>
  <c r="AG674" i="27"/>
  <c r="V674" i="27"/>
  <c r="Q674" i="27"/>
  <c r="K674" i="27"/>
  <c r="M674" i="27" s="1"/>
  <c r="AQ673" i="27"/>
  <c r="AR673" i="27" s="1"/>
  <c r="AS673" i="27" s="1"/>
  <c r="AG673" i="27"/>
  <c r="V673" i="27"/>
  <c r="Q673" i="27"/>
  <c r="K673" i="27"/>
  <c r="M673" i="27" s="1"/>
  <c r="AQ672" i="27"/>
  <c r="AR672" i="27" s="1"/>
  <c r="AS672" i="27" s="1"/>
  <c r="AG672" i="27"/>
  <c r="V672" i="27"/>
  <c r="Q672" i="27"/>
  <c r="K672" i="27"/>
  <c r="M672" i="27" s="1"/>
  <c r="AQ671" i="27"/>
  <c r="AR671" i="27" s="1"/>
  <c r="AS671" i="27" s="1"/>
  <c r="AG671" i="27"/>
  <c r="V671" i="27"/>
  <c r="Q671" i="27"/>
  <c r="K671" i="27"/>
  <c r="M671" i="27" s="1"/>
  <c r="AQ670" i="27"/>
  <c r="AR670" i="27" s="1"/>
  <c r="AS670" i="27" s="1"/>
  <c r="AG670" i="27"/>
  <c r="V670" i="27"/>
  <c r="Q670" i="27"/>
  <c r="K670" i="27"/>
  <c r="M670" i="27" s="1"/>
  <c r="AQ669" i="27"/>
  <c r="AR669" i="27" s="1"/>
  <c r="AS669" i="27" s="1"/>
  <c r="AG669" i="27"/>
  <c r="V669" i="27"/>
  <c r="Q669" i="27"/>
  <c r="K669" i="27"/>
  <c r="M669" i="27" s="1"/>
  <c r="AG668" i="27"/>
  <c r="V668" i="27"/>
  <c r="Q668" i="27"/>
  <c r="K668" i="27"/>
  <c r="M668" i="27" s="1"/>
  <c r="AG667" i="27"/>
  <c r="V667" i="27"/>
  <c r="Q667" i="27"/>
  <c r="K667" i="27"/>
  <c r="M667" i="27" s="1"/>
  <c r="AQ666" i="27"/>
  <c r="AR666" i="27" s="1"/>
  <c r="AS666" i="27" s="1"/>
  <c r="AG666" i="27"/>
  <c r="V666" i="27"/>
  <c r="Q666" i="27"/>
  <c r="K666" i="27"/>
  <c r="M666" i="27" s="1"/>
  <c r="AQ665" i="27"/>
  <c r="AR665" i="27" s="1"/>
  <c r="AS665" i="27" s="1"/>
  <c r="AG665" i="27"/>
  <c r="V665" i="27"/>
  <c r="Q665" i="27"/>
  <c r="K665" i="27"/>
  <c r="M665" i="27" s="1"/>
  <c r="AG367" i="1"/>
  <c r="AQ664" i="27"/>
  <c r="AR664" i="27" s="1"/>
  <c r="AS664" i="27" s="1"/>
  <c r="AG664" i="27"/>
  <c r="Q664" i="27"/>
  <c r="K664" i="27"/>
  <c r="M664" i="27" s="1"/>
  <c r="AQ663" i="27"/>
  <c r="AR663" i="27" s="1"/>
  <c r="AG663" i="27"/>
  <c r="Q663" i="27"/>
  <c r="K663" i="27"/>
  <c r="M663" i="27" s="1"/>
  <c r="AQ662" i="27"/>
  <c r="AR662" i="27" s="1"/>
  <c r="AS662" i="27" s="1"/>
  <c r="AG662" i="27"/>
  <c r="Q662" i="27"/>
  <c r="K662" i="27"/>
  <c r="M662" i="27" s="1"/>
  <c r="AQ661" i="27"/>
  <c r="AR661" i="27" s="1"/>
  <c r="AS661" i="27" s="1"/>
  <c r="AG661" i="27"/>
  <c r="Q661" i="27"/>
  <c r="K661" i="27"/>
  <c r="M661" i="27" s="1"/>
  <c r="AQ660" i="27"/>
  <c r="AR660" i="27" s="1"/>
  <c r="AS660" i="27" s="1"/>
  <c r="AG660" i="27"/>
  <c r="Q660" i="27"/>
  <c r="K660" i="27"/>
  <c r="M660" i="27" s="1"/>
  <c r="AQ659" i="27"/>
  <c r="AR659" i="27" s="1"/>
  <c r="AS659" i="27" s="1"/>
  <c r="AG659" i="27"/>
  <c r="Q659" i="27"/>
  <c r="K659" i="27"/>
  <c r="M659" i="27" s="1"/>
  <c r="AQ658" i="27"/>
  <c r="AR658" i="27" s="1"/>
  <c r="AG658" i="27"/>
  <c r="Q658" i="27"/>
  <c r="K658" i="27"/>
  <c r="M658" i="27" s="1"/>
  <c r="AQ657" i="27"/>
  <c r="AR657" i="27" s="1"/>
  <c r="AG657" i="27"/>
  <c r="Q657" i="27"/>
  <c r="K657" i="27"/>
  <c r="M657" i="27" s="1"/>
  <c r="AQ656" i="27"/>
  <c r="AR656" i="27" s="1"/>
  <c r="AS656" i="27" s="1"/>
  <c r="AG656" i="27"/>
  <c r="AQ655" i="27"/>
  <c r="AR655" i="27" s="1"/>
  <c r="AS655" i="27" s="1"/>
  <c r="AG655" i="27"/>
  <c r="AQ654" i="27"/>
  <c r="AR654" i="27" s="1"/>
  <c r="AS654" i="27" s="1"/>
  <c r="AG654" i="27"/>
  <c r="AQ653" i="27"/>
  <c r="AR653" i="27" s="1"/>
  <c r="AS653" i="27" s="1"/>
  <c r="AG653" i="27"/>
  <c r="Q656" i="27"/>
  <c r="K656" i="27"/>
  <c r="M656" i="27" s="1"/>
  <c r="Q655" i="27"/>
  <c r="K655" i="27"/>
  <c r="M655" i="27" s="1"/>
  <c r="Q654" i="27"/>
  <c r="K654" i="27"/>
  <c r="M654" i="27" s="1"/>
  <c r="Q653" i="27"/>
  <c r="K653" i="27"/>
  <c r="M653" i="27" s="1"/>
  <c r="AQ652" i="27"/>
  <c r="AR652" i="27" s="1"/>
  <c r="AS652" i="27" s="1"/>
  <c r="AG652" i="27"/>
  <c r="Q652" i="27"/>
  <c r="K652" i="27"/>
  <c r="M652" i="27" s="1"/>
  <c r="AQ651" i="27"/>
  <c r="AR651" i="27" s="1"/>
  <c r="AS651" i="27" s="1"/>
  <c r="AG651" i="27"/>
  <c r="Q651" i="27"/>
  <c r="K651" i="27"/>
  <c r="M651" i="27" s="1"/>
  <c r="AQ650" i="27"/>
  <c r="AR650" i="27" s="1"/>
  <c r="AS650" i="27" s="1"/>
  <c r="AG650" i="27"/>
  <c r="Q650" i="27"/>
  <c r="K650" i="27"/>
  <c r="M650" i="27" s="1"/>
  <c r="AQ649" i="27"/>
  <c r="AR649" i="27" s="1"/>
  <c r="AS649" i="27" s="1"/>
  <c r="AG649" i="27"/>
  <c r="Q649" i="27"/>
  <c r="K649" i="27"/>
  <c r="M649" i="27" s="1"/>
  <c r="AQ648" i="27"/>
  <c r="AR648" i="27" s="1"/>
  <c r="AS648" i="27" s="1"/>
  <c r="AG648" i="27"/>
  <c r="Q648" i="27"/>
  <c r="K648" i="27"/>
  <c r="M648" i="27" s="1"/>
  <c r="AQ647" i="27"/>
  <c r="AR647" i="27" s="1"/>
  <c r="AS647" i="27" s="1"/>
  <c r="AG647" i="27"/>
  <c r="Q647" i="27"/>
  <c r="K647" i="27"/>
  <c r="M647" i="27" s="1"/>
  <c r="AQ646" i="27"/>
  <c r="AR646" i="27" s="1"/>
  <c r="AS646" i="27" s="1"/>
  <c r="AG646" i="27"/>
  <c r="AQ645" i="27"/>
  <c r="AR645" i="27" s="1"/>
  <c r="AS645" i="27" s="1"/>
  <c r="AG645" i="27"/>
  <c r="Q646" i="27"/>
  <c r="K646" i="27"/>
  <c r="M646" i="27" s="1"/>
  <c r="Q645" i="27"/>
  <c r="K645" i="27"/>
  <c r="M645" i="27" s="1"/>
  <c r="AQ644" i="27"/>
  <c r="AR644" i="27" s="1"/>
  <c r="AS644" i="27" s="1"/>
  <c r="AG644" i="27"/>
  <c r="Q644" i="27"/>
  <c r="K644" i="27"/>
  <c r="M644" i="27" s="1"/>
  <c r="AQ643" i="27"/>
  <c r="AR643" i="27" s="1"/>
  <c r="AS643" i="27" s="1"/>
  <c r="AG643" i="27"/>
  <c r="AQ642" i="27"/>
  <c r="AR642" i="27" s="1"/>
  <c r="AS642" i="27" s="1"/>
  <c r="AG642" i="27"/>
  <c r="Q643" i="27"/>
  <c r="K643" i="27"/>
  <c r="M643" i="27" s="1"/>
  <c r="Q642" i="27"/>
  <c r="K642" i="27"/>
  <c r="M642" i="27" s="1"/>
  <c r="AQ641" i="27"/>
  <c r="AR641" i="27" s="1"/>
  <c r="AS641" i="27" s="1"/>
  <c r="AG641" i="27"/>
  <c r="Q641" i="27"/>
  <c r="K641" i="27"/>
  <c r="M641" i="27" s="1"/>
  <c r="AQ640" i="27"/>
  <c r="AR640" i="27" s="1"/>
  <c r="AS640" i="27" s="1"/>
  <c r="AG640" i="27"/>
  <c r="Q640" i="27"/>
  <c r="K640" i="27"/>
  <c r="M640" i="27" s="1"/>
  <c r="AQ639" i="27"/>
  <c r="AR639" i="27" s="1"/>
  <c r="AS639" i="27" s="1"/>
  <c r="AG639" i="27"/>
  <c r="Q639" i="27"/>
  <c r="K639" i="27"/>
  <c r="M639" i="27" s="1"/>
  <c r="AQ638" i="27"/>
  <c r="AR638" i="27" s="1"/>
  <c r="AS638" i="27" s="1"/>
  <c r="AG638" i="27"/>
  <c r="Q638" i="27"/>
  <c r="K638" i="27"/>
  <c r="M638" i="27" s="1"/>
  <c r="AQ637" i="27"/>
  <c r="AR637" i="27" s="1"/>
  <c r="AG637" i="27"/>
  <c r="Q637" i="27"/>
  <c r="K637" i="27"/>
  <c r="M637" i="27" s="1"/>
  <c r="AQ636" i="27"/>
  <c r="AR636" i="27" s="1"/>
  <c r="AS636" i="27" s="1"/>
  <c r="AG636" i="27"/>
  <c r="Q636" i="27"/>
  <c r="K636" i="27"/>
  <c r="M636" i="27" s="1"/>
  <c r="AQ635" i="27"/>
  <c r="AR635" i="27" s="1"/>
  <c r="AS635" i="27" s="1"/>
  <c r="AG635" i="27"/>
  <c r="AQ634" i="27"/>
  <c r="AR634" i="27" s="1"/>
  <c r="AS634" i="27" s="1"/>
  <c r="AG634" i="27"/>
  <c r="AQ633" i="27"/>
  <c r="AR633" i="27" s="1"/>
  <c r="AS633" i="27" s="1"/>
  <c r="AG633" i="27"/>
  <c r="Q635" i="27"/>
  <c r="K635" i="27"/>
  <c r="M635" i="27" s="1"/>
  <c r="Q634" i="27"/>
  <c r="K634" i="27"/>
  <c r="M634" i="27" s="1"/>
  <c r="Q633" i="27"/>
  <c r="K633" i="27"/>
  <c r="M633" i="27" s="1"/>
  <c r="AQ632" i="27"/>
  <c r="AR632" i="27" s="1"/>
  <c r="AS632" i="27" s="1"/>
  <c r="AG632" i="27"/>
  <c r="Q632" i="27"/>
  <c r="K632" i="27"/>
  <c r="M632" i="27" s="1"/>
  <c r="AQ631" i="27"/>
  <c r="AR631" i="27" s="1"/>
  <c r="AS631" i="27" s="1"/>
  <c r="AG631" i="27"/>
  <c r="Q631" i="27"/>
  <c r="K631" i="27"/>
  <c r="M631" i="27" s="1"/>
  <c r="AQ630" i="27"/>
  <c r="AR630" i="27" s="1"/>
  <c r="AS630" i="27" s="1"/>
  <c r="AG630" i="27"/>
  <c r="Q630" i="27"/>
  <c r="K630" i="27"/>
  <c r="M630" i="27" s="1"/>
  <c r="AQ629" i="27"/>
  <c r="AR629" i="27" s="1"/>
  <c r="AS629" i="27" s="1"/>
  <c r="AG629" i="27"/>
  <c r="Q629" i="27"/>
  <c r="K629" i="27"/>
  <c r="M629" i="27" s="1"/>
  <c r="AQ628" i="27"/>
  <c r="AR628" i="27" s="1"/>
  <c r="AS628" i="27" s="1"/>
  <c r="AG628" i="27"/>
  <c r="Q628" i="27"/>
  <c r="K628" i="27"/>
  <c r="M628" i="27" s="1"/>
  <c r="AQ627" i="27"/>
  <c r="AR627" i="27" s="1"/>
  <c r="AS627" i="27" s="1"/>
  <c r="AG627" i="27"/>
  <c r="Q627" i="27"/>
  <c r="K627" i="27"/>
  <c r="M627" i="27" s="1"/>
  <c r="AQ626" i="27"/>
  <c r="AR626" i="27" s="1"/>
  <c r="AS626" i="27" s="1"/>
  <c r="AG626" i="27"/>
  <c r="AQ625" i="27"/>
  <c r="AR625" i="27" s="1"/>
  <c r="AS625" i="27" s="1"/>
  <c r="AG625" i="27"/>
  <c r="AQ624" i="27"/>
  <c r="AR624" i="27" s="1"/>
  <c r="AS624" i="27" s="1"/>
  <c r="AG624" i="27"/>
  <c r="AQ623" i="27"/>
  <c r="AR623" i="27" s="1"/>
  <c r="AS623" i="27" s="1"/>
  <c r="AG623" i="27"/>
  <c r="AQ622" i="27"/>
  <c r="AR622" i="27" s="1"/>
  <c r="AS622" i="27" s="1"/>
  <c r="AG622" i="27"/>
  <c r="AQ621" i="27"/>
  <c r="AR621" i="27" s="1"/>
  <c r="AS621" i="27" s="1"/>
  <c r="AG621" i="27"/>
  <c r="AQ620" i="27"/>
  <c r="AR620" i="27" s="1"/>
  <c r="AS620" i="27" s="1"/>
  <c r="AG620" i="27"/>
  <c r="AQ619" i="27"/>
  <c r="AR619" i="27" s="1"/>
  <c r="AS619" i="27" s="1"/>
  <c r="AG619" i="27"/>
  <c r="AQ618" i="27"/>
  <c r="AR618" i="27" s="1"/>
  <c r="AS618" i="27" s="1"/>
  <c r="AG618" i="27"/>
  <c r="AQ617" i="27"/>
  <c r="AR617" i="27" s="1"/>
  <c r="AS617" i="27" s="1"/>
  <c r="AG617" i="27"/>
  <c r="AQ616" i="27"/>
  <c r="AR616" i="27" s="1"/>
  <c r="AS616" i="27" s="1"/>
  <c r="AG616" i="27"/>
  <c r="AQ615" i="27"/>
  <c r="AR615" i="27" s="1"/>
  <c r="AS615" i="27" s="1"/>
  <c r="AG615" i="27"/>
  <c r="AQ614" i="27"/>
  <c r="AR614" i="27" s="1"/>
  <c r="AS614" i="27" s="1"/>
  <c r="AG614" i="27"/>
  <c r="Q626" i="27"/>
  <c r="K626" i="27"/>
  <c r="M626" i="27" s="1"/>
  <c r="Q625" i="27"/>
  <c r="K625" i="27"/>
  <c r="M625" i="27" s="1"/>
  <c r="Q624" i="27"/>
  <c r="K624" i="27"/>
  <c r="M624" i="27" s="1"/>
  <c r="Q623" i="27"/>
  <c r="K623" i="27"/>
  <c r="M623" i="27" s="1"/>
  <c r="Q622" i="27"/>
  <c r="K622" i="27"/>
  <c r="M622" i="27" s="1"/>
  <c r="Q621" i="27"/>
  <c r="K621" i="27"/>
  <c r="M621" i="27" s="1"/>
  <c r="Q620" i="27"/>
  <c r="K620" i="27"/>
  <c r="M620" i="27" s="1"/>
  <c r="Q619" i="27"/>
  <c r="K619" i="27"/>
  <c r="M619" i="27" s="1"/>
  <c r="Q618" i="27"/>
  <c r="K618" i="27"/>
  <c r="M618" i="27" s="1"/>
  <c r="Q617" i="27"/>
  <c r="K617" i="27"/>
  <c r="M617" i="27" s="1"/>
  <c r="Q616" i="27"/>
  <c r="K616" i="27"/>
  <c r="M616" i="27" s="1"/>
  <c r="Q615" i="27"/>
  <c r="K615" i="27"/>
  <c r="M615" i="27" s="1"/>
  <c r="Q614" i="27"/>
  <c r="K614" i="27"/>
  <c r="M614" i="27" s="1"/>
  <c r="AQ613" i="27"/>
  <c r="AR613" i="27" s="1"/>
  <c r="AS613" i="27" s="1"/>
  <c r="AG613" i="27"/>
  <c r="Q613" i="27"/>
  <c r="K613" i="27"/>
  <c r="M613" i="27" s="1"/>
  <c r="AT2" i="1"/>
  <c r="AS637" i="27" l="1"/>
  <c r="AS657" i="27"/>
  <c r="AS658" i="27"/>
  <c r="AS663" i="27"/>
  <c r="AG56" i="1"/>
  <c r="AG57" i="1"/>
  <c r="AG580" i="1"/>
  <c r="V580" i="1"/>
  <c r="Q580" i="1"/>
  <c r="K580" i="1"/>
  <c r="M580" i="1" s="1"/>
  <c r="AQ580" i="1"/>
  <c r="L467" i="1"/>
  <c r="Q105" i="1"/>
  <c r="AG639" i="1"/>
  <c r="V639" i="1"/>
  <c r="AG195" i="1"/>
  <c r="AG3" i="1" l="1"/>
  <c r="AG4" i="1"/>
  <c r="AG5" i="1"/>
  <c r="AG6" i="1"/>
  <c r="AG7" i="1"/>
  <c r="AG8" i="1"/>
  <c r="AG9" i="1"/>
  <c r="AG10" i="1"/>
  <c r="AG11" i="1"/>
  <c r="AG12" i="1"/>
  <c r="AG13" i="1"/>
  <c r="AG14" i="1"/>
  <c r="AG15" i="1"/>
  <c r="AG16" i="1"/>
  <c r="AG17" i="1"/>
  <c r="AG18" i="1"/>
  <c r="AG19" i="1"/>
  <c r="AG20" i="1"/>
  <c r="AG21" i="1"/>
  <c r="AG22" i="1"/>
  <c r="AG23" i="1"/>
  <c r="AG24" i="1"/>
  <c r="AG25" i="1"/>
  <c r="AG26" i="1"/>
  <c r="AG27" i="1"/>
  <c r="AG28" i="1"/>
  <c r="AG29" i="1"/>
  <c r="AG30" i="1"/>
  <c r="AG31" i="1"/>
  <c r="AG32" i="1"/>
  <c r="AG33" i="1"/>
  <c r="AG34" i="1"/>
  <c r="AG35" i="1"/>
  <c r="AG36" i="1"/>
  <c r="AG37" i="1"/>
  <c r="AG38" i="1"/>
  <c r="AG39" i="1"/>
  <c r="AG40" i="1"/>
  <c r="AG41" i="1"/>
  <c r="AG42" i="1"/>
  <c r="AG43" i="1"/>
  <c r="AG44" i="1"/>
  <c r="AG45" i="1"/>
  <c r="AG46" i="1"/>
  <c r="AG47" i="1"/>
  <c r="AG48" i="1"/>
  <c r="AG49" i="1"/>
  <c r="AG50" i="1"/>
  <c r="AG51" i="1"/>
  <c r="AG52" i="1"/>
  <c r="AG53" i="1"/>
  <c r="AG54" i="1"/>
  <c r="AG55" i="1"/>
  <c r="AG58" i="1"/>
  <c r="AG59" i="1"/>
  <c r="AG60" i="1"/>
  <c r="AG61" i="1"/>
  <c r="AG62" i="1"/>
  <c r="AG63" i="1"/>
  <c r="AG64" i="1"/>
  <c r="AG65" i="1"/>
  <c r="AG66" i="1"/>
  <c r="AG67" i="1"/>
  <c r="AG68" i="1"/>
  <c r="AG69" i="1"/>
  <c r="AG70" i="1"/>
  <c r="AG71" i="1"/>
  <c r="AG72" i="1"/>
  <c r="AG73" i="1"/>
  <c r="AG74" i="1"/>
  <c r="AG75" i="1"/>
  <c r="AG76" i="1"/>
  <c r="AG77" i="1"/>
  <c r="AG78" i="1"/>
  <c r="AG79" i="1"/>
  <c r="AG80" i="1"/>
  <c r="AG81" i="1"/>
  <c r="AG82" i="1"/>
  <c r="AG83" i="1"/>
  <c r="AG84" i="1"/>
  <c r="AG85" i="1"/>
  <c r="AG86" i="1"/>
  <c r="AG87" i="1"/>
  <c r="AG88" i="1"/>
  <c r="AG89" i="1"/>
  <c r="AG90" i="1"/>
  <c r="AG91" i="1"/>
  <c r="AG92" i="1"/>
  <c r="AG93" i="1"/>
  <c r="AG94" i="1"/>
  <c r="AG95" i="1"/>
  <c r="AG96" i="1"/>
  <c r="AG97" i="1"/>
  <c r="AG98" i="1"/>
  <c r="AG99" i="1"/>
  <c r="AG100" i="1"/>
  <c r="AG101" i="1"/>
  <c r="AG102" i="1"/>
  <c r="AG103" i="1"/>
  <c r="AG104" i="1"/>
  <c r="AG105" i="1"/>
  <c r="AG106" i="1"/>
  <c r="AG107" i="1"/>
  <c r="AG108" i="1"/>
  <c r="AG109" i="1"/>
  <c r="AG110" i="1"/>
  <c r="AG111" i="1"/>
  <c r="AG112" i="1"/>
  <c r="AG113" i="1"/>
  <c r="AG114" i="1"/>
  <c r="AG115" i="1"/>
  <c r="AG116" i="1"/>
  <c r="AG117" i="1"/>
  <c r="AG118" i="1"/>
  <c r="AG119" i="1"/>
  <c r="AG120" i="1"/>
  <c r="AG121" i="1"/>
  <c r="AG122" i="1"/>
  <c r="AG123" i="1"/>
  <c r="AG124" i="1"/>
  <c r="AG125" i="1"/>
  <c r="AG126" i="1"/>
  <c r="AG127" i="1"/>
  <c r="AG128" i="1"/>
  <c r="AG129" i="1"/>
  <c r="AG130" i="1"/>
  <c r="AG131" i="1"/>
  <c r="AG132" i="1"/>
  <c r="AG133" i="1"/>
  <c r="AG134" i="1"/>
  <c r="AG135" i="1"/>
  <c r="AG136" i="1"/>
  <c r="AG137" i="1"/>
  <c r="AG138" i="1"/>
  <c r="AG139" i="1"/>
  <c r="AG140" i="1"/>
  <c r="AG141" i="1"/>
  <c r="AG142" i="1"/>
  <c r="AG143" i="1"/>
  <c r="AG144" i="1"/>
  <c r="AG145" i="1"/>
  <c r="AG146" i="1"/>
  <c r="AG147" i="1"/>
  <c r="AG148" i="1"/>
  <c r="AG149" i="1"/>
  <c r="AG150" i="1"/>
  <c r="AG151" i="1"/>
  <c r="AG152" i="1"/>
  <c r="AG153" i="1"/>
  <c r="AG154" i="1"/>
  <c r="AG155" i="1"/>
  <c r="AG156" i="1"/>
  <c r="AG157" i="1"/>
  <c r="AG158" i="1"/>
  <c r="AG159" i="1"/>
  <c r="AG160" i="1"/>
  <c r="AG161" i="1"/>
  <c r="AG162" i="1"/>
  <c r="AG163" i="1"/>
  <c r="AG164" i="1"/>
  <c r="AG165" i="1"/>
  <c r="AG166" i="1"/>
  <c r="AG167" i="1"/>
  <c r="AG168" i="1"/>
  <c r="AG169" i="1"/>
  <c r="AG170" i="1"/>
  <c r="AG171" i="1"/>
  <c r="AG172" i="1"/>
  <c r="AG173" i="1"/>
  <c r="AG174" i="1"/>
  <c r="AG175" i="1"/>
  <c r="AG176" i="1"/>
  <c r="AG177" i="1"/>
  <c r="AG178" i="1"/>
  <c r="AG179" i="1"/>
  <c r="AG180" i="1"/>
  <c r="AG181" i="1"/>
  <c r="AG182" i="1"/>
  <c r="AG183" i="1"/>
  <c r="AG184" i="1"/>
  <c r="AG185" i="1"/>
  <c r="AG186" i="1"/>
  <c r="AG187" i="1"/>
  <c r="AG188" i="1"/>
  <c r="AG189" i="1"/>
  <c r="AG190" i="1"/>
  <c r="AG191" i="1"/>
  <c r="AG192" i="1"/>
  <c r="AG193" i="1"/>
  <c r="AG194" i="1"/>
  <c r="AG196" i="1"/>
  <c r="AG197" i="1"/>
  <c r="AG198" i="1"/>
  <c r="AG199" i="1"/>
  <c r="AG200" i="1"/>
  <c r="AG201" i="1"/>
  <c r="AG202" i="1"/>
  <c r="AG203" i="1"/>
  <c r="AG204" i="1"/>
  <c r="AG205" i="1"/>
  <c r="AG206" i="1"/>
  <c r="AG207" i="1"/>
  <c r="AG208" i="1"/>
  <c r="AG209" i="1"/>
  <c r="AG210" i="1"/>
  <c r="AG211" i="1"/>
  <c r="AG212" i="1"/>
  <c r="AG213" i="1"/>
  <c r="AG214" i="1"/>
  <c r="AG215" i="1"/>
  <c r="AG216" i="1"/>
  <c r="AG217" i="1"/>
  <c r="AG218" i="1"/>
  <c r="AG219" i="1"/>
  <c r="AG220" i="1"/>
  <c r="AG221" i="1"/>
  <c r="AG222" i="1"/>
  <c r="AG223" i="1"/>
  <c r="AG224" i="1"/>
  <c r="AG225" i="1"/>
  <c r="AG226" i="1"/>
  <c r="AG227" i="1"/>
  <c r="AG228" i="1"/>
  <c r="AG229" i="1"/>
  <c r="AG230" i="1"/>
  <c r="AG231" i="1"/>
  <c r="AG232" i="1"/>
  <c r="AG233" i="1"/>
  <c r="AG234" i="1"/>
  <c r="AG235" i="1"/>
  <c r="AG236" i="1"/>
  <c r="AG237" i="1"/>
  <c r="AG238" i="1"/>
  <c r="AG239" i="1"/>
  <c r="AG240" i="1"/>
  <c r="AG241" i="1"/>
  <c r="AG242" i="1"/>
  <c r="AG243" i="1"/>
  <c r="AG244" i="1"/>
  <c r="AG245" i="1"/>
  <c r="AG246" i="1"/>
  <c r="AG247" i="1"/>
  <c r="AG248" i="1"/>
  <c r="AG249" i="1"/>
  <c r="AG250" i="1"/>
  <c r="AG251" i="1"/>
  <c r="AG252" i="1"/>
  <c r="AG253" i="1"/>
  <c r="AG254" i="1"/>
  <c r="AG255" i="1"/>
  <c r="AG256" i="1"/>
  <c r="AG257" i="1"/>
  <c r="AG258" i="1"/>
  <c r="AG259" i="1"/>
  <c r="AG260" i="1"/>
  <c r="AG261" i="1"/>
  <c r="AG262" i="1"/>
  <c r="AG263" i="1"/>
  <c r="AG264" i="1"/>
  <c r="AG265" i="1"/>
  <c r="AG266" i="1"/>
  <c r="AG267" i="1"/>
  <c r="AG268" i="1"/>
  <c r="AG269" i="1"/>
  <c r="AG270" i="1"/>
  <c r="AG271" i="1"/>
  <c r="AG272" i="1"/>
  <c r="AG273" i="1"/>
  <c r="AG274" i="1"/>
  <c r="AG275" i="1"/>
  <c r="AG276" i="1"/>
  <c r="AG277" i="1"/>
  <c r="AG278" i="1"/>
  <c r="AG279" i="1"/>
  <c r="AG280" i="1"/>
  <c r="AG281" i="1"/>
  <c r="AG282" i="1"/>
  <c r="AG283" i="1"/>
  <c r="AG284" i="1"/>
  <c r="AG285" i="1"/>
  <c r="AG286" i="1"/>
  <c r="AG287" i="1"/>
  <c r="AG288" i="1"/>
  <c r="AG289" i="1"/>
  <c r="AG290" i="1"/>
  <c r="AG291" i="1"/>
  <c r="AG292" i="1"/>
  <c r="AG293" i="1"/>
  <c r="AG294" i="1"/>
  <c r="AG295" i="1"/>
  <c r="AG296" i="1"/>
  <c r="AG297" i="1"/>
  <c r="AG298" i="1"/>
  <c r="AG299" i="1"/>
  <c r="AG300" i="1"/>
  <c r="AG301" i="1"/>
  <c r="AG302" i="1"/>
  <c r="AG303" i="1"/>
  <c r="AG304" i="1"/>
  <c r="AG305" i="1"/>
  <c r="AG306" i="1"/>
  <c r="AG307" i="1"/>
  <c r="AG308" i="1"/>
  <c r="AG309" i="1"/>
  <c r="AG310" i="1"/>
  <c r="AG311" i="1"/>
  <c r="AG312" i="1"/>
  <c r="AG313" i="1"/>
  <c r="AG314" i="1"/>
  <c r="AG315" i="1"/>
  <c r="AG316" i="1"/>
  <c r="AG317" i="1"/>
  <c r="AG318" i="1"/>
  <c r="AG319" i="1"/>
  <c r="AG320" i="1"/>
  <c r="AG321" i="1"/>
  <c r="AG322" i="1"/>
  <c r="AG323" i="1"/>
  <c r="AG324" i="1"/>
  <c r="AG325" i="1"/>
  <c r="AG326" i="1"/>
  <c r="AG327" i="1"/>
  <c r="AG328" i="1"/>
  <c r="AG329" i="1"/>
  <c r="AG330" i="1"/>
  <c r="AG331" i="1"/>
  <c r="AG332" i="1"/>
  <c r="AG333" i="1"/>
  <c r="AG334" i="1"/>
  <c r="AG335" i="1"/>
  <c r="AG336" i="1"/>
  <c r="AG337" i="1"/>
  <c r="AG338" i="1"/>
  <c r="AG339" i="1"/>
  <c r="AG340" i="1"/>
  <c r="AG341" i="1"/>
  <c r="AG342" i="1"/>
  <c r="AG343" i="1"/>
  <c r="AG344" i="1"/>
  <c r="AG345" i="1"/>
  <c r="AG346" i="1"/>
  <c r="AG347" i="1"/>
  <c r="AG348" i="1"/>
  <c r="AG349" i="1"/>
  <c r="AG350" i="1"/>
  <c r="AG351" i="1"/>
  <c r="AG352" i="1"/>
  <c r="AG353" i="1"/>
  <c r="AG354" i="1"/>
  <c r="AG355" i="1"/>
  <c r="AG356" i="1"/>
  <c r="AG357" i="1"/>
  <c r="AG358" i="1"/>
  <c r="AG359" i="1"/>
  <c r="AG360" i="1"/>
  <c r="AG361" i="1"/>
  <c r="AG362" i="1"/>
  <c r="AG363" i="1"/>
  <c r="AG364" i="1"/>
  <c r="AG365" i="1"/>
  <c r="AG366" i="1"/>
  <c r="AG368" i="1"/>
  <c r="AG369" i="1"/>
  <c r="AG370" i="1"/>
  <c r="AG371" i="1"/>
  <c r="AG372" i="1"/>
  <c r="AG373" i="1"/>
  <c r="AG374" i="1"/>
  <c r="AG375" i="1"/>
  <c r="AG376" i="1"/>
  <c r="AG377" i="1"/>
  <c r="AG378" i="1"/>
  <c r="AG379" i="1"/>
  <c r="AG380" i="1"/>
  <c r="AG381" i="1"/>
  <c r="AG382" i="1"/>
  <c r="AG383" i="1"/>
  <c r="AG384" i="1"/>
  <c r="AG385" i="1"/>
  <c r="AG386" i="1"/>
  <c r="AG387" i="1"/>
  <c r="AG388" i="1"/>
  <c r="AG389" i="1"/>
  <c r="AG390" i="1"/>
  <c r="AG391" i="1"/>
  <c r="AG392" i="1"/>
  <c r="AG393" i="1"/>
  <c r="AG394" i="1"/>
  <c r="AG395" i="1"/>
  <c r="AG396" i="1"/>
  <c r="AG397" i="1"/>
  <c r="AG398" i="1"/>
  <c r="AG399" i="1"/>
  <c r="AG400" i="1"/>
  <c r="AG401" i="1"/>
  <c r="AG402" i="1"/>
  <c r="AG403" i="1"/>
  <c r="AG404" i="1"/>
  <c r="AG405" i="1"/>
  <c r="AG406" i="1"/>
  <c r="AG407" i="1"/>
  <c r="AG408" i="1"/>
  <c r="AG409" i="1"/>
  <c r="AG410" i="1"/>
  <c r="AG411" i="1"/>
  <c r="AG412" i="1"/>
  <c r="AG413" i="1"/>
  <c r="AG414" i="1"/>
  <c r="AG415" i="1"/>
  <c r="AG416" i="1"/>
  <c r="AG417" i="1"/>
  <c r="AG418" i="1"/>
  <c r="AG419" i="1"/>
  <c r="AG420" i="1"/>
  <c r="AG421" i="1"/>
  <c r="AG422" i="1"/>
  <c r="AG423" i="1"/>
  <c r="AG424" i="1"/>
  <c r="AG425" i="1"/>
  <c r="AG426" i="1"/>
  <c r="AG427" i="1"/>
  <c r="AG428" i="1"/>
  <c r="AG429" i="1"/>
  <c r="AG430" i="1"/>
  <c r="AG431" i="1"/>
  <c r="AG432" i="1"/>
  <c r="AG433" i="1"/>
  <c r="AG434" i="1"/>
  <c r="AG435" i="1"/>
  <c r="AG436" i="1"/>
  <c r="AG437" i="1"/>
  <c r="AG438" i="1"/>
  <c r="AG439" i="1"/>
  <c r="AG440" i="1"/>
  <c r="AG441" i="1"/>
  <c r="AG442" i="1"/>
  <c r="AG443" i="1"/>
  <c r="AG444" i="1"/>
  <c r="AG445" i="1"/>
  <c r="AG446" i="1"/>
  <c r="AG447" i="1"/>
  <c r="AG448" i="1"/>
  <c r="AG449" i="1"/>
  <c r="AG450" i="1"/>
  <c r="AG451" i="1"/>
  <c r="AG452" i="1"/>
  <c r="AG453" i="1"/>
  <c r="AG454" i="1"/>
  <c r="AG455" i="1"/>
  <c r="AG456" i="1"/>
  <c r="AG457" i="1"/>
  <c r="AG458" i="1"/>
  <c r="AG459" i="1"/>
  <c r="AG460" i="1"/>
  <c r="AG461" i="1"/>
  <c r="AG462" i="1"/>
  <c r="AG463" i="1"/>
  <c r="AG464" i="1"/>
  <c r="AG465" i="1"/>
  <c r="AG466" i="1"/>
  <c r="AG467" i="1"/>
  <c r="AG468" i="1"/>
  <c r="AG469" i="1"/>
  <c r="AG470" i="1"/>
  <c r="AG471" i="1"/>
  <c r="AG472" i="1"/>
  <c r="AG473" i="1"/>
  <c r="AG474" i="1"/>
  <c r="AG475" i="1"/>
  <c r="AG476" i="1"/>
  <c r="AG477" i="1"/>
  <c r="AG478" i="1"/>
  <c r="AG479" i="1"/>
  <c r="AG480" i="1"/>
  <c r="AG481" i="1"/>
  <c r="AG482" i="1"/>
  <c r="AG483" i="1"/>
  <c r="AG484" i="1"/>
  <c r="AG485" i="1"/>
  <c r="AG486" i="1"/>
  <c r="AG487" i="1"/>
  <c r="AG488" i="1"/>
  <c r="AG489" i="1"/>
  <c r="AG490" i="1"/>
  <c r="AG491" i="1"/>
  <c r="AG492" i="1"/>
  <c r="AG493" i="1"/>
  <c r="AG494" i="1"/>
  <c r="AG495" i="1"/>
  <c r="AG496" i="1"/>
  <c r="AG497" i="1"/>
  <c r="AG498" i="1"/>
  <c r="AG499" i="1"/>
  <c r="AG500" i="1"/>
  <c r="AG501" i="1"/>
  <c r="AG502" i="1"/>
  <c r="AG503" i="1"/>
  <c r="AG504" i="1"/>
  <c r="AG505" i="1"/>
  <c r="AG506" i="1"/>
  <c r="AG507" i="1"/>
  <c r="AG508" i="1"/>
  <c r="AG509" i="1"/>
  <c r="AG510" i="1"/>
  <c r="AG511" i="1"/>
  <c r="AG512" i="1"/>
  <c r="AG513" i="1"/>
  <c r="AG514" i="1"/>
  <c r="AG515" i="1"/>
  <c r="AG516" i="1"/>
  <c r="AG517" i="1"/>
  <c r="AG518" i="1"/>
  <c r="AG519" i="1"/>
  <c r="AG520" i="1"/>
  <c r="AG521" i="1"/>
  <c r="AG522" i="1"/>
  <c r="AG523" i="1"/>
  <c r="AG524" i="1"/>
  <c r="AG525" i="1"/>
  <c r="AG526" i="1"/>
  <c r="AG527" i="1"/>
  <c r="AG528" i="1"/>
  <c r="AG529" i="1"/>
  <c r="AG530" i="1"/>
  <c r="AG531" i="1"/>
  <c r="AG532" i="1"/>
  <c r="AG533" i="1"/>
  <c r="AG534" i="1"/>
  <c r="AG535" i="1"/>
  <c r="AG536" i="1"/>
  <c r="AG537" i="1"/>
  <c r="AG538" i="1"/>
  <c r="AG539" i="1"/>
  <c r="AG540" i="1"/>
  <c r="AG541" i="1"/>
  <c r="AG542" i="1"/>
  <c r="AG543" i="1"/>
  <c r="AG544" i="1"/>
  <c r="AG545" i="1"/>
  <c r="AG546" i="1"/>
  <c r="AG547" i="1"/>
  <c r="AG548" i="1"/>
  <c r="AG549" i="1"/>
  <c r="AG550" i="1"/>
  <c r="AG551" i="1"/>
  <c r="AG552" i="1"/>
  <c r="AG553" i="1"/>
  <c r="AG554" i="1"/>
  <c r="AG555" i="1"/>
  <c r="AG556" i="1"/>
  <c r="AG557" i="1"/>
  <c r="AG558" i="1"/>
  <c r="AG559" i="1"/>
  <c r="AG560" i="1"/>
  <c r="AG561" i="1"/>
  <c r="AG562" i="1"/>
  <c r="AG563" i="1"/>
  <c r="AG564" i="1"/>
  <c r="AG565" i="1"/>
  <c r="AG566" i="1"/>
  <c r="AG567" i="1"/>
  <c r="AG568" i="1"/>
  <c r="AG569" i="1"/>
  <c r="AG570" i="1"/>
  <c r="AG571" i="1"/>
  <c r="AG572" i="1"/>
  <c r="AG573" i="1"/>
  <c r="AG574" i="1"/>
  <c r="AG575" i="1"/>
  <c r="AG576" i="1"/>
  <c r="AG577" i="1"/>
  <c r="AG578" i="1"/>
  <c r="AG579" i="1"/>
  <c r="AG581" i="1"/>
  <c r="AG582" i="1"/>
  <c r="AG583" i="1"/>
  <c r="AG584" i="1"/>
  <c r="AG585" i="1"/>
  <c r="AG586" i="1"/>
  <c r="AG587" i="1"/>
  <c r="AG588" i="1"/>
  <c r="AG589" i="1"/>
  <c r="AG590" i="1"/>
  <c r="AG591" i="1"/>
  <c r="AG592" i="1"/>
  <c r="AG593" i="1"/>
  <c r="AG594" i="1"/>
  <c r="AG595" i="1"/>
  <c r="AG596" i="1"/>
  <c r="AG597" i="1"/>
  <c r="AG598" i="1"/>
  <c r="AG599" i="1"/>
  <c r="AG600" i="1"/>
  <c r="AG601" i="1"/>
  <c r="AG602" i="1"/>
  <c r="AG603" i="1"/>
  <c r="AG604" i="1"/>
  <c r="AG605" i="1"/>
  <c r="AG606" i="1"/>
  <c r="AG607" i="1"/>
  <c r="AG608" i="1"/>
  <c r="AG609" i="1"/>
  <c r="AG610" i="1"/>
  <c r="AG611" i="1"/>
  <c r="AG612" i="1"/>
  <c r="AG613" i="1"/>
  <c r="AG614" i="1"/>
  <c r="AG615" i="1"/>
  <c r="AG616" i="1"/>
  <c r="AG617" i="1"/>
  <c r="AG618" i="1"/>
  <c r="AG619" i="1"/>
  <c r="AG620" i="1"/>
  <c r="AG621" i="1"/>
  <c r="AG622" i="1"/>
  <c r="AG623" i="1"/>
  <c r="AG624" i="1"/>
  <c r="AG625" i="1"/>
  <c r="AG626" i="1"/>
  <c r="AG627" i="1"/>
  <c r="AG628" i="1"/>
  <c r="AG629" i="1"/>
  <c r="AG630" i="1"/>
  <c r="AG631" i="1"/>
  <c r="AG632" i="1"/>
  <c r="AG633" i="1"/>
  <c r="AG634" i="1"/>
  <c r="AG635" i="1"/>
  <c r="AG636" i="1"/>
  <c r="AG637" i="1"/>
  <c r="AG638" i="1"/>
  <c r="AG640" i="1"/>
  <c r="AG641" i="1"/>
  <c r="AG642" i="1"/>
  <c r="AG643" i="1"/>
  <c r="AG644" i="1"/>
  <c r="AG645" i="1"/>
  <c r="AG646" i="1"/>
  <c r="AG647" i="1"/>
  <c r="AG648" i="1"/>
  <c r="AG649" i="1"/>
  <c r="AG650" i="1"/>
  <c r="AG651" i="1"/>
  <c r="AG652" i="1"/>
  <c r="AG653" i="1"/>
  <c r="AG654" i="1"/>
  <c r="AG655" i="1"/>
  <c r="AG656" i="1"/>
  <c r="AG657" i="1"/>
  <c r="AG658" i="1"/>
  <c r="AG659" i="1"/>
  <c r="AG660" i="1"/>
  <c r="AG661" i="1"/>
  <c r="AG662" i="1"/>
  <c r="AG663" i="1"/>
  <c r="AG664" i="1"/>
  <c r="AG665" i="1"/>
  <c r="AG666" i="1"/>
  <c r="AG667" i="1"/>
  <c r="AG668" i="1"/>
  <c r="AG669" i="1"/>
  <c r="AG670" i="1"/>
  <c r="AG671" i="1"/>
  <c r="AG672" i="1"/>
  <c r="AG673" i="1"/>
  <c r="AG674" i="1"/>
  <c r="AG675" i="1"/>
  <c r="AG676" i="1"/>
  <c r="AG677" i="1"/>
  <c r="AG678" i="1"/>
  <c r="AG679" i="1"/>
  <c r="AG680" i="1"/>
  <c r="AG681" i="1"/>
  <c r="AG682" i="1"/>
  <c r="AG683" i="1"/>
  <c r="AG684" i="1"/>
  <c r="AG685" i="1"/>
  <c r="AG686" i="1"/>
  <c r="AG687" i="1"/>
  <c r="AG688" i="1"/>
  <c r="AG689" i="1"/>
  <c r="AG690" i="1"/>
  <c r="AG691" i="1"/>
  <c r="AG692" i="1"/>
  <c r="AG693" i="1"/>
  <c r="AG694" i="1"/>
  <c r="AG695" i="1"/>
  <c r="AG696" i="1"/>
  <c r="AG697" i="1"/>
  <c r="AG698" i="1"/>
  <c r="AG699" i="1"/>
  <c r="AG700" i="1"/>
  <c r="AG701" i="1"/>
  <c r="AG702" i="1"/>
  <c r="AG703" i="1"/>
  <c r="AG704" i="1"/>
  <c r="AG705" i="1"/>
  <c r="AG706" i="1"/>
  <c r="AG707" i="1"/>
  <c r="AG708" i="1"/>
  <c r="AG709" i="1"/>
  <c r="AG710" i="1"/>
  <c r="AG711" i="1"/>
  <c r="AG712" i="1"/>
  <c r="AG713" i="1"/>
  <c r="AG714" i="1"/>
  <c r="AG715" i="1"/>
  <c r="AG716" i="1"/>
  <c r="AG717" i="1"/>
  <c r="AG718" i="1"/>
  <c r="AG719" i="1"/>
  <c r="AG720" i="1"/>
  <c r="AG721" i="1"/>
  <c r="AG722" i="1"/>
  <c r="AG723" i="1"/>
  <c r="AG724" i="1"/>
  <c r="AG725" i="1"/>
  <c r="AG726" i="1"/>
  <c r="AG2" i="1"/>
  <c r="Q3" i="1"/>
  <c r="Q4" i="1"/>
  <c r="Q5" i="1"/>
  <c r="Q6" i="1"/>
  <c r="Q7" i="1"/>
  <c r="Q8" i="1"/>
  <c r="Q9" i="1"/>
  <c r="Q10" i="1"/>
  <c r="Q11" i="1"/>
  <c r="Q12" i="1"/>
  <c r="Q13" i="1"/>
  <c r="Q14" i="1"/>
  <c r="Q15" i="1"/>
  <c r="Q16" i="1"/>
  <c r="Q17" i="1"/>
  <c r="Q18" i="1"/>
  <c r="Q19" i="1"/>
  <c r="Q20" i="1"/>
  <c r="Q21" i="1"/>
  <c r="Q22" i="1"/>
  <c r="Q23" i="1"/>
  <c r="Q24" i="1"/>
  <c r="Q25" i="1"/>
  <c r="Q26" i="1"/>
  <c r="Q27" i="1"/>
  <c r="Q28" i="1"/>
  <c r="Q29" i="1"/>
  <c r="Q30" i="1"/>
  <c r="Q31" i="1"/>
  <c r="Q32" i="1"/>
  <c r="Q33" i="1"/>
  <c r="Q34" i="1"/>
  <c r="Q35" i="1"/>
  <c r="Q36" i="1"/>
  <c r="Q37" i="1"/>
  <c r="Q38" i="1"/>
  <c r="Q39" i="1"/>
  <c r="Q40" i="1"/>
  <c r="Q41" i="1"/>
  <c r="Q42" i="1"/>
  <c r="Q43" i="1"/>
  <c r="Q44" i="1"/>
  <c r="Q45" i="1"/>
  <c r="Q46" i="1"/>
  <c r="Q47" i="1"/>
  <c r="Q48" i="1"/>
  <c r="Q49" i="1"/>
  <c r="Q50" i="1"/>
  <c r="Q51" i="1"/>
  <c r="Q52" i="1"/>
  <c r="Q53" i="1"/>
  <c r="Q54" i="1"/>
  <c r="Q55" i="1"/>
  <c r="Q56" i="1"/>
  <c r="Q57" i="1"/>
  <c r="Q58" i="1"/>
  <c r="Q59" i="1"/>
  <c r="Q60" i="1"/>
  <c r="Q61" i="1"/>
  <c r="Q62" i="1"/>
  <c r="Q63" i="1"/>
  <c r="Q64" i="1"/>
  <c r="Q65" i="1"/>
  <c r="Q66" i="1"/>
  <c r="Q67" i="1"/>
  <c r="Q68" i="1"/>
  <c r="Q69" i="1"/>
  <c r="Q70" i="1"/>
  <c r="Q71" i="1"/>
  <c r="Q72" i="1"/>
  <c r="Q73" i="1"/>
  <c r="Q74" i="1"/>
  <c r="Q75" i="1"/>
  <c r="Q76" i="1"/>
  <c r="Q77" i="1"/>
  <c r="Q78" i="1"/>
  <c r="Q79" i="1"/>
  <c r="Q80" i="1"/>
  <c r="Q81" i="1"/>
  <c r="Q82" i="1"/>
  <c r="Q83" i="1"/>
  <c r="Q84" i="1"/>
  <c r="Q85" i="1"/>
  <c r="Q86" i="1"/>
  <c r="Q87" i="1"/>
  <c r="Q88" i="1"/>
  <c r="Q89" i="1"/>
  <c r="Q90" i="1"/>
  <c r="Q91" i="1"/>
  <c r="Q92" i="1"/>
  <c r="Q93" i="1"/>
  <c r="Q94" i="1"/>
  <c r="Q95" i="1"/>
  <c r="Q96" i="1"/>
  <c r="Q97" i="1"/>
  <c r="Q98" i="1"/>
  <c r="Q99" i="1"/>
  <c r="Q100" i="1"/>
  <c r="Q101" i="1"/>
  <c r="Q102" i="1"/>
  <c r="Q103" i="1"/>
  <c r="Q104" i="1"/>
  <c r="Q106" i="1"/>
  <c r="Q107" i="1"/>
  <c r="Q108" i="1"/>
  <c r="Q109" i="1"/>
  <c r="Q110" i="1"/>
  <c r="Q111" i="1"/>
  <c r="Q112" i="1"/>
  <c r="Q113" i="1"/>
  <c r="Q114" i="1"/>
  <c r="Q115" i="1"/>
  <c r="Q116" i="1"/>
  <c r="Q117" i="1"/>
  <c r="Q118" i="1"/>
  <c r="Q119" i="1"/>
  <c r="Q120" i="1"/>
  <c r="Q121" i="1"/>
  <c r="Q122" i="1"/>
  <c r="Q123" i="1"/>
  <c r="Q124" i="1"/>
  <c r="Q125" i="1"/>
  <c r="Q126" i="1"/>
  <c r="Q127" i="1"/>
  <c r="Q128" i="1"/>
  <c r="Q129" i="1"/>
  <c r="Q130" i="1"/>
  <c r="Q131" i="1"/>
  <c r="Q132" i="1"/>
  <c r="Q133" i="1"/>
  <c r="Q134" i="1"/>
  <c r="Q135" i="1"/>
  <c r="Q136" i="1"/>
  <c r="Q137" i="1"/>
  <c r="Q138" i="1"/>
  <c r="Q139" i="1"/>
  <c r="Q140" i="1"/>
  <c r="Q141" i="1"/>
  <c r="Q142" i="1"/>
  <c r="Q143" i="1"/>
  <c r="Q144" i="1"/>
  <c r="Q145" i="1"/>
  <c r="Q146" i="1"/>
  <c r="Q147" i="1"/>
  <c r="Q148" i="1"/>
  <c r="Q149" i="1"/>
  <c r="Q150" i="1"/>
  <c r="Q151" i="1"/>
  <c r="Q152" i="1"/>
  <c r="Q153" i="1"/>
  <c r="Q154" i="1"/>
  <c r="Q155" i="1"/>
  <c r="Q156" i="1"/>
  <c r="Q157" i="1"/>
  <c r="Q158" i="1"/>
  <c r="Q159" i="1"/>
  <c r="Q160" i="1"/>
  <c r="Q161" i="1"/>
  <c r="Q162" i="1"/>
  <c r="Q163" i="1"/>
  <c r="Q164" i="1"/>
  <c r="Q165" i="1"/>
  <c r="Q166" i="1"/>
  <c r="Q167" i="1"/>
  <c r="Q168" i="1"/>
  <c r="Q169" i="1"/>
  <c r="Q170" i="1"/>
  <c r="Q171" i="1"/>
  <c r="Q172" i="1"/>
  <c r="Q173" i="1"/>
  <c r="Q174" i="1"/>
  <c r="Q175" i="1"/>
  <c r="Q176" i="1"/>
  <c r="Q177" i="1"/>
  <c r="Q178" i="1"/>
  <c r="Q179" i="1"/>
  <c r="Q180" i="1"/>
  <c r="Q181" i="1"/>
  <c r="Q182" i="1"/>
  <c r="Q183" i="1"/>
  <c r="Q184" i="1"/>
  <c r="Q185" i="1"/>
  <c r="Q186" i="1"/>
  <c r="Q187" i="1"/>
  <c r="Q188" i="1"/>
  <c r="Q189" i="1"/>
  <c r="Q190" i="1"/>
  <c r="Q191" i="1"/>
  <c r="Q192" i="1"/>
  <c r="Q193" i="1"/>
  <c r="Q194" i="1"/>
  <c r="Q195" i="1"/>
  <c r="Q196" i="1"/>
  <c r="Q197" i="1"/>
  <c r="Q198" i="1"/>
  <c r="Q199" i="1"/>
  <c r="Q200" i="1"/>
  <c r="Q201" i="1"/>
  <c r="Q202" i="1"/>
  <c r="Q203" i="1"/>
  <c r="Q204" i="1"/>
  <c r="Q205" i="1"/>
  <c r="Q206" i="1"/>
  <c r="Q207" i="1"/>
  <c r="Q208" i="1"/>
  <c r="Q209" i="1"/>
  <c r="Q210" i="1"/>
  <c r="Q211" i="1"/>
  <c r="Q212" i="1"/>
  <c r="Q213" i="1"/>
  <c r="Q214" i="1"/>
  <c r="Q215" i="1"/>
  <c r="Q216" i="1"/>
  <c r="Q217" i="1"/>
  <c r="Q218" i="1"/>
  <c r="Q219" i="1"/>
  <c r="Q220" i="1"/>
  <c r="Q221" i="1"/>
  <c r="Q222" i="1"/>
  <c r="Q223" i="1"/>
  <c r="Q224" i="1"/>
  <c r="Q225" i="1"/>
  <c r="Q226" i="1"/>
  <c r="Q227" i="1"/>
  <c r="Q228" i="1"/>
  <c r="Q229" i="1"/>
  <c r="Q230" i="1"/>
  <c r="Q231" i="1"/>
  <c r="Q232" i="1"/>
  <c r="Q233" i="1"/>
  <c r="Q234" i="1"/>
  <c r="Q235" i="1"/>
  <c r="Q236" i="1"/>
  <c r="Q237" i="1"/>
  <c r="Q238" i="1"/>
  <c r="Q239" i="1"/>
  <c r="Q240" i="1"/>
  <c r="Q241" i="1"/>
  <c r="Q242" i="1"/>
  <c r="Q243" i="1"/>
  <c r="Q244" i="1"/>
  <c r="Q245" i="1"/>
  <c r="Q246" i="1"/>
  <c r="Q247" i="1"/>
  <c r="Q248" i="1"/>
  <c r="Q249" i="1"/>
  <c r="Q250" i="1"/>
  <c r="Q251" i="1"/>
  <c r="Q252" i="1"/>
  <c r="Q253" i="1"/>
  <c r="Q254" i="1"/>
  <c r="Q255" i="1"/>
  <c r="Q256" i="1"/>
  <c r="Q257" i="1"/>
  <c r="Q258" i="1"/>
  <c r="Q259" i="1"/>
  <c r="Q260" i="1"/>
  <c r="Q261" i="1"/>
  <c r="Q262" i="1"/>
  <c r="Q263" i="1"/>
  <c r="Q264" i="1"/>
  <c r="Q265" i="1"/>
  <c r="Q266" i="1"/>
  <c r="Q267" i="1"/>
  <c r="Q268" i="1"/>
  <c r="Q269" i="1"/>
  <c r="Q270" i="1"/>
  <c r="Q271" i="1"/>
  <c r="Q272" i="1"/>
  <c r="Q273" i="1"/>
  <c r="Q274" i="1"/>
  <c r="Q275" i="1"/>
  <c r="Q276" i="1"/>
  <c r="Q277" i="1"/>
  <c r="Q278" i="1"/>
  <c r="Q279" i="1"/>
  <c r="Q280" i="1"/>
  <c r="Q281" i="1"/>
  <c r="Q282" i="1"/>
  <c r="Q283" i="1"/>
  <c r="Q284" i="1"/>
  <c r="Q285" i="1"/>
  <c r="Q286" i="1"/>
  <c r="Q287" i="1"/>
  <c r="Q288" i="1"/>
  <c r="Q289" i="1"/>
  <c r="Q290" i="1"/>
  <c r="Q291" i="1"/>
  <c r="Q292" i="1"/>
  <c r="Q293" i="1"/>
  <c r="Q294" i="1"/>
  <c r="Q295" i="1"/>
  <c r="Q296" i="1"/>
  <c r="Q297" i="1"/>
  <c r="Q298" i="1"/>
  <c r="Q299" i="1"/>
  <c r="Q300" i="1"/>
  <c r="Q301" i="1"/>
  <c r="Q302" i="1"/>
  <c r="Q303" i="1"/>
  <c r="Q304" i="1"/>
  <c r="Q305" i="1"/>
  <c r="Q306" i="1"/>
  <c r="Q307" i="1"/>
  <c r="Q308" i="1"/>
  <c r="Q309" i="1"/>
  <c r="Q310" i="1"/>
  <c r="Q311" i="1"/>
  <c r="Q312" i="1"/>
  <c r="Q313" i="1"/>
  <c r="Q314" i="1"/>
  <c r="Q315" i="1"/>
  <c r="Q316" i="1"/>
  <c r="Q317" i="1"/>
  <c r="Q318" i="1"/>
  <c r="Q319" i="1"/>
  <c r="Q320" i="1"/>
  <c r="Q321" i="1"/>
  <c r="Q322" i="1"/>
  <c r="Q323" i="1"/>
  <c r="Q324" i="1"/>
  <c r="Q325" i="1"/>
  <c r="Q326" i="1"/>
  <c r="Q327" i="1"/>
  <c r="Q328" i="1"/>
  <c r="Q329" i="1"/>
  <c r="Q330" i="1"/>
  <c r="Q331" i="1"/>
  <c r="Q332" i="1"/>
  <c r="Q333" i="1"/>
  <c r="Q334" i="1"/>
  <c r="Q335" i="1"/>
  <c r="Q336" i="1"/>
  <c r="Q337" i="1"/>
  <c r="Q338" i="1"/>
  <c r="Q339" i="1"/>
  <c r="Q340" i="1"/>
  <c r="Q341" i="1"/>
  <c r="Q342" i="1"/>
  <c r="Q343" i="1"/>
  <c r="Q344" i="1"/>
  <c r="Q345" i="1"/>
  <c r="Q346" i="1"/>
  <c r="Q347" i="1"/>
  <c r="Q348" i="1"/>
  <c r="Q349" i="1"/>
  <c r="Q350" i="1"/>
  <c r="Q351" i="1"/>
  <c r="Q352" i="1"/>
  <c r="Q353" i="1"/>
  <c r="Q354" i="1"/>
  <c r="Q355" i="1"/>
  <c r="Q356" i="1"/>
  <c r="Q357" i="1"/>
  <c r="Q358" i="1"/>
  <c r="Q359" i="1"/>
  <c r="Q360" i="1"/>
  <c r="Q361" i="1"/>
  <c r="Q362" i="1"/>
  <c r="Q363" i="1"/>
  <c r="Q364" i="1"/>
  <c r="Q365" i="1"/>
  <c r="Q366" i="1"/>
  <c r="Q729" i="1"/>
  <c r="Q367" i="1"/>
  <c r="Q368" i="1"/>
  <c r="Q369" i="1"/>
  <c r="Q370" i="1"/>
  <c r="Q371" i="1"/>
  <c r="Q372" i="1"/>
  <c r="Q373" i="1"/>
  <c r="Q374" i="1"/>
  <c r="Q375" i="1"/>
  <c r="Q376" i="1"/>
  <c r="Q377" i="1"/>
  <c r="Q378" i="1"/>
  <c r="Q379" i="1"/>
  <c r="Q380" i="1"/>
  <c r="Q381" i="1"/>
  <c r="Q382" i="1"/>
  <c r="Q383" i="1"/>
  <c r="Q384" i="1"/>
  <c r="Q385" i="1"/>
  <c r="Q386" i="1"/>
  <c r="Q387" i="1"/>
  <c r="Q388" i="1"/>
  <c r="Q389" i="1"/>
  <c r="Q390" i="1"/>
  <c r="Q391" i="1"/>
  <c r="Q392" i="1"/>
  <c r="Q393" i="1"/>
  <c r="Q394" i="1"/>
  <c r="Q395" i="1"/>
  <c r="Q396" i="1"/>
  <c r="Q397" i="1"/>
  <c r="Q398" i="1"/>
  <c r="Q399" i="1"/>
  <c r="Q400" i="1"/>
  <c r="Q401" i="1"/>
  <c r="Q402" i="1"/>
  <c r="Q403" i="1"/>
  <c r="Q404" i="1"/>
  <c r="Q405" i="1"/>
  <c r="Q406" i="1"/>
  <c r="Q407" i="1"/>
  <c r="Q408" i="1"/>
  <c r="Q409" i="1"/>
  <c r="Q410" i="1"/>
  <c r="Q411" i="1"/>
  <c r="Q412" i="1"/>
  <c r="Q413" i="1"/>
  <c r="Q414" i="1"/>
  <c r="Q415" i="1"/>
  <c r="Q416" i="1"/>
  <c r="Q417" i="1"/>
  <c r="Q418" i="1"/>
  <c r="Q419" i="1"/>
  <c r="Q420" i="1"/>
  <c r="Q421" i="1"/>
  <c r="Q422" i="1"/>
  <c r="Q423" i="1"/>
  <c r="Q424" i="1"/>
  <c r="Q425" i="1"/>
  <c r="Q426" i="1"/>
  <c r="Q427" i="1"/>
  <c r="Q428" i="1"/>
  <c r="Q429" i="1"/>
  <c r="Q430" i="1"/>
  <c r="Q431" i="1"/>
  <c r="Q432" i="1"/>
  <c r="Q433" i="1"/>
  <c r="Q434" i="1"/>
  <c r="Q435" i="1"/>
  <c r="Q436" i="1"/>
  <c r="Q437" i="1"/>
  <c r="Q438" i="1"/>
  <c r="Q439" i="1"/>
  <c r="Q440" i="1"/>
  <c r="Q441" i="1"/>
  <c r="Q442" i="1"/>
  <c r="Q443" i="1"/>
  <c r="Q444" i="1"/>
  <c r="Q445" i="1"/>
  <c r="Q446" i="1"/>
  <c r="Q447" i="1"/>
  <c r="Q448" i="1"/>
  <c r="Q449" i="1"/>
  <c r="Q450" i="1"/>
  <c r="Q451" i="1"/>
  <c r="Q452" i="1"/>
  <c r="Q453" i="1"/>
  <c r="Q454" i="1"/>
  <c r="Q455" i="1"/>
  <c r="Q456" i="1"/>
  <c r="Q457" i="1"/>
  <c r="Q458" i="1"/>
  <c r="Q459" i="1"/>
  <c r="Q460" i="1"/>
  <c r="Q461" i="1"/>
  <c r="Q462" i="1"/>
  <c r="Q463" i="1"/>
  <c r="Q464" i="1"/>
  <c r="Q465" i="1"/>
  <c r="Q466" i="1"/>
  <c r="Q467" i="1"/>
  <c r="Q468" i="1"/>
  <c r="Q469" i="1"/>
  <c r="Q470" i="1"/>
  <c r="Q471" i="1"/>
  <c r="Q472" i="1"/>
  <c r="Q473" i="1"/>
  <c r="Q474" i="1"/>
  <c r="Q475" i="1"/>
  <c r="Q476" i="1"/>
  <c r="Q477" i="1"/>
  <c r="Q478" i="1"/>
  <c r="Q479" i="1"/>
  <c r="Q480" i="1"/>
  <c r="Q481" i="1"/>
  <c r="Q482" i="1"/>
  <c r="Q483" i="1"/>
  <c r="Q484" i="1"/>
  <c r="Q485" i="1"/>
  <c r="Q486" i="1"/>
  <c r="Q487" i="1"/>
  <c r="Q488" i="1"/>
  <c r="Q489" i="1"/>
  <c r="Q490" i="1"/>
  <c r="Q491" i="1"/>
  <c r="Q492" i="1"/>
  <c r="Q493" i="1"/>
  <c r="Q494" i="1"/>
  <c r="Q495" i="1"/>
  <c r="Q496" i="1"/>
  <c r="Q497" i="1"/>
  <c r="Q498" i="1"/>
  <c r="Q499" i="1"/>
  <c r="Q500" i="1"/>
  <c r="Q501" i="1"/>
  <c r="Q502" i="1"/>
  <c r="Q503" i="1"/>
  <c r="Q504" i="1"/>
  <c r="Q505" i="1"/>
  <c r="Q506" i="1"/>
  <c r="Q507" i="1"/>
  <c r="Q508" i="1"/>
  <c r="Q509" i="1"/>
  <c r="Q510" i="1"/>
  <c r="Q511" i="1"/>
  <c r="Q512" i="1"/>
  <c r="Q513" i="1"/>
  <c r="Q514" i="1"/>
  <c r="Q515" i="1"/>
  <c r="Q516" i="1"/>
  <c r="Q517" i="1"/>
  <c r="Q518" i="1"/>
  <c r="Q519" i="1"/>
  <c r="Q520" i="1"/>
  <c r="Q521" i="1"/>
  <c r="Q522" i="1"/>
  <c r="Q523" i="1"/>
  <c r="Q524" i="1"/>
  <c r="Q525" i="1"/>
  <c r="Q526" i="1"/>
  <c r="Q527" i="1"/>
  <c r="Q528" i="1"/>
  <c r="Q529" i="1"/>
  <c r="Q530" i="1"/>
  <c r="Q531" i="1"/>
  <c r="Q532" i="1"/>
  <c r="Q533" i="1"/>
  <c r="Q534" i="1"/>
  <c r="Q535" i="1"/>
  <c r="Q536" i="1"/>
  <c r="Q537" i="1"/>
  <c r="Q538" i="1"/>
  <c r="Q539" i="1"/>
  <c r="Q540" i="1"/>
  <c r="Q541" i="1"/>
  <c r="Q542" i="1"/>
  <c r="Q543" i="1"/>
  <c r="Q544" i="1"/>
  <c r="Q545" i="1"/>
  <c r="Q546" i="1"/>
  <c r="Q547" i="1"/>
  <c r="Q548" i="1"/>
  <c r="Q549" i="1"/>
  <c r="Q550" i="1"/>
  <c r="Q551" i="1"/>
  <c r="Q552" i="1"/>
  <c r="Q553" i="1"/>
  <c r="Q554" i="1"/>
  <c r="Q555" i="1"/>
  <c r="Q556" i="1"/>
  <c r="Q557" i="1"/>
  <c r="Q558" i="1"/>
  <c r="Q559" i="1"/>
  <c r="Q560" i="1"/>
  <c r="Q561" i="1"/>
  <c r="Q562" i="1"/>
  <c r="Q563" i="1"/>
  <c r="Q564" i="1"/>
  <c r="Q565" i="1"/>
  <c r="Q566" i="1"/>
  <c r="Q567" i="1"/>
  <c r="Q568" i="1"/>
  <c r="Q569" i="1"/>
  <c r="Q570" i="1"/>
  <c r="Q571" i="1"/>
  <c r="Q572" i="1"/>
  <c r="Q573" i="1"/>
  <c r="Q574" i="1"/>
  <c r="Q575" i="1"/>
  <c r="Q576" i="1"/>
  <c r="Q577" i="1"/>
  <c r="Q578" i="1"/>
  <c r="Q579" i="1"/>
  <c r="Q581" i="1"/>
  <c r="Q582" i="1"/>
  <c r="Q583" i="1"/>
  <c r="Q584" i="1"/>
  <c r="Q585" i="1"/>
  <c r="Q586" i="1"/>
  <c r="Q587" i="1"/>
  <c r="Q588" i="1"/>
  <c r="Q589" i="1"/>
  <c r="Q590" i="1"/>
  <c r="Q591" i="1"/>
  <c r="Q592" i="1"/>
  <c r="Q593" i="1"/>
  <c r="Q594" i="1"/>
  <c r="Q595" i="1"/>
  <c r="Q596" i="1"/>
  <c r="Q597" i="1"/>
  <c r="Q598" i="1"/>
  <c r="Q599" i="1"/>
  <c r="Q600" i="1"/>
  <c r="Q601" i="1"/>
  <c r="Q602" i="1"/>
  <c r="Q603" i="1"/>
  <c r="Q604" i="1"/>
  <c r="Q605" i="1"/>
  <c r="Q606" i="1"/>
  <c r="Q607" i="1"/>
  <c r="Q608" i="1"/>
  <c r="Q609" i="1"/>
  <c r="Q610" i="1"/>
  <c r="Q611" i="1"/>
  <c r="Q612" i="1"/>
  <c r="Q613" i="1"/>
  <c r="Q614" i="1"/>
  <c r="Q615" i="1"/>
  <c r="Q616" i="1"/>
  <c r="Q617" i="1"/>
  <c r="Q618" i="1"/>
  <c r="Q619" i="1"/>
  <c r="Q620" i="1"/>
  <c r="Q621" i="1"/>
  <c r="Q622" i="1"/>
  <c r="Q623" i="1"/>
  <c r="Q624" i="1"/>
  <c r="Q625" i="1"/>
  <c r="Q626" i="1"/>
  <c r="Q627" i="1"/>
  <c r="Q628" i="1"/>
  <c r="Q629" i="1"/>
  <c r="Q630" i="1"/>
  <c r="Q631" i="1"/>
  <c r="Q632" i="1"/>
  <c r="Q633" i="1"/>
  <c r="Q634" i="1"/>
  <c r="Q635" i="1"/>
  <c r="Q636" i="1"/>
  <c r="Q637" i="1"/>
  <c r="Q638" i="1"/>
  <c r="Q640" i="1"/>
  <c r="Q641" i="1"/>
  <c r="Q642" i="1"/>
  <c r="Q643" i="1"/>
  <c r="Q644" i="1"/>
  <c r="Q645" i="1"/>
  <c r="Q646" i="1"/>
  <c r="Q647" i="1"/>
  <c r="Q648" i="1"/>
  <c r="Q649" i="1"/>
  <c r="Q650" i="1"/>
  <c r="Q651" i="1"/>
  <c r="Q652" i="1"/>
  <c r="Q653" i="1"/>
  <c r="Q731" i="1"/>
  <c r="Q654" i="1"/>
  <c r="Q655" i="1"/>
  <c r="Q656" i="1"/>
  <c r="Q657" i="1"/>
  <c r="Q658" i="1"/>
  <c r="Q659" i="1"/>
  <c r="Q660" i="1"/>
  <c r="Q661" i="1"/>
  <c r="Q662" i="1"/>
  <c r="Q663" i="1"/>
  <c r="Q664" i="1"/>
  <c r="Q665" i="1"/>
  <c r="Q666" i="1"/>
  <c r="Q667" i="1"/>
  <c r="Q668" i="1"/>
  <c r="Q669" i="1"/>
  <c r="Q670" i="1"/>
  <c r="Q671" i="1"/>
  <c r="Q672" i="1"/>
  <c r="Q673" i="1"/>
  <c r="Q674" i="1"/>
  <c r="Q675" i="1"/>
  <c r="Q676" i="1"/>
  <c r="Q677" i="1"/>
  <c r="Q678" i="1"/>
  <c r="Q679" i="1"/>
  <c r="Q680" i="1"/>
  <c r="Q681" i="1"/>
  <c r="Q682" i="1"/>
  <c r="Q683" i="1"/>
  <c r="Q684" i="1"/>
  <c r="Q685" i="1"/>
  <c r="Q686" i="1"/>
  <c r="Q687" i="1"/>
  <c r="Q688" i="1"/>
  <c r="Q689" i="1"/>
  <c r="Q690" i="1"/>
  <c r="Q691" i="1"/>
  <c r="Q692" i="1"/>
  <c r="Q693" i="1"/>
  <c r="Q694" i="1"/>
  <c r="Q695" i="1"/>
  <c r="Q696" i="1"/>
  <c r="Q697" i="1"/>
  <c r="Q698" i="1"/>
  <c r="Q699" i="1"/>
  <c r="Q700" i="1"/>
  <c r="Q701" i="1"/>
  <c r="Q702" i="1"/>
  <c r="Q703" i="1"/>
  <c r="Q704" i="1"/>
  <c r="Q705" i="1"/>
  <c r="Q706" i="1"/>
  <c r="Q707" i="1"/>
  <c r="Q708" i="1"/>
  <c r="Q709" i="1"/>
  <c r="Q710" i="1"/>
  <c r="Q711" i="1"/>
  <c r="Q712" i="1"/>
  <c r="Q713" i="1"/>
  <c r="Q714" i="1"/>
  <c r="Q715" i="1"/>
  <c r="Q716" i="1"/>
  <c r="Q717" i="1"/>
  <c r="Q718" i="1"/>
  <c r="Q719" i="1"/>
  <c r="Q720" i="1"/>
  <c r="Q721" i="1"/>
  <c r="Q722" i="1"/>
  <c r="Q723" i="1"/>
  <c r="Q724" i="1"/>
  <c r="Q725" i="1"/>
  <c r="Q726" i="1"/>
  <c r="Q2" i="1"/>
  <c r="V3" i="1"/>
  <c r="V4" i="1"/>
  <c r="V5" i="1"/>
  <c r="V6" i="1"/>
  <c r="V7" i="1"/>
  <c r="V8" i="1"/>
  <c r="V9" i="1"/>
  <c r="V10" i="1"/>
  <c r="V11" i="1"/>
  <c r="V12" i="1"/>
  <c r="V13" i="1"/>
  <c r="V14" i="1"/>
  <c r="V15" i="1"/>
  <c r="V16" i="1"/>
  <c r="V17" i="1"/>
  <c r="V18" i="1"/>
  <c r="V19" i="1"/>
  <c r="V20" i="1"/>
  <c r="V21" i="1"/>
  <c r="V22" i="1"/>
  <c r="V23" i="1"/>
  <c r="V24" i="1"/>
  <c r="V25" i="1"/>
  <c r="V26" i="1"/>
  <c r="V27" i="1"/>
  <c r="V28" i="1"/>
  <c r="V29" i="1"/>
  <c r="V30" i="1"/>
  <c r="V31" i="1"/>
  <c r="V32" i="1"/>
  <c r="V33" i="1"/>
  <c r="V34" i="1"/>
  <c r="V35" i="1"/>
  <c r="V36" i="1"/>
  <c r="V37" i="1"/>
  <c r="V38" i="1"/>
  <c r="V39" i="1"/>
  <c r="V40" i="1"/>
  <c r="V41" i="1"/>
  <c r="V42" i="1"/>
  <c r="V43" i="1"/>
  <c r="V44" i="1"/>
  <c r="V45" i="1"/>
  <c r="V46" i="1"/>
  <c r="V47" i="1"/>
  <c r="V48" i="1"/>
  <c r="V49" i="1"/>
  <c r="V50" i="1"/>
  <c r="V51" i="1"/>
  <c r="V52" i="1"/>
  <c r="V53" i="1"/>
  <c r="V54" i="1"/>
  <c r="V55" i="1"/>
  <c r="V56" i="1"/>
  <c r="V57" i="1"/>
  <c r="V58" i="1"/>
  <c r="V59" i="1"/>
  <c r="V60" i="1"/>
  <c r="V61" i="1"/>
  <c r="V62" i="1"/>
  <c r="V63" i="1"/>
  <c r="V64" i="1"/>
  <c r="V65" i="1"/>
  <c r="V66" i="1"/>
  <c r="V67" i="1"/>
  <c r="V68" i="1"/>
  <c r="V69" i="1"/>
  <c r="V70" i="1"/>
  <c r="V71" i="1"/>
  <c r="V72" i="1"/>
  <c r="V73" i="1"/>
  <c r="V74" i="1"/>
  <c r="V75" i="1"/>
  <c r="V76" i="1"/>
  <c r="V77" i="1"/>
  <c r="V78" i="1"/>
  <c r="V79" i="1"/>
  <c r="V80" i="1"/>
  <c r="V81" i="1"/>
  <c r="V82" i="1"/>
  <c r="V83" i="1"/>
  <c r="V84" i="1"/>
  <c r="V85" i="1"/>
  <c r="V86" i="1"/>
  <c r="V87" i="1"/>
  <c r="V88" i="1"/>
  <c r="V89" i="1"/>
  <c r="V90" i="1"/>
  <c r="V92" i="1"/>
  <c r="V93" i="1"/>
  <c r="V94" i="1"/>
  <c r="V95" i="1"/>
  <c r="V96" i="1"/>
  <c r="V97" i="1"/>
  <c r="V98" i="1"/>
  <c r="V99" i="1"/>
  <c r="V100" i="1"/>
  <c r="V101" i="1"/>
  <c r="V102" i="1"/>
  <c r="V103" i="1"/>
  <c r="V104" i="1"/>
  <c r="V105" i="1"/>
  <c r="V106" i="1"/>
  <c r="V107" i="1"/>
  <c r="V108" i="1"/>
  <c r="V109" i="1"/>
  <c r="V110" i="1"/>
  <c r="V111" i="1"/>
  <c r="V112" i="1"/>
  <c r="V113" i="1"/>
  <c r="V114" i="1"/>
  <c r="V115" i="1"/>
  <c r="V116" i="1"/>
  <c r="V117" i="1"/>
  <c r="V118" i="1"/>
  <c r="V119" i="1"/>
  <c r="V120" i="1"/>
  <c r="V121" i="1"/>
  <c r="V122" i="1"/>
  <c r="V123" i="1"/>
  <c r="V124" i="1"/>
  <c r="V125" i="1"/>
  <c r="V126" i="1"/>
  <c r="V127" i="1"/>
  <c r="V128" i="1"/>
  <c r="V129" i="1"/>
  <c r="V130" i="1"/>
  <c r="V131" i="1"/>
  <c r="V132" i="1"/>
  <c r="V133" i="1"/>
  <c r="V134" i="1"/>
  <c r="V135" i="1"/>
  <c r="V136" i="1"/>
  <c r="V137" i="1"/>
  <c r="V138" i="1"/>
  <c r="V139" i="1"/>
  <c r="V140" i="1"/>
  <c r="V141" i="1"/>
  <c r="V142" i="1"/>
  <c r="V143" i="1"/>
  <c r="V144" i="1"/>
  <c r="V145" i="1"/>
  <c r="V146" i="1"/>
  <c r="V147" i="1"/>
  <c r="V148" i="1"/>
  <c r="V149" i="1"/>
  <c r="V150" i="1"/>
  <c r="V151" i="1"/>
  <c r="V152" i="1"/>
  <c r="V153" i="1"/>
  <c r="V154" i="1"/>
  <c r="V155" i="1"/>
  <c r="V156" i="1"/>
  <c r="V157" i="1"/>
  <c r="V158" i="1"/>
  <c r="V159" i="1"/>
  <c r="V160" i="1"/>
  <c r="V161" i="1"/>
  <c r="V162" i="1"/>
  <c r="V163" i="1"/>
  <c r="V164" i="1"/>
  <c r="V165" i="1"/>
  <c r="V166" i="1"/>
  <c r="V167" i="1"/>
  <c r="V168" i="1"/>
  <c r="V169" i="1"/>
  <c r="V170" i="1"/>
  <c r="V171" i="1"/>
  <c r="V172" i="1"/>
  <c r="V173" i="1"/>
  <c r="V174" i="1"/>
  <c r="V175" i="1"/>
  <c r="V176" i="1"/>
  <c r="V177" i="1"/>
  <c r="V178" i="1"/>
  <c r="V179" i="1"/>
  <c r="V180" i="1"/>
  <c r="V181" i="1"/>
  <c r="V182" i="1"/>
  <c r="V183" i="1"/>
  <c r="V184" i="1"/>
  <c r="V185" i="1"/>
  <c r="V186" i="1"/>
  <c r="V187" i="1"/>
  <c r="V188" i="1"/>
  <c r="V189" i="1"/>
  <c r="V190" i="1"/>
  <c r="V191" i="1"/>
  <c r="V192" i="1"/>
  <c r="V193" i="1"/>
  <c r="V194" i="1"/>
  <c r="V195" i="1"/>
  <c r="V196" i="1"/>
  <c r="V197" i="1"/>
  <c r="V198" i="1"/>
  <c r="V199" i="1"/>
  <c r="V200" i="1"/>
  <c r="V201" i="1"/>
  <c r="V202" i="1"/>
  <c r="V203" i="1"/>
  <c r="V204" i="1"/>
  <c r="V205" i="1"/>
  <c r="V206" i="1"/>
  <c r="V207" i="1"/>
  <c r="V208" i="1"/>
  <c r="V209" i="1"/>
  <c r="V210" i="1"/>
  <c r="V211" i="1"/>
  <c r="V212" i="1"/>
  <c r="V213" i="1"/>
  <c r="V214" i="1"/>
  <c r="V215" i="1"/>
  <c r="V216" i="1"/>
  <c r="V217" i="1"/>
  <c r="V218" i="1"/>
  <c r="V219" i="1"/>
  <c r="V220" i="1"/>
  <c r="V221" i="1"/>
  <c r="V222" i="1"/>
  <c r="V223" i="1"/>
  <c r="V224" i="1"/>
  <c r="V225" i="1"/>
  <c r="V226" i="1"/>
  <c r="V227" i="1"/>
  <c r="V228" i="1"/>
  <c r="V229" i="1"/>
  <c r="V230" i="1"/>
  <c r="V231" i="1"/>
  <c r="V232" i="1"/>
  <c r="V233" i="1"/>
  <c r="V234" i="1"/>
  <c r="V235" i="1"/>
  <c r="V236" i="1"/>
  <c r="V237" i="1"/>
  <c r="V238" i="1"/>
  <c r="V239" i="1"/>
  <c r="V240" i="1"/>
  <c r="V241" i="1"/>
  <c r="V242" i="1"/>
  <c r="V243" i="1"/>
  <c r="V244" i="1"/>
  <c r="V245" i="1"/>
  <c r="V246" i="1"/>
  <c r="V247" i="1"/>
  <c r="V248" i="1"/>
  <c r="V249" i="1"/>
  <c r="V250" i="1"/>
  <c r="V251" i="1"/>
  <c r="V252" i="1"/>
  <c r="V253" i="1"/>
  <c r="V254" i="1"/>
  <c r="V255" i="1"/>
  <c r="V256" i="1"/>
  <c r="V257" i="1"/>
  <c r="V258" i="1"/>
  <c r="V259" i="1"/>
  <c r="V260" i="1"/>
  <c r="V261" i="1"/>
  <c r="V262" i="1"/>
  <c r="V263" i="1"/>
  <c r="V264" i="1"/>
  <c r="V265" i="1"/>
  <c r="V266" i="1"/>
  <c r="V267" i="1"/>
  <c r="V268" i="1"/>
  <c r="V269" i="1"/>
  <c r="V270" i="1"/>
  <c r="V271" i="1"/>
  <c r="V272" i="1"/>
  <c r="V273" i="1"/>
  <c r="V274" i="1"/>
  <c r="V275" i="1"/>
  <c r="V276" i="1"/>
  <c r="V277" i="1"/>
  <c r="V278" i="1"/>
  <c r="V279" i="1"/>
  <c r="V280" i="1"/>
  <c r="V281" i="1"/>
  <c r="V282" i="1"/>
  <c r="V283" i="1"/>
  <c r="V284" i="1"/>
  <c r="V285" i="1"/>
  <c r="V286" i="1"/>
  <c r="V287" i="1"/>
  <c r="V288" i="1"/>
  <c r="V289" i="1"/>
  <c r="V290" i="1"/>
  <c r="V291" i="1"/>
  <c r="V292" i="1"/>
  <c r="V293" i="1"/>
  <c r="V294" i="1"/>
  <c r="V295" i="1"/>
  <c r="V296" i="1"/>
  <c r="V297" i="1"/>
  <c r="V298" i="1"/>
  <c r="V299" i="1"/>
  <c r="V300" i="1"/>
  <c r="V301" i="1"/>
  <c r="V302" i="1"/>
  <c r="V303" i="1"/>
  <c r="V304" i="1"/>
  <c r="V305" i="1"/>
  <c r="V306" i="1"/>
  <c r="V307" i="1"/>
  <c r="V308" i="1"/>
  <c r="V309" i="1"/>
  <c r="V310" i="1"/>
  <c r="V311" i="1"/>
  <c r="V312" i="1"/>
  <c r="V313" i="1"/>
  <c r="V314" i="1"/>
  <c r="V315" i="1"/>
  <c r="V316" i="1"/>
  <c r="V317" i="1"/>
  <c r="V318" i="1"/>
  <c r="V319" i="1"/>
  <c r="V320" i="1"/>
  <c r="V321" i="1"/>
  <c r="V322" i="1"/>
  <c r="V323" i="1"/>
  <c r="V324" i="1"/>
  <c r="V325" i="1"/>
  <c r="V326" i="1"/>
  <c r="V327" i="1"/>
  <c r="V328" i="1"/>
  <c r="V329" i="1"/>
  <c r="V330" i="1"/>
  <c r="V331" i="1"/>
  <c r="V332" i="1"/>
  <c r="V333" i="1"/>
  <c r="V334" i="1"/>
  <c r="V335" i="1"/>
  <c r="V336" i="1"/>
  <c r="V337" i="1"/>
  <c r="V338" i="1"/>
  <c r="V339" i="1"/>
  <c r="V340" i="1"/>
  <c r="V341" i="1"/>
  <c r="V342" i="1"/>
  <c r="V343" i="1"/>
  <c r="V344" i="1"/>
  <c r="V345" i="1"/>
  <c r="V346" i="1"/>
  <c r="V347" i="1"/>
  <c r="V348" i="1"/>
  <c r="V349" i="1"/>
  <c r="V350" i="1"/>
  <c r="V351" i="1"/>
  <c r="V352" i="1"/>
  <c r="V353" i="1"/>
  <c r="V354" i="1"/>
  <c r="V355" i="1"/>
  <c r="V356" i="1"/>
  <c r="V357" i="1"/>
  <c r="V358" i="1"/>
  <c r="V359" i="1"/>
  <c r="V360" i="1"/>
  <c r="V361" i="1"/>
  <c r="V362" i="1"/>
  <c r="V363" i="1"/>
  <c r="V364" i="1"/>
  <c r="V365" i="1"/>
  <c r="V366" i="1"/>
  <c r="V729" i="1"/>
  <c r="V367" i="1"/>
  <c r="V368" i="1"/>
  <c r="V369" i="1"/>
  <c r="V370" i="1"/>
  <c r="V371" i="1"/>
  <c r="V372" i="1"/>
  <c r="V373" i="1"/>
  <c r="V374" i="1"/>
  <c r="V375" i="1"/>
  <c r="V376" i="1"/>
  <c r="V377" i="1"/>
  <c r="V378" i="1"/>
  <c r="V379" i="1"/>
  <c r="V380" i="1"/>
  <c r="V381" i="1"/>
  <c r="V382" i="1"/>
  <c r="V383" i="1"/>
  <c r="V384" i="1"/>
  <c r="V385" i="1"/>
  <c r="V386" i="1"/>
  <c r="V387" i="1"/>
  <c r="V388" i="1"/>
  <c r="V389" i="1"/>
  <c r="V390" i="1"/>
  <c r="V391" i="1"/>
  <c r="V392" i="1"/>
  <c r="V393" i="1"/>
  <c r="V394" i="1"/>
  <c r="V395" i="1"/>
  <c r="V396" i="1"/>
  <c r="V397" i="1"/>
  <c r="V398" i="1"/>
  <c r="V399" i="1"/>
  <c r="V400" i="1"/>
  <c r="V401" i="1"/>
  <c r="V402" i="1"/>
  <c r="V403" i="1"/>
  <c r="V404" i="1"/>
  <c r="V405" i="1"/>
  <c r="V406" i="1"/>
  <c r="V407" i="1"/>
  <c r="V408" i="1"/>
  <c r="V409" i="1"/>
  <c r="V410" i="1"/>
  <c r="V411" i="1"/>
  <c r="V412" i="1"/>
  <c r="V413" i="1"/>
  <c r="V414" i="1"/>
  <c r="V415" i="1"/>
  <c r="V416" i="1"/>
  <c r="V417" i="1"/>
  <c r="V418" i="1"/>
  <c r="V419" i="1"/>
  <c r="V420" i="1"/>
  <c r="V421" i="1"/>
  <c r="V422" i="1"/>
  <c r="V423" i="1"/>
  <c r="V424" i="1"/>
  <c r="V425" i="1"/>
  <c r="V426" i="1"/>
  <c r="V427" i="1"/>
  <c r="V428" i="1"/>
  <c r="V429" i="1"/>
  <c r="V430" i="1"/>
  <c r="V431" i="1"/>
  <c r="V432" i="1"/>
  <c r="V433" i="1"/>
  <c r="V434" i="1"/>
  <c r="V435" i="1"/>
  <c r="V436" i="1"/>
  <c r="V437" i="1"/>
  <c r="V438" i="1"/>
  <c r="V439" i="1"/>
  <c r="V440" i="1"/>
  <c r="V441" i="1"/>
  <c r="V442" i="1"/>
  <c r="V443" i="1"/>
  <c r="V444" i="1"/>
  <c r="V445" i="1"/>
  <c r="V446" i="1"/>
  <c r="V447" i="1"/>
  <c r="V448" i="1"/>
  <c r="V449" i="1"/>
  <c r="V450" i="1"/>
  <c r="V451" i="1"/>
  <c r="V452" i="1"/>
  <c r="V453" i="1"/>
  <c r="V454" i="1"/>
  <c r="V455" i="1"/>
  <c r="V456" i="1"/>
  <c r="V457" i="1"/>
  <c r="V458" i="1"/>
  <c r="V459" i="1"/>
  <c r="V460" i="1"/>
  <c r="V461" i="1"/>
  <c r="V462" i="1"/>
  <c r="V463" i="1"/>
  <c r="V464" i="1"/>
  <c r="V465" i="1"/>
  <c r="V466" i="1"/>
  <c r="V467" i="1"/>
  <c r="V468" i="1"/>
  <c r="V469" i="1"/>
  <c r="V470" i="1"/>
  <c r="V471" i="1"/>
  <c r="V472" i="1"/>
  <c r="V473" i="1"/>
  <c r="V474" i="1"/>
  <c r="V475" i="1"/>
  <c r="V476" i="1"/>
  <c r="V477" i="1"/>
  <c r="V478" i="1"/>
  <c r="V479" i="1"/>
  <c r="V480" i="1"/>
  <c r="V481" i="1"/>
  <c r="V482" i="1"/>
  <c r="V483" i="1"/>
  <c r="V484" i="1"/>
  <c r="V485" i="1"/>
  <c r="V486" i="1"/>
  <c r="V487" i="1"/>
  <c r="V488" i="1"/>
  <c r="V489" i="1"/>
  <c r="V490" i="1"/>
  <c r="V491" i="1"/>
  <c r="V492" i="1"/>
  <c r="V493" i="1"/>
  <c r="V494" i="1"/>
  <c r="V495" i="1"/>
  <c r="V496" i="1"/>
  <c r="V497" i="1"/>
  <c r="V498" i="1"/>
  <c r="V499" i="1"/>
  <c r="V500" i="1"/>
  <c r="V501" i="1"/>
  <c r="V502" i="1"/>
  <c r="V503" i="1"/>
  <c r="V504" i="1"/>
  <c r="V505" i="1"/>
  <c r="V506" i="1"/>
  <c r="V507" i="1"/>
  <c r="V508" i="1"/>
  <c r="V509" i="1"/>
  <c r="V510" i="1"/>
  <c r="V511" i="1"/>
  <c r="V512" i="1"/>
  <c r="V513" i="1"/>
  <c r="V514" i="1"/>
  <c r="V515" i="1"/>
  <c r="V516" i="1"/>
  <c r="V517" i="1"/>
  <c r="V518" i="1"/>
  <c r="V519" i="1"/>
  <c r="V520" i="1"/>
  <c r="V521" i="1"/>
  <c r="V522" i="1"/>
  <c r="V523" i="1"/>
  <c r="V524" i="1"/>
  <c r="V525" i="1"/>
  <c r="V526" i="1"/>
  <c r="V527" i="1"/>
  <c r="V528" i="1"/>
  <c r="V529" i="1"/>
  <c r="V530" i="1"/>
  <c r="V531" i="1"/>
  <c r="V532" i="1"/>
  <c r="V533" i="1"/>
  <c r="V534" i="1"/>
  <c r="V535" i="1"/>
  <c r="V536" i="1"/>
  <c r="V537" i="1"/>
  <c r="V538" i="1"/>
  <c r="V539" i="1"/>
  <c r="V540" i="1"/>
  <c r="V541" i="1"/>
  <c r="V542" i="1"/>
  <c r="V543" i="1"/>
  <c r="V544" i="1"/>
  <c r="V545" i="1"/>
  <c r="V546" i="1"/>
  <c r="V547" i="1"/>
  <c r="V548" i="1"/>
  <c r="V549" i="1"/>
  <c r="V550" i="1"/>
  <c r="V551" i="1"/>
  <c r="V552" i="1"/>
  <c r="V553" i="1"/>
  <c r="V554" i="1"/>
  <c r="V555" i="1"/>
  <c r="V556" i="1"/>
  <c r="V557" i="1"/>
  <c r="V558" i="1"/>
  <c r="V559" i="1"/>
  <c r="V560" i="1"/>
  <c r="V561" i="1"/>
  <c r="V562" i="1"/>
  <c r="V563" i="1"/>
  <c r="V564" i="1"/>
  <c r="V565" i="1"/>
  <c r="V566" i="1"/>
  <c r="V567" i="1"/>
  <c r="V568" i="1"/>
  <c r="V569" i="1"/>
  <c r="V570" i="1"/>
  <c r="V571" i="1"/>
  <c r="V572" i="1"/>
  <c r="V573" i="1"/>
  <c r="V574" i="1"/>
  <c r="V575" i="1"/>
  <c r="V576" i="1"/>
  <c r="V577" i="1"/>
  <c r="V578" i="1"/>
  <c r="V579" i="1"/>
  <c r="V581" i="1"/>
  <c r="V582" i="1"/>
  <c r="V583" i="1"/>
  <c r="V584" i="1"/>
  <c r="V585" i="1"/>
  <c r="V586" i="1"/>
  <c r="V587" i="1"/>
  <c r="V588" i="1"/>
  <c r="V589" i="1"/>
  <c r="V590" i="1"/>
  <c r="V591" i="1"/>
  <c r="V592" i="1"/>
  <c r="V593" i="1"/>
  <c r="V594" i="1"/>
  <c r="V595" i="1"/>
  <c r="V596" i="1"/>
  <c r="V597" i="1"/>
  <c r="V598" i="1"/>
  <c r="V599" i="1"/>
  <c r="V600" i="1"/>
  <c r="V601" i="1"/>
  <c r="V602" i="1"/>
  <c r="V603" i="1"/>
  <c r="V604" i="1"/>
  <c r="V605" i="1"/>
  <c r="V606" i="1"/>
  <c r="V607" i="1"/>
  <c r="V608" i="1"/>
  <c r="V609" i="1"/>
  <c r="V610" i="1"/>
  <c r="V611" i="1"/>
  <c r="V612" i="1"/>
  <c r="V613" i="1"/>
  <c r="V614" i="1"/>
  <c r="V615" i="1"/>
  <c r="V616" i="1"/>
  <c r="V617" i="1"/>
  <c r="V618" i="1"/>
  <c r="V619" i="1"/>
  <c r="V620" i="1"/>
  <c r="V621" i="1"/>
  <c r="V622" i="1"/>
  <c r="V623" i="1"/>
  <c r="V624" i="1"/>
  <c r="V625" i="1"/>
  <c r="V626" i="1"/>
  <c r="V627" i="1"/>
  <c r="V628" i="1"/>
  <c r="V629" i="1"/>
  <c r="V630" i="1"/>
  <c r="V631" i="1"/>
  <c r="V632" i="1"/>
  <c r="V633" i="1"/>
  <c r="V634" i="1"/>
  <c r="V635" i="1"/>
  <c r="V636" i="1"/>
  <c r="V637" i="1"/>
  <c r="V638" i="1"/>
  <c r="V640" i="1"/>
  <c r="V641" i="1"/>
  <c r="V642" i="1"/>
  <c r="V643" i="1"/>
  <c r="V644" i="1"/>
  <c r="V645" i="1"/>
  <c r="V646" i="1"/>
  <c r="V647" i="1"/>
  <c r="V648" i="1"/>
  <c r="V649" i="1"/>
  <c r="V650" i="1"/>
  <c r="V651" i="1"/>
  <c r="V652" i="1"/>
  <c r="V653" i="1"/>
  <c r="V731" i="1"/>
  <c r="V654" i="1"/>
  <c r="V655" i="1"/>
  <c r="V656" i="1"/>
  <c r="V657" i="1"/>
  <c r="V658" i="1"/>
  <c r="V659" i="1"/>
  <c r="V660" i="1"/>
  <c r="V661" i="1"/>
  <c r="V662" i="1"/>
  <c r="V663" i="1"/>
  <c r="V664" i="1"/>
  <c r="V665" i="1"/>
  <c r="V666" i="1"/>
  <c r="V667" i="1"/>
  <c r="V668" i="1"/>
  <c r="V669" i="1"/>
  <c r="V670" i="1"/>
  <c r="V671" i="1"/>
  <c r="V672" i="1"/>
  <c r="V673" i="1"/>
  <c r="V674" i="1"/>
  <c r="V675" i="1"/>
  <c r="V676" i="1"/>
  <c r="V677" i="1"/>
  <c r="V678" i="1"/>
  <c r="V679" i="1"/>
  <c r="V680" i="1"/>
  <c r="V681" i="1"/>
  <c r="V682" i="1"/>
  <c r="V683" i="1"/>
  <c r="V684" i="1"/>
  <c r="V685" i="1"/>
  <c r="V686" i="1"/>
  <c r="V687" i="1"/>
  <c r="V688" i="1"/>
  <c r="V689" i="1"/>
  <c r="V690" i="1"/>
  <c r="V691" i="1"/>
  <c r="V692" i="1"/>
  <c r="V693" i="1"/>
  <c r="V694" i="1"/>
  <c r="V695" i="1"/>
  <c r="V696" i="1"/>
  <c r="V697" i="1"/>
  <c r="V698" i="1"/>
  <c r="V699" i="1"/>
  <c r="V700" i="1"/>
  <c r="V701" i="1"/>
  <c r="V702" i="1"/>
  <c r="V703" i="1"/>
  <c r="V704" i="1"/>
  <c r="V705" i="1"/>
  <c r="V706" i="1"/>
  <c r="V707" i="1"/>
  <c r="V708" i="1"/>
  <c r="V709" i="1"/>
  <c r="V710" i="1"/>
  <c r="V711" i="1"/>
  <c r="V712" i="1"/>
  <c r="V713" i="1"/>
  <c r="V714" i="1"/>
  <c r="V715" i="1"/>
  <c r="V716" i="1"/>
  <c r="V717" i="1"/>
  <c r="V718" i="1"/>
  <c r="V719" i="1"/>
  <c r="V720" i="1"/>
  <c r="V721" i="1"/>
  <c r="V722" i="1"/>
  <c r="V723" i="1"/>
  <c r="V724" i="1"/>
  <c r="V725" i="1"/>
  <c r="V726" i="1"/>
  <c r="V2" i="1"/>
  <c r="K2" i="1"/>
  <c r="M2" i="1" s="1"/>
  <c r="K3" i="1"/>
  <c r="M3" i="1" s="1"/>
  <c r="K4" i="1"/>
  <c r="M4" i="1" s="1"/>
  <c r="K5" i="1"/>
  <c r="M5" i="1" s="1"/>
  <c r="K6" i="1"/>
  <c r="M6" i="1" s="1"/>
  <c r="K7" i="1"/>
  <c r="M7" i="1" s="1"/>
  <c r="K8" i="1"/>
  <c r="M8" i="1" s="1"/>
  <c r="K9" i="1"/>
  <c r="M9" i="1" s="1"/>
  <c r="K10" i="1"/>
  <c r="M10" i="1" s="1"/>
  <c r="K11" i="1"/>
  <c r="M11" i="1" s="1"/>
  <c r="K12" i="1"/>
  <c r="M12" i="1" s="1"/>
  <c r="K13" i="1"/>
  <c r="M13" i="1" s="1"/>
  <c r="K14" i="1"/>
  <c r="M14" i="1" s="1"/>
  <c r="K15" i="1"/>
  <c r="M15" i="1" s="1"/>
  <c r="K16" i="1"/>
  <c r="M16" i="1" s="1"/>
  <c r="K17" i="1"/>
  <c r="M17" i="1" s="1"/>
  <c r="K18" i="1"/>
  <c r="M18" i="1" s="1"/>
  <c r="K19" i="1"/>
  <c r="M19" i="1" s="1"/>
  <c r="K20" i="1"/>
  <c r="M20" i="1" s="1"/>
  <c r="K21" i="1"/>
  <c r="M21" i="1" s="1"/>
  <c r="K22" i="1"/>
  <c r="M22" i="1" s="1"/>
  <c r="K23" i="1"/>
  <c r="M23" i="1" s="1"/>
  <c r="K24" i="1"/>
  <c r="M24" i="1" s="1"/>
  <c r="K25" i="1"/>
  <c r="M25" i="1" s="1"/>
  <c r="K26" i="1"/>
  <c r="M26" i="1" s="1"/>
  <c r="K27" i="1"/>
  <c r="M27" i="1" s="1"/>
  <c r="K28" i="1"/>
  <c r="M28" i="1" s="1"/>
  <c r="K29" i="1"/>
  <c r="M29" i="1" s="1"/>
  <c r="K30" i="1"/>
  <c r="M30" i="1" s="1"/>
  <c r="K31" i="1"/>
  <c r="M31" i="1" s="1"/>
  <c r="K32" i="1"/>
  <c r="M32" i="1" s="1"/>
  <c r="K33" i="1"/>
  <c r="M33" i="1" s="1"/>
  <c r="K34" i="1"/>
  <c r="M34" i="1" s="1"/>
  <c r="K35" i="1"/>
  <c r="M35" i="1" s="1"/>
  <c r="K36" i="1"/>
  <c r="M36" i="1" s="1"/>
  <c r="K37" i="1"/>
  <c r="M37" i="1" s="1"/>
  <c r="K38" i="1"/>
  <c r="M38" i="1" s="1"/>
  <c r="K39" i="1"/>
  <c r="M39" i="1" s="1"/>
  <c r="K40" i="1"/>
  <c r="M40" i="1" s="1"/>
  <c r="K41" i="1"/>
  <c r="M41" i="1" s="1"/>
  <c r="K42" i="1"/>
  <c r="M42" i="1" s="1"/>
  <c r="K43" i="1"/>
  <c r="M43" i="1" s="1"/>
  <c r="K44" i="1"/>
  <c r="M44" i="1" s="1"/>
  <c r="K45" i="1"/>
  <c r="M45" i="1" s="1"/>
  <c r="K46" i="1"/>
  <c r="M46" i="1" s="1"/>
  <c r="K47" i="1"/>
  <c r="M47" i="1" s="1"/>
  <c r="K48" i="1"/>
  <c r="M48" i="1" s="1"/>
  <c r="K49" i="1"/>
  <c r="M49" i="1" s="1"/>
  <c r="K50" i="1"/>
  <c r="M50" i="1" s="1"/>
  <c r="K51" i="1"/>
  <c r="M51" i="1" s="1"/>
  <c r="K52" i="1"/>
  <c r="M52" i="1" s="1"/>
  <c r="K53" i="1"/>
  <c r="M53" i="1" s="1"/>
  <c r="K54" i="1"/>
  <c r="M54" i="1" s="1"/>
  <c r="K55" i="1"/>
  <c r="M55" i="1" s="1"/>
  <c r="K56" i="1"/>
  <c r="M56" i="1" s="1"/>
  <c r="K57" i="1"/>
  <c r="M57" i="1" s="1"/>
  <c r="K58" i="1"/>
  <c r="M58" i="1" s="1"/>
  <c r="K59" i="1"/>
  <c r="M59" i="1" s="1"/>
  <c r="K60" i="1"/>
  <c r="M60" i="1" s="1"/>
  <c r="K61" i="1"/>
  <c r="M61" i="1" s="1"/>
  <c r="K62" i="1"/>
  <c r="M62" i="1" s="1"/>
  <c r="K63" i="1"/>
  <c r="M63" i="1" s="1"/>
  <c r="K64" i="1"/>
  <c r="M64" i="1" s="1"/>
  <c r="K65" i="1"/>
  <c r="M65" i="1" s="1"/>
  <c r="K66" i="1"/>
  <c r="M66" i="1" s="1"/>
  <c r="K67" i="1"/>
  <c r="M67" i="1" s="1"/>
  <c r="K68" i="1"/>
  <c r="M68" i="1" s="1"/>
  <c r="K69" i="1"/>
  <c r="M69" i="1" s="1"/>
  <c r="K70" i="1"/>
  <c r="M70" i="1" s="1"/>
  <c r="K71" i="1"/>
  <c r="M71" i="1" s="1"/>
  <c r="K72" i="1"/>
  <c r="M72" i="1" s="1"/>
  <c r="K73" i="1"/>
  <c r="M73" i="1" s="1"/>
  <c r="K74" i="1"/>
  <c r="M74" i="1" s="1"/>
  <c r="K75" i="1"/>
  <c r="M75" i="1" s="1"/>
  <c r="K76" i="1"/>
  <c r="M76" i="1" s="1"/>
  <c r="K77" i="1"/>
  <c r="M77" i="1" s="1"/>
  <c r="K78" i="1"/>
  <c r="M78" i="1" s="1"/>
  <c r="K79" i="1"/>
  <c r="M79" i="1" s="1"/>
  <c r="K80" i="1"/>
  <c r="M80" i="1" s="1"/>
  <c r="K81" i="1"/>
  <c r="M81" i="1" s="1"/>
  <c r="K82" i="1"/>
  <c r="M82" i="1" s="1"/>
  <c r="K83" i="1"/>
  <c r="M83" i="1" s="1"/>
  <c r="K84" i="1"/>
  <c r="M84" i="1" s="1"/>
  <c r="K85" i="1"/>
  <c r="M85" i="1" s="1"/>
  <c r="K86" i="1"/>
  <c r="M86" i="1" s="1"/>
  <c r="K87" i="1"/>
  <c r="M87" i="1" s="1"/>
  <c r="K88" i="1"/>
  <c r="M88" i="1" s="1"/>
  <c r="K89" i="1"/>
  <c r="M89" i="1" s="1"/>
  <c r="K90" i="1"/>
  <c r="M90" i="1" s="1"/>
  <c r="K91" i="1"/>
  <c r="M91" i="1" s="1"/>
  <c r="K92" i="1"/>
  <c r="M92" i="1" s="1"/>
  <c r="K93" i="1"/>
  <c r="M93" i="1" s="1"/>
  <c r="K94" i="1"/>
  <c r="M94" i="1" s="1"/>
  <c r="K95" i="1"/>
  <c r="M95" i="1" s="1"/>
  <c r="K96" i="1"/>
  <c r="M96" i="1" s="1"/>
  <c r="K97" i="1"/>
  <c r="M97" i="1" s="1"/>
  <c r="K98" i="1"/>
  <c r="M98" i="1" s="1"/>
  <c r="K99" i="1"/>
  <c r="M99" i="1" s="1"/>
  <c r="K100" i="1"/>
  <c r="M100" i="1" s="1"/>
  <c r="K101" i="1"/>
  <c r="M101" i="1" s="1"/>
  <c r="K102" i="1"/>
  <c r="M102" i="1" s="1"/>
  <c r="K103" i="1"/>
  <c r="M103" i="1" s="1"/>
  <c r="K104" i="1"/>
  <c r="M104" i="1" s="1"/>
  <c r="K105" i="1"/>
  <c r="M105" i="1" s="1"/>
  <c r="K106" i="1"/>
  <c r="M106" i="1" s="1"/>
  <c r="K107" i="1"/>
  <c r="M107" i="1" s="1"/>
  <c r="K108" i="1"/>
  <c r="M108" i="1" s="1"/>
  <c r="K109" i="1"/>
  <c r="M109" i="1" s="1"/>
  <c r="K110" i="1"/>
  <c r="M110" i="1" s="1"/>
  <c r="K111" i="1"/>
  <c r="M111" i="1" s="1"/>
  <c r="K112" i="1"/>
  <c r="M112" i="1" s="1"/>
  <c r="K113" i="1"/>
  <c r="M113" i="1" s="1"/>
  <c r="K114" i="1"/>
  <c r="M114" i="1" s="1"/>
  <c r="K115" i="1"/>
  <c r="M115" i="1" s="1"/>
  <c r="K116" i="1"/>
  <c r="M116" i="1" s="1"/>
  <c r="K117" i="1"/>
  <c r="M117" i="1" s="1"/>
  <c r="K118" i="1"/>
  <c r="M118" i="1" s="1"/>
  <c r="K119" i="1"/>
  <c r="M119" i="1" s="1"/>
  <c r="K120" i="1"/>
  <c r="M120" i="1" s="1"/>
  <c r="K121" i="1"/>
  <c r="M121" i="1" s="1"/>
  <c r="K122" i="1"/>
  <c r="M122" i="1" s="1"/>
  <c r="K123" i="1"/>
  <c r="M123" i="1" s="1"/>
  <c r="K124" i="1"/>
  <c r="M124" i="1" s="1"/>
  <c r="K125" i="1"/>
  <c r="M125" i="1" s="1"/>
  <c r="K126" i="1"/>
  <c r="M126" i="1" s="1"/>
  <c r="K127" i="1"/>
  <c r="M127" i="1" s="1"/>
  <c r="K128" i="1"/>
  <c r="M128" i="1" s="1"/>
  <c r="K129" i="1"/>
  <c r="M129" i="1" s="1"/>
  <c r="K727" i="1"/>
  <c r="K130" i="1"/>
  <c r="M130" i="1" s="1"/>
  <c r="K131" i="1"/>
  <c r="M131" i="1" s="1"/>
  <c r="K132" i="1"/>
  <c r="M132" i="1" s="1"/>
  <c r="K133" i="1"/>
  <c r="M133" i="1" s="1"/>
  <c r="K134" i="1"/>
  <c r="M134" i="1" s="1"/>
  <c r="K135" i="1"/>
  <c r="M135" i="1" s="1"/>
  <c r="K136" i="1"/>
  <c r="M136" i="1" s="1"/>
  <c r="K137" i="1"/>
  <c r="M137" i="1" s="1"/>
  <c r="K138" i="1"/>
  <c r="M138" i="1" s="1"/>
  <c r="K139" i="1"/>
  <c r="M139" i="1" s="1"/>
  <c r="K140" i="1"/>
  <c r="M140" i="1" s="1"/>
  <c r="K141" i="1"/>
  <c r="M141" i="1" s="1"/>
  <c r="K142" i="1"/>
  <c r="M142" i="1" s="1"/>
  <c r="K143" i="1"/>
  <c r="M143" i="1" s="1"/>
  <c r="K144" i="1"/>
  <c r="M144" i="1" s="1"/>
  <c r="K145" i="1"/>
  <c r="M145" i="1" s="1"/>
  <c r="K146" i="1"/>
  <c r="M146" i="1" s="1"/>
  <c r="K147" i="1"/>
  <c r="M147" i="1" s="1"/>
  <c r="K148" i="1"/>
  <c r="M148" i="1" s="1"/>
  <c r="K149" i="1"/>
  <c r="M149" i="1" s="1"/>
  <c r="K150" i="1"/>
  <c r="M150" i="1" s="1"/>
  <c r="K151" i="1"/>
  <c r="M151" i="1" s="1"/>
  <c r="K152" i="1"/>
  <c r="M152" i="1" s="1"/>
  <c r="K153" i="1"/>
  <c r="M153" i="1" s="1"/>
  <c r="K154" i="1"/>
  <c r="M154" i="1" s="1"/>
  <c r="K155" i="1"/>
  <c r="M155" i="1" s="1"/>
  <c r="K156" i="1"/>
  <c r="M156" i="1" s="1"/>
  <c r="K157" i="1"/>
  <c r="M157" i="1" s="1"/>
  <c r="K158" i="1"/>
  <c r="M158" i="1" s="1"/>
  <c r="K159" i="1"/>
  <c r="M159" i="1" s="1"/>
  <c r="K160" i="1"/>
  <c r="M160" i="1" s="1"/>
  <c r="K161" i="1"/>
  <c r="M161" i="1" s="1"/>
  <c r="K162" i="1"/>
  <c r="M162" i="1" s="1"/>
  <c r="K163" i="1"/>
  <c r="M163" i="1" s="1"/>
  <c r="K164" i="1"/>
  <c r="M164" i="1" s="1"/>
  <c r="K165" i="1"/>
  <c r="M165" i="1" s="1"/>
  <c r="K166" i="1"/>
  <c r="M166" i="1" s="1"/>
  <c r="K167" i="1"/>
  <c r="M167" i="1" s="1"/>
  <c r="K168" i="1"/>
  <c r="M168" i="1" s="1"/>
  <c r="K169" i="1"/>
  <c r="M169" i="1" s="1"/>
  <c r="K170" i="1"/>
  <c r="M170" i="1" s="1"/>
  <c r="K171" i="1"/>
  <c r="M171" i="1" s="1"/>
  <c r="K172" i="1"/>
  <c r="M172" i="1" s="1"/>
  <c r="K173" i="1"/>
  <c r="M173" i="1" s="1"/>
  <c r="K174" i="1"/>
  <c r="M174" i="1" s="1"/>
  <c r="K175" i="1"/>
  <c r="M175" i="1" s="1"/>
  <c r="K176" i="1"/>
  <c r="M176" i="1" s="1"/>
  <c r="K177" i="1"/>
  <c r="M177" i="1" s="1"/>
  <c r="K178" i="1"/>
  <c r="M178" i="1" s="1"/>
  <c r="K179" i="1"/>
  <c r="M179" i="1" s="1"/>
  <c r="K180" i="1"/>
  <c r="M180" i="1" s="1"/>
  <c r="K181" i="1"/>
  <c r="M181" i="1" s="1"/>
  <c r="K182" i="1"/>
  <c r="M182" i="1" s="1"/>
  <c r="K183" i="1"/>
  <c r="M183" i="1" s="1"/>
  <c r="K184" i="1"/>
  <c r="M184" i="1" s="1"/>
  <c r="K185" i="1"/>
  <c r="M185" i="1" s="1"/>
  <c r="K186" i="1"/>
  <c r="M186" i="1" s="1"/>
  <c r="K187" i="1"/>
  <c r="M187" i="1" s="1"/>
  <c r="K188" i="1"/>
  <c r="M188" i="1" s="1"/>
  <c r="K189" i="1"/>
  <c r="M189" i="1" s="1"/>
  <c r="K190" i="1"/>
  <c r="M190" i="1" s="1"/>
  <c r="K191" i="1"/>
  <c r="M191" i="1" s="1"/>
  <c r="K192" i="1"/>
  <c r="M192" i="1" s="1"/>
  <c r="K193" i="1"/>
  <c r="M193" i="1" s="1"/>
  <c r="K194" i="1"/>
  <c r="M194" i="1" s="1"/>
  <c r="K195" i="1"/>
  <c r="M195" i="1" s="1"/>
  <c r="K196" i="1"/>
  <c r="M196" i="1" s="1"/>
  <c r="K197" i="1"/>
  <c r="M197" i="1" s="1"/>
  <c r="K198" i="1"/>
  <c r="M198" i="1" s="1"/>
  <c r="K199" i="1"/>
  <c r="M199" i="1" s="1"/>
  <c r="K200" i="1"/>
  <c r="M200" i="1" s="1"/>
  <c r="K201" i="1"/>
  <c r="M201" i="1" s="1"/>
  <c r="K202" i="1"/>
  <c r="M202" i="1" s="1"/>
  <c r="K203" i="1"/>
  <c r="M203" i="1" s="1"/>
  <c r="K204" i="1"/>
  <c r="M204" i="1" s="1"/>
  <c r="K205" i="1"/>
  <c r="M205" i="1" s="1"/>
  <c r="K206" i="1"/>
  <c r="M206" i="1" s="1"/>
  <c r="K207" i="1"/>
  <c r="M207" i="1" s="1"/>
  <c r="K208" i="1"/>
  <c r="M208" i="1" s="1"/>
  <c r="K209" i="1"/>
  <c r="M209" i="1" s="1"/>
  <c r="K210" i="1"/>
  <c r="M210" i="1" s="1"/>
  <c r="K211" i="1"/>
  <c r="M211" i="1" s="1"/>
  <c r="K212" i="1"/>
  <c r="M212" i="1" s="1"/>
  <c r="K213" i="1"/>
  <c r="M213" i="1" s="1"/>
  <c r="K214" i="1"/>
  <c r="M214" i="1" s="1"/>
  <c r="K215" i="1"/>
  <c r="M215" i="1" s="1"/>
  <c r="K216" i="1"/>
  <c r="M216" i="1" s="1"/>
  <c r="K217" i="1"/>
  <c r="M217" i="1" s="1"/>
  <c r="K218" i="1"/>
  <c r="M218" i="1" s="1"/>
  <c r="K219" i="1"/>
  <c r="M219" i="1" s="1"/>
  <c r="K220" i="1"/>
  <c r="M220" i="1" s="1"/>
  <c r="K221" i="1"/>
  <c r="M221" i="1" s="1"/>
  <c r="K222" i="1"/>
  <c r="M222" i="1" s="1"/>
  <c r="K223" i="1"/>
  <c r="M223" i="1" s="1"/>
  <c r="K224" i="1"/>
  <c r="M224" i="1" s="1"/>
  <c r="K225" i="1"/>
  <c r="M225" i="1" s="1"/>
  <c r="K226" i="1"/>
  <c r="M226" i="1" s="1"/>
  <c r="K227" i="1"/>
  <c r="M227" i="1" s="1"/>
  <c r="K228" i="1"/>
  <c r="M228" i="1" s="1"/>
  <c r="K229" i="1"/>
  <c r="M229" i="1" s="1"/>
  <c r="K230" i="1"/>
  <c r="M230" i="1" s="1"/>
  <c r="K231" i="1"/>
  <c r="M231" i="1" s="1"/>
  <c r="K232" i="1"/>
  <c r="M232" i="1" s="1"/>
  <c r="K233" i="1"/>
  <c r="M233" i="1" s="1"/>
  <c r="K234" i="1"/>
  <c r="M234" i="1" s="1"/>
  <c r="K235" i="1"/>
  <c r="M235" i="1" s="1"/>
  <c r="K236" i="1"/>
  <c r="M236" i="1" s="1"/>
  <c r="K237" i="1"/>
  <c r="M237" i="1" s="1"/>
  <c r="K238" i="1"/>
  <c r="M238" i="1" s="1"/>
  <c r="K239" i="1"/>
  <c r="M239" i="1" s="1"/>
  <c r="K240" i="1"/>
  <c r="M240" i="1" s="1"/>
  <c r="K241" i="1"/>
  <c r="M241" i="1" s="1"/>
  <c r="K242" i="1"/>
  <c r="M242" i="1" s="1"/>
  <c r="K243" i="1"/>
  <c r="M243" i="1" s="1"/>
  <c r="K244" i="1"/>
  <c r="M244" i="1" s="1"/>
  <c r="K245" i="1"/>
  <c r="M245" i="1" s="1"/>
  <c r="K246" i="1"/>
  <c r="M246" i="1" s="1"/>
  <c r="K247" i="1"/>
  <c r="M247" i="1" s="1"/>
  <c r="K248" i="1"/>
  <c r="M248" i="1" s="1"/>
  <c r="K249" i="1"/>
  <c r="M249" i="1" s="1"/>
  <c r="K250" i="1"/>
  <c r="M250" i="1" s="1"/>
  <c r="K251" i="1"/>
  <c r="M251" i="1" s="1"/>
  <c r="K252" i="1"/>
  <c r="M252" i="1" s="1"/>
  <c r="K253" i="1"/>
  <c r="M253" i="1" s="1"/>
  <c r="K254" i="1"/>
  <c r="M254" i="1" s="1"/>
  <c r="K255" i="1"/>
  <c r="M255" i="1" s="1"/>
  <c r="K256" i="1"/>
  <c r="M256" i="1" s="1"/>
  <c r="K257" i="1"/>
  <c r="M257" i="1" s="1"/>
  <c r="K258" i="1"/>
  <c r="M258" i="1" s="1"/>
  <c r="K259" i="1"/>
  <c r="M259" i="1" s="1"/>
  <c r="K260" i="1"/>
  <c r="M260" i="1" s="1"/>
  <c r="K261" i="1"/>
  <c r="M261" i="1" s="1"/>
  <c r="K262" i="1"/>
  <c r="M262" i="1" s="1"/>
  <c r="K263" i="1"/>
  <c r="M263" i="1" s="1"/>
  <c r="K264" i="1"/>
  <c r="M264" i="1" s="1"/>
  <c r="K265" i="1"/>
  <c r="M265" i="1" s="1"/>
  <c r="K266" i="1"/>
  <c r="M266" i="1" s="1"/>
  <c r="K267" i="1"/>
  <c r="M267" i="1" s="1"/>
  <c r="K268" i="1"/>
  <c r="M268" i="1" s="1"/>
  <c r="K269" i="1"/>
  <c r="M269" i="1" s="1"/>
  <c r="K270" i="1"/>
  <c r="M270" i="1" s="1"/>
  <c r="K271" i="1"/>
  <c r="M271" i="1" s="1"/>
  <c r="K272" i="1"/>
  <c r="M272" i="1" s="1"/>
  <c r="K273" i="1"/>
  <c r="M273" i="1" s="1"/>
  <c r="K274" i="1"/>
  <c r="M274" i="1" s="1"/>
  <c r="K275" i="1"/>
  <c r="M275" i="1" s="1"/>
  <c r="K276" i="1"/>
  <c r="M276" i="1" s="1"/>
  <c r="K277" i="1"/>
  <c r="M277" i="1" s="1"/>
  <c r="K278" i="1"/>
  <c r="M278" i="1" s="1"/>
  <c r="K279" i="1"/>
  <c r="M279" i="1" s="1"/>
  <c r="K280" i="1"/>
  <c r="M280" i="1" s="1"/>
  <c r="K281" i="1"/>
  <c r="M281" i="1" s="1"/>
  <c r="K282" i="1"/>
  <c r="M282" i="1" s="1"/>
  <c r="K283" i="1"/>
  <c r="M283" i="1" s="1"/>
  <c r="K284" i="1"/>
  <c r="M284" i="1" s="1"/>
  <c r="K285" i="1"/>
  <c r="M285" i="1" s="1"/>
  <c r="K286" i="1"/>
  <c r="M286" i="1" s="1"/>
  <c r="K287" i="1"/>
  <c r="M287" i="1" s="1"/>
  <c r="K288" i="1"/>
  <c r="M288" i="1" s="1"/>
  <c r="K289" i="1"/>
  <c r="M289" i="1" s="1"/>
  <c r="K290" i="1"/>
  <c r="M290" i="1" s="1"/>
  <c r="K291" i="1"/>
  <c r="M291" i="1" s="1"/>
  <c r="K292" i="1"/>
  <c r="M292" i="1" s="1"/>
  <c r="K293" i="1"/>
  <c r="M293" i="1" s="1"/>
  <c r="K294" i="1"/>
  <c r="M294" i="1" s="1"/>
  <c r="K295" i="1"/>
  <c r="M295" i="1" s="1"/>
  <c r="K296" i="1"/>
  <c r="M296" i="1" s="1"/>
  <c r="K297" i="1"/>
  <c r="M297" i="1" s="1"/>
  <c r="K298" i="1"/>
  <c r="M298" i="1" s="1"/>
  <c r="K299" i="1"/>
  <c r="M299" i="1" s="1"/>
  <c r="K300" i="1"/>
  <c r="M300" i="1" s="1"/>
  <c r="K301" i="1"/>
  <c r="M301" i="1" s="1"/>
  <c r="K302" i="1"/>
  <c r="M302" i="1" s="1"/>
  <c r="K303" i="1"/>
  <c r="M303" i="1" s="1"/>
  <c r="K304" i="1"/>
  <c r="M304" i="1" s="1"/>
  <c r="K305" i="1"/>
  <c r="M305" i="1" s="1"/>
  <c r="K306" i="1"/>
  <c r="M306" i="1" s="1"/>
  <c r="K307" i="1"/>
  <c r="M307" i="1" s="1"/>
  <c r="K308" i="1"/>
  <c r="M308" i="1" s="1"/>
  <c r="K309" i="1"/>
  <c r="M309" i="1" s="1"/>
  <c r="K310" i="1"/>
  <c r="M310" i="1" s="1"/>
  <c r="K311" i="1"/>
  <c r="M311" i="1" s="1"/>
  <c r="K312" i="1"/>
  <c r="M312" i="1" s="1"/>
  <c r="K313" i="1"/>
  <c r="M313" i="1" s="1"/>
  <c r="K314" i="1"/>
  <c r="M314" i="1" s="1"/>
  <c r="K315" i="1"/>
  <c r="M315" i="1" s="1"/>
  <c r="K316" i="1"/>
  <c r="M316" i="1" s="1"/>
  <c r="K317" i="1"/>
  <c r="M317" i="1" s="1"/>
  <c r="K318" i="1"/>
  <c r="M318" i="1" s="1"/>
  <c r="K319" i="1"/>
  <c r="M319" i="1" s="1"/>
  <c r="K320" i="1"/>
  <c r="M320" i="1" s="1"/>
  <c r="K321" i="1"/>
  <c r="M321" i="1" s="1"/>
  <c r="K322" i="1"/>
  <c r="M322" i="1" s="1"/>
  <c r="K323" i="1"/>
  <c r="M323" i="1" s="1"/>
  <c r="K324" i="1"/>
  <c r="M324" i="1" s="1"/>
  <c r="K325" i="1"/>
  <c r="M325" i="1" s="1"/>
  <c r="K326" i="1"/>
  <c r="M326" i="1" s="1"/>
  <c r="K327" i="1"/>
  <c r="M327" i="1" s="1"/>
  <c r="K328" i="1"/>
  <c r="M328" i="1" s="1"/>
  <c r="K329" i="1"/>
  <c r="M329" i="1" s="1"/>
  <c r="K330" i="1"/>
  <c r="M330" i="1" s="1"/>
  <c r="K331" i="1"/>
  <c r="M331" i="1" s="1"/>
  <c r="K332" i="1"/>
  <c r="M332" i="1" s="1"/>
  <c r="K333" i="1"/>
  <c r="M333" i="1" s="1"/>
  <c r="K334" i="1"/>
  <c r="M334" i="1" s="1"/>
  <c r="K335" i="1"/>
  <c r="M335" i="1" s="1"/>
  <c r="K336" i="1"/>
  <c r="M336" i="1" s="1"/>
  <c r="K337" i="1"/>
  <c r="M337" i="1" s="1"/>
  <c r="K338" i="1"/>
  <c r="M338" i="1" s="1"/>
  <c r="K339" i="1"/>
  <c r="M339" i="1" s="1"/>
  <c r="K340" i="1"/>
  <c r="M340" i="1" s="1"/>
  <c r="K341" i="1"/>
  <c r="M341" i="1" s="1"/>
  <c r="K342" i="1"/>
  <c r="M342" i="1" s="1"/>
  <c r="K343" i="1"/>
  <c r="M343" i="1" s="1"/>
  <c r="K344" i="1"/>
  <c r="M344" i="1" s="1"/>
  <c r="K345" i="1"/>
  <c r="M345" i="1" s="1"/>
  <c r="K346" i="1"/>
  <c r="M346" i="1" s="1"/>
  <c r="K347" i="1"/>
  <c r="M347" i="1" s="1"/>
  <c r="K348" i="1"/>
  <c r="M348" i="1" s="1"/>
  <c r="K349" i="1"/>
  <c r="M349" i="1" s="1"/>
  <c r="K350" i="1"/>
  <c r="M350" i="1" s="1"/>
  <c r="K351" i="1"/>
  <c r="M351" i="1" s="1"/>
  <c r="K352" i="1"/>
  <c r="M352" i="1" s="1"/>
  <c r="K353" i="1"/>
  <c r="M353" i="1" s="1"/>
  <c r="K354" i="1"/>
  <c r="M354" i="1" s="1"/>
  <c r="K355" i="1"/>
  <c r="M355" i="1" s="1"/>
  <c r="K356" i="1"/>
  <c r="M356" i="1" s="1"/>
  <c r="K357" i="1"/>
  <c r="M357" i="1" s="1"/>
  <c r="K358" i="1"/>
  <c r="M358" i="1" s="1"/>
  <c r="K359" i="1"/>
  <c r="M359" i="1" s="1"/>
  <c r="K360" i="1"/>
  <c r="M360" i="1" s="1"/>
  <c r="K361" i="1"/>
  <c r="M361" i="1" s="1"/>
  <c r="K362" i="1"/>
  <c r="M362" i="1" s="1"/>
  <c r="K363" i="1"/>
  <c r="M363" i="1" s="1"/>
  <c r="K364" i="1"/>
  <c r="M364" i="1" s="1"/>
  <c r="K365" i="1"/>
  <c r="M365" i="1" s="1"/>
  <c r="K366" i="1"/>
  <c r="M366" i="1" s="1"/>
  <c r="K729" i="1"/>
  <c r="M729" i="1" s="1"/>
  <c r="K367" i="1"/>
  <c r="M367" i="1" s="1"/>
  <c r="K368" i="1"/>
  <c r="M368" i="1" s="1"/>
  <c r="K369" i="1"/>
  <c r="M369" i="1" s="1"/>
  <c r="K370" i="1"/>
  <c r="M370" i="1" s="1"/>
  <c r="K371" i="1"/>
  <c r="M371" i="1" s="1"/>
  <c r="K372" i="1"/>
  <c r="M372" i="1" s="1"/>
  <c r="K373" i="1"/>
  <c r="M373" i="1" s="1"/>
  <c r="K374" i="1"/>
  <c r="M374" i="1" s="1"/>
  <c r="K375" i="1"/>
  <c r="M375" i="1" s="1"/>
  <c r="K376" i="1"/>
  <c r="M376" i="1" s="1"/>
  <c r="K377" i="1"/>
  <c r="M377" i="1" s="1"/>
  <c r="K378" i="1"/>
  <c r="M378" i="1" s="1"/>
  <c r="K379" i="1"/>
  <c r="M379" i="1" s="1"/>
  <c r="K380" i="1"/>
  <c r="M380" i="1" s="1"/>
  <c r="K381" i="1"/>
  <c r="M381" i="1" s="1"/>
  <c r="K382" i="1"/>
  <c r="M382" i="1" s="1"/>
  <c r="K383" i="1"/>
  <c r="M383" i="1" s="1"/>
  <c r="K384" i="1"/>
  <c r="M384" i="1" s="1"/>
  <c r="K385" i="1"/>
  <c r="M385" i="1" s="1"/>
  <c r="K386" i="1"/>
  <c r="M386" i="1" s="1"/>
  <c r="K387" i="1"/>
  <c r="M387" i="1" s="1"/>
  <c r="K388" i="1"/>
  <c r="M388" i="1" s="1"/>
  <c r="K390" i="1"/>
  <c r="M390" i="1" s="1"/>
  <c r="K391" i="1"/>
  <c r="M391" i="1" s="1"/>
  <c r="K392" i="1"/>
  <c r="M392" i="1" s="1"/>
  <c r="K393" i="1"/>
  <c r="M393" i="1" s="1"/>
  <c r="K394" i="1"/>
  <c r="M394" i="1" s="1"/>
  <c r="K395" i="1"/>
  <c r="M395" i="1" s="1"/>
  <c r="K396" i="1"/>
  <c r="M396" i="1" s="1"/>
  <c r="K397" i="1"/>
  <c r="M397" i="1" s="1"/>
  <c r="K398" i="1"/>
  <c r="M398" i="1" s="1"/>
  <c r="K399" i="1"/>
  <c r="M399" i="1" s="1"/>
  <c r="K400" i="1"/>
  <c r="M400" i="1" s="1"/>
  <c r="K401" i="1"/>
  <c r="M401" i="1" s="1"/>
  <c r="K402" i="1"/>
  <c r="M402" i="1" s="1"/>
  <c r="K403" i="1"/>
  <c r="M403" i="1" s="1"/>
  <c r="K404" i="1"/>
  <c r="M404" i="1" s="1"/>
  <c r="K405" i="1"/>
  <c r="M405" i="1" s="1"/>
  <c r="K406" i="1"/>
  <c r="M406" i="1" s="1"/>
  <c r="K407" i="1"/>
  <c r="M407" i="1" s="1"/>
  <c r="K408" i="1"/>
  <c r="M408" i="1" s="1"/>
  <c r="K409" i="1"/>
  <c r="M409" i="1" s="1"/>
  <c r="K410" i="1"/>
  <c r="M410" i="1" s="1"/>
  <c r="K411" i="1"/>
  <c r="M411" i="1" s="1"/>
  <c r="K412" i="1"/>
  <c r="M412" i="1" s="1"/>
  <c r="K413" i="1"/>
  <c r="M413" i="1" s="1"/>
  <c r="K414" i="1"/>
  <c r="M414" i="1" s="1"/>
  <c r="K415" i="1"/>
  <c r="M415" i="1" s="1"/>
  <c r="K416" i="1"/>
  <c r="M416" i="1" s="1"/>
  <c r="K417" i="1"/>
  <c r="M417" i="1" s="1"/>
  <c r="K418" i="1"/>
  <c r="M418" i="1" s="1"/>
  <c r="K419" i="1"/>
  <c r="M419" i="1" s="1"/>
  <c r="K420" i="1"/>
  <c r="M420" i="1" s="1"/>
  <c r="K421" i="1"/>
  <c r="M421" i="1" s="1"/>
  <c r="K422" i="1"/>
  <c r="M422" i="1" s="1"/>
  <c r="K423" i="1"/>
  <c r="M423" i="1" s="1"/>
  <c r="K424" i="1"/>
  <c r="M424" i="1" s="1"/>
  <c r="K425" i="1"/>
  <c r="M425" i="1" s="1"/>
  <c r="K426" i="1"/>
  <c r="M426" i="1" s="1"/>
  <c r="K427" i="1"/>
  <c r="M427" i="1" s="1"/>
  <c r="K428" i="1"/>
  <c r="M428" i="1" s="1"/>
  <c r="K429" i="1"/>
  <c r="M429" i="1" s="1"/>
  <c r="K430" i="1"/>
  <c r="M430" i="1" s="1"/>
  <c r="K431" i="1"/>
  <c r="M431" i="1" s="1"/>
  <c r="K432" i="1"/>
  <c r="M432" i="1" s="1"/>
  <c r="K433" i="1"/>
  <c r="M433" i="1" s="1"/>
  <c r="K434" i="1"/>
  <c r="M434" i="1" s="1"/>
  <c r="K435" i="1"/>
  <c r="M435" i="1" s="1"/>
  <c r="K436" i="1"/>
  <c r="M436" i="1" s="1"/>
  <c r="K437" i="1"/>
  <c r="M437" i="1" s="1"/>
  <c r="K438" i="1"/>
  <c r="M438" i="1" s="1"/>
  <c r="K439" i="1"/>
  <c r="M439" i="1" s="1"/>
  <c r="K440" i="1"/>
  <c r="M440" i="1" s="1"/>
  <c r="K441" i="1"/>
  <c r="M441" i="1" s="1"/>
  <c r="K442" i="1"/>
  <c r="M442" i="1" s="1"/>
  <c r="K443" i="1"/>
  <c r="M443" i="1" s="1"/>
  <c r="K444" i="1"/>
  <c r="M444" i="1" s="1"/>
  <c r="K445" i="1"/>
  <c r="M445" i="1" s="1"/>
  <c r="K446" i="1"/>
  <c r="M446" i="1" s="1"/>
  <c r="K447" i="1"/>
  <c r="M447" i="1" s="1"/>
  <c r="K448" i="1"/>
  <c r="M448" i="1" s="1"/>
  <c r="K449" i="1"/>
  <c r="M449" i="1" s="1"/>
  <c r="K450" i="1"/>
  <c r="M450" i="1" s="1"/>
  <c r="K451" i="1"/>
  <c r="M451" i="1" s="1"/>
  <c r="K452" i="1"/>
  <c r="M452" i="1" s="1"/>
  <c r="K453" i="1"/>
  <c r="M453" i="1" s="1"/>
  <c r="K454" i="1"/>
  <c r="M454" i="1" s="1"/>
  <c r="K455" i="1"/>
  <c r="M455" i="1" s="1"/>
  <c r="K456" i="1"/>
  <c r="M456" i="1" s="1"/>
  <c r="K457" i="1"/>
  <c r="M457" i="1" s="1"/>
  <c r="K458" i="1"/>
  <c r="M458" i="1" s="1"/>
  <c r="K459" i="1"/>
  <c r="M459" i="1" s="1"/>
  <c r="K460" i="1"/>
  <c r="M460" i="1" s="1"/>
  <c r="K461" i="1"/>
  <c r="M461" i="1" s="1"/>
  <c r="K462" i="1"/>
  <c r="M462" i="1" s="1"/>
  <c r="K463" i="1"/>
  <c r="M463" i="1" s="1"/>
  <c r="K464" i="1"/>
  <c r="M464" i="1" s="1"/>
  <c r="K465" i="1"/>
  <c r="M465" i="1" s="1"/>
  <c r="K466" i="1"/>
  <c r="M466" i="1" s="1"/>
  <c r="K467" i="1"/>
  <c r="M467" i="1" s="1"/>
  <c r="K468" i="1"/>
  <c r="M468" i="1" s="1"/>
  <c r="K469" i="1"/>
  <c r="M469" i="1" s="1"/>
  <c r="K470" i="1"/>
  <c r="M470" i="1" s="1"/>
  <c r="K471" i="1"/>
  <c r="M471" i="1" s="1"/>
  <c r="K472" i="1"/>
  <c r="M472" i="1" s="1"/>
  <c r="K473" i="1"/>
  <c r="M473" i="1" s="1"/>
  <c r="K474" i="1"/>
  <c r="M474" i="1" s="1"/>
  <c r="K475" i="1"/>
  <c r="M475" i="1" s="1"/>
  <c r="K476" i="1"/>
  <c r="M476" i="1" s="1"/>
  <c r="K477" i="1"/>
  <c r="M477" i="1" s="1"/>
  <c r="K478" i="1"/>
  <c r="M478" i="1" s="1"/>
  <c r="K479" i="1"/>
  <c r="M479" i="1" s="1"/>
  <c r="K480" i="1"/>
  <c r="M480" i="1" s="1"/>
  <c r="K481" i="1"/>
  <c r="M481" i="1" s="1"/>
  <c r="K482" i="1"/>
  <c r="M482" i="1" s="1"/>
  <c r="K483" i="1"/>
  <c r="M483" i="1" s="1"/>
  <c r="K484" i="1"/>
  <c r="M484" i="1" s="1"/>
  <c r="K485" i="1"/>
  <c r="M485" i="1" s="1"/>
  <c r="K486" i="1"/>
  <c r="M486" i="1" s="1"/>
  <c r="K487" i="1"/>
  <c r="M487" i="1" s="1"/>
  <c r="K488" i="1"/>
  <c r="K489" i="1"/>
  <c r="M489" i="1" s="1"/>
  <c r="K490" i="1"/>
  <c r="M490" i="1" s="1"/>
  <c r="K491" i="1"/>
  <c r="M491" i="1" s="1"/>
  <c r="K492" i="1"/>
  <c r="M492" i="1" s="1"/>
  <c r="K493" i="1"/>
  <c r="M493" i="1" s="1"/>
  <c r="K494" i="1"/>
  <c r="M494" i="1" s="1"/>
  <c r="K495" i="1"/>
  <c r="M495" i="1" s="1"/>
  <c r="K496" i="1"/>
  <c r="M496" i="1" s="1"/>
  <c r="K497" i="1"/>
  <c r="M497" i="1" s="1"/>
  <c r="K498" i="1"/>
  <c r="M498" i="1" s="1"/>
  <c r="K499" i="1"/>
  <c r="M499" i="1" s="1"/>
  <c r="K500" i="1"/>
  <c r="M500" i="1" s="1"/>
  <c r="K501" i="1"/>
  <c r="M501" i="1" s="1"/>
  <c r="K502" i="1"/>
  <c r="M502" i="1" s="1"/>
  <c r="K503" i="1"/>
  <c r="M503" i="1" s="1"/>
  <c r="K504" i="1"/>
  <c r="M504" i="1" s="1"/>
  <c r="K505" i="1"/>
  <c r="M505" i="1" s="1"/>
  <c r="K506" i="1"/>
  <c r="M506" i="1" s="1"/>
  <c r="K507" i="1"/>
  <c r="M507" i="1" s="1"/>
  <c r="K508" i="1"/>
  <c r="M508" i="1" s="1"/>
  <c r="K509" i="1"/>
  <c r="M509" i="1" s="1"/>
  <c r="K510" i="1"/>
  <c r="M510" i="1" s="1"/>
  <c r="K511" i="1"/>
  <c r="M511" i="1" s="1"/>
  <c r="K512" i="1"/>
  <c r="M512" i="1" s="1"/>
  <c r="K513" i="1"/>
  <c r="M513" i="1" s="1"/>
  <c r="K514" i="1"/>
  <c r="M514" i="1" s="1"/>
  <c r="K515" i="1"/>
  <c r="M515" i="1" s="1"/>
  <c r="K516" i="1"/>
  <c r="M516" i="1" s="1"/>
  <c r="K517" i="1"/>
  <c r="M517" i="1" s="1"/>
  <c r="K518" i="1"/>
  <c r="M518" i="1" s="1"/>
  <c r="K519" i="1"/>
  <c r="M519" i="1" s="1"/>
  <c r="K520" i="1"/>
  <c r="M520" i="1" s="1"/>
  <c r="K521" i="1"/>
  <c r="M521" i="1" s="1"/>
  <c r="K522" i="1"/>
  <c r="M522" i="1" s="1"/>
  <c r="K523" i="1"/>
  <c r="M523" i="1" s="1"/>
  <c r="K524" i="1"/>
  <c r="M524" i="1" s="1"/>
  <c r="K525" i="1"/>
  <c r="M525" i="1" s="1"/>
  <c r="K526" i="1"/>
  <c r="M526" i="1" s="1"/>
  <c r="K527" i="1"/>
  <c r="M527" i="1" s="1"/>
  <c r="K528" i="1"/>
  <c r="M528" i="1" s="1"/>
  <c r="K529" i="1"/>
  <c r="M529" i="1" s="1"/>
  <c r="K530" i="1"/>
  <c r="M530" i="1" s="1"/>
  <c r="K531" i="1"/>
  <c r="M531" i="1" s="1"/>
  <c r="K532" i="1"/>
  <c r="M532" i="1" s="1"/>
  <c r="K533" i="1"/>
  <c r="M533" i="1" s="1"/>
  <c r="K534" i="1"/>
  <c r="M534" i="1" s="1"/>
  <c r="K535" i="1"/>
  <c r="M535" i="1" s="1"/>
  <c r="K536" i="1"/>
  <c r="M536" i="1" s="1"/>
  <c r="K537" i="1"/>
  <c r="M537" i="1" s="1"/>
  <c r="K538" i="1"/>
  <c r="M538" i="1" s="1"/>
  <c r="K539" i="1"/>
  <c r="M539" i="1" s="1"/>
  <c r="K540" i="1"/>
  <c r="M540" i="1" s="1"/>
  <c r="K541" i="1"/>
  <c r="M541" i="1" s="1"/>
  <c r="K542" i="1"/>
  <c r="M542" i="1" s="1"/>
  <c r="K543" i="1"/>
  <c r="M543" i="1" s="1"/>
  <c r="K544" i="1"/>
  <c r="M544" i="1" s="1"/>
  <c r="K545" i="1"/>
  <c r="M545" i="1" s="1"/>
  <c r="K546" i="1"/>
  <c r="M546" i="1" s="1"/>
  <c r="K547" i="1"/>
  <c r="M547" i="1" s="1"/>
  <c r="K548" i="1"/>
  <c r="M548" i="1" s="1"/>
  <c r="K549" i="1"/>
  <c r="M549" i="1" s="1"/>
  <c r="K550" i="1"/>
  <c r="M550" i="1" s="1"/>
  <c r="K551" i="1"/>
  <c r="M551" i="1" s="1"/>
  <c r="K552" i="1"/>
  <c r="M552" i="1" s="1"/>
  <c r="K553" i="1"/>
  <c r="M553" i="1" s="1"/>
  <c r="K554" i="1"/>
  <c r="M554" i="1" s="1"/>
  <c r="K555" i="1"/>
  <c r="M555" i="1" s="1"/>
  <c r="K556" i="1"/>
  <c r="M556" i="1" s="1"/>
  <c r="K557" i="1"/>
  <c r="M557" i="1" s="1"/>
  <c r="K558" i="1"/>
  <c r="M558" i="1" s="1"/>
  <c r="K559" i="1"/>
  <c r="M559" i="1" s="1"/>
  <c r="K560" i="1"/>
  <c r="M560" i="1" s="1"/>
  <c r="K561" i="1"/>
  <c r="M561" i="1" s="1"/>
  <c r="K562" i="1"/>
  <c r="M562" i="1" s="1"/>
  <c r="K563" i="1"/>
  <c r="M563" i="1" s="1"/>
  <c r="K564" i="1"/>
  <c r="M564" i="1" s="1"/>
  <c r="K565" i="1"/>
  <c r="M565" i="1" s="1"/>
  <c r="K566" i="1"/>
  <c r="M566" i="1" s="1"/>
  <c r="K567" i="1"/>
  <c r="M567" i="1" s="1"/>
  <c r="K568" i="1"/>
  <c r="M568" i="1" s="1"/>
  <c r="K569" i="1"/>
  <c r="M569" i="1" s="1"/>
  <c r="K570" i="1"/>
  <c r="M570" i="1" s="1"/>
  <c r="K571" i="1"/>
  <c r="M571" i="1" s="1"/>
  <c r="K572" i="1"/>
  <c r="M572" i="1" s="1"/>
  <c r="K573" i="1"/>
  <c r="M573" i="1" s="1"/>
  <c r="K574" i="1"/>
  <c r="M574" i="1" s="1"/>
  <c r="K575" i="1"/>
  <c r="M575" i="1" s="1"/>
  <c r="K576" i="1"/>
  <c r="M576" i="1" s="1"/>
  <c r="K577" i="1"/>
  <c r="M577" i="1" s="1"/>
  <c r="K578" i="1"/>
  <c r="M578" i="1" s="1"/>
  <c r="K579" i="1"/>
  <c r="M579" i="1" s="1"/>
  <c r="K581" i="1"/>
  <c r="M581" i="1" s="1"/>
  <c r="K582" i="1"/>
  <c r="M582" i="1" s="1"/>
  <c r="K583" i="1"/>
  <c r="M583" i="1" s="1"/>
  <c r="K584" i="1"/>
  <c r="M584" i="1" s="1"/>
  <c r="K585" i="1"/>
  <c r="M585" i="1" s="1"/>
  <c r="K586" i="1"/>
  <c r="M586" i="1" s="1"/>
  <c r="K587" i="1"/>
  <c r="M587" i="1" s="1"/>
  <c r="K588" i="1"/>
  <c r="M588" i="1" s="1"/>
  <c r="K589" i="1"/>
  <c r="M589" i="1" s="1"/>
  <c r="K590" i="1"/>
  <c r="M590" i="1" s="1"/>
  <c r="K591" i="1"/>
  <c r="M591" i="1" s="1"/>
  <c r="K592" i="1"/>
  <c r="M592" i="1" s="1"/>
  <c r="K593" i="1"/>
  <c r="M593" i="1" s="1"/>
  <c r="K594" i="1"/>
  <c r="M594" i="1" s="1"/>
  <c r="K595" i="1"/>
  <c r="M595" i="1" s="1"/>
  <c r="K596" i="1"/>
  <c r="M596" i="1" s="1"/>
  <c r="K597" i="1"/>
  <c r="M597" i="1" s="1"/>
  <c r="K598" i="1"/>
  <c r="M598" i="1" s="1"/>
  <c r="K599" i="1"/>
  <c r="M599" i="1" s="1"/>
  <c r="K600" i="1"/>
  <c r="M600" i="1" s="1"/>
  <c r="K601" i="1"/>
  <c r="M601" i="1" s="1"/>
  <c r="K602" i="1"/>
  <c r="M602" i="1" s="1"/>
  <c r="K603" i="1"/>
  <c r="M603" i="1" s="1"/>
  <c r="K604" i="1"/>
  <c r="M604" i="1" s="1"/>
  <c r="K605" i="1"/>
  <c r="M605" i="1" s="1"/>
  <c r="K606" i="1"/>
  <c r="M606" i="1" s="1"/>
  <c r="K607" i="1"/>
  <c r="M607" i="1" s="1"/>
  <c r="K608" i="1"/>
  <c r="M608" i="1" s="1"/>
  <c r="K730" i="1"/>
  <c r="K609" i="1"/>
  <c r="M609" i="1" s="1"/>
  <c r="K610" i="1"/>
  <c r="M610" i="1" s="1"/>
  <c r="K611" i="1"/>
  <c r="M611" i="1" s="1"/>
  <c r="K612" i="1"/>
  <c r="M612" i="1" s="1"/>
  <c r="K613" i="1"/>
  <c r="M613" i="1" s="1"/>
  <c r="K614" i="1"/>
  <c r="M614" i="1" s="1"/>
  <c r="K615" i="1"/>
  <c r="M615" i="1" s="1"/>
  <c r="K616" i="1"/>
  <c r="M616" i="1" s="1"/>
  <c r="K617" i="1"/>
  <c r="M617" i="1" s="1"/>
  <c r="K618" i="1"/>
  <c r="M618" i="1" s="1"/>
  <c r="K619" i="1"/>
  <c r="M619" i="1" s="1"/>
  <c r="K620" i="1"/>
  <c r="M620" i="1" s="1"/>
  <c r="K621" i="1"/>
  <c r="M621" i="1" s="1"/>
  <c r="K622" i="1"/>
  <c r="M622" i="1" s="1"/>
  <c r="K623" i="1"/>
  <c r="M623" i="1" s="1"/>
  <c r="K624" i="1"/>
  <c r="M624" i="1" s="1"/>
  <c r="K625" i="1"/>
  <c r="M625" i="1" s="1"/>
  <c r="K626" i="1"/>
  <c r="M626" i="1" s="1"/>
  <c r="K627" i="1"/>
  <c r="M627" i="1" s="1"/>
  <c r="K628" i="1"/>
  <c r="M628" i="1" s="1"/>
  <c r="K629" i="1"/>
  <c r="M629" i="1" s="1"/>
  <c r="K630" i="1"/>
  <c r="M630" i="1" s="1"/>
  <c r="K631" i="1"/>
  <c r="M631" i="1" s="1"/>
  <c r="K632" i="1"/>
  <c r="M632" i="1" s="1"/>
  <c r="K633" i="1"/>
  <c r="M633" i="1" s="1"/>
  <c r="K634" i="1"/>
  <c r="M634" i="1" s="1"/>
  <c r="K635" i="1"/>
  <c r="M635" i="1" s="1"/>
  <c r="K636" i="1"/>
  <c r="M636" i="1" s="1"/>
  <c r="K637" i="1"/>
  <c r="M637" i="1" s="1"/>
  <c r="K638" i="1"/>
  <c r="M638" i="1" s="1"/>
  <c r="K640" i="1"/>
  <c r="M640" i="1" s="1"/>
  <c r="K641" i="1"/>
  <c r="M641" i="1" s="1"/>
  <c r="K642" i="1"/>
  <c r="M642" i="1" s="1"/>
  <c r="K643" i="1"/>
  <c r="M643" i="1" s="1"/>
  <c r="K644" i="1"/>
  <c r="M644" i="1" s="1"/>
  <c r="K645" i="1"/>
  <c r="M645" i="1" s="1"/>
  <c r="K646" i="1"/>
  <c r="M646" i="1" s="1"/>
  <c r="K647" i="1"/>
  <c r="M647" i="1" s="1"/>
  <c r="K648" i="1"/>
  <c r="M648" i="1" s="1"/>
  <c r="K649" i="1"/>
  <c r="M649" i="1" s="1"/>
  <c r="K650" i="1"/>
  <c r="M650" i="1" s="1"/>
  <c r="K651" i="1"/>
  <c r="M651" i="1" s="1"/>
  <c r="K652" i="1"/>
  <c r="M652" i="1" s="1"/>
  <c r="K653" i="1"/>
  <c r="M653" i="1" s="1"/>
  <c r="K731" i="1"/>
  <c r="M731" i="1" s="1"/>
  <c r="K654" i="1"/>
  <c r="M654" i="1" s="1"/>
  <c r="K655" i="1"/>
  <c r="M655" i="1" s="1"/>
  <c r="K656" i="1"/>
  <c r="M656" i="1" s="1"/>
  <c r="K657" i="1"/>
  <c r="M657" i="1" s="1"/>
  <c r="K658" i="1"/>
  <c r="M658" i="1" s="1"/>
  <c r="K659" i="1"/>
  <c r="M659" i="1" s="1"/>
  <c r="K660" i="1"/>
  <c r="M660" i="1" s="1"/>
  <c r="K661" i="1"/>
  <c r="M661" i="1" s="1"/>
  <c r="K662" i="1"/>
  <c r="M662" i="1" s="1"/>
  <c r="K663" i="1"/>
  <c r="M663" i="1" s="1"/>
  <c r="K664" i="1"/>
  <c r="M664" i="1" s="1"/>
  <c r="K732" i="1"/>
  <c r="K665" i="1"/>
  <c r="M665" i="1" s="1"/>
  <c r="K666" i="1"/>
  <c r="M666" i="1" s="1"/>
  <c r="K667" i="1"/>
  <c r="M667" i="1" s="1"/>
  <c r="K733" i="1"/>
  <c r="K668" i="1"/>
  <c r="M668" i="1" s="1"/>
  <c r="K669" i="1"/>
  <c r="M669" i="1" s="1"/>
  <c r="K670" i="1"/>
  <c r="M670" i="1" s="1"/>
  <c r="K671" i="1"/>
  <c r="M671" i="1" s="1"/>
  <c r="K672" i="1"/>
  <c r="M672" i="1" s="1"/>
  <c r="K673" i="1"/>
  <c r="M673" i="1" s="1"/>
  <c r="K674" i="1"/>
  <c r="M674" i="1" s="1"/>
  <c r="K675" i="1"/>
  <c r="M675" i="1" s="1"/>
  <c r="K676" i="1"/>
  <c r="M676" i="1" s="1"/>
  <c r="K677" i="1"/>
  <c r="M677" i="1" s="1"/>
  <c r="K734" i="1"/>
  <c r="K678" i="1"/>
  <c r="M678" i="1" s="1"/>
  <c r="K735" i="1"/>
  <c r="M735" i="1" s="1"/>
  <c r="K679" i="1"/>
  <c r="M679" i="1" s="1"/>
  <c r="K680" i="1"/>
  <c r="M680" i="1" s="1"/>
  <c r="K681" i="1"/>
  <c r="M681" i="1" s="1"/>
  <c r="K736" i="1"/>
  <c r="M736" i="1" s="1"/>
  <c r="K682" i="1"/>
  <c r="M682" i="1" s="1"/>
  <c r="K683" i="1"/>
  <c r="M683" i="1" s="1"/>
  <c r="K684" i="1"/>
  <c r="M684" i="1" s="1"/>
  <c r="K685" i="1"/>
  <c r="M685" i="1" s="1"/>
  <c r="K737" i="1"/>
  <c r="K686" i="1"/>
  <c r="M686" i="1" s="1"/>
  <c r="K687" i="1"/>
  <c r="M687" i="1" s="1"/>
  <c r="K688" i="1"/>
  <c r="M688" i="1" s="1"/>
  <c r="K639" i="1"/>
  <c r="M639" i="1" s="1"/>
  <c r="K689" i="1"/>
  <c r="M689" i="1" s="1"/>
  <c r="K690" i="1"/>
  <c r="M690" i="1" s="1"/>
  <c r="K691" i="1"/>
  <c r="M691" i="1" s="1"/>
  <c r="K692" i="1"/>
  <c r="M692" i="1" s="1"/>
  <c r="K693" i="1"/>
  <c r="M693" i="1" s="1"/>
  <c r="K694" i="1"/>
  <c r="M694" i="1" s="1"/>
  <c r="K695" i="1"/>
  <c r="M695" i="1" s="1"/>
  <c r="K696" i="1"/>
  <c r="M696" i="1" s="1"/>
  <c r="K697" i="1"/>
  <c r="M697" i="1" s="1"/>
  <c r="K698" i="1"/>
  <c r="M698" i="1" s="1"/>
  <c r="K699" i="1"/>
  <c r="M699" i="1" s="1"/>
  <c r="K738" i="1"/>
  <c r="K700" i="1"/>
  <c r="M700" i="1" s="1"/>
  <c r="K701" i="1"/>
  <c r="M701" i="1" s="1"/>
  <c r="K739" i="1"/>
  <c r="M739" i="1" s="1"/>
  <c r="K702" i="1"/>
  <c r="M702" i="1" s="1"/>
  <c r="K703" i="1"/>
  <c r="M703" i="1" s="1"/>
  <c r="K704" i="1"/>
  <c r="M704" i="1" s="1"/>
  <c r="K740" i="1"/>
  <c r="M740" i="1" s="1"/>
  <c r="K705" i="1"/>
  <c r="M705" i="1" s="1"/>
  <c r="K706" i="1"/>
  <c r="M706" i="1" s="1"/>
  <c r="K707" i="1"/>
  <c r="M707" i="1" s="1"/>
  <c r="K708" i="1"/>
  <c r="M708" i="1" s="1"/>
  <c r="K709" i="1"/>
  <c r="M709" i="1" s="1"/>
  <c r="K710" i="1"/>
  <c r="M710" i="1" s="1"/>
  <c r="K711" i="1"/>
  <c r="M711" i="1" s="1"/>
  <c r="K712" i="1"/>
  <c r="M712" i="1" s="1"/>
  <c r="K713" i="1"/>
  <c r="M713" i="1" s="1"/>
  <c r="K714" i="1"/>
  <c r="M714" i="1" s="1"/>
  <c r="K715" i="1"/>
  <c r="M715" i="1" s="1"/>
  <c r="K741" i="1"/>
  <c r="M741" i="1" s="1"/>
  <c r="K716" i="1"/>
  <c r="M716" i="1" s="1"/>
  <c r="K717" i="1"/>
  <c r="M717" i="1" s="1"/>
  <c r="K718" i="1"/>
  <c r="M718" i="1" s="1"/>
  <c r="K719" i="1"/>
  <c r="M719" i="1" s="1"/>
  <c r="K720" i="1"/>
  <c r="M720" i="1" s="1"/>
  <c r="K721" i="1"/>
  <c r="M721" i="1" s="1"/>
  <c r="K722" i="1"/>
  <c r="M722" i="1" s="1"/>
  <c r="K723" i="1"/>
  <c r="M723" i="1" s="1"/>
  <c r="K724" i="1"/>
  <c r="M724" i="1" s="1"/>
  <c r="K725" i="1"/>
  <c r="M725" i="1" s="1"/>
  <c r="K726" i="1"/>
  <c r="M726" i="1" s="1"/>
  <c r="K742" i="1"/>
  <c r="K743" i="1"/>
  <c r="M743" i="1" s="1"/>
  <c r="K744" i="1"/>
  <c r="K745" i="1"/>
  <c r="K746" i="1"/>
  <c r="K747" i="1"/>
  <c r="K748" i="1"/>
  <c r="M748" i="1" s="1"/>
  <c r="K749" i="1"/>
  <c r="K750" i="1"/>
  <c r="K751" i="1"/>
  <c r="K752" i="1"/>
  <c r="K753" i="1"/>
  <c r="K754" i="1"/>
  <c r="K755" i="1"/>
  <c r="K756" i="1"/>
  <c r="K757" i="1"/>
  <c r="K758" i="1"/>
  <c r="M758" i="1" s="1"/>
  <c r="K759" i="1"/>
  <c r="K760" i="1"/>
  <c r="K761" i="1"/>
  <c r="K762" i="1"/>
  <c r="K763" i="1"/>
  <c r="K764" i="1"/>
  <c r="K765" i="1"/>
  <c r="K766" i="1"/>
  <c r="K767" i="1"/>
  <c r="K768" i="1"/>
  <c r="K769" i="1"/>
  <c r="M769" i="1" s="1"/>
  <c r="K770" i="1"/>
  <c r="K771" i="1"/>
  <c r="K772" i="1"/>
  <c r="K773" i="1"/>
  <c r="K774" i="1"/>
  <c r="K775" i="1"/>
  <c r="K776" i="1"/>
  <c r="K777" i="1"/>
  <c r="K778" i="1"/>
  <c r="M778" i="1" s="1"/>
  <c r="K779" i="1"/>
  <c r="M779" i="1" s="1"/>
  <c r="K780" i="1"/>
  <c r="M780" i="1" s="1"/>
  <c r="K781" i="1"/>
  <c r="K782" i="1"/>
  <c r="K389" i="1"/>
  <c r="M389" i="1" s="1"/>
  <c r="AQ367" i="1"/>
  <c r="AR367" i="1" s="1"/>
  <c r="AS367" i="1" s="1"/>
  <c r="AQ540" i="1"/>
  <c r="AR540" i="1" s="1"/>
  <c r="AS540" i="1" s="1"/>
  <c r="AQ298" i="1"/>
  <c r="AR298" i="1" s="1"/>
  <c r="AS298" i="1" s="1"/>
  <c r="AQ301" i="1"/>
  <c r="AR301" i="1" s="1"/>
  <c r="AS301" i="1" s="1"/>
  <c r="AQ156" i="1"/>
  <c r="AR156" i="1" s="1"/>
  <c r="AS156" i="1" s="1"/>
  <c r="AQ742" i="1"/>
  <c r="AR742" i="1" s="1"/>
  <c r="AS742" i="1" s="1"/>
  <c r="AQ149" i="1"/>
  <c r="AR149" i="1" s="1"/>
  <c r="AS149" i="1" s="1"/>
  <c r="AQ502" i="1"/>
  <c r="AR502" i="1" s="1"/>
  <c r="AS502" i="1" s="1"/>
  <c r="AQ394" i="1"/>
  <c r="AR394" i="1" s="1"/>
  <c r="AS394" i="1" s="1"/>
  <c r="AQ293" i="1"/>
  <c r="AR293" i="1" s="1"/>
  <c r="AS293" i="1" s="1"/>
  <c r="AQ611" i="1"/>
  <c r="AR611" i="1" s="1"/>
  <c r="AS611" i="1" s="1"/>
  <c r="AQ233" i="1"/>
  <c r="AR233" i="1" s="1"/>
  <c r="AS233" i="1" s="1"/>
  <c r="AQ254" i="1"/>
  <c r="AR254" i="1" s="1"/>
  <c r="AS254" i="1" s="1"/>
  <c r="AQ220" i="1"/>
  <c r="AR220" i="1" s="1"/>
  <c r="AS220" i="1" s="1"/>
  <c r="AQ662" i="1"/>
  <c r="AR662" i="1" s="1"/>
  <c r="AS662" i="1" s="1"/>
  <c r="AQ406" i="1"/>
  <c r="AR406" i="1" s="1"/>
  <c r="AS406" i="1" s="1"/>
  <c r="AQ395" i="1"/>
  <c r="AR395" i="1" s="1"/>
  <c r="AS395" i="1" s="1"/>
  <c r="AQ614" i="1"/>
  <c r="AR614" i="1" s="1"/>
  <c r="AS614" i="1" s="1"/>
  <c r="AQ13" i="1"/>
  <c r="AR13" i="1" s="1"/>
  <c r="AS13" i="1" s="1"/>
  <c r="AQ661" i="1"/>
  <c r="AR661" i="1" s="1"/>
  <c r="AS661" i="1" s="1"/>
  <c r="AQ16" i="1"/>
  <c r="AR16" i="1" s="1"/>
  <c r="AS16" i="1" s="1"/>
  <c r="AQ219" i="1"/>
  <c r="AR219" i="1" s="1"/>
  <c r="AS219" i="1" s="1"/>
  <c r="AQ267" i="1"/>
  <c r="AR267" i="1" s="1"/>
  <c r="AS267" i="1" s="1"/>
  <c r="AQ143" i="1"/>
  <c r="AR143" i="1" s="1"/>
  <c r="AS143" i="1" s="1"/>
  <c r="AQ597" i="1"/>
  <c r="AR597" i="1" s="1"/>
  <c r="AS597" i="1" s="1"/>
  <c r="AQ430" i="1"/>
  <c r="AR430" i="1" s="1"/>
  <c r="AS430" i="1" s="1"/>
  <c r="AQ42" i="1"/>
  <c r="AR42" i="1" s="1"/>
  <c r="AS42" i="1" s="1"/>
  <c r="AQ493" i="1"/>
  <c r="AR493" i="1" s="1"/>
  <c r="AS493" i="1" s="1"/>
  <c r="AQ711" i="1"/>
  <c r="AR711" i="1" s="1"/>
  <c r="AS711" i="1" s="1"/>
  <c r="AQ407" i="1"/>
  <c r="AR407" i="1" s="1"/>
  <c r="AS407" i="1" s="1"/>
  <c r="AQ195" i="1"/>
  <c r="AR195" i="1" s="1"/>
  <c r="AS195" i="1" s="1"/>
  <c r="AQ174" i="1"/>
  <c r="AR174" i="1" s="1"/>
  <c r="AS174" i="1" s="1"/>
  <c r="AQ93" i="1"/>
  <c r="AR93" i="1" s="1"/>
  <c r="AS93" i="1" s="1"/>
  <c r="AQ176" i="1"/>
  <c r="AR176" i="1" s="1"/>
  <c r="AS176" i="1" s="1"/>
  <c r="AQ436" i="1"/>
  <c r="AR436" i="1" s="1"/>
  <c r="AS436" i="1" s="1"/>
  <c r="AQ511" i="1"/>
  <c r="AR511" i="1" s="1"/>
  <c r="AS511" i="1" s="1"/>
  <c r="AQ681" i="1"/>
  <c r="AR681" i="1" s="1"/>
  <c r="AS681" i="1" s="1"/>
  <c r="AQ568" i="1"/>
  <c r="AR568" i="1" s="1"/>
  <c r="AS568" i="1" s="1"/>
  <c r="AQ377" i="1"/>
  <c r="AR377" i="1" s="1"/>
  <c r="AS377" i="1" s="1"/>
  <c r="AQ699" i="1"/>
  <c r="AR699" i="1" s="1"/>
  <c r="AS699" i="1" s="1"/>
  <c r="AQ467" i="1"/>
  <c r="AR467" i="1" s="1"/>
  <c r="AS467" i="1" s="1"/>
  <c r="AQ527" i="1"/>
  <c r="AR527" i="1" s="1"/>
  <c r="AS527" i="1" s="1"/>
  <c r="AQ689" i="1"/>
  <c r="AR689" i="1" s="1"/>
  <c r="AS689" i="1" s="1"/>
  <c r="AQ273" i="1"/>
  <c r="AR273" i="1" s="1"/>
  <c r="AS273" i="1" s="1"/>
  <c r="AQ208" i="1"/>
  <c r="AR208" i="1" s="1"/>
  <c r="AS208" i="1" s="1"/>
  <c r="AQ622" i="1"/>
  <c r="AR622" i="1" s="1"/>
  <c r="AS622" i="1" s="1"/>
  <c r="AQ224" i="1"/>
  <c r="AR224" i="1" s="1"/>
  <c r="AS224" i="1" s="1"/>
  <c r="AQ159" i="1"/>
  <c r="AR159" i="1" s="1"/>
  <c r="AS159" i="1" s="1"/>
  <c r="AQ52" i="1"/>
  <c r="AR52" i="1" s="1"/>
  <c r="AS52" i="1" s="1"/>
  <c r="AQ440" i="1"/>
  <c r="AR440" i="1" s="1"/>
  <c r="AS440" i="1" s="1"/>
  <c r="AQ574" i="1"/>
  <c r="AR574" i="1" s="1"/>
  <c r="AS574" i="1" s="1"/>
  <c r="AQ100" i="1"/>
  <c r="AR100" i="1" s="1"/>
  <c r="AS100" i="1" s="1"/>
  <c r="AQ162" i="1"/>
  <c r="AR162" i="1" s="1"/>
  <c r="AS162" i="1" s="1"/>
  <c r="AQ505" i="1"/>
  <c r="AR505" i="1" s="1"/>
  <c r="AS505" i="1" s="1"/>
  <c r="AQ53" i="1"/>
  <c r="AR53" i="1" s="1"/>
  <c r="AS53" i="1" s="1"/>
  <c r="AQ551" i="1"/>
  <c r="AR551" i="1" s="1"/>
  <c r="AS551" i="1" s="1"/>
  <c r="AQ743" i="1"/>
  <c r="AR743" i="1" s="1"/>
  <c r="AS743" i="1" s="1"/>
  <c r="AQ386" i="1"/>
  <c r="AR386" i="1" s="1"/>
  <c r="AS386" i="1" s="1"/>
  <c r="AQ637" i="1"/>
  <c r="AR637" i="1" s="1"/>
  <c r="AS637" i="1" s="1"/>
  <c r="AQ307" i="1"/>
  <c r="AR307" i="1" s="1"/>
  <c r="AS307" i="1" s="1"/>
  <c r="AQ609" i="1"/>
  <c r="AR609" i="1" s="1"/>
  <c r="AS609" i="1" s="1"/>
  <c r="AQ266" i="1"/>
  <c r="AR266" i="1" s="1"/>
  <c r="AS266" i="1" s="1"/>
  <c r="AQ292" i="1"/>
  <c r="AR292" i="1" s="1"/>
  <c r="AS292" i="1" s="1"/>
  <c r="AQ600" i="1"/>
  <c r="AR600" i="1" s="1"/>
  <c r="AS600" i="1" s="1"/>
  <c r="AQ546" i="1"/>
  <c r="AR546" i="1" s="1"/>
  <c r="AS546" i="1" s="1"/>
  <c r="AQ164" i="1"/>
  <c r="AR164" i="1" s="1"/>
  <c r="AS164" i="1" s="1"/>
  <c r="AQ296" i="1"/>
  <c r="AR296" i="1" s="1"/>
  <c r="AS296" i="1" s="1"/>
  <c r="AQ197" i="1"/>
  <c r="AR197" i="1" s="1"/>
  <c r="AS197" i="1" s="1"/>
  <c r="AQ135" i="1"/>
  <c r="AR135" i="1" s="1"/>
  <c r="AS135" i="1" s="1"/>
  <c r="AQ744" i="1"/>
  <c r="AR744" i="1" s="1"/>
  <c r="AS744" i="1" s="1"/>
  <c r="AQ668" i="1"/>
  <c r="AR668" i="1" s="1"/>
  <c r="AS668" i="1" s="1"/>
  <c r="AQ496" i="1"/>
  <c r="AR496" i="1" s="1"/>
  <c r="AS496" i="1" s="1"/>
  <c r="AQ116" i="1"/>
  <c r="AR116" i="1" s="1"/>
  <c r="AS116" i="1" s="1"/>
  <c r="AQ631" i="1"/>
  <c r="AR631" i="1" s="1"/>
  <c r="AS631" i="1" s="1"/>
  <c r="AQ745" i="1"/>
  <c r="AR745" i="1" s="1"/>
  <c r="AS745" i="1" s="1"/>
  <c r="AQ322" i="1"/>
  <c r="AR322" i="1" s="1"/>
  <c r="AS322" i="1" s="1"/>
  <c r="AQ571" i="1"/>
  <c r="AR571" i="1" s="1"/>
  <c r="AS571" i="1" s="1"/>
  <c r="AQ29" i="1"/>
  <c r="AR29" i="1" s="1"/>
  <c r="AS29" i="1" s="1"/>
  <c r="AQ621" i="1"/>
  <c r="AR621" i="1" s="1"/>
  <c r="AS621" i="1" s="1"/>
  <c r="AQ634" i="1"/>
  <c r="AR634" i="1" s="1"/>
  <c r="AS634" i="1" s="1"/>
  <c r="AQ370" i="1"/>
  <c r="AR370" i="1" s="1"/>
  <c r="AS370" i="1" s="1"/>
  <c r="AQ565" i="1"/>
  <c r="AR565" i="1" s="1"/>
  <c r="AS565" i="1" s="1"/>
  <c r="AQ2" i="1"/>
  <c r="AR2" i="1" s="1"/>
  <c r="AS2" i="1" s="1"/>
  <c r="AQ624" i="1"/>
  <c r="AR624" i="1" s="1"/>
  <c r="AS624" i="1" s="1"/>
  <c r="AQ529" i="1"/>
  <c r="AR529" i="1" s="1"/>
  <c r="AS529" i="1" s="1"/>
  <c r="AQ397" i="1"/>
  <c r="AR397" i="1" s="1"/>
  <c r="AS397" i="1" s="1"/>
  <c r="AQ229" i="1"/>
  <c r="AR229" i="1" s="1"/>
  <c r="AS229" i="1" s="1"/>
  <c r="AQ225" i="1"/>
  <c r="AR225" i="1" s="1"/>
  <c r="AS225" i="1" s="1"/>
  <c r="AQ17" i="1"/>
  <c r="AR17" i="1" s="1"/>
  <c r="AS17" i="1" s="1"/>
  <c r="AQ704" i="1"/>
  <c r="AR704" i="1" s="1"/>
  <c r="AS704" i="1" s="1"/>
  <c r="AQ165" i="1"/>
  <c r="AR165" i="1" s="1"/>
  <c r="AS165" i="1" s="1"/>
  <c r="AQ431" i="1"/>
  <c r="AR431" i="1" s="1"/>
  <c r="AS431" i="1" s="1"/>
  <c r="AQ727" i="1"/>
  <c r="AR727" i="1" s="1"/>
  <c r="AS727" i="1" s="1"/>
  <c r="AQ523" i="1"/>
  <c r="AR523" i="1" s="1"/>
  <c r="AS523" i="1" s="1"/>
  <c r="AQ737" i="1"/>
  <c r="AR737" i="1" s="1"/>
  <c r="AS737" i="1" s="1"/>
  <c r="AQ66" i="1"/>
  <c r="AR66" i="1" s="1"/>
  <c r="AS66" i="1" s="1"/>
  <c r="AQ442" i="1"/>
  <c r="AR442" i="1" s="1"/>
  <c r="AS442" i="1" s="1"/>
  <c r="AQ477" i="1"/>
  <c r="AR477" i="1" s="1"/>
  <c r="AS477" i="1" s="1"/>
  <c r="AQ724" i="1"/>
  <c r="AR724" i="1" s="1"/>
  <c r="AS724" i="1" s="1"/>
  <c r="AQ182" i="1"/>
  <c r="AR182" i="1" s="1"/>
  <c r="AS182" i="1" s="1"/>
  <c r="AQ468" i="1"/>
  <c r="AR468" i="1" s="1"/>
  <c r="AS468" i="1" s="1"/>
  <c r="AQ492" i="1"/>
  <c r="AR492" i="1" s="1"/>
  <c r="AS492" i="1" s="1"/>
  <c r="AQ375" i="1"/>
  <c r="AR375" i="1" s="1"/>
  <c r="AS375" i="1" s="1"/>
  <c r="AQ581" i="1"/>
  <c r="AR581" i="1" s="1"/>
  <c r="AS581" i="1" s="1"/>
  <c r="AQ103" i="1"/>
  <c r="AR103" i="1" s="1"/>
  <c r="AS103" i="1" s="1"/>
  <c r="AQ39" i="1"/>
  <c r="AR39" i="1" s="1"/>
  <c r="AS39" i="1" s="1"/>
  <c r="AQ716" i="1"/>
  <c r="AR716" i="1" s="1"/>
  <c r="AS716" i="1" s="1"/>
  <c r="AQ463" i="1"/>
  <c r="AR463" i="1" s="1"/>
  <c r="AS463" i="1" s="1"/>
  <c r="AQ153" i="1"/>
  <c r="AR153" i="1" s="1"/>
  <c r="AS153" i="1" s="1"/>
  <c r="AQ67" i="1"/>
  <c r="AR67" i="1" s="1"/>
  <c r="AS67" i="1" s="1"/>
  <c r="AQ242" i="1"/>
  <c r="AR242" i="1" s="1"/>
  <c r="AS242" i="1" s="1"/>
  <c r="AQ119" i="1"/>
  <c r="AR119" i="1" s="1"/>
  <c r="AS119" i="1" s="1"/>
  <c r="AQ18" i="1"/>
  <c r="AR18" i="1" s="1"/>
  <c r="AS18" i="1" s="1"/>
  <c r="AQ466" i="1"/>
  <c r="AR466" i="1" s="1"/>
  <c r="AS466" i="1" s="1"/>
  <c r="AQ715" i="1"/>
  <c r="AR715" i="1" s="1"/>
  <c r="AS715" i="1" s="1"/>
  <c r="AQ202" i="1"/>
  <c r="AR202" i="1" s="1"/>
  <c r="AS202" i="1" s="1"/>
  <c r="AQ698" i="1"/>
  <c r="AR698" i="1" s="1"/>
  <c r="AS698" i="1" s="1"/>
  <c r="AQ588" i="1"/>
  <c r="AR588" i="1" s="1"/>
  <c r="AS588" i="1" s="1"/>
  <c r="AQ198" i="1"/>
  <c r="AR198" i="1" s="1"/>
  <c r="AS198" i="1" s="1"/>
  <c r="AQ213" i="1"/>
  <c r="AR213" i="1" s="1"/>
  <c r="AS213" i="1" s="1"/>
  <c r="AQ140" i="1"/>
  <c r="AR140" i="1" s="1"/>
  <c r="AS140" i="1" s="1"/>
  <c r="AQ593" i="1"/>
  <c r="AR593" i="1" s="1"/>
  <c r="AS593" i="1" s="1"/>
  <c r="AQ587" i="1"/>
  <c r="AR587" i="1" s="1"/>
  <c r="AS587" i="1" s="1"/>
  <c r="AQ196" i="1"/>
  <c r="AR196" i="1" s="1"/>
  <c r="AS196" i="1" s="1"/>
  <c r="AQ118" i="1"/>
  <c r="AR118" i="1" s="1"/>
  <c r="AS118" i="1" s="1"/>
  <c r="AQ503" i="1"/>
  <c r="AR503" i="1" s="1"/>
  <c r="AS503" i="1" s="1"/>
  <c r="AQ199" i="1"/>
  <c r="AR199" i="1" s="1"/>
  <c r="AS199" i="1" s="1"/>
  <c r="AQ84" i="1"/>
  <c r="AR84" i="1" s="1"/>
  <c r="AS84" i="1" s="1"/>
  <c r="AQ403" i="1"/>
  <c r="AR403" i="1" s="1"/>
  <c r="AS403" i="1" s="1"/>
  <c r="AQ620" i="1"/>
  <c r="AR620" i="1" s="1"/>
  <c r="AS620" i="1" s="1"/>
  <c r="AQ70" i="1"/>
  <c r="AR70" i="1" s="1"/>
  <c r="AS70" i="1" s="1"/>
  <c r="AQ687" i="1"/>
  <c r="AR687" i="1" s="1"/>
  <c r="AS687" i="1" s="1"/>
  <c r="AQ398" i="1"/>
  <c r="AR398" i="1" s="1"/>
  <c r="AS398" i="1" s="1"/>
  <c r="AQ697" i="1"/>
  <c r="AR697" i="1" s="1"/>
  <c r="AS697" i="1" s="1"/>
  <c r="AQ382" i="1"/>
  <c r="AR382" i="1" s="1"/>
  <c r="AS382" i="1" s="1"/>
  <c r="AQ54" i="1"/>
  <c r="AR54" i="1" s="1"/>
  <c r="AS54" i="1" s="1"/>
  <c r="AQ555" i="1"/>
  <c r="AR555" i="1" s="1"/>
  <c r="AS555" i="1" s="1"/>
  <c r="AQ179" i="1"/>
  <c r="AR179" i="1" s="1"/>
  <c r="AS179" i="1" s="1"/>
  <c r="AQ223" i="1"/>
  <c r="AR223" i="1" s="1"/>
  <c r="AS223" i="1" s="1"/>
  <c r="AQ598" i="1"/>
  <c r="AR598" i="1" s="1"/>
  <c r="AS598" i="1" s="1"/>
  <c r="AQ746" i="1"/>
  <c r="AR746" i="1" s="1"/>
  <c r="AS746" i="1" s="1"/>
  <c r="AQ31" i="1"/>
  <c r="AR31" i="1" s="1"/>
  <c r="AS31" i="1" s="1"/>
  <c r="AQ181" i="1"/>
  <c r="AR181" i="1" s="1"/>
  <c r="AS181" i="1" s="1"/>
  <c r="AQ40" i="1"/>
  <c r="AR40" i="1" s="1"/>
  <c r="AS40" i="1" s="1"/>
  <c r="AQ559" i="1"/>
  <c r="AR559" i="1" s="1"/>
  <c r="AS559" i="1" s="1"/>
  <c r="AQ464" i="1"/>
  <c r="AR464" i="1" s="1"/>
  <c r="AS464" i="1" s="1"/>
  <c r="AQ387" i="1"/>
  <c r="AR387" i="1" s="1"/>
  <c r="AS387" i="1" s="1"/>
  <c r="AQ447" i="1"/>
  <c r="AR447" i="1" s="1"/>
  <c r="AS447" i="1" s="1"/>
  <c r="AQ147" i="1"/>
  <c r="AR147" i="1" s="1"/>
  <c r="AS147" i="1" s="1"/>
  <c r="AQ682" i="1"/>
  <c r="AR682" i="1" s="1"/>
  <c r="AS682" i="1" s="1"/>
  <c r="AQ429" i="1"/>
  <c r="AR429" i="1" s="1"/>
  <c r="AS429" i="1" s="1"/>
  <c r="AQ747" i="1"/>
  <c r="AR747" i="1" s="1"/>
  <c r="AS747" i="1" s="1"/>
  <c r="AQ562" i="1"/>
  <c r="AR562" i="1" s="1"/>
  <c r="AS562" i="1" s="1"/>
  <c r="AQ683" i="1"/>
  <c r="AR683" i="1" s="1"/>
  <c r="AS683" i="1" s="1"/>
  <c r="AQ673" i="1"/>
  <c r="AR673" i="1" s="1"/>
  <c r="AS673" i="1" s="1"/>
  <c r="AQ265" i="1"/>
  <c r="AR265" i="1" s="1"/>
  <c r="AS265" i="1" s="1"/>
  <c r="AQ680" i="1"/>
  <c r="AR680" i="1" s="1"/>
  <c r="AS680" i="1" s="1"/>
  <c r="AQ536" i="1"/>
  <c r="AR536" i="1" s="1"/>
  <c r="AS536" i="1" s="1"/>
  <c r="AQ607" i="1"/>
  <c r="AR607" i="1" s="1"/>
  <c r="AS607" i="1" s="1"/>
  <c r="AQ88" i="1"/>
  <c r="AR88" i="1" s="1"/>
  <c r="AS88" i="1" s="1"/>
  <c r="AQ552" i="1"/>
  <c r="AR552" i="1" s="1"/>
  <c r="AS552" i="1" s="1"/>
  <c r="AQ371" i="1"/>
  <c r="AR371" i="1" s="1"/>
  <c r="AS371" i="1" s="1"/>
  <c r="AQ115" i="1"/>
  <c r="AR115" i="1" s="1"/>
  <c r="AS115" i="1" s="1"/>
  <c r="AQ122" i="1"/>
  <c r="AR122" i="1" s="1"/>
  <c r="AS122" i="1" s="1"/>
  <c r="AQ722" i="1"/>
  <c r="AR722" i="1" s="1"/>
  <c r="AS722" i="1" s="1"/>
  <c r="AQ101" i="1"/>
  <c r="AR101" i="1" s="1"/>
  <c r="AS101" i="1" s="1"/>
  <c r="AQ323" i="1"/>
  <c r="AR323" i="1" s="1"/>
  <c r="AS323" i="1" s="1"/>
  <c r="AQ244" i="1"/>
  <c r="AR244" i="1" s="1"/>
  <c r="AS244" i="1" s="1"/>
  <c r="AQ748" i="1"/>
  <c r="AR748" i="1" s="1"/>
  <c r="AS748" i="1" s="1"/>
  <c r="AQ460" i="1"/>
  <c r="AR460" i="1" s="1"/>
  <c r="AS460" i="1" s="1"/>
  <c r="AQ489" i="1"/>
  <c r="AR489" i="1" s="1"/>
  <c r="AS489" i="1" s="1"/>
  <c r="AQ32" i="1"/>
  <c r="AR32" i="1" s="1"/>
  <c r="AS32" i="1" s="1"/>
  <c r="AQ7" i="1"/>
  <c r="AR7" i="1" s="1"/>
  <c r="AS7" i="1" s="1"/>
  <c r="AQ136" i="1"/>
  <c r="AR136" i="1" s="1"/>
  <c r="AS136" i="1" s="1"/>
  <c r="AQ650" i="1"/>
  <c r="AR650" i="1" s="1"/>
  <c r="AS650" i="1" s="1"/>
  <c r="AQ404" i="1"/>
  <c r="AR404" i="1" s="1"/>
  <c r="AS404" i="1" s="1"/>
  <c r="AQ134" i="1"/>
  <c r="AR134" i="1" s="1"/>
  <c r="AS134" i="1" s="1"/>
  <c r="AQ450" i="1"/>
  <c r="AR450" i="1" s="1"/>
  <c r="AS450" i="1" s="1"/>
  <c r="AQ127" i="1"/>
  <c r="AR127" i="1" s="1"/>
  <c r="AS127" i="1" s="1"/>
  <c r="AQ578" i="1"/>
  <c r="AR578" i="1" s="1"/>
  <c r="AS578" i="1" s="1"/>
  <c r="AQ236" i="1"/>
  <c r="AR236" i="1" s="1"/>
  <c r="AS236" i="1" s="1"/>
  <c r="AQ749" i="1"/>
  <c r="AR749" i="1" s="1"/>
  <c r="AS749" i="1" s="1"/>
  <c r="AQ434" i="1"/>
  <c r="AR434" i="1" s="1"/>
  <c r="AS434" i="1" s="1"/>
  <c r="AQ269" i="1"/>
  <c r="AR269" i="1" s="1"/>
  <c r="AS269" i="1" s="1"/>
  <c r="AQ633" i="1"/>
  <c r="AR633" i="1" s="1"/>
  <c r="AS633" i="1" s="1"/>
  <c r="AQ663" i="1"/>
  <c r="AR663" i="1" s="1"/>
  <c r="AS663" i="1" s="1"/>
  <c r="AQ506" i="1"/>
  <c r="AR506" i="1" s="1"/>
  <c r="AS506" i="1" s="1"/>
  <c r="AQ619" i="1"/>
  <c r="AR619" i="1" s="1"/>
  <c r="AS619" i="1" s="1"/>
  <c r="AQ612" i="1"/>
  <c r="AR612" i="1" s="1"/>
  <c r="AS612" i="1" s="1"/>
  <c r="AQ51" i="1"/>
  <c r="AR51" i="1" s="1"/>
  <c r="AS51" i="1" s="1"/>
  <c r="AQ501" i="1"/>
  <c r="AR501" i="1" s="1"/>
  <c r="AS501" i="1" s="1"/>
  <c r="AQ664" i="1"/>
  <c r="AR664" i="1" s="1"/>
  <c r="AS664" i="1" s="1"/>
  <c r="AQ178" i="1"/>
  <c r="AR178" i="1" s="1"/>
  <c r="AS178" i="1" s="1"/>
  <c r="AQ205" i="1"/>
  <c r="AR205" i="1" s="1"/>
  <c r="AS205" i="1" s="1"/>
  <c r="AQ623" i="1"/>
  <c r="AR623" i="1" s="1"/>
  <c r="AS623" i="1" s="1"/>
  <c r="AQ189" i="1"/>
  <c r="AR189" i="1" s="1"/>
  <c r="AS189" i="1" s="1"/>
  <c r="AQ629" i="1"/>
  <c r="AR629" i="1" s="1"/>
  <c r="AS629" i="1" s="1"/>
  <c r="AQ8" i="1"/>
  <c r="AR8" i="1" s="1"/>
  <c r="AS8" i="1" s="1"/>
  <c r="AQ327" i="1"/>
  <c r="AR327" i="1" s="1"/>
  <c r="AS327" i="1" s="1"/>
  <c r="AQ154" i="1"/>
  <c r="AR154" i="1" s="1"/>
  <c r="AS154" i="1" s="1"/>
  <c r="AQ228" i="1"/>
  <c r="AR228" i="1" s="1"/>
  <c r="AS228" i="1" s="1"/>
  <c r="AQ78" i="1"/>
  <c r="AR78" i="1" s="1"/>
  <c r="AS78" i="1" s="1"/>
  <c r="AQ59" i="1"/>
  <c r="AR59" i="1" s="1"/>
  <c r="AS59" i="1" s="1"/>
  <c r="AQ131" i="1"/>
  <c r="AR131" i="1" s="1"/>
  <c r="AS131" i="1" s="1"/>
  <c r="AQ433" i="1"/>
  <c r="AR433" i="1" s="1"/>
  <c r="AS433" i="1" s="1"/>
  <c r="AQ151" i="1"/>
  <c r="AR151" i="1" s="1"/>
  <c r="AS151" i="1" s="1"/>
  <c r="AQ277" i="1"/>
  <c r="AR277" i="1" s="1"/>
  <c r="AS277" i="1" s="1"/>
  <c r="AQ61" i="1"/>
  <c r="AR61" i="1" s="1"/>
  <c r="AS61" i="1" s="1"/>
  <c r="AQ343" i="1"/>
  <c r="AR343" i="1" s="1"/>
  <c r="AS343" i="1" s="1"/>
  <c r="AQ750" i="1"/>
  <c r="AR750" i="1" s="1"/>
  <c r="AS750" i="1" s="1"/>
  <c r="AQ94" i="1"/>
  <c r="AR94" i="1" s="1"/>
  <c r="AS94" i="1" s="1"/>
  <c r="AQ528" i="1"/>
  <c r="AR528" i="1" s="1"/>
  <c r="AS528" i="1" s="1"/>
  <c r="AQ38" i="1"/>
  <c r="AR38" i="1" s="1"/>
  <c r="AS38" i="1" s="1"/>
  <c r="AQ428" i="1"/>
  <c r="AR428" i="1" s="1"/>
  <c r="AS428" i="1" s="1"/>
  <c r="AQ751" i="1"/>
  <c r="AR751" i="1" s="1"/>
  <c r="AS751" i="1" s="1"/>
  <c r="AQ752" i="1"/>
  <c r="AR752" i="1" s="1"/>
  <c r="AS752" i="1" s="1"/>
  <c r="AQ325" i="1"/>
  <c r="AR325" i="1" s="1"/>
  <c r="AS325" i="1" s="1"/>
  <c r="AQ390" i="1"/>
  <c r="AR390" i="1" s="1"/>
  <c r="AS390" i="1" s="1"/>
  <c r="AQ113" i="1"/>
  <c r="AR113" i="1" s="1"/>
  <c r="AS113" i="1" s="1"/>
  <c r="AQ461" i="1"/>
  <c r="AR461" i="1" s="1"/>
  <c r="AS461" i="1" s="1"/>
  <c r="AQ43" i="1"/>
  <c r="AR43" i="1" s="1"/>
  <c r="AS43" i="1" s="1"/>
  <c r="AQ344" i="1"/>
  <c r="AR344" i="1" s="1"/>
  <c r="AS344" i="1" s="1"/>
  <c r="AQ300" i="1"/>
  <c r="AR300" i="1" s="1"/>
  <c r="AS300" i="1" s="1"/>
  <c r="AQ345" i="1"/>
  <c r="AR345" i="1" s="1"/>
  <c r="AS345" i="1" s="1"/>
  <c r="AQ723" i="1"/>
  <c r="AR723" i="1" s="1"/>
  <c r="AS723" i="1" s="1"/>
  <c r="AQ481" i="1"/>
  <c r="AR481" i="1" s="1"/>
  <c r="AS481" i="1" s="1"/>
  <c r="AQ753" i="1"/>
  <c r="AR753" i="1" s="1"/>
  <c r="AS753" i="1" s="1"/>
  <c r="AQ651" i="1"/>
  <c r="AR651" i="1" s="1"/>
  <c r="AS651" i="1" s="1"/>
  <c r="AQ630" i="1"/>
  <c r="AR630" i="1" s="1"/>
  <c r="AS630" i="1" s="1"/>
  <c r="AQ655" i="1"/>
  <c r="AR655" i="1" s="1"/>
  <c r="AS655" i="1" s="1"/>
  <c r="AQ376" i="1"/>
  <c r="AR376" i="1" s="1"/>
  <c r="AS376" i="1" s="1"/>
  <c r="AQ410" i="1"/>
  <c r="AR410" i="1" s="1"/>
  <c r="AS410" i="1" s="1"/>
  <c r="AQ459" i="1"/>
  <c r="AR459" i="1" s="1"/>
  <c r="AS459" i="1" s="1"/>
  <c r="AQ49" i="1"/>
  <c r="AR49" i="1" s="1"/>
  <c r="AS49" i="1" s="1"/>
  <c r="AQ279" i="1"/>
  <c r="AR279" i="1" s="1"/>
  <c r="AS279" i="1" s="1"/>
  <c r="AQ474" i="1"/>
  <c r="AR474" i="1" s="1"/>
  <c r="AS474" i="1" s="1"/>
  <c r="AQ427" i="1"/>
  <c r="AR427" i="1" s="1"/>
  <c r="AS427" i="1" s="1"/>
  <c r="AQ275" i="1"/>
  <c r="AR275" i="1" s="1"/>
  <c r="AS275" i="1" s="1"/>
  <c r="AQ201" i="1"/>
  <c r="AR201" i="1" s="1"/>
  <c r="AS201" i="1" s="1"/>
  <c r="AQ646" i="1"/>
  <c r="AR646" i="1" s="1"/>
  <c r="AS646" i="1" s="1"/>
  <c r="AQ65" i="1"/>
  <c r="AR65" i="1" s="1"/>
  <c r="AS65" i="1" s="1"/>
  <c r="AQ203" i="1"/>
  <c r="AR203" i="1" s="1"/>
  <c r="AS203" i="1" s="1"/>
  <c r="AQ396" i="1"/>
  <c r="AR396" i="1" s="1"/>
  <c r="AS396" i="1" s="1"/>
  <c r="AQ167" i="1"/>
  <c r="AR167" i="1" s="1"/>
  <c r="AS167" i="1" s="1"/>
  <c r="AQ457" i="1"/>
  <c r="AR457" i="1" s="1"/>
  <c r="AS457" i="1" s="1"/>
  <c r="AQ526" i="1"/>
  <c r="AR526" i="1" s="1"/>
  <c r="AS526" i="1" s="1"/>
  <c r="AQ117" i="1"/>
  <c r="AR117" i="1" s="1"/>
  <c r="AS117" i="1" s="1"/>
  <c r="AQ495" i="1"/>
  <c r="AR495" i="1" s="1"/>
  <c r="AS495" i="1" s="1"/>
  <c r="AQ415" i="1"/>
  <c r="AR415" i="1" s="1"/>
  <c r="AS415" i="1" s="1"/>
  <c r="AQ483" i="1"/>
  <c r="AR483" i="1" s="1"/>
  <c r="AS483" i="1" s="1"/>
  <c r="AQ227" i="1"/>
  <c r="AR227" i="1" s="1"/>
  <c r="AS227" i="1" s="1"/>
  <c r="AQ693" i="1"/>
  <c r="AR693" i="1" s="1"/>
  <c r="AS693" i="1" s="1"/>
  <c r="AQ538" i="1"/>
  <c r="AR538" i="1" s="1"/>
  <c r="AS538" i="1" s="1"/>
  <c r="AQ166" i="1"/>
  <c r="AR166" i="1" s="1"/>
  <c r="AS166" i="1" s="1"/>
  <c r="AQ374" i="1"/>
  <c r="AR374" i="1" s="1"/>
  <c r="AS374" i="1" s="1"/>
  <c r="AQ417" i="1"/>
  <c r="AR417" i="1" s="1"/>
  <c r="AS417" i="1" s="1"/>
  <c r="AQ579" i="1"/>
  <c r="AR579" i="1" s="1"/>
  <c r="AS579" i="1" s="1"/>
  <c r="AQ57" i="1"/>
  <c r="AR57" i="1" s="1"/>
  <c r="AS57" i="1" s="1"/>
  <c r="AQ129" i="1"/>
  <c r="AR129" i="1" s="1"/>
  <c r="AS129" i="1" s="1"/>
  <c r="AQ533" i="1"/>
  <c r="AR533" i="1" s="1"/>
  <c r="AS533" i="1" s="1"/>
  <c r="AQ544" i="1"/>
  <c r="AR544" i="1" s="1"/>
  <c r="AS544" i="1" s="1"/>
  <c r="AQ226" i="1"/>
  <c r="AR226" i="1" s="1"/>
  <c r="AS226" i="1" s="1"/>
  <c r="AQ312" i="1"/>
  <c r="AR312" i="1" s="1"/>
  <c r="AS312" i="1" s="1"/>
  <c r="AQ351" i="1"/>
  <c r="AR351" i="1" s="1"/>
  <c r="AS351" i="1" s="1"/>
  <c r="AQ696" i="1"/>
  <c r="AR696" i="1" s="1"/>
  <c r="AS696" i="1" s="1"/>
  <c r="AQ145" i="1"/>
  <c r="AR145" i="1" s="1"/>
  <c r="AS145" i="1" s="1"/>
  <c r="AQ180" i="1"/>
  <c r="AR180" i="1" s="1"/>
  <c r="AS180" i="1" s="1"/>
  <c r="AQ462" i="1"/>
  <c r="AR462" i="1" s="1"/>
  <c r="AS462" i="1" s="1"/>
  <c r="AQ124" i="1"/>
  <c r="AR124" i="1" s="1"/>
  <c r="AS124" i="1" s="1"/>
  <c r="AQ311" i="1"/>
  <c r="AR311" i="1" s="1"/>
  <c r="AS311" i="1" s="1"/>
  <c r="AQ418" i="1"/>
  <c r="AR418" i="1" s="1"/>
  <c r="AS418" i="1" s="1"/>
  <c r="AQ333" i="1"/>
  <c r="AR333" i="1" s="1"/>
  <c r="AS333" i="1" s="1"/>
  <c r="AQ384" i="1"/>
  <c r="AR384" i="1" s="1"/>
  <c r="AS384" i="1" s="1"/>
  <c r="AQ112" i="1"/>
  <c r="AR112" i="1" s="1"/>
  <c r="AS112" i="1" s="1"/>
  <c r="AQ285" i="1"/>
  <c r="AR285" i="1" s="1"/>
  <c r="AS285" i="1" s="1"/>
  <c r="AQ512" i="1"/>
  <c r="AR512" i="1" s="1"/>
  <c r="AS512" i="1" s="1"/>
  <c r="AQ754" i="1"/>
  <c r="AR754" i="1" s="1"/>
  <c r="AS754" i="1" s="1"/>
  <c r="AQ206" i="1"/>
  <c r="AR206" i="1" s="1"/>
  <c r="AS206" i="1" s="1"/>
  <c r="AQ141" i="1"/>
  <c r="AR141" i="1" s="1"/>
  <c r="AS141" i="1" s="1"/>
  <c r="AQ553" i="1"/>
  <c r="AR553" i="1" s="1"/>
  <c r="AS553" i="1" s="1"/>
  <c r="AQ733" i="1"/>
  <c r="AR733" i="1" s="1"/>
  <c r="AS733" i="1" s="1"/>
  <c r="AQ713" i="1"/>
  <c r="AR713" i="1" s="1"/>
  <c r="AS713" i="1" s="1"/>
  <c r="AQ470" i="1"/>
  <c r="AR470" i="1" s="1"/>
  <c r="AS470" i="1" s="1"/>
  <c r="AQ389" i="1"/>
  <c r="AR389" i="1" s="1"/>
  <c r="AS389" i="1" s="1"/>
  <c r="AQ106" i="1"/>
  <c r="AR106" i="1" s="1"/>
  <c r="AS106" i="1" s="1"/>
  <c r="AQ444" i="1"/>
  <c r="AR444" i="1" s="1"/>
  <c r="AS444" i="1" s="1"/>
  <c r="AQ102" i="1"/>
  <c r="AR102" i="1" s="1"/>
  <c r="AS102" i="1" s="1"/>
  <c r="AQ261" i="1"/>
  <c r="AR261" i="1" s="1"/>
  <c r="AS261" i="1" s="1"/>
  <c r="AQ654" i="1"/>
  <c r="AR654" i="1" s="1"/>
  <c r="AS654" i="1" s="1"/>
  <c r="AQ524" i="1"/>
  <c r="AR524" i="1" s="1"/>
  <c r="AS524" i="1" s="1"/>
  <c r="AQ625" i="1"/>
  <c r="AR625" i="1" s="1"/>
  <c r="AS625" i="1" s="1"/>
  <c r="AQ482" i="1"/>
  <c r="AR482" i="1" s="1"/>
  <c r="AS482" i="1" s="1"/>
  <c r="AQ719" i="1"/>
  <c r="AR719" i="1" s="1"/>
  <c r="AS719" i="1" s="1"/>
  <c r="AQ365" i="1"/>
  <c r="AR365" i="1" s="1"/>
  <c r="AS365" i="1" s="1"/>
  <c r="AQ260" i="1"/>
  <c r="AR260" i="1" s="1"/>
  <c r="AS260" i="1" s="1"/>
  <c r="AQ558" i="1"/>
  <c r="AR558" i="1" s="1"/>
  <c r="AS558" i="1" s="1"/>
  <c r="AQ217" i="1"/>
  <c r="AR217" i="1" s="1"/>
  <c r="AS217" i="1" s="1"/>
  <c r="AQ126" i="1"/>
  <c r="AR126" i="1" s="1"/>
  <c r="AS126" i="1" s="1"/>
  <c r="AQ286" i="1"/>
  <c r="AR286" i="1" s="1"/>
  <c r="AS286" i="1" s="1"/>
  <c r="AQ721" i="1"/>
  <c r="AR721" i="1" s="1"/>
  <c r="AS721" i="1" s="1"/>
  <c r="AQ21" i="1"/>
  <c r="AR21" i="1" s="1"/>
  <c r="AS21" i="1" s="1"/>
  <c r="AQ419" i="1"/>
  <c r="AR419" i="1" s="1"/>
  <c r="AS419" i="1" s="1"/>
  <c r="AQ335" i="1"/>
  <c r="AR335" i="1" s="1"/>
  <c r="AS335" i="1" s="1"/>
  <c r="AQ649" i="1"/>
  <c r="AR649" i="1" s="1"/>
  <c r="AS649" i="1" s="1"/>
  <c r="AQ469" i="1"/>
  <c r="AR469" i="1" s="1"/>
  <c r="AS469" i="1" s="1"/>
  <c r="AQ566" i="1"/>
  <c r="AR566" i="1" s="1"/>
  <c r="AS566" i="1" s="1"/>
  <c r="AQ80" i="1"/>
  <c r="AR80" i="1" s="1"/>
  <c r="AS80" i="1" s="1"/>
  <c r="AQ591" i="1"/>
  <c r="AR591" i="1" s="1"/>
  <c r="AS591" i="1" s="1"/>
  <c r="AQ339" i="1"/>
  <c r="AR339" i="1" s="1"/>
  <c r="AS339" i="1" s="1"/>
  <c r="AQ291" i="1"/>
  <c r="AR291" i="1" s="1"/>
  <c r="AS291" i="1" s="1"/>
  <c r="AQ688" i="1"/>
  <c r="AR688" i="1" s="1"/>
  <c r="AS688" i="1" s="1"/>
  <c r="AQ98" i="1"/>
  <c r="AR98" i="1" s="1"/>
  <c r="AS98" i="1" s="1"/>
  <c r="AQ361" i="1"/>
  <c r="AR361" i="1" s="1"/>
  <c r="AS361" i="1" s="1"/>
  <c r="AQ379" i="1"/>
  <c r="AR379" i="1" s="1"/>
  <c r="AS379" i="1" s="1"/>
  <c r="AQ111" i="1"/>
  <c r="AR111" i="1" s="1"/>
  <c r="AS111" i="1" s="1"/>
  <c r="AQ125" i="1"/>
  <c r="AR125" i="1" s="1"/>
  <c r="AS125" i="1" s="1"/>
  <c r="AQ132" i="1"/>
  <c r="AR132" i="1" s="1"/>
  <c r="AS132" i="1" s="1"/>
  <c r="AQ331" i="1"/>
  <c r="AR331" i="1" s="1"/>
  <c r="AS331" i="1" s="1"/>
  <c r="AQ645" i="1"/>
  <c r="AR645" i="1" s="1"/>
  <c r="AS645" i="1" s="1"/>
  <c r="AQ731" i="1"/>
  <c r="AR731" i="1" s="1"/>
  <c r="AS731" i="1" s="1"/>
  <c r="AQ730" i="1"/>
  <c r="AR730" i="1" s="1"/>
  <c r="AS730" i="1" s="1"/>
  <c r="AQ289" i="1"/>
  <c r="AR289" i="1" s="1"/>
  <c r="AS289" i="1" s="1"/>
  <c r="AQ708" i="1"/>
  <c r="AR708" i="1" s="1"/>
  <c r="AS708" i="1" s="1"/>
  <c r="AQ710" i="1"/>
  <c r="AR710" i="1" s="1"/>
  <c r="AS710" i="1" s="1"/>
  <c r="AQ438" i="1"/>
  <c r="AR438" i="1" s="1"/>
  <c r="AS438" i="1" s="1"/>
  <c r="AQ657" i="1"/>
  <c r="AR657" i="1" s="1"/>
  <c r="AS657" i="1" s="1"/>
  <c r="AQ443" i="1"/>
  <c r="AR443" i="1" s="1"/>
  <c r="AS443" i="1" s="1"/>
  <c r="AQ703" i="1"/>
  <c r="AR703" i="1" s="1"/>
  <c r="AS703" i="1" s="1"/>
  <c r="AQ684" i="1"/>
  <c r="AR684" i="1" s="1"/>
  <c r="AS684" i="1" s="1"/>
  <c r="AQ636" i="1"/>
  <c r="AR636" i="1" s="1"/>
  <c r="AS636" i="1" s="1"/>
  <c r="AQ25" i="1"/>
  <c r="AR25" i="1" s="1"/>
  <c r="AS25" i="1" s="1"/>
  <c r="AQ732" i="1"/>
  <c r="AR732" i="1" s="1"/>
  <c r="AS732" i="1" s="1"/>
  <c r="AQ437" i="1"/>
  <c r="AR437" i="1" s="1"/>
  <c r="AS437" i="1" s="1"/>
  <c r="AQ24" i="1"/>
  <c r="AR24" i="1" s="1"/>
  <c r="AS24" i="1" s="1"/>
  <c r="AQ328" i="1"/>
  <c r="AR328" i="1" s="1"/>
  <c r="AS328" i="1" s="1"/>
  <c r="AQ332" i="1"/>
  <c r="AR332" i="1" s="1"/>
  <c r="AS332" i="1" s="1"/>
  <c r="AQ486" i="1"/>
  <c r="AR486" i="1" s="1"/>
  <c r="AS486" i="1" s="1"/>
  <c r="AQ314" i="1"/>
  <c r="AR314" i="1" s="1"/>
  <c r="AS314" i="1" s="1"/>
  <c r="AQ449" i="1"/>
  <c r="AR449" i="1" s="1"/>
  <c r="AS449" i="1" s="1"/>
  <c r="AQ606" i="1"/>
  <c r="AR606" i="1" s="1"/>
  <c r="AS606" i="1" s="1"/>
  <c r="AQ563" i="1"/>
  <c r="AR563" i="1" s="1"/>
  <c r="AS563" i="1" s="1"/>
  <c r="AQ617" i="1"/>
  <c r="AR617" i="1" s="1"/>
  <c r="AS617" i="1" s="1"/>
  <c r="AQ671" i="1"/>
  <c r="AR671" i="1" s="1"/>
  <c r="AS671" i="1" s="1"/>
  <c r="AQ391" i="1"/>
  <c r="AR391" i="1" s="1"/>
  <c r="AS391" i="1" s="1"/>
  <c r="AQ299" i="1"/>
  <c r="AR299" i="1" s="1"/>
  <c r="AS299" i="1" s="1"/>
  <c r="AQ268" i="1"/>
  <c r="AR268" i="1" s="1"/>
  <c r="AS268" i="1" s="1"/>
  <c r="AQ421" i="1"/>
  <c r="AR421" i="1" s="1"/>
  <c r="AS421" i="1" s="1"/>
  <c r="AQ280" i="1"/>
  <c r="AR280" i="1" s="1"/>
  <c r="AS280" i="1" s="1"/>
  <c r="AQ755" i="1"/>
  <c r="AR755" i="1" s="1"/>
  <c r="AS755" i="1" s="1"/>
  <c r="AQ235" i="1"/>
  <c r="AR235" i="1" s="1"/>
  <c r="AS235" i="1" s="1"/>
  <c r="AQ3" i="1"/>
  <c r="AR3" i="1" s="1"/>
  <c r="AS3" i="1" s="1"/>
  <c r="AQ514" i="1"/>
  <c r="AR514" i="1" s="1"/>
  <c r="AS514" i="1" s="1"/>
  <c r="AQ393" i="1"/>
  <c r="AR393" i="1" s="1"/>
  <c r="AS393" i="1" s="1"/>
  <c r="AQ184" i="1"/>
  <c r="AR184" i="1" s="1"/>
  <c r="AS184" i="1" s="1"/>
  <c r="AQ678" i="1"/>
  <c r="AR678" i="1" s="1"/>
  <c r="AS678" i="1" s="1"/>
  <c r="AQ670" i="1"/>
  <c r="AR670" i="1" s="1"/>
  <c r="AS670" i="1" s="1"/>
  <c r="AQ4" i="1"/>
  <c r="AR4" i="1" s="1"/>
  <c r="AS4" i="1" s="1"/>
  <c r="AQ490" i="1"/>
  <c r="AR490" i="1" s="1"/>
  <c r="AS490" i="1" s="1"/>
  <c r="AQ690" i="1"/>
  <c r="AR690" i="1" s="1"/>
  <c r="AS690" i="1" s="1"/>
  <c r="AQ36" i="1"/>
  <c r="AR36" i="1" s="1"/>
  <c r="AS36" i="1" s="1"/>
  <c r="AQ274" i="1"/>
  <c r="AR274" i="1" s="1"/>
  <c r="AS274" i="1" s="1"/>
  <c r="AQ425" i="1"/>
  <c r="AR425" i="1" s="1"/>
  <c r="AS425" i="1" s="1"/>
  <c r="AQ641" i="1"/>
  <c r="AR641" i="1" s="1"/>
  <c r="AS641" i="1" s="1"/>
  <c r="AQ541" i="1"/>
  <c r="AR541" i="1" s="1"/>
  <c r="AS541" i="1" s="1"/>
  <c r="AQ92" i="1"/>
  <c r="AR92" i="1" s="1"/>
  <c r="AS92" i="1" s="1"/>
  <c r="AQ9" i="1"/>
  <c r="AR9" i="1" s="1"/>
  <c r="AS9" i="1" s="1"/>
  <c r="AQ718" i="1"/>
  <c r="AR718" i="1" s="1"/>
  <c r="AS718" i="1" s="1"/>
  <c r="AQ432" i="1"/>
  <c r="AR432" i="1" s="1"/>
  <c r="AS432" i="1" s="1"/>
  <c r="AQ222" i="1"/>
  <c r="AR222" i="1" s="1"/>
  <c r="AS222" i="1" s="1"/>
  <c r="AQ534" i="1"/>
  <c r="AR534" i="1" s="1"/>
  <c r="AS534" i="1" s="1"/>
  <c r="AQ781" i="1"/>
  <c r="AR781" i="1" s="1"/>
  <c r="AS781" i="1" s="1"/>
  <c r="AQ413" i="1"/>
  <c r="AR413" i="1" s="1"/>
  <c r="AS413" i="1" s="1"/>
  <c r="AQ14" i="1"/>
  <c r="AR14" i="1" s="1"/>
  <c r="AS14" i="1" s="1"/>
  <c r="AQ91" i="1"/>
  <c r="AR91" i="1" s="1"/>
  <c r="AS91" i="1" s="1"/>
  <c r="AQ50" i="1"/>
  <c r="AR50" i="1" s="1"/>
  <c r="AS50" i="1" s="1"/>
  <c r="AQ570" i="1"/>
  <c r="AR570" i="1" s="1"/>
  <c r="AS570" i="1" s="1"/>
  <c r="AQ104" i="1"/>
  <c r="AR104" i="1" s="1"/>
  <c r="AS104" i="1" s="1"/>
  <c r="AQ414" i="1"/>
  <c r="AR414" i="1" s="1"/>
  <c r="AS414" i="1" s="1"/>
  <c r="AQ639" i="1"/>
  <c r="AR639" i="1" s="1"/>
  <c r="AS639" i="1" s="1"/>
  <c r="AQ142" i="1"/>
  <c r="AR142" i="1" s="1"/>
  <c r="AS142" i="1" s="1"/>
  <c r="AQ6" i="1"/>
  <c r="AR6" i="1" s="1"/>
  <c r="AS6" i="1" s="1"/>
  <c r="AQ278" i="1"/>
  <c r="AR278" i="1" s="1"/>
  <c r="AS278" i="1" s="1"/>
  <c r="AQ400" i="1"/>
  <c r="AR400" i="1" s="1"/>
  <c r="AS400" i="1" s="1"/>
  <c r="AQ599" i="1"/>
  <c r="AR599" i="1" s="1"/>
  <c r="AS599" i="1" s="1"/>
  <c r="AQ709" i="1"/>
  <c r="AR709" i="1" s="1"/>
  <c r="AS709" i="1" s="1"/>
  <c r="AQ282" i="1"/>
  <c r="AR282" i="1" s="1"/>
  <c r="AS282" i="1" s="1"/>
  <c r="AQ26" i="1"/>
  <c r="AR26" i="1" s="1"/>
  <c r="AS26" i="1" s="1"/>
  <c r="AQ161" i="1"/>
  <c r="AR161" i="1" s="1"/>
  <c r="AS161" i="1" s="1"/>
  <c r="AQ185" i="1"/>
  <c r="AR185" i="1" s="1"/>
  <c r="AS185" i="1" s="1"/>
  <c r="AQ360" i="1"/>
  <c r="AR360" i="1" s="1"/>
  <c r="AS360" i="1" s="1"/>
  <c r="AQ412" i="1"/>
  <c r="AR412" i="1" s="1"/>
  <c r="AS412" i="1" s="1"/>
  <c r="AQ172" i="1"/>
  <c r="AR172" i="1" s="1"/>
  <c r="AS172" i="1" s="1"/>
  <c r="AQ667" i="1"/>
  <c r="AR667" i="1" s="1"/>
  <c r="AS667" i="1" s="1"/>
  <c r="AQ728" i="1"/>
  <c r="AR728" i="1" s="1"/>
  <c r="AS728" i="1" s="1"/>
  <c r="AQ359" i="1"/>
  <c r="AR359" i="1" s="1"/>
  <c r="AS359" i="1" s="1"/>
  <c r="AQ62" i="1"/>
  <c r="AR62" i="1" s="1"/>
  <c r="AS62" i="1" s="1"/>
  <c r="AQ554" i="1"/>
  <c r="AR554" i="1" s="1"/>
  <c r="AS554" i="1" s="1"/>
  <c r="AQ756" i="1"/>
  <c r="AR756" i="1" s="1"/>
  <c r="AS756" i="1" s="1"/>
  <c r="AQ121" i="1"/>
  <c r="AR121" i="1" s="1"/>
  <c r="AS121" i="1" s="1"/>
  <c r="AQ329" i="1"/>
  <c r="AR329" i="1" s="1"/>
  <c r="AS329" i="1" s="1"/>
  <c r="AQ757" i="1"/>
  <c r="AR757" i="1" s="1"/>
  <c r="AS757" i="1" s="1"/>
  <c r="AQ422" i="1"/>
  <c r="AR422" i="1" s="1"/>
  <c r="AS422" i="1" s="1"/>
  <c r="AQ324" i="1"/>
  <c r="AR324" i="1" s="1"/>
  <c r="AS324" i="1" s="1"/>
  <c r="AQ712" i="1"/>
  <c r="AR712" i="1" s="1"/>
  <c r="AS712" i="1" s="1"/>
  <c r="AQ366" i="1"/>
  <c r="AR366" i="1" s="1"/>
  <c r="AS366" i="1" s="1"/>
  <c r="AQ547" i="1"/>
  <c r="AR547" i="1" s="1"/>
  <c r="AS547" i="1" s="1"/>
  <c r="AQ596" i="1"/>
  <c r="AR596" i="1" s="1"/>
  <c r="AS596" i="1" s="1"/>
  <c r="AQ446" i="1"/>
  <c r="AR446" i="1" s="1"/>
  <c r="AS446" i="1" s="1"/>
  <c r="AQ758" i="1"/>
  <c r="AR758" i="1" s="1"/>
  <c r="AS758" i="1" s="1"/>
  <c r="AQ378" i="1"/>
  <c r="AR378" i="1" s="1"/>
  <c r="AS378" i="1" s="1"/>
  <c r="AQ368" i="1"/>
  <c r="AR368" i="1" s="1"/>
  <c r="AS368" i="1" s="1"/>
  <c r="AQ27" i="1"/>
  <c r="AR27" i="1" s="1"/>
  <c r="AS27" i="1" s="1"/>
  <c r="AQ759" i="1"/>
  <c r="AR759" i="1" s="1"/>
  <c r="AS759" i="1" s="1"/>
  <c r="AQ531" i="1"/>
  <c r="AR531" i="1" s="1"/>
  <c r="AS531" i="1" s="1"/>
  <c r="AQ340" i="1"/>
  <c r="AR340" i="1" s="1"/>
  <c r="AS340" i="1" s="1"/>
  <c r="AQ640" i="1"/>
  <c r="AR640" i="1" s="1"/>
  <c r="AS640" i="1" s="1"/>
  <c r="AQ475" i="1"/>
  <c r="AR475" i="1" s="1"/>
  <c r="AS475" i="1" s="1"/>
  <c r="AQ128" i="1"/>
  <c r="AR128" i="1" s="1"/>
  <c r="AS128" i="1" s="1"/>
  <c r="AQ513" i="1"/>
  <c r="AR513" i="1" s="1"/>
  <c r="AS513" i="1" s="1"/>
  <c r="AQ615" i="1"/>
  <c r="AR615" i="1" s="1"/>
  <c r="AS615" i="1" s="1"/>
  <c r="AQ451" i="1"/>
  <c r="AR451" i="1" s="1"/>
  <c r="AS451" i="1" s="1"/>
  <c r="AQ452" i="1"/>
  <c r="AR452" i="1" s="1"/>
  <c r="AS452" i="1" s="1"/>
  <c r="AQ47" i="1"/>
  <c r="AR47" i="1" s="1"/>
  <c r="AS47" i="1" s="1"/>
  <c r="AQ476" i="1"/>
  <c r="AR476" i="1" s="1"/>
  <c r="AS476" i="1" s="1"/>
  <c r="AQ545" i="1"/>
  <c r="AR545" i="1" s="1"/>
  <c r="AS545" i="1" s="1"/>
  <c r="AQ643" i="1"/>
  <c r="AR643" i="1" s="1"/>
  <c r="AS643" i="1" s="1"/>
  <c r="AQ302" i="1"/>
  <c r="AR302" i="1" s="1"/>
  <c r="AS302" i="1" s="1"/>
  <c r="AR580" i="1"/>
  <c r="AS580" i="1" s="1"/>
  <c r="AQ488" i="1"/>
  <c r="AR488" i="1" s="1"/>
  <c r="AS488" i="1" s="1"/>
  <c r="AQ46" i="1"/>
  <c r="AR46" i="1" s="1"/>
  <c r="AS46" i="1" s="1"/>
  <c r="AQ686" i="1"/>
  <c r="AR686" i="1" s="1"/>
  <c r="AS686" i="1" s="1"/>
  <c r="AQ720" i="1"/>
  <c r="AR720" i="1" s="1"/>
  <c r="AS720" i="1" s="1"/>
  <c r="AQ685" i="1"/>
  <c r="AR685" i="1" s="1"/>
  <c r="AS685" i="1" s="1"/>
  <c r="AQ741" i="1"/>
  <c r="AR741" i="1" s="1"/>
  <c r="AS741" i="1" s="1"/>
  <c r="AQ458" i="1"/>
  <c r="AR458" i="1" s="1"/>
  <c r="AS458" i="1" s="1"/>
  <c r="AQ760" i="1"/>
  <c r="AR760" i="1" s="1"/>
  <c r="AS760" i="1" s="1"/>
  <c r="AQ647" i="1"/>
  <c r="AR647" i="1" s="1"/>
  <c r="AS647" i="1" s="1"/>
  <c r="AQ138" i="1"/>
  <c r="AR138" i="1" s="1"/>
  <c r="AS138" i="1" s="1"/>
  <c r="AQ494" i="1"/>
  <c r="AR494" i="1" s="1"/>
  <c r="AS494" i="1" s="1"/>
  <c r="AQ424" i="1"/>
  <c r="AR424" i="1" s="1"/>
  <c r="AS424" i="1" s="1"/>
  <c r="AQ653" i="1"/>
  <c r="AR653" i="1" s="1"/>
  <c r="AS653" i="1" s="1"/>
  <c r="AQ310" i="1"/>
  <c r="AR310" i="1" s="1"/>
  <c r="AS310" i="1" s="1"/>
  <c r="AQ520" i="1"/>
  <c r="AR520" i="1" s="1"/>
  <c r="AS520" i="1" s="1"/>
  <c r="AQ309" i="1"/>
  <c r="AR309" i="1" s="1"/>
  <c r="AS309" i="1" s="1"/>
  <c r="AQ256" i="1"/>
  <c r="AR256" i="1" s="1"/>
  <c r="AS256" i="1" s="1"/>
  <c r="AQ694" i="1"/>
  <c r="AR694" i="1" s="1"/>
  <c r="AS694" i="1" s="1"/>
  <c r="AQ30" i="1"/>
  <c r="AR30" i="1" s="1"/>
  <c r="AS30" i="1" s="1"/>
  <c r="AQ675" i="1"/>
  <c r="AR675" i="1" s="1"/>
  <c r="AS675" i="1" s="1"/>
  <c r="AQ726" i="1"/>
  <c r="AR726" i="1" s="1"/>
  <c r="AS726" i="1" s="1"/>
  <c r="AQ677" i="1"/>
  <c r="AR677" i="1" s="1"/>
  <c r="AS677" i="1" s="1"/>
  <c r="AQ519" i="1"/>
  <c r="AR519" i="1" s="1"/>
  <c r="AS519" i="1" s="1"/>
  <c r="AQ676" i="1"/>
  <c r="AR676" i="1" s="1"/>
  <c r="AS676" i="1" s="1"/>
  <c r="AQ586" i="1"/>
  <c r="AR586" i="1" s="1"/>
  <c r="AS586" i="1" s="1"/>
  <c r="AQ738" i="1"/>
  <c r="AR738" i="1" s="1"/>
  <c r="AS738" i="1" s="1"/>
  <c r="AQ701" i="1"/>
  <c r="AR701" i="1" s="1"/>
  <c r="AS701" i="1" s="1"/>
  <c r="AQ672" i="1"/>
  <c r="AR672" i="1" s="1"/>
  <c r="AS672" i="1" s="1"/>
  <c r="AQ610" i="1"/>
  <c r="AR610" i="1" s="1"/>
  <c r="AS610" i="1" s="1"/>
  <c r="AQ717" i="1"/>
  <c r="AR717" i="1" s="1"/>
  <c r="AS717" i="1" s="1"/>
  <c r="AQ105" i="1"/>
  <c r="AR105" i="1" s="1"/>
  <c r="AS105" i="1" s="1"/>
  <c r="AQ435" i="1"/>
  <c r="AR435" i="1" s="1"/>
  <c r="AS435" i="1" s="1"/>
  <c r="AQ517" i="1"/>
  <c r="AR517" i="1" s="1"/>
  <c r="AS517" i="1" s="1"/>
  <c r="AQ601" i="1"/>
  <c r="AR601" i="1" s="1"/>
  <c r="AS601" i="1" s="1"/>
  <c r="AQ577" i="1"/>
  <c r="AR577" i="1" s="1"/>
  <c r="AS577" i="1" s="1"/>
  <c r="AQ573" i="1"/>
  <c r="AR573" i="1" s="1"/>
  <c r="AS573" i="1" s="1"/>
  <c r="AQ707" i="1"/>
  <c r="AR707" i="1" s="1"/>
  <c r="AS707" i="1" s="1"/>
  <c r="AQ674" i="1"/>
  <c r="AR674" i="1" s="1"/>
  <c r="AS674" i="1" s="1"/>
  <c r="AQ782" i="1"/>
  <c r="AR782" i="1" s="1"/>
  <c r="AS782" i="1" s="1"/>
  <c r="AQ602" i="1"/>
  <c r="AR602" i="1" s="1"/>
  <c r="AS602" i="1" s="1"/>
  <c r="AQ702" i="1"/>
  <c r="AR702" i="1" s="1"/>
  <c r="AS702" i="1" s="1"/>
  <c r="AQ595" i="1"/>
  <c r="AR595" i="1" s="1"/>
  <c r="AS595" i="1" s="1"/>
  <c r="AQ705" i="1"/>
  <c r="AR705" i="1" s="1"/>
  <c r="AS705" i="1" s="1"/>
  <c r="AQ734" i="1"/>
  <c r="AR734" i="1" s="1"/>
  <c r="AS734" i="1" s="1"/>
  <c r="AQ658" i="1"/>
  <c r="AR658" i="1" s="1"/>
  <c r="AS658" i="1" s="1"/>
  <c r="AQ735" i="1"/>
  <c r="AR735" i="1" s="1"/>
  <c r="AS735" i="1" s="1"/>
  <c r="AQ616" i="1"/>
  <c r="AR616" i="1" s="1"/>
  <c r="AS616" i="1" s="1"/>
  <c r="AQ692" i="1"/>
  <c r="AR692" i="1" s="1"/>
  <c r="AS692" i="1" s="1"/>
  <c r="AQ761" i="1"/>
  <c r="AR761" i="1" s="1"/>
  <c r="AS761" i="1" s="1"/>
  <c r="AQ762" i="1"/>
  <c r="AR762" i="1" s="1"/>
  <c r="AS762" i="1" s="1"/>
  <c r="AQ763" i="1"/>
  <c r="AR763" i="1" s="1"/>
  <c r="AS763" i="1" s="1"/>
  <c r="AQ764" i="1"/>
  <c r="AR764" i="1" s="1"/>
  <c r="AS764" i="1" s="1"/>
  <c r="AQ765" i="1"/>
  <c r="AR765" i="1" s="1"/>
  <c r="AS765" i="1" s="1"/>
  <c r="AQ766" i="1"/>
  <c r="AR766" i="1" s="1"/>
  <c r="AS766" i="1" s="1"/>
  <c r="AQ767" i="1"/>
  <c r="AR767" i="1" s="1"/>
  <c r="AS767" i="1" s="1"/>
  <c r="AQ768" i="1"/>
  <c r="AR768" i="1" s="1"/>
  <c r="AS768" i="1" s="1"/>
  <c r="AQ769" i="1"/>
  <c r="AR769" i="1" s="1"/>
  <c r="AS769" i="1" s="1"/>
  <c r="AQ770" i="1"/>
  <c r="AR770" i="1" s="1"/>
  <c r="AS770" i="1" s="1"/>
  <c r="AQ771" i="1"/>
  <c r="AR771" i="1" s="1"/>
  <c r="AS771" i="1" s="1"/>
  <c r="AQ772" i="1"/>
  <c r="AR772" i="1" s="1"/>
  <c r="AS772" i="1" s="1"/>
  <c r="AQ773" i="1"/>
  <c r="AR773" i="1" s="1"/>
  <c r="AS773" i="1" s="1"/>
  <c r="AQ774" i="1"/>
  <c r="AR774" i="1" s="1"/>
  <c r="AS774" i="1" s="1"/>
  <c r="AQ775" i="1"/>
  <c r="AR775" i="1" s="1"/>
  <c r="AS775" i="1" s="1"/>
  <c r="AQ776" i="1"/>
  <c r="AR776" i="1" s="1"/>
  <c r="AS776" i="1" s="1"/>
  <c r="AQ778" i="1"/>
  <c r="AR778" i="1" s="1"/>
  <c r="AS778" i="1" s="1"/>
  <c r="AQ779" i="1"/>
  <c r="AR779" i="1" s="1"/>
  <c r="AS779" i="1" s="1"/>
  <c r="AQ656" i="1"/>
  <c r="AR656" i="1" s="1"/>
  <c r="AS656" i="1" s="1"/>
  <c r="AQ739" i="1"/>
  <c r="AR739" i="1" s="1"/>
  <c r="AS739" i="1" s="1"/>
  <c r="AQ714" i="1"/>
  <c r="AR714" i="1" s="1"/>
  <c r="AS714" i="1" s="1"/>
  <c r="AQ659" i="1"/>
  <c r="AR659" i="1" s="1"/>
  <c r="AS659" i="1" s="1"/>
  <c r="AQ660" i="1"/>
  <c r="AR660" i="1" s="1"/>
  <c r="AS660" i="1" s="1"/>
  <c r="AQ589" i="1"/>
  <c r="AR589" i="1" s="1"/>
  <c r="AS589" i="1" s="1"/>
  <c r="AQ740" i="1"/>
  <c r="AR740" i="1" s="1"/>
  <c r="AS740" i="1" s="1"/>
  <c r="AQ706" i="1"/>
  <c r="AR706" i="1" s="1"/>
  <c r="AS706" i="1" s="1"/>
  <c r="AQ736" i="1"/>
  <c r="AR736" i="1" s="1"/>
  <c r="AS736" i="1" s="1"/>
  <c r="AQ780" i="1"/>
  <c r="AR780" i="1" s="1"/>
  <c r="AS780" i="1" s="1"/>
  <c r="AQ405" i="1"/>
  <c r="AR405" i="1" s="1"/>
  <c r="AS405" i="1" s="1"/>
  <c r="AQ385" i="1"/>
  <c r="AR385" i="1" s="1"/>
  <c r="AS385" i="1" s="1"/>
  <c r="AQ576" i="1"/>
  <c r="AR576" i="1" s="1"/>
  <c r="AS576" i="1" s="1"/>
  <c r="AQ232" i="1"/>
  <c r="AR232" i="1" s="1"/>
  <c r="AS232" i="1" s="1"/>
  <c r="AQ409" i="1"/>
  <c r="AR409" i="1" s="1"/>
  <c r="AS409" i="1" s="1"/>
  <c r="AQ603" i="1"/>
  <c r="AR603" i="1" s="1"/>
  <c r="AS603" i="1" s="1"/>
  <c r="AQ539" i="1"/>
  <c r="AR539" i="1" s="1"/>
  <c r="AS539" i="1" s="1"/>
  <c r="AQ144" i="1"/>
  <c r="AR144" i="1" s="1"/>
  <c r="AS144" i="1" s="1"/>
  <c r="AQ230" i="1"/>
  <c r="AR230" i="1" s="1"/>
  <c r="AS230" i="1" s="1"/>
  <c r="AQ480" i="1"/>
  <c r="AR480" i="1" s="1"/>
  <c r="AS480" i="1" s="1"/>
  <c r="AQ542" i="1"/>
  <c r="AR542" i="1" s="1"/>
  <c r="AS542" i="1" s="1"/>
  <c r="AQ193" i="1"/>
  <c r="AR193" i="1" s="1"/>
  <c r="AS193" i="1" s="1"/>
  <c r="AQ81" i="1"/>
  <c r="AR81" i="1" s="1"/>
  <c r="AS81" i="1" s="1"/>
  <c r="AQ22" i="1"/>
  <c r="AR22" i="1" s="1"/>
  <c r="AS22" i="1" s="1"/>
  <c r="AQ204" i="1"/>
  <c r="AR204" i="1" s="1"/>
  <c r="AS204" i="1" s="1"/>
  <c r="AQ626" i="1"/>
  <c r="AR626" i="1" s="1"/>
  <c r="AS626" i="1" s="1"/>
  <c r="AQ28" i="1"/>
  <c r="AR28" i="1" s="1"/>
  <c r="AS28" i="1" s="1"/>
  <c r="AQ613" i="1"/>
  <c r="AR613" i="1" s="1"/>
  <c r="AS613" i="1" s="1"/>
  <c r="AQ319" i="1"/>
  <c r="AR319" i="1" s="1"/>
  <c r="AS319" i="1" s="1"/>
  <c r="AQ499" i="1"/>
  <c r="AR499" i="1" s="1"/>
  <c r="AS499" i="1" s="1"/>
  <c r="AQ19" i="1"/>
  <c r="AR19" i="1" s="1"/>
  <c r="AS19" i="1" s="1"/>
  <c r="AQ95" i="1"/>
  <c r="AR95" i="1" s="1"/>
  <c r="AS95" i="1" s="1"/>
  <c r="AQ652" i="1"/>
  <c r="AR652" i="1" s="1"/>
  <c r="AS652" i="1" s="1"/>
  <c r="AQ160" i="1"/>
  <c r="AR160" i="1" s="1"/>
  <c r="AS160" i="1" s="1"/>
  <c r="AQ173" i="1"/>
  <c r="AR173" i="1" s="1"/>
  <c r="AS173" i="1" s="1"/>
  <c r="AQ648" i="1"/>
  <c r="AR648" i="1" s="1"/>
  <c r="AS648" i="1" s="1"/>
  <c r="AQ638" i="1"/>
  <c r="AR638" i="1" s="1"/>
  <c r="AS638" i="1" s="1"/>
  <c r="AQ257" i="1"/>
  <c r="AR257" i="1" s="1"/>
  <c r="AS257" i="1" s="1"/>
  <c r="AQ99" i="1"/>
  <c r="AR99" i="1" s="1"/>
  <c r="AS99" i="1" s="1"/>
  <c r="AQ669" i="1"/>
  <c r="AR669" i="1" s="1"/>
  <c r="AS669" i="1" s="1"/>
  <c r="AQ270" i="1"/>
  <c r="AR270" i="1" s="1"/>
  <c r="AS270" i="1" s="1"/>
  <c r="AQ455" i="1"/>
  <c r="AR455" i="1" s="1"/>
  <c r="AS455" i="1" s="1"/>
  <c r="AQ218" i="1"/>
  <c r="AR218" i="1" s="1"/>
  <c r="AS218" i="1" s="1"/>
  <c r="AQ416" i="1"/>
  <c r="AR416" i="1" s="1"/>
  <c r="AS416" i="1" s="1"/>
  <c r="AQ251" i="1"/>
  <c r="AR251" i="1" s="1"/>
  <c r="AS251" i="1" s="1"/>
  <c r="AQ44" i="1"/>
  <c r="AR44" i="1" s="1"/>
  <c r="AS44" i="1" s="1"/>
  <c r="AQ239" i="1"/>
  <c r="AR239" i="1" s="1"/>
  <c r="AS239" i="1" s="1"/>
  <c r="AQ68" i="1"/>
  <c r="AR68" i="1" s="1"/>
  <c r="AS68" i="1" s="1"/>
  <c r="AQ304" i="1"/>
  <c r="AR304" i="1" s="1"/>
  <c r="AS304" i="1" s="1"/>
  <c r="AQ20" i="1"/>
  <c r="AR20" i="1" s="1"/>
  <c r="AS20" i="1" s="1"/>
  <c r="AQ82" i="1"/>
  <c r="AR82" i="1" s="1"/>
  <c r="AS82" i="1" s="1"/>
  <c r="AQ305" i="1"/>
  <c r="AR305" i="1" s="1"/>
  <c r="AS305" i="1" s="1"/>
  <c r="AQ308" i="1"/>
  <c r="AR308" i="1" s="1"/>
  <c r="AS308" i="1" s="1"/>
  <c r="AQ355" i="1"/>
  <c r="AR355" i="1" s="1"/>
  <c r="AS355" i="1" s="1"/>
  <c r="AQ564" i="1"/>
  <c r="AR564" i="1" s="1"/>
  <c r="AS564" i="1" s="1"/>
  <c r="AQ194" i="1"/>
  <c r="AR194" i="1" s="1"/>
  <c r="AS194" i="1" s="1"/>
  <c r="AQ150" i="1"/>
  <c r="AR150" i="1" s="1"/>
  <c r="AS150" i="1" s="1"/>
  <c r="AQ107" i="1"/>
  <c r="AR107" i="1" s="1"/>
  <c r="AS107" i="1" s="1"/>
  <c r="AQ56" i="1"/>
  <c r="AR56" i="1" s="1"/>
  <c r="AS56" i="1" s="1"/>
  <c r="AQ487" i="1"/>
  <c r="AR487" i="1" s="1"/>
  <c r="AS487" i="1" s="1"/>
  <c r="AQ504" i="1"/>
  <c r="AR504" i="1" s="1"/>
  <c r="AS504" i="1" s="1"/>
  <c r="AQ249" i="1"/>
  <c r="AR249" i="1" s="1"/>
  <c r="AS249" i="1" s="1"/>
  <c r="AQ426" i="1"/>
  <c r="AR426" i="1" s="1"/>
  <c r="AS426" i="1" s="1"/>
  <c r="AQ200" i="1"/>
  <c r="AR200" i="1" s="1"/>
  <c r="AS200" i="1" s="1"/>
  <c r="AQ388" i="1"/>
  <c r="AR388" i="1" s="1"/>
  <c r="AS388" i="1" s="1"/>
  <c r="AQ97" i="1"/>
  <c r="AR97" i="1" s="1"/>
  <c r="AS97" i="1" s="1"/>
  <c r="AQ471" i="1"/>
  <c r="AR471" i="1" s="1"/>
  <c r="AS471" i="1" s="1"/>
  <c r="AQ157" i="1"/>
  <c r="AR157" i="1" s="1"/>
  <c r="AS157" i="1" s="1"/>
  <c r="AQ337" i="1"/>
  <c r="AR337" i="1" s="1"/>
  <c r="AS337" i="1" s="1"/>
  <c r="AQ63" i="1"/>
  <c r="AR63" i="1" s="1"/>
  <c r="AS63" i="1" s="1"/>
  <c r="AQ465" i="1"/>
  <c r="AR465" i="1" s="1"/>
  <c r="AS465" i="1" s="1"/>
  <c r="AQ306" i="1"/>
  <c r="AR306" i="1" s="1"/>
  <c r="AS306" i="1" s="1"/>
  <c r="AQ560" i="1"/>
  <c r="AR560" i="1" s="1"/>
  <c r="AS560" i="1" s="1"/>
  <c r="AQ583" i="1"/>
  <c r="AR583" i="1" s="1"/>
  <c r="AS583" i="1" s="1"/>
  <c r="AQ321" i="1"/>
  <c r="AR321" i="1" s="1"/>
  <c r="AS321" i="1" s="1"/>
  <c r="AQ231" i="1"/>
  <c r="AR231" i="1" s="1"/>
  <c r="AS231" i="1" s="1"/>
  <c r="AQ85" i="1"/>
  <c r="AR85" i="1" s="1"/>
  <c r="AS85" i="1" s="1"/>
  <c r="AQ530" i="1"/>
  <c r="AR530" i="1" s="1"/>
  <c r="AS530" i="1" s="1"/>
  <c r="AQ190" i="1"/>
  <c r="AR190" i="1" s="1"/>
  <c r="AS190" i="1" s="1"/>
  <c r="AQ295" i="1"/>
  <c r="AR295" i="1" s="1"/>
  <c r="AS295" i="1" s="1"/>
  <c r="AQ556" i="1"/>
  <c r="AR556" i="1" s="1"/>
  <c r="AS556" i="1" s="1"/>
  <c r="AQ582" i="1"/>
  <c r="AR582" i="1" s="1"/>
  <c r="AS582" i="1" s="1"/>
  <c r="AQ33" i="1"/>
  <c r="AR33" i="1" s="1"/>
  <c r="AS33" i="1" s="1"/>
  <c r="AQ48" i="1"/>
  <c r="AR48" i="1" s="1"/>
  <c r="AS48" i="1" s="1"/>
  <c r="AQ508" i="1"/>
  <c r="AR508" i="1" s="1"/>
  <c r="AS508" i="1" s="1"/>
  <c r="AQ221" i="1"/>
  <c r="AR221" i="1" s="1"/>
  <c r="AS221" i="1" s="1"/>
  <c r="AQ320" i="1"/>
  <c r="AR320" i="1" s="1"/>
  <c r="AS320" i="1" s="1"/>
  <c r="AQ10" i="1"/>
  <c r="AR10" i="1" s="1"/>
  <c r="AS10" i="1" s="1"/>
  <c r="AQ186" i="1"/>
  <c r="AR186" i="1" s="1"/>
  <c r="AS186" i="1" s="1"/>
  <c r="AQ401" i="1"/>
  <c r="AR401" i="1" s="1"/>
  <c r="AS401" i="1" s="1"/>
  <c r="AQ77" i="1"/>
  <c r="AR77" i="1" s="1"/>
  <c r="AS77" i="1" s="1"/>
  <c r="AQ472" i="1"/>
  <c r="AR472" i="1" s="1"/>
  <c r="AS472" i="1" s="1"/>
  <c r="AQ73" i="1"/>
  <c r="AR73" i="1" s="1"/>
  <c r="AS73" i="1" s="1"/>
  <c r="AQ695" i="1"/>
  <c r="AR695" i="1" s="1"/>
  <c r="AS695" i="1" s="1"/>
  <c r="AQ557" i="1"/>
  <c r="AR557" i="1" s="1"/>
  <c r="AS557" i="1" s="1"/>
  <c r="AQ525" i="1"/>
  <c r="AR525" i="1" s="1"/>
  <c r="AS525" i="1" s="1"/>
  <c r="AQ263" i="1"/>
  <c r="AR263" i="1" s="1"/>
  <c r="AS263" i="1" s="1"/>
  <c r="AQ627" i="1"/>
  <c r="AR627" i="1" s="1"/>
  <c r="AS627" i="1" s="1"/>
  <c r="AQ183" i="1"/>
  <c r="AR183" i="1" s="1"/>
  <c r="AS183" i="1" s="1"/>
  <c r="AQ12" i="1"/>
  <c r="AR12" i="1" s="1"/>
  <c r="AS12" i="1" s="1"/>
  <c r="AQ114" i="1"/>
  <c r="AR114" i="1" s="1"/>
  <c r="AS114" i="1" s="1"/>
  <c r="AQ69" i="1"/>
  <c r="AR69" i="1" s="1"/>
  <c r="AS69" i="1" s="1"/>
  <c r="AQ214" i="1"/>
  <c r="AR214" i="1" s="1"/>
  <c r="AS214" i="1" s="1"/>
  <c r="AQ34" i="1"/>
  <c r="AR34" i="1" s="1"/>
  <c r="AS34" i="1" s="1"/>
  <c r="AQ290" i="1"/>
  <c r="AR290" i="1" s="1"/>
  <c r="AS290" i="1" s="1"/>
  <c r="AQ215" i="1"/>
  <c r="AR215" i="1" s="1"/>
  <c r="AS215" i="1" s="1"/>
  <c r="AQ509" i="1"/>
  <c r="AR509" i="1" s="1"/>
  <c r="AS509" i="1" s="1"/>
  <c r="AQ635" i="1"/>
  <c r="AR635" i="1" s="1"/>
  <c r="AS635" i="1" s="1"/>
  <c r="AQ336" i="1"/>
  <c r="AR336" i="1" s="1"/>
  <c r="AS336" i="1" s="1"/>
  <c r="AQ510" i="1"/>
  <c r="AR510" i="1" s="1"/>
  <c r="AS510" i="1" s="1"/>
  <c r="AQ423" i="1"/>
  <c r="AR423" i="1" s="1"/>
  <c r="AS423" i="1" s="1"/>
  <c r="AQ350" i="1"/>
  <c r="AR350" i="1" s="1"/>
  <c r="AS350" i="1" s="1"/>
  <c r="AQ549" i="1"/>
  <c r="AR549" i="1" s="1"/>
  <c r="AS549" i="1" s="1"/>
  <c r="AQ665" i="1"/>
  <c r="AR665" i="1" s="1"/>
  <c r="AS665" i="1" s="1"/>
  <c r="AQ342" i="1"/>
  <c r="AR342" i="1" s="1"/>
  <c r="AS342" i="1" s="1"/>
  <c r="AQ240" i="1"/>
  <c r="AR240" i="1" s="1"/>
  <c r="AS240" i="1" s="1"/>
  <c r="AQ58" i="1"/>
  <c r="AR58" i="1" s="1"/>
  <c r="AS58" i="1" s="1"/>
  <c r="AQ139" i="1"/>
  <c r="AR139" i="1" s="1"/>
  <c r="AS139" i="1" s="1"/>
  <c r="AQ15" i="1"/>
  <c r="AR15" i="1" s="1"/>
  <c r="AS15" i="1" s="1"/>
  <c r="AQ288" i="1"/>
  <c r="AR288" i="1" s="1"/>
  <c r="AS288" i="1" s="1"/>
  <c r="AQ148" i="1"/>
  <c r="AR148" i="1" s="1"/>
  <c r="AS148" i="1" s="1"/>
  <c r="AQ250" i="1"/>
  <c r="AR250" i="1" s="1"/>
  <c r="AS250" i="1" s="1"/>
  <c r="AQ83" i="1"/>
  <c r="AR83" i="1" s="1"/>
  <c r="AS83" i="1" s="1"/>
  <c r="AQ137" i="1" l="1"/>
  <c r="AR137" i="1" s="1"/>
  <c r="AS137" i="1" s="1"/>
  <c r="AQ317" i="1"/>
  <c r="AR317" i="1" s="1"/>
  <c r="AS317" i="1" s="1"/>
  <c r="AQ364" i="1"/>
  <c r="AR364" i="1" s="1"/>
  <c r="AS364" i="1" s="1"/>
  <c r="AQ592" i="1"/>
  <c r="AR592" i="1" s="1"/>
  <c r="AS592" i="1" s="1"/>
  <c r="AQ45" i="1"/>
  <c r="AR45" i="1" s="1"/>
  <c r="AS45" i="1" s="1"/>
  <c r="AQ353" i="1"/>
  <c r="AR353" i="1" s="1"/>
  <c r="AS353" i="1" s="1"/>
  <c r="AQ96" i="1"/>
  <c r="AR96" i="1" s="1"/>
  <c r="AS96" i="1" s="1"/>
  <c r="AQ777" i="1"/>
  <c r="AR777" i="1" s="1"/>
  <c r="AS777" i="1" s="1"/>
  <c r="AQ408" i="1"/>
  <c r="AR408" i="1" s="1"/>
  <c r="AS408" i="1" s="1"/>
  <c r="AQ247" i="1"/>
  <c r="AR247" i="1" s="1"/>
  <c r="AS247" i="1" s="1"/>
  <c r="AQ590" i="1"/>
  <c r="AR590" i="1" s="1"/>
  <c r="AS590" i="1" s="1"/>
  <c r="AQ41" i="1"/>
  <c r="AR41" i="1" s="1"/>
  <c r="AS41" i="1" s="1"/>
  <c r="AQ575" i="1"/>
  <c r="AR575" i="1" s="1"/>
  <c r="AS575" i="1" s="1"/>
  <c r="AQ572" i="1"/>
  <c r="AR572" i="1" s="1"/>
  <c r="AS572" i="1" s="1"/>
  <c r="AQ454" i="1"/>
  <c r="AR454" i="1" s="1"/>
  <c r="AS454" i="1" s="1"/>
  <c r="AQ354" i="1"/>
  <c r="AR354" i="1" s="1"/>
  <c r="AS354" i="1" s="1"/>
  <c r="AQ515" i="1"/>
  <c r="AR515" i="1" s="1"/>
  <c r="AS515" i="1" s="1"/>
  <c r="AQ550" i="1"/>
  <c r="AR550" i="1" s="1"/>
  <c r="AS550" i="1" s="1"/>
  <c r="AQ522" i="1"/>
  <c r="AR522" i="1" s="1"/>
  <c r="AS522" i="1" s="1"/>
  <c r="AQ303" i="1"/>
  <c r="AR303" i="1" s="1"/>
  <c r="AS303" i="1" s="1"/>
  <c r="AQ349" i="1"/>
  <c r="AR349" i="1" s="1"/>
  <c r="AS349" i="1" s="1"/>
  <c r="AQ330" i="1"/>
  <c r="AR330" i="1" s="1"/>
  <c r="AS330" i="1" s="1"/>
  <c r="AQ380" i="1"/>
  <c r="AR380" i="1" s="1"/>
  <c r="AS380" i="1" s="1"/>
  <c r="AQ281" i="1"/>
  <c r="AR281" i="1" s="1"/>
  <c r="AS281" i="1" s="1"/>
  <c r="AQ287" i="1"/>
  <c r="AR287" i="1" s="1"/>
  <c r="AS287" i="1" s="1"/>
  <c r="AQ392" i="1"/>
  <c r="AR392" i="1" s="1"/>
  <c r="AS392" i="1" s="1"/>
  <c r="AQ284" i="1"/>
  <c r="AR284" i="1" s="1"/>
  <c r="AS284" i="1" s="1"/>
  <c r="AQ372" i="1"/>
  <c r="AR372" i="1" s="1"/>
  <c r="AS372" i="1" s="1"/>
  <c r="AQ491" i="1"/>
  <c r="AR491" i="1" s="1"/>
  <c r="AS491" i="1" s="1"/>
  <c r="AQ211" i="1"/>
  <c r="AR211" i="1" s="1"/>
  <c r="AS211" i="1" s="1"/>
  <c r="AQ456" i="1"/>
  <c r="AR456" i="1" s="1"/>
  <c r="AS456" i="1" s="1"/>
  <c r="AQ177" i="1"/>
  <c r="AR177" i="1" s="1"/>
  <c r="AS177" i="1" s="1"/>
  <c r="AQ35" i="1"/>
  <c r="AR35" i="1" s="1"/>
  <c r="AS35" i="1" s="1"/>
  <c r="AQ584" i="1"/>
  <c r="AR584" i="1" s="1"/>
  <c r="AS584" i="1" s="1"/>
  <c r="AQ352" i="1"/>
  <c r="AR352" i="1" s="1"/>
  <c r="AS352" i="1" s="1"/>
  <c r="AQ238" i="1"/>
  <c r="AR238" i="1" s="1"/>
  <c r="AS238" i="1" s="1"/>
  <c r="AQ700" i="1"/>
  <c r="AR700" i="1" s="1"/>
  <c r="AS700" i="1" s="1"/>
  <c r="AQ123" i="1"/>
  <c r="AR123" i="1" s="1"/>
  <c r="AS123" i="1" s="1"/>
  <c r="AQ89" i="1"/>
  <c r="AR89" i="1" s="1"/>
  <c r="AS89" i="1" s="1"/>
  <c r="AQ543" i="1"/>
  <c r="AR543" i="1" s="1"/>
  <c r="AS543" i="1" s="1"/>
  <c r="AQ644" i="1"/>
  <c r="AR644" i="1" s="1"/>
  <c r="AS644" i="1" s="1"/>
  <c r="AQ441" i="1"/>
  <c r="AR441" i="1" s="1"/>
  <c r="AS441" i="1" s="1"/>
  <c r="AQ90" i="1"/>
  <c r="AR90" i="1" s="1"/>
  <c r="AS90" i="1" s="1"/>
  <c r="AQ264" i="1"/>
  <c r="AR264" i="1" s="1"/>
  <c r="AS264" i="1" s="1"/>
  <c r="AQ399" i="1"/>
  <c r="AR399" i="1" s="1"/>
  <c r="AS399" i="1" s="1"/>
  <c r="AQ255" i="1"/>
  <c r="AR255" i="1" s="1"/>
  <c r="AS255" i="1" s="1"/>
  <c r="AQ252" i="1"/>
  <c r="AR252" i="1" s="1"/>
  <c r="AS252" i="1" s="1"/>
  <c r="AQ171" i="1"/>
  <c r="AR171" i="1" s="1"/>
  <c r="AS171" i="1" s="1"/>
  <c r="AQ618" i="1"/>
  <c r="AR618" i="1" s="1"/>
  <c r="AS618" i="1" s="1"/>
  <c r="AQ283" i="1"/>
  <c r="AR283" i="1" s="1"/>
  <c r="AS283" i="1" s="1"/>
  <c r="AQ209" i="1"/>
  <c r="AR209" i="1" s="1"/>
  <c r="AS209" i="1" s="1"/>
  <c r="AQ691" i="1"/>
  <c r="AR691" i="1" s="1"/>
  <c r="AS691" i="1" s="1"/>
  <c r="AQ75" i="1"/>
  <c r="AR75" i="1" s="1"/>
  <c r="AS75" i="1" s="1"/>
  <c r="AQ110" i="1"/>
  <c r="AR110" i="1" s="1"/>
  <c r="AS110" i="1" s="1"/>
  <c r="AQ479" i="1"/>
  <c r="AR479" i="1" s="1"/>
  <c r="AS479" i="1" s="1"/>
  <c r="AQ498" i="1"/>
  <c r="AR498" i="1" s="1"/>
  <c r="AS498" i="1" s="1"/>
  <c r="AQ294" i="1"/>
  <c r="AR294" i="1" s="1"/>
  <c r="AS294" i="1" s="1"/>
  <c r="AQ109" i="1"/>
  <c r="AR109" i="1" s="1"/>
  <c r="AS109" i="1" s="1"/>
  <c r="AQ362" i="1"/>
  <c r="AR362" i="1" s="1"/>
  <c r="AS362" i="1" s="1"/>
  <c r="AQ316" i="1"/>
  <c r="AR316" i="1" s="1"/>
  <c r="AS316" i="1" s="1"/>
  <c r="AQ169" i="1"/>
  <c r="AR169" i="1" s="1"/>
  <c r="AS169" i="1" s="1"/>
  <c r="AQ729" i="1"/>
  <c r="AR729" i="1" s="1"/>
  <c r="AS729" i="1" s="1"/>
  <c r="AQ168" i="1"/>
  <c r="AR168" i="1" s="1"/>
  <c r="AS168" i="1" s="1"/>
  <c r="AQ548" i="1"/>
  <c r="AR548" i="1" s="1"/>
  <c r="AS548" i="1" s="1"/>
  <c r="AQ357" i="1"/>
  <c r="AR357" i="1" s="1"/>
  <c r="AS357" i="1" s="1"/>
  <c r="AQ87" i="1"/>
  <c r="AR87" i="1" s="1"/>
  <c r="AS87" i="1" s="1"/>
  <c r="AQ245" i="1"/>
  <c r="AR245" i="1" s="1"/>
  <c r="AS245" i="1" s="1"/>
  <c r="AQ473" i="1"/>
  <c r="AR473" i="1" s="1"/>
  <c r="AS473" i="1" s="1"/>
  <c r="AQ297" i="1"/>
  <c r="AR297" i="1" s="1"/>
  <c r="AS297" i="1" s="1"/>
  <c r="AQ561" i="1"/>
  <c r="AR561" i="1" s="1"/>
  <c r="AS561" i="1" s="1"/>
  <c r="AQ133" i="1"/>
  <c r="AR133" i="1" s="1"/>
  <c r="AS133" i="1" s="1"/>
  <c r="AQ152" i="1"/>
  <c r="AR152" i="1" s="1"/>
  <c r="AS152" i="1" s="1"/>
  <c r="AQ346" i="1"/>
  <c r="AR346" i="1" s="1"/>
  <c r="AS346" i="1" s="1"/>
  <c r="AQ484" i="1"/>
  <c r="AR484" i="1" s="1"/>
  <c r="AS484" i="1" s="1"/>
  <c r="AQ516" i="1"/>
  <c r="AR516" i="1" s="1"/>
  <c r="AS516" i="1" s="1"/>
  <c r="AQ23" i="1"/>
  <c r="AR23" i="1" s="1"/>
  <c r="AS23" i="1" s="1"/>
  <c r="AQ585" i="1"/>
  <c r="AR585" i="1" s="1"/>
  <c r="AS585" i="1" s="1"/>
  <c r="AQ207" i="1"/>
  <c r="AR207" i="1" s="1"/>
  <c r="AS207" i="1" s="1"/>
  <c r="AQ37" i="1"/>
  <c r="AR37" i="1" s="1"/>
  <c r="AS37" i="1" s="1"/>
  <c r="AQ411" i="1"/>
  <c r="AR411" i="1" s="1"/>
  <c r="AS411" i="1" s="1"/>
  <c r="AQ241" i="1"/>
  <c r="AR241" i="1" s="1"/>
  <c r="AS241" i="1" s="1"/>
  <c r="AQ71" i="1"/>
  <c r="AR71" i="1" s="1"/>
  <c r="AS71" i="1" s="1"/>
  <c r="AQ5" i="1"/>
  <c r="AR5" i="1" s="1"/>
  <c r="AS5" i="1" s="1"/>
  <c r="AQ313" i="1"/>
  <c r="AR313" i="1" s="1"/>
  <c r="AS313" i="1" s="1"/>
  <c r="AQ383" i="1"/>
  <c r="AR383" i="1" s="1"/>
  <c r="AS383" i="1" s="1"/>
  <c r="AQ191" i="1"/>
  <c r="AR191" i="1" s="1"/>
  <c r="AS191" i="1" s="1"/>
  <c r="AQ108" i="1"/>
  <c r="AR108" i="1" s="1"/>
  <c r="AS108" i="1" s="1"/>
  <c r="AQ243" i="1"/>
  <c r="AR243" i="1" s="1"/>
  <c r="AS243" i="1" s="1"/>
  <c r="AQ569" i="1"/>
  <c r="AR569" i="1" s="1"/>
  <c r="AS569" i="1" s="1"/>
  <c r="AQ315" i="1"/>
  <c r="AR315" i="1" s="1"/>
  <c r="AS315" i="1" s="1"/>
  <c r="AQ248" i="1"/>
  <c r="AR248" i="1" s="1"/>
  <c r="AS248" i="1" s="1"/>
  <c r="AQ341" i="1"/>
  <c r="AR341" i="1" s="1"/>
  <c r="AS341" i="1" s="1"/>
  <c r="AQ497" i="1"/>
  <c r="AR497" i="1" s="1"/>
  <c r="AS497" i="1" s="1"/>
  <c r="AQ55" i="1"/>
  <c r="AR55" i="1" s="1"/>
  <c r="AS55" i="1" s="1"/>
  <c r="AQ567" i="1"/>
  <c r="AR567" i="1" s="1"/>
  <c r="AS567" i="1" s="1"/>
  <c r="AQ632" i="1"/>
  <c r="AR632" i="1" s="1"/>
  <c r="AS632" i="1" s="1"/>
  <c r="AQ363" i="1"/>
  <c r="AR363" i="1" s="1"/>
  <c r="AS363" i="1" s="1"/>
  <c r="AQ64" i="1"/>
  <c r="AR64" i="1" s="1"/>
  <c r="AS64" i="1" s="1"/>
  <c r="AQ192" i="1"/>
  <c r="AR192" i="1" s="1"/>
  <c r="AS192" i="1" s="1"/>
  <c r="AQ175" i="1"/>
  <c r="AR175" i="1" s="1"/>
  <c r="AS175" i="1" s="1"/>
  <c r="AQ120" i="1"/>
  <c r="AR120" i="1" s="1"/>
  <c r="AS120" i="1" s="1"/>
  <c r="AQ500" i="1"/>
  <c r="AR500" i="1" s="1"/>
  <c r="AS500" i="1" s="1"/>
  <c r="AQ318" i="1"/>
  <c r="AR318" i="1" s="1"/>
  <c r="AS318" i="1" s="1"/>
  <c r="AQ485" i="1"/>
  <c r="AR485" i="1" s="1"/>
  <c r="AS485" i="1" s="1"/>
  <c r="AQ679" i="1"/>
  <c r="AR679" i="1" s="1"/>
  <c r="AS679" i="1" s="1"/>
  <c r="AQ439" i="1"/>
  <c r="AR439" i="1" s="1"/>
  <c r="AS439" i="1" s="1"/>
  <c r="AQ594" i="1"/>
  <c r="AR594" i="1" s="1"/>
  <c r="AS594" i="1" s="1"/>
  <c r="AQ369" i="1"/>
  <c r="AR369" i="1" s="1"/>
  <c r="AS369" i="1" s="1"/>
  <c r="AQ448" i="1"/>
  <c r="AR448" i="1" s="1"/>
  <c r="AS448" i="1" s="1"/>
  <c r="AQ521" i="1"/>
  <c r="AR521" i="1" s="1"/>
  <c r="AS521" i="1" s="1"/>
  <c r="AQ187" i="1"/>
  <c r="AR187" i="1" s="1"/>
  <c r="AS187" i="1" s="1"/>
  <c r="AQ608" i="1"/>
  <c r="AR608" i="1" s="1"/>
  <c r="AS608" i="1" s="1"/>
  <c r="AQ402" i="1"/>
  <c r="AR402" i="1" s="1"/>
  <c r="AS402" i="1" s="1"/>
  <c r="AQ604" i="1"/>
  <c r="AR604" i="1" s="1"/>
  <c r="AS604" i="1" s="1"/>
  <c r="AQ605" i="1"/>
  <c r="AR605" i="1" s="1"/>
  <c r="AS605" i="1" s="1"/>
  <c r="AQ532" i="1"/>
  <c r="AR532" i="1" s="1"/>
  <c r="AS532" i="1" s="1"/>
  <c r="AQ86" i="1"/>
  <c r="AR86" i="1" s="1"/>
  <c r="AS86" i="1" s="1"/>
  <c r="AQ253" i="1"/>
  <c r="AR253" i="1" s="1"/>
  <c r="AS253" i="1" s="1"/>
  <c r="AQ276" i="1"/>
  <c r="AR276" i="1" s="1"/>
  <c r="AS276" i="1" s="1"/>
  <c r="AQ326" i="1"/>
  <c r="AR326" i="1" s="1"/>
  <c r="AS326" i="1" s="1"/>
  <c r="AQ262" i="1"/>
  <c r="AR262" i="1" s="1"/>
  <c r="AS262" i="1" s="1"/>
  <c r="AQ246" i="1"/>
  <c r="AR246" i="1" s="1"/>
  <c r="AS246" i="1" s="1"/>
  <c r="AQ72" i="1"/>
  <c r="AR72" i="1" s="1"/>
  <c r="AS72" i="1" s="1"/>
  <c r="AQ79" i="1"/>
  <c r="AR79" i="1" s="1"/>
  <c r="AS79" i="1" s="1"/>
  <c r="AQ507" i="1"/>
  <c r="AR507" i="1" s="1"/>
  <c r="AS507" i="1" s="1"/>
  <c r="AQ373" i="1"/>
  <c r="AR373" i="1" s="1"/>
  <c r="AS373" i="1" s="1"/>
  <c r="AQ216" i="1"/>
  <c r="AR216" i="1" s="1"/>
  <c r="AS216" i="1" s="1"/>
  <c r="AQ259" i="1"/>
  <c r="AR259" i="1" s="1"/>
  <c r="AS259" i="1" s="1"/>
  <c r="AQ445" i="1"/>
  <c r="AR445" i="1" s="1"/>
  <c r="AS445" i="1" s="1"/>
  <c r="AQ146" i="1"/>
  <c r="AR146" i="1" s="1"/>
  <c r="AS146" i="1" s="1"/>
  <c r="AQ188" i="1"/>
  <c r="AR188" i="1" s="1"/>
  <c r="AS188" i="1" s="1"/>
  <c r="AQ453" i="1"/>
  <c r="AR453" i="1" s="1"/>
  <c r="AS453" i="1" s="1"/>
  <c r="AQ518" i="1"/>
  <c r="AR518" i="1" s="1"/>
  <c r="AS518" i="1" s="1"/>
  <c r="AQ210" i="1"/>
  <c r="AR210" i="1" s="1"/>
  <c r="AS210" i="1" s="1"/>
  <c r="AQ271" i="1"/>
  <c r="AR271" i="1" s="1"/>
  <c r="AS271" i="1" s="1"/>
  <c r="AQ60" i="1"/>
  <c r="AR60" i="1" s="1"/>
  <c r="AS60" i="1" s="1"/>
  <c r="AQ347" i="1"/>
  <c r="AR347" i="1" s="1"/>
  <c r="AS347" i="1" s="1"/>
  <c r="AQ11" i="1"/>
  <c r="AR11" i="1" s="1"/>
  <c r="AS11" i="1" s="1"/>
  <c r="AQ358" i="1"/>
  <c r="AR358" i="1" s="1"/>
  <c r="AS358" i="1" s="1"/>
  <c r="AQ163" i="1"/>
  <c r="AR163" i="1" s="1"/>
  <c r="AS163" i="1" s="1"/>
  <c r="AQ537" i="1"/>
  <c r="AR537" i="1" s="1"/>
  <c r="AS537" i="1" s="1"/>
  <c r="AQ334" i="1"/>
  <c r="AR334" i="1" s="1"/>
  <c r="AS334" i="1" s="1"/>
  <c r="AQ234" i="1"/>
  <c r="AR234" i="1" s="1"/>
  <c r="AS234" i="1" s="1"/>
  <c r="AQ155" i="1"/>
  <c r="AR155" i="1" s="1"/>
  <c r="AS155" i="1" s="1"/>
  <c r="AQ642" i="1"/>
  <c r="AR642" i="1" s="1"/>
  <c r="AS642" i="1" s="1"/>
  <c r="AQ237" i="1"/>
  <c r="AR237" i="1" s="1"/>
  <c r="AS237" i="1" s="1"/>
  <c r="AQ258" i="1"/>
  <c r="AR258" i="1" s="1"/>
  <c r="AS258" i="1" s="1"/>
  <c r="AQ348" i="1"/>
  <c r="AR348" i="1" s="1"/>
  <c r="AS348" i="1" s="1"/>
  <c r="AQ338" i="1"/>
  <c r="AR338" i="1" s="1"/>
  <c r="AS338" i="1" s="1"/>
  <c r="AQ158" i="1"/>
  <c r="AR158" i="1" s="1"/>
  <c r="AS158" i="1" s="1"/>
  <c r="AQ272" i="1"/>
  <c r="AR272" i="1" s="1"/>
  <c r="AS272" i="1" s="1"/>
  <c r="AQ628" i="1"/>
  <c r="AR628" i="1" s="1"/>
  <c r="AS628" i="1" s="1"/>
  <c r="AQ170" i="1"/>
  <c r="AR170" i="1" s="1"/>
  <c r="AS170" i="1" s="1"/>
  <c r="AQ76" i="1"/>
  <c r="AR76" i="1" s="1"/>
  <c r="AS76" i="1" s="1"/>
  <c r="AQ420" i="1"/>
  <c r="AR420" i="1" s="1"/>
  <c r="AS420" i="1" s="1"/>
  <c r="AQ74" i="1"/>
  <c r="AR74" i="1" s="1"/>
  <c r="AS74" i="1" s="1"/>
  <c r="AQ381" i="1"/>
  <c r="AR381" i="1" s="1"/>
  <c r="AS381" i="1" s="1"/>
  <c r="AQ356" i="1"/>
  <c r="AR356" i="1" s="1"/>
  <c r="AS356" i="1" s="1"/>
  <c r="AQ535" i="1"/>
  <c r="AR535" i="1" s="1"/>
  <c r="AS535" i="1" s="1"/>
  <c r="AQ666" i="1"/>
  <c r="AR666" i="1" s="1"/>
  <c r="AS666" i="1" s="1"/>
  <c r="AQ478" i="1"/>
  <c r="AR478" i="1" s="1"/>
  <c r="AS478" i="1" s="1"/>
  <c r="AQ130" i="1"/>
  <c r="AR130" i="1" s="1"/>
  <c r="AS13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Elsa Maria Neira</author>
    <author>Oskar Osbaldo Lagos Cristancho</author>
    <author>Ana Maria Cortes Cabrera</author>
    <author>Yina Paola Sierra Bautista</author>
    <author>CPS PLANTA KENNEDY</author>
    <author>tc={1C40878A-A50E-4DAA-9337-DD6FD044DA5B}</author>
  </authors>
  <commentList>
    <comment ref="T3" authorId="0" shapeId="0" xr:uid="{00000000-0006-0000-0400-000001000000}">
      <text>
        <r>
          <rPr>
            <sz val="11"/>
            <color theme="1"/>
            <rFont val="Calibri"/>
            <family val="2"/>
            <scheme val="minor"/>
          </rPr>
          <t xml:space="preserve">Elsa Maria Neira:
145622  </t>
        </r>
      </text>
    </comment>
    <comment ref="X3" authorId="1" shapeId="0" xr:uid="{00000000-0006-0000-0400-000002000000}">
      <text>
        <r>
          <rPr>
            <sz val="11"/>
            <color theme="1"/>
            <rFont val="Calibri"/>
            <family val="2"/>
            <scheme val="minor"/>
          </rPr>
          <t>Oskar Osbaldo Lagos Cristancho:
66457
66268</t>
        </r>
      </text>
    </comment>
    <comment ref="T4" authorId="0" shapeId="0" xr:uid="{00000000-0006-0000-0400-000003000000}">
      <text>
        <r>
          <rPr>
            <sz val="11"/>
            <color theme="1"/>
            <rFont val="Calibri"/>
            <family val="2"/>
            <scheme val="minor"/>
          </rPr>
          <t>Elsa Maria Neira:
145622</t>
        </r>
      </text>
    </comment>
    <comment ref="X4" authorId="0" shapeId="0" xr:uid="{00000000-0006-0000-0400-000004000000}">
      <text>
        <r>
          <rPr>
            <b/>
            <sz val="9"/>
            <color indexed="81"/>
            <rFont val="Tahoma"/>
            <family val="2"/>
          </rPr>
          <t>Elsa Maria Neira:</t>
        </r>
        <r>
          <rPr>
            <sz val="9"/>
            <color indexed="81"/>
            <rFont val="Tahoma"/>
            <family val="2"/>
          </rPr>
          <t xml:space="preserve">
65073</t>
        </r>
      </text>
    </comment>
    <comment ref="C7" authorId="0" shapeId="0" xr:uid="{00000000-0006-0000-0400-000005000000}">
      <text>
        <r>
          <rPr>
            <sz val="11"/>
            <color theme="1"/>
            <rFont val="Calibri"/>
            <family val="2"/>
            <scheme val="minor"/>
          </rPr>
          <t>Elsa Maria Neira:
CPS-102-2026 se anula</t>
        </r>
      </text>
    </comment>
    <comment ref="E7" authorId="2" shapeId="0" xr:uid="{00000000-0006-0000-0400-000006000000}">
      <text>
        <r>
          <rPr>
            <sz val="11"/>
            <color theme="1"/>
            <rFont val="Calibri"/>
            <family val="2"/>
            <scheme val="minor"/>
          </rPr>
          <t xml:space="preserve">Ana Maria Cortes Cabrera:
JULIAN FERNANDO CARRILLO GUZMAN MERY LUZ HURTADO CORREA  no se puede contrata el nohay estaba utiliado </t>
        </r>
      </text>
    </comment>
    <comment ref="X8" authorId="3" shapeId="0" xr:uid="{00000000-0006-0000-0400-000007000000}">
      <text>
        <r>
          <rPr>
            <sz val="11"/>
            <color theme="1"/>
            <rFont val="Calibri"/>
            <family val="2"/>
            <scheme val="minor"/>
          </rPr>
          <t>Yina Paola Sierra Bautista:
65620</t>
        </r>
      </text>
    </comment>
    <comment ref="X9" authorId="3" shapeId="0" xr:uid="{00000000-0006-0000-0400-000008000000}">
      <text>
        <r>
          <rPr>
            <sz val="11"/>
            <color theme="1"/>
            <rFont val="Calibri"/>
            <family val="2"/>
            <scheme val="minor"/>
          </rPr>
          <t>Yina Paola Sierra Bautista:
65069</t>
        </r>
      </text>
    </comment>
    <comment ref="X10" authorId="3" shapeId="0" xr:uid="{00000000-0006-0000-0400-000009000000}">
      <text>
        <r>
          <rPr>
            <sz val="11"/>
            <color theme="1"/>
            <rFont val="Calibri"/>
            <family val="2"/>
            <scheme val="minor"/>
          </rPr>
          <t>Yina Paola Sierra Bautista:
65066</t>
        </r>
      </text>
    </comment>
    <comment ref="X11" authorId="3" shapeId="0" xr:uid="{00000000-0006-0000-0400-00000A000000}">
      <text>
        <r>
          <rPr>
            <sz val="11"/>
            <color theme="1"/>
            <rFont val="Calibri"/>
            <family val="2"/>
            <scheme val="minor"/>
          </rPr>
          <t>Yina Paola Sierra Bautista:
65735</t>
        </r>
      </text>
    </comment>
    <comment ref="X13" authorId="3" shapeId="0" xr:uid="{00000000-0006-0000-0400-00000B000000}">
      <text>
        <r>
          <rPr>
            <sz val="11"/>
            <color theme="1"/>
            <rFont val="Calibri"/>
            <family val="2"/>
            <scheme val="minor"/>
          </rPr>
          <t>Yina Paola Sierra Bautista:
65790</t>
        </r>
      </text>
    </comment>
    <comment ref="X14" authorId="3" shapeId="0" xr:uid="{00000000-0006-0000-0400-00000C000000}">
      <text>
        <r>
          <rPr>
            <sz val="11"/>
            <color theme="1"/>
            <rFont val="Calibri"/>
            <family val="2"/>
            <scheme val="minor"/>
          </rPr>
          <t>Yina Paola Sierra Bautista:
64691</t>
        </r>
      </text>
    </comment>
    <comment ref="T16" authorId="0" shapeId="0" xr:uid="{00000000-0006-0000-0400-00000D000000}">
      <text>
        <r>
          <rPr>
            <b/>
            <sz val="9"/>
            <color indexed="81"/>
            <rFont val="Tahoma"/>
            <family val="2"/>
          </rPr>
          <t>Elsa Maria Neira:</t>
        </r>
        <r>
          <rPr>
            <sz val="9"/>
            <color indexed="81"/>
            <rFont val="Tahoma"/>
            <family val="2"/>
          </rPr>
          <t xml:space="preserve">
145900 NO USAR</t>
        </r>
      </text>
    </comment>
    <comment ref="X16" authorId="0" shapeId="0" xr:uid="{00000000-0006-0000-0400-00000E000000}">
      <text>
        <r>
          <rPr>
            <b/>
            <sz val="9"/>
            <color indexed="81"/>
            <rFont val="Tahoma"/>
            <family val="2"/>
          </rPr>
          <t>Elsa Maria Neira:</t>
        </r>
        <r>
          <rPr>
            <sz val="9"/>
            <color indexed="81"/>
            <rFont val="Tahoma"/>
            <family val="2"/>
          </rPr>
          <t xml:space="preserve">
66153</t>
        </r>
      </text>
    </comment>
    <comment ref="X19" authorId="1" shapeId="0" xr:uid="{00000000-0006-0000-0400-00000F000000}">
      <text>
        <r>
          <rPr>
            <sz val="11"/>
            <color theme="1"/>
            <rFont val="Calibri"/>
            <family val="2"/>
            <scheme val="minor"/>
          </rPr>
          <t>Oskar Osbaldo Lagos Cristancho:
64900</t>
        </r>
      </text>
    </comment>
    <comment ref="E20" authorId="0" shapeId="0" xr:uid="{00000000-0006-0000-0400-000010000000}">
      <text>
        <r>
          <rPr>
            <b/>
            <sz val="9"/>
            <color indexed="81"/>
            <rFont val="Tahoma"/>
            <family val="2"/>
          </rPr>
          <t>Elsa Maria Neira:</t>
        </r>
        <r>
          <rPr>
            <sz val="9"/>
            <color indexed="81"/>
            <rFont val="Tahoma"/>
            <family val="2"/>
          </rPr>
          <t xml:space="preserve">
VIVIANA LORENA MARTINEZ</t>
        </r>
      </text>
    </comment>
    <comment ref="X20" authorId="1" shapeId="0" xr:uid="{00000000-0006-0000-0400-000011000000}">
      <text>
        <r>
          <rPr>
            <sz val="11"/>
            <color theme="1"/>
            <rFont val="Calibri"/>
            <family val="2"/>
            <scheme val="minor"/>
          </rPr>
          <t>Oskar Osbaldo Lagos Cristancho:
66421</t>
        </r>
      </text>
    </comment>
    <comment ref="X21" authorId="1" shapeId="0" xr:uid="{00000000-0006-0000-0400-000012000000}">
      <text>
        <r>
          <rPr>
            <sz val="11"/>
            <color theme="1"/>
            <rFont val="Calibri"/>
            <family val="2"/>
            <scheme val="minor"/>
          </rPr>
          <t>Oskar Osbaldo Lagos Cristancho:
66810</t>
        </r>
      </text>
    </comment>
    <comment ref="E24" authorId="0" shapeId="0" xr:uid="{00000000-0006-0000-0400-000013000000}">
      <text>
        <r>
          <rPr>
            <sz val="11"/>
            <color theme="1"/>
            <rFont val="Calibri"/>
            <family val="2"/>
            <scheme val="minor"/>
          </rPr>
          <t>Elsa Maria Neira:
NOTA 66 LUZ ANDREA SOLORZANO RAMIREZ cambia nota</t>
        </r>
      </text>
    </comment>
    <comment ref="E26" authorId="0" shapeId="0" xr:uid="{00000000-0006-0000-0400-000014000000}">
      <text>
        <r>
          <rPr>
            <sz val="11"/>
            <color theme="1"/>
            <rFont val="Calibri"/>
            <family val="2"/>
            <scheme val="minor"/>
          </rPr>
          <t xml:space="preserve">Elsa Maria Neira:
JUAN SEBASTIAN ANGARITA RIVERA
 DIANA CAROLINA TAVERA PINZON </t>
        </r>
      </text>
    </comment>
    <comment ref="E27" authorId="0" shapeId="0" xr:uid="{00000000-0006-0000-0400-000015000000}">
      <text>
        <r>
          <rPr>
            <sz val="11"/>
            <color theme="1"/>
            <rFont val="Calibri"/>
            <family val="2"/>
            <scheme val="minor"/>
          </rPr>
          <t>Elsa Maria Neira:
SAIRA MARCELA ARTEAGA SILVA se devuleve a Marcillo de Infraestructura otra vez a contratacion</t>
        </r>
      </text>
    </comment>
    <comment ref="E28" authorId="2" shapeId="0" xr:uid="{00000000-0006-0000-0400-000016000000}">
      <text>
        <r>
          <rPr>
            <sz val="11"/>
            <color theme="1"/>
            <rFont val="Calibri"/>
            <family val="2"/>
            <scheme val="minor"/>
          </rPr>
          <t>Ana Maria Cortes Cabrera:
GERARDO CAMELO PEÑALOZA pasa 145665, pero regresa a este sipse y DIANA AGUILAR queda con el 145665</t>
        </r>
      </text>
    </comment>
    <comment ref="C30" authorId="4" shapeId="0" xr:uid="{00000000-0006-0000-0400-000017000000}">
      <text>
        <r>
          <rPr>
            <sz val="11"/>
            <color theme="1"/>
            <rFont val="Calibri"/>
            <family val="2"/>
            <scheme val="minor"/>
          </rPr>
          <t xml:space="preserve">Sofía:
Se encuentra en ejecución pero, no coincide número de sipse en la base de contratación; 
Tiene asignado; 151134
</t>
        </r>
      </text>
    </comment>
    <comment ref="X36" authorId="3" shapeId="0" xr:uid="{00000000-0006-0000-0400-000018000000}">
      <text>
        <r>
          <rPr>
            <sz val="11"/>
            <color theme="1"/>
            <rFont val="Calibri"/>
            <family val="2"/>
            <scheme val="minor"/>
          </rPr>
          <t>Yina Paola Sierra Bautista:
66173</t>
        </r>
      </text>
    </comment>
    <comment ref="E37" authorId="0" shapeId="0" xr:uid="{00000000-0006-0000-0400-000019000000}">
      <text>
        <r>
          <rPr>
            <sz val="11"/>
            <color theme="1"/>
            <rFont val="Calibri"/>
            <family val="2"/>
            <scheme val="minor"/>
          </rPr>
          <t>Elsa Maria Neira:
LUZ MARINA ACEVEDO GARCIA</t>
        </r>
      </text>
    </comment>
    <comment ref="X37" authorId="3" shapeId="0" xr:uid="{00000000-0006-0000-0400-00001A000000}">
      <text>
        <r>
          <rPr>
            <sz val="11"/>
            <color theme="1"/>
            <rFont val="Calibri"/>
            <family val="2"/>
            <scheme val="minor"/>
          </rPr>
          <t>Yina Paola Sierra Bautista:
66837</t>
        </r>
      </text>
    </comment>
    <comment ref="X39" authorId="3" shapeId="0" xr:uid="{00000000-0006-0000-0400-00001C000000}">
      <text>
        <r>
          <rPr>
            <sz val="11"/>
            <color theme="1"/>
            <rFont val="Calibri"/>
            <family val="2"/>
            <scheme val="minor"/>
          </rPr>
          <t>Yina Paola Sierra Bautista:
66290</t>
        </r>
      </text>
    </comment>
    <comment ref="X44" authorId="1" shapeId="0" xr:uid="{00000000-0006-0000-0400-00001D000000}">
      <text>
        <r>
          <rPr>
            <sz val="11"/>
            <color theme="1"/>
            <rFont val="Calibri"/>
            <family val="2"/>
            <scheme val="minor"/>
          </rPr>
          <t>Oskar Osbaldo Lagos Cristancho:
66193</t>
        </r>
      </text>
    </comment>
    <comment ref="X45" authorId="1" shapeId="0" xr:uid="{00000000-0006-0000-0400-00001E000000}">
      <text>
        <r>
          <rPr>
            <sz val="11"/>
            <color theme="1"/>
            <rFont val="Calibri"/>
            <family val="2"/>
            <scheme val="minor"/>
          </rPr>
          <t>Oskar Osbaldo Lagos Cristancho:
66443</t>
        </r>
      </text>
    </comment>
    <comment ref="E47" authorId="0" shapeId="0" xr:uid="{00000000-0006-0000-0400-00001F000000}">
      <text>
        <r>
          <rPr>
            <sz val="11"/>
            <color theme="1"/>
            <rFont val="Calibri"/>
            <family val="2"/>
            <scheme val="minor"/>
          </rPr>
          <t>Elsa Maria Neira:
MORGAN JUNIOR DORIA SIERRA
DARY JAZMIN LEGUIZAMON CASTEBLANCO rechazado</t>
        </r>
      </text>
    </comment>
    <comment ref="O47" authorId="4" shapeId="0" xr:uid="{00000000-0006-0000-0400-000020000000}">
      <text>
        <r>
          <rPr>
            <sz val="11"/>
            <color theme="1"/>
            <rFont val="Calibri"/>
            <family val="2"/>
            <scheme val="minor"/>
          </rPr>
          <t>CPS PLANTA KENNEDY:
11</t>
        </r>
      </text>
    </comment>
    <comment ref="X47" authorId="3" shapeId="0" xr:uid="{00000000-0006-0000-0400-000021000000}">
      <text>
        <r>
          <rPr>
            <sz val="11"/>
            <color theme="1"/>
            <rFont val="Calibri"/>
            <family val="2"/>
            <scheme val="minor"/>
          </rPr>
          <t>Yina Paola Sierra Bautista:
66225</t>
        </r>
      </text>
    </comment>
    <comment ref="T48" authorId="4" shapeId="0" xr:uid="{00000000-0006-0000-0400-000022000000}">
      <text>
        <r>
          <rPr>
            <sz val="11"/>
            <color theme="1"/>
            <rFont val="Calibri"/>
            <family val="2"/>
            <scheme val="minor"/>
          </rPr>
          <t>CPS PLANTA KENNEDY:
148322</t>
        </r>
      </text>
    </comment>
    <comment ref="X48" authorId="4" shapeId="0" xr:uid="{00000000-0006-0000-0400-000023000000}">
      <text>
        <r>
          <rPr>
            <sz val="11"/>
            <color theme="1"/>
            <rFont val="Calibri"/>
            <family val="2"/>
            <scheme val="minor"/>
          </rPr>
          <t>CPS PLANTA KENNEDY:
66269</t>
        </r>
      </text>
    </comment>
    <comment ref="T49" authorId="4" shapeId="0" xr:uid="{00000000-0006-0000-0400-000024000000}">
      <text>
        <r>
          <rPr>
            <sz val="11"/>
            <color theme="1"/>
            <rFont val="Calibri"/>
            <family val="2"/>
            <scheme val="minor"/>
          </rPr>
          <t>CPS PLANTA KENNEDY:
145611</t>
        </r>
      </text>
    </comment>
    <comment ref="X49" authorId="4" shapeId="0" xr:uid="{00000000-0006-0000-0400-000025000000}">
      <text>
        <r>
          <rPr>
            <sz val="11"/>
            <color theme="1"/>
            <rFont val="Calibri"/>
            <family val="2"/>
            <scheme val="minor"/>
          </rPr>
          <t>CPS PLANTA KENNEDY:
65616</t>
        </r>
      </text>
    </comment>
    <comment ref="X50" authorId="3" shapeId="0" xr:uid="{00000000-0006-0000-0400-000026000000}">
      <text>
        <r>
          <rPr>
            <sz val="11"/>
            <color theme="1"/>
            <rFont val="Calibri"/>
            <family val="2"/>
            <scheme val="minor"/>
          </rPr>
          <t>Yina Paola Sierra Bautista:
66319</t>
        </r>
      </text>
    </comment>
    <comment ref="E52" authorId="0" shapeId="0" xr:uid="{00000000-0006-0000-0400-000027000000}">
      <text>
        <r>
          <rPr>
            <sz val="11"/>
            <color theme="1"/>
            <rFont val="Calibri"/>
            <family val="2"/>
            <scheme val="minor"/>
          </rPr>
          <t>Elsa Maria Neira:
JUAN CARLOS GARCIA REYES rechazado SG BRAYAN FELIPE LEON SANCHEZ  pasa 151059</t>
        </r>
      </text>
    </comment>
    <comment ref="T53" authorId="4" shapeId="0" xr:uid="{00000000-0006-0000-0400-000028000000}">
      <text>
        <r>
          <rPr>
            <sz val="11"/>
            <color theme="1"/>
            <rFont val="Calibri"/>
            <family val="2"/>
            <scheme val="minor"/>
          </rPr>
          <t>CPS PLANTA KENNEDY:
148326</t>
        </r>
      </text>
    </comment>
    <comment ref="X53" authorId="4" shapeId="0" xr:uid="{00000000-0006-0000-0400-000029000000}">
      <text>
        <r>
          <rPr>
            <sz val="11"/>
            <color theme="1"/>
            <rFont val="Calibri"/>
            <family val="2"/>
            <scheme val="minor"/>
          </rPr>
          <t>CPS PLANTA KENNEDY:
66265</t>
        </r>
      </text>
    </comment>
    <comment ref="E57" authorId="0" shapeId="0" xr:uid="{00000000-0006-0000-0400-00002A000000}">
      <text>
        <r>
          <rPr>
            <sz val="11"/>
            <color theme="1"/>
            <rFont val="Calibri"/>
            <family val="2"/>
            <scheme val="minor"/>
          </rPr>
          <t>Elsa Maria Neira:
DANIEL GUANA SALAZAR</t>
        </r>
      </text>
    </comment>
    <comment ref="C59" authorId="4" shapeId="0" xr:uid="{00000000-0006-0000-0400-00002B000000}">
      <text>
        <r>
          <rPr>
            <sz val="11"/>
            <color theme="1"/>
            <rFont val="Calibri"/>
            <family val="2"/>
            <scheme val="minor"/>
          </rPr>
          <t xml:space="preserve">Sofía:
Ya se encuentra en ejecución pero, no coincide número de sipse con la base se contratación.
Tiene asignado: 151111
</t>
        </r>
      </text>
    </comment>
    <comment ref="G59" authorId="0" shapeId="0" xr:uid="{00000000-0006-0000-0400-00002C000000}">
      <text>
        <r>
          <rPr>
            <sz val="11"/>
            <color theme="1"/>
            <rFont val="Calibri"/>
            <family val="2"/>
            <scheme val="minor"/>
          </rPr>
          <t>Elsa Maria Neira:
2818</t>
        </r>
      </text>
    </comment>
    <comment ref="H59" authorId="0" shapeId="0" xr:uid="{00000000-0006-0000-0400-00002D000000}">
      <text>
        <r>
          <rPr>
            <sz val="11"/>
            <color theme="1"/>
            <rFont val="Calibri"/>
            <family val="2"/>
            <scheme val="minor"/>
          </rPr>
          <t>Elsa Maria Neira:
27879</t>
        </r>
      </text>
    </comment>
    <comment ref="T59" authorId="0" shapeId="0" xr:uid="{00000000-0006-0000-0400-00002E000000}">
      <text>
        <r>
          <rPr>
            <sz val="11"/>
            <color theme="1"/>
            <rFont val="Calibri"/>
            <family val="2"/>
            <scheme val="minor"/>
          </rPr>
          <t>Elsa Maria Neira:
151111</t>
        </r>
      </text>
    </comment>
    <comment ref="X59" authorId="3" shapeId="0" xr:uid="{00000000-0006-0000-0400-00002F000000}">
      <text>
        <r>
          <rPr>
            <sz val="11"/>
            <color theme="1"/>
            <rFont val="Calibri"/>
            <family val="2"/>
            <scheme val="minor"/>
          </rPr>
          <t>Yina Paola Sierra Bautista:
65766</t>
        </r>
      </text>
    </comment>
    <comment ref="E60" authorId="0" shapeId="0" xr:uid="{00000000-0006-0000-0400-000030000000}">
      <text>
        <r>
          <rPr>
            <sz val="11"/>
            <color theme="1"/>
            <rFont val="Calibri"/>
            <family val="2"/>
            <scheme val="minor"/>
          </rPr>
          <t>Elsa Maria Neira:
blancarlis</t>
        </r>
      </text>
    </comment>
    <comment ref="E61" authorId="0" shapeId="0" xr:uid="{00000000-0006-0000-0400-000031000000}">
      <text>
        <r>
          <rPr>
            <sz val="11"/>
            <color theme="1"/>
            <rFont val="Calibri"/>
            <family val="2"/>
            <scheme val="minor"/>
          </rPr>
          <t>Elsa Maria Neira:
ALFONSO VARGAS CRUZ no acepto LINA PAOLA BARRAGAN</t>
        </r>
      </text>
    </comment>
    <comment ref="E62" authorId="2" shapeId="0" xr:uid="{00000000-0006-0000-0400-000032000000}">
      <text>
        <r>
          <rPr>
            <sz val="11"/>
            <color theme="1"/>
            <rFont val="Calibri"/>
            <family val="2"/>
            <scheme val="minor"/>
          </rPr>
          <t>Ana Maria Cortes Cabrera:
DANIELA ALEJANDRA JIMENEZ ABRIL</t>
        </r>
      </text>
    </comment>
    <comment ref="E65" authorId="0" shapeId="0" xr:uid="{00000000-0006-0000-0400-000033000000}">
      <text>
        <r>
          <rPr>
            <sz val="11"/>
            <color theme="1"/>
            <rFont val="Calibri"/>
            <family val="2"/>
            <scheme val="minor"/>
          </rPr>
          <t xml:space="preserve">Elsa Maria Neira:
PAULA ANDREA MOSQUERA MENDEZ </t>
        </r>
      </text>
    </comment>
    <comment ref="E66" authorId="0" shapeId="0" xr:uid="{00000000-0006-0000-0400-000034000000}">
      <text>
        <r>
          <rPr>
            <sz val="11"/>
            <color theme="1"/>
            <rFont val="Calibri"/>
            <family val="2"/>
            <scheme val="minor"/>
          </rPr>
          <t>Elsa Maria Neira:
LORENA TELLEZ DELGADO</t>
        </r>
      </text>
    </comment>
    <comment ref="E68" authorId="0" shapeId="0" xr:uid="{00000000-0006-0000-0400-000035000000}">
      <text>
        <r>
          <rPr>
            <sz val="11"/>
            <color theme="1"/>
            <rFont val="Calibri"/>
            <family val="2"/>
            <scheme val="minor"/>
          </rPr>
          <t xml:space="preserve">Elsa Maria Neira:
CEDENTE MIGUEL ALEXANDER CELY HERNANDEZ CESIONARIO </t>
        </r>
      </text>
    </comment>
    <comment ref="X74" authorId="3" shapeId="0" xr:uid="{00000000-0006-0000-0400-000036000000}">
      <text>
        <r>
          <rPr>
            <sz val="11"/>
            <color theme="1"/>
            <rFont val="Calibri"/>
            <family val="2"/>
            <scheme val="minor"/>
          </rPr>
          <t>Yina Paola Sierra Bautista:
66429</t>
        </r>
      </text>
    </comment>
    <comment ref="X75" authorId="4" shapeId="0" xr:uid="{00000000-0006-0000-0400-000037000000}">
      <text>
        <r>
          <rPr>
            <sz val="11"/>
            <color theme="1"/>
            <rFont val="Calibri"/>
            <family val="2"/>
            <scheme val="minor"/>
          </rPr>
          <t>CPS PLANTA KENNEDY:
64724</t>
        </r>
      </text>
    </comment>
    <comment ref="T76" authorId="4" shapeId="0" xr:uid="{00000000-0006-0000-0400-000038000000}">
      <text>
        <r>
          <rPr>
            <sz val="11"/>
            <color theme="1"/>
            <rFont val="Calibri"/>
            <family val="2"/>
            <scheme val="minor"/>
          </rPr>
          <t>CPS PLANTA KENNEDY:
145811</t>
        </r>
      </text>
    </comment>
    <comment ref="O78" authorId="0" shapeId="0" xr:uid="{00000000-0006-0000-0400-000039000000}">
      <text>
        <r>
          <rPr>
            <sz val="11"/>
            <color theme="1"/>
            <rFont val="Calibri"/>
            <family val="2"/>
            <scheme val="minor"/>
          </rPr>
          <t>Elsa Maria Neira:
11</t>
        </r>
      </text>
    </comment>
    <comment ref="T78" authorId="0" shapeId="0" xr:uid="{00000000-0006-0000-0400-00003A000000}">
      <text>
        <r>
          <rPr>
            <sz val="11"/>
            <color theme="1"/>
            <rFont val="Calibri"/>
            <family val="2"/>
            <scheme val="minor"/>
          </rPr>
          <t>Elsa Maria Neira:
151109 SE CAMBIA A FORMULADOR</t>
        </r>
      </text>
    </comment>
    <comment ref="X78" authorId="1" shapeId="0" xr:uid="{00000000-0006-0000-0400-00003B000000}">
      <text>
        <r>
          <rPr>
            <sz val="11"/>
            <color theme="1"/>
            <rFont val="Calibri"/>
            <family val="2"/>
            <scheme val="minor"/>
          </rPr>
          <t>Oskar Osbaldo Lagos Cristancho:
66457
66268</t>
        </r>
      </text>
    </comment>
    <comment ref="E80" authorId="0" shapeId="0" xr:uid="{00000000-0006-0000-0400-00003C000000}">
      <text>
        <r>
          <rPr>
            <b/>
            <sz val="9"/>
            <color indexed="81"/>
            <rFont val="Tahoma"/>
            <family val="2"/>
          </rPr>
          <t>Elsa Maria Neira:</t>
        </r>
        <r>
          <rPr>
            <sz val="9"/>
            <color indexed="81"/>
            <rFont val="Tahoma"/>
            <family val="2"/>
          </rPr>
          <t xml:space="preserve">
HASBLEIDY ACOSTA DIAZ 36</t>
        </r>
      </text>
    </comment>
    <comment ref="J84" authorId="0" shapeId="0" xr:uid="{00000000-0006-0000-0400-00003D000000}">
      <text>
        <r>
          <rPr>
            <sz val="11"/>
            <color theme="1"/>
            <rFont val="Calibri"/>
            <family val="2"/>
            <scheme val="minor"/>
          </rPr>
          <t>Elsa Maria Neira:
se cambia honorarios de 7 M a 7.200</t>
        </r>
      </text>
    </comment>
    <comment ref="E91" authorId="0" shapeId="0" xr:uid="{00000000-0006-0000-0400-00003E000000}">
      <text>
        <r>
          <rPr>
            <sz val="11"/>
            <color theme="1"/>
            <rFont val="Calibri"/>
            <family val="2"/>
            <scheme val="minor"/>
          </rPr>
          <t xml:space="preserve">Elsa Maria Neira:
DAVID FERNANDO HERNANDEZ CASTIBLANCO </t>
        </r>
      </text>
    </comment>
    <comment ref="E92" authorId="0" shapeId="0" xr:uid="{00000000-0006-0000-0400-00003F000000}">
      <text>
        <r>
          <rPr>
            <sz val="11"/>
            <color theme="1"/>
            <rFont val="Calibri"/>
            <family val="2"/>
            <scheme val="minor"/>
          </rPr>
          <t xml:space="preserve">Elsa Maria Neira:
JEISSON ARMANDO CUBILLOS MORA </t>
        </r>
      </text>
    </comment>
    <comment ref="E93" authorId="0" shapeId="0" xr:uid="{00000000-0006-0000-0400-000040000000}">
      <text>
        <r>
          <rPr>
            <sz val="11"/>
            <color theme="1"/>
            <rFont val="Calibri"/>
            <family val="2"/>
            <scheme val="minor"/>
          </rPr>
          <t>Elsa Maria Neira:
 HARINSON ANTONIO LLOREDA CORDOBA ya no va PENDIENTE H V (ELIANA)
DESISTE KAREN DALLANA SUAREZ JARABA</t>
        </r>
      </text>
    </comment>
    <comment ref="E94" authorId="0" shapeId="0" xr:uid="{00000000-0006-0000-0400-000041000000}">
      <text>
        <r>
          <rPr>
            <sz val="11"/>
            <color theme="1"/>
            <rFont val="Calibri"/>
            <family val="2"/>
            <scheme val="minor"/>
          </rPr>
          <t>Elsa Maria Neira:
CESION PATRICIA PARDO GARCIA CESIONARIO Eliana De Los Ángeles Guevara Fernández. Cesionario</t>
        </r>
      </text>
    </comment>
    <comment ref="E95" authorId="0" shapeId="0" xr:uid="{00000000-0006-0000-0400-000042000000}">
      <text>
        <r>
          <rPr>
            <sz val="11"/>
            <color theme="1"/>
            <rFont val="Calibri"/>
            <family val="2"/>
            <scheme val="minor"/>
          </rPr>
          <t>Elsa Maria Neira:
JENNY ALEXANDRA MELO RESTREPO TEKONDO</t>
        </r>
      </text>
    </comment>
    <comment ref="E102" authorId="0" shapeId="0" xr:uid="{00000000-0006-0000-0400-000043000000}">
      <text>
        <r>
          <rPr>
            <sz val="11"/>
            <color theme="1"/>
            <rFont val="Calibri"/>
            <family val="2"/>
            <scheme val="minor"/>
          </rPr>
          <t>Elsa Maria Neira:
KAREN NATALIA RIVERO RIAÑO
NICOLAS HINCAPIE</t>
        </r>
      </text>
    </comment>
    <comment ref="E104" authorId="0" shapeId="0" xr:uid="{00000000-0006-0000-0400-000044000000}">
      <text>
        <r>
          <rPr>
            <sz val="11"/>
            <color theme="1"/>
            <rFont val="Calibri"/>
            <family val="2"/>
            <scheme val="minor"/>
          </rPr>
          <t>Elsa Maria Neira:
NOTA 66 JULIO CESAR ROMERO SANCHEZ</t>
        </r>
      </text>
    </comment>
    <comment ref="T105" authorId="0" shapeId="0" xr:uid="{00000000-0006-0000-0400-000045000000}">
      <text>
        <r>
          <rPr>
            <sz val="11"/>
            <color theme="1"/>
            <rFont val="Calibri"/>
            <family val="2"/>
            <scheme val="minor"/>
          </rPr>
          <t>Elsa Maria Neira:
144745 NO HAY DE LIDER PASA A FORMULADOR</t>
        </r>
      </text>
    </comment>
    <comment ref="X105" authorId="1" shapeId="0" xr:uid="{00000000-0006-0000-0400-000046000000}">
      <text>
        <r>
          <rPr>
            <sz val="11"/>
            <color theme="1"/>
            <rFont val="Calibri"/>
            <family val="2"/>
            <scheme val="minor"/>
          </rPr>
          <t>Oskar Osbaldo Lagos Cristancho:
66457
66268</t>
        </r>
      </text>
    </comment>
    <comment ref="C108" authorId="4" shapeId="0" xr:uid="{00000000-0006-0000-0400-000047000000}">
      <text>
        <r>
          <rPr>
            <sz val="11"/>
            <color theme="1"/>
            <rFont val="Calibri"/>
            <family val="2"/>
            <scheme val="minor"/>
          </rPr>
          <t>Sofía:
Firmado</t>
        </r>
      </text>
    </comment>
    <comment ref="E109" authorId="0" shapeId="0" xr:uid="{00000000-0006-0000-0400-000048000000}">
      <text>
        <r>
          <rPr>
            <sz val="11"/>
            <color theme="1"/>
            <rFont val="Calibri"/>
            <family val="2"/>
            <scheme val="minor"/>
          </rPr>
          <t>Elsa Maria Neira:
CARLOS HERNAN AGUALIMPIA GUERRERO</t>
        </r>
      </text>
    </comment>
    <comment ref="E111" authorId="0" shapeId="0" xr:uid="{00000000-0006-0000-0400-000049000000}">
      <text>
        <r>
          <rPr>
            <sz val="11"/>
            <color theme="1"/>
            <rFont val="Calibri"/>
            <family val="2"/>
            <scheme val="minor"/>
          </rPr>
          <t>Elsa Maria Neira:
DIANA PAOLA MORENO ZAMORA no continua</t>
        </r>
      </text>
    </comment>
    <comment ref="X114" authorId="4" shapeId="0" xr:uid="{00000000-0006-0000-0400-00004A000000}">
      <text>
        <r>
          <rPr>
            <sz val="11"/>
            <color theme="1"/>
            <rFont val="Calibri"/>
            <family val="2"/>
            <scheme val="minor"/>
          </rPr>
          <t>CPS PLANTA KENNEDY:
64685</t>
        </r>
      </text>
    </comment>
    <comment ref="X115" authorId="4" shapeId="0" xr:uid="{00000000-0006-0000-0400-00004B000000}">
      <text>
        <r>
          <rPr>
            <sz val="11"/>
            <color theme="1"/>
            <rFont val="Calibri"/>
            <family val="2"/>
            <scheme val="minor"/>
          </rPr>
          <t>CPS PLANTA KENNEDY:
64685</t>
        </r>
      </text>
    </comment>
    <comment ref="J116" authorId="0" shapeId="0" xr:uid="{00000000-0006-0000-0400-00004C000000}">
      <text>
        <r>
          <rPr>
            <sz val="11"/>
            <color theme="1"/>
            <rFont val="Calibri"/>
            <family val="2"/>
            <scheme val="minor"/>
          </rPr>
          <t>Elsa Maria Neira:
3100000</t>
        </r>
      </text>
    </comment>
    <comment ref="E117" authorId="0" shapeId="0" xr:uid="{00000000-0006-0000-0400-00004D000000}">
      <text>
        <r>
          <rPr>
            <sz val="11"/>
            <color theme="1"/>
            <rFont val="Calibri"/>
            <family val="2"/>
            <scheme val="minor"/>
          </rPr>
          <t>Elsa Maria Neira:
JHON JAIRO HERNANDEZ NOTA 66 JOSE VICENTE ESCOBAR HIGUERA PENDIENTE HV (66) ARQ O ING CIVIL</t>
        </r>
      </text>
    </comment>
    <comment ref="E118" authorId="0" shapeId="0" xr:uid="{00000000-0006-0000-0400-00004E000000}">
      <text>
        <r>
          <rPr>
            <sz val="11"/>
            <color theme="1"/>
            <rFont val="Calibri"/>
            <family val="2"/>
            <scheme val="minor"/>
          </rPr>
          <t xml:space="preserve">Elsa Maria Neira:
CESION DIEGO RAUL MONSALVE RINCON CESION </t>
        </r>
      </text>
    </comment>
    <comment ref="E119" authorId="0" shapeId="0" xr:uid="{00000000-0006-0000-0400-00004F000000}">
      <text>
        <r>
          <rPr>
            <sz val="11"/>
            <color theme="1"/>
            <rFont val="Calibri"/>
            <family val="2"/>
            <scheme val="minor"/>
          </rPr>
          <t>Elsa Maria Neira:
JAVIER ALEXANDER AGUILAR CASTRO se reintegra Evelyn dice le dieron esa directriz</t>
        </r>
      </text>
    </comment>
    <comment ref="X119" authorId="1" shapeId="0" xr:uid="{00000000-0006-0000-0400-000050000000}">
      <text>
        <r>
          <rPr>
            <sz val="11"/>
            <color theme="1"/>
            <rFont val="Calibri"/>
            <family val="2"/>
            <scheme val="minor"/>
          </rPr>
          <t>Oskar Osbaldo Lagos Cristancho:
65619</t>
        </r>
      </text>
    </comment>
    <comment ref="E122" authorId="0" shapeId="0" xr:uid="{00000000-0006-0000-0400-000051000000}">
      <text>
        <r>
          <rPr>
            <sz val="11"/>
            <color theme="1"/>
            <rFont val="Calibri"/>
            <family val="2"/>
            <scheme val="minor"/>
          </rPr>
          <t>Elsa Maria Neira:
GERARDO RUBIEL SALZAR SANTIAGO SE QUITA JOHAN RENE LOPEZ RIOS
SE CREA UN NUEVO PROCESO</t>
        </r>
      </text>
    </comment>
    <comment ref="T125" authorId="4" shapeId="0" xr:uid="{00000000-0006-0000-0400-000052000000}">
      <text>
        <r>
          <rPr>
            <sz val="11"/>
            <color theme="1"/>
            <rFont val="Calibri"/>
            <family val="2"/>
            <scheme val="minor"/>
          </rPr>
          <t>CPS PLANTA KENNEDY:
147864</t>
        </r>
      </text>
    </comment>
    <comment ref="E128" authorId="0" shapeId="0" xr:uid="{00000000-0006-0000-0400-000053000000}">
      <text>
        <r>
          <rPr>
            <sz val="11"/>
            <color theme="1"/>
            <rFont val="Calibri"/>
            <family val="2"/>
            <scheme val="minor"/>
          </rPr>
          <t>Elsa Maria Neira:
KAROL SALCEDO GIORGI</t>
        </r>
      </text>
    </comment>
    <comment ref="E129" authorId="0" shapeId="0" xr:uid="{00000000-0006-0000-0400-000054000000}">
      <text>
        <r>
          <rPr>
            <sz val="11"/>
            <color theme="1"/>
            <rFont val="Calibri"/>
            <family val="2"/>
            <scheme val="minor"/>
          </rPr>
          <t>Elsa Maria Neira:
NOTA 66 LUIS HERNANDO CASTAÑEDA GONZALEZ PENDIENTE HV (66) PROFESIONAL AFIN CULTURA</t>
        </r>
      </text>
    </comment>
    <comment ref="O131" authorId="0" shapeId="0" xr:uid="{00000000-0006-0000-0400-000055000000}">
      <text>
        <r>
          <rPr>
            <b/>
            <sz val="9"/>
            <color indexed="81"/>
            <rFont val="Tahoma"/>
            <charset val="1"/>
          </rPr>
          <t>Elsa Maria Neira:</t>
        </r>
        <r>
          <rPr>
            <sz val="9"/>
            <color indexed="81"/>
            <rFont val="Tahoma"/>
            <charset val="1"/>
          </rPr>
          <t xml:space="preserve">
11</t>
        </r>
      </text>
    </comment>
    <comment ref="E132" authorId="0" shapeId="0" xr:uid="{00000000-0006-0000-0400-000057000000}">
      <text>
        <r>
          <rPr>
            <sz val="11"/>
            <color theme="1"/>
            <rFont val="Calibri"/>
            <family val="2"/>
            <scheme val="minor"/>
          </rPr>
          <t>Elsa Maria Neira: nova Jhon Ortiz
SANTOS ALEXANDRA ANGULO CASTILLO se pasa a participacion</t>
        </r>
      </text>
    </comment>
    <comment ref="T133" authorId="4" shapeId="0" xr:uid="{00000000-0006-0000-0400-000058000000}">
      <text>
        <r>
          <rPr>
            <sz val="11"/>
            <color theme="1"/>
            <rFont val="Calibri"/>
            <family val="2"/>
            <scheme val="minor"/>
          </rPr>
          <t>CPS PLANTA KENNEDY:
146002</t>
        </r>
      </text>
    </comment>
    <comment ref="X135" authorId="4" shapeId="0" xr:uid="{00000000-0006-0000-0400-000059000000}">
      <text>
        <r>
          <rPr>
            <sz val="11"/>
            <color theme="1"/>
            <rFont val="Calibri"/>
            <family val="2"/>
            <scheme val="minor"/>
          </rPr>
          <t>CPS PLANTA KENNEDY:
64890</t>
        </r>
      </text>
    </comment>
    <comment ref="X136" authorId="4" shapeId="0" xr:uid="{00000000-0006-0000-0400-00005A000000}">
      <text>
        <r>
          <rPr>
            <sz val="11"/>
            <color theme="1"/>
            <rFont val="Calibri"/>
            <family val="2"/>
            <scheme val="minor"/>
          </rPr>
          <t>CPS PLANTA KENNEDY:
64918</t>
        </r>
      </text>
    </comment>
    <comment ref="E138" authorId="4" shapeId="0" xr:uid="{00000000-0006-0000-0400-00005B000000}">
      <text>
        <r>
          <rPr>
            <sz val="11"/>
            <color theme="1"/>
            <rFont val="Calibri"/>
            <family val="2"/>
            <scheme val="minor"/>
          </rPr>
          <t>CPS PLANTA KENNEDY:
ARIANA - OSCAR MAYORA</t>
        </r>
      </text>
    </comment>
    <comment ref="E141" authorId="0" shapeId="0" xr:uid="{00000000-0006-0000-0400-00005C000000}">
      <text>
        <r>
          <rPr>
            <b/>
            <sz val="9"/>
            <color indexed="81"/>
            <rFont val="Tahoma"/>
            <family val="2"/>
          </rPr>
          <t>Elsa Maria Neira:</t>
        </r>
        <r>
          <rPr>
            <sz val="9"/>
            <color indexed="81"/>
            <rFont val="Tahoma"/>
            <family val="2"/>
          </rPr>
          <t xml:space="preserve">
ERIK DARWIN MADRIGAL CELIS </t>
        </r>
      </text>
    </comment>
    <comment ref="X141" authorId="3" shapeId="0" xr:uid="{00000000-0006-0000-0400-00005D000000}">
      <text>
        <r>
          <rPr>
            <sz val="11"/>
            <color theme="1"/>
            <rFont val="Calibri"/>
            <family val="2"/>
            <scheme val="minor"/>
          </rPr>
          <t>Yina Paola Sierra Bautista:
65733</t>
        </r>
      </text>
    </comment>
    <comment ref="X142" authorId="3" shapeId="0" xr:uid="{00000000-0006-0000-0400-00005E000000}">
      <text>
        <r>
          <rPr>
            <sz val="11"/>
            <color theme="1"/>
            <rFont val="Calibri"/>
            <family val="2"/>
            <scheme val="minor"/>
          </rPr>
          <t>Yina Paola Sierra Bautista:
66419</t>
        </r>
      </text>
    </comment>
    <comment ref="O143" authorId="0" shapeId="0" xr:uid="{00000000-0006-0000-0400-00005F000000}">
      <text>
        <r>
          <rPr>
            <sz val="11"/>
            <color theme="1"/>
            <rFont val="Calibri"/>
            <family val="2"/>
            <scheme val="minor"/>
          </rPr>
          <t>Elsa Maria Neira:
11</t>
        </r>
      </text>
    </comment>
    <comment ref="X143" authorId="0" shapeId="0" xr:uid="{00000000-0006-0000-0400-000060000000}">
      <text>
        <r>
          <rPr>
            <sz val="11"/>
            <color theme="1"/>
            <rFont val="Calibri"/>
            <family val="2"/>
            <scheme val="minor"/>
          </rPr>
          <t>Elsa Maria Neira:
65730</t>
        </r>
      </text>
    </comment>
    <comment ref="X145" authorId="4" shapeId="0" xr:uid="{00000000-0006-0000-0400-000061000000}">
      <text>
        <r>
          <rPr>
            <sz val="11"/>
            <color theme="1"/>
            <rFont val="Calibri"/>
            <family val="2"/>
            <scheme val="minor"/>
          </rPr>
          <t>CPS PLANTA KENNEDY:
64912</t>
        </r>
      </text>
    </comment>
    <comment ref="X148" authorId="1" shapeId="0" xr:uid="{00000000-0006-0000-0400-000062000000}">
      <text>
        <r>
          <rPr>
            <sz val="11"/>
            <color theme="1"/>
            <rFont val="Calibri"/>
            <family val="2"/>
            <scheme val="minor"/>
          </rPr>
          <t>Oskar Osbaldo Lagos Cristancho:
66450</t>
        </r>
      </text>
    </comment>
    <comment ref="E149" authorId="0" shapeId="0" xr:uid="{00000000-0006-0000-0400-000063000000}">
      <text>
        <r>
          <rPr>
            <sz val="11"/>
            <color theme="1"/>
            <rFont val="Calibri"/>
            <family val="2"/>
            <scheme val="minor"/>
          </rPr>
          <t>Elsa Maria Neira:
DIEGO ALFONSO LUIS LUIS PASA A SALUD INCLUSIVA SE VUELVE A DEJAR EN CUENTA</t>
        </r>
      </text>
    </comment>
    <comment ref="T149" authorId="4" shapeId="0" xr:uid="{00000000-0006-0000-0400-000064000000}">
      <text>
        <r>
          <rPr>
            <sz val="11"/>
            <color theme="1"/>
            <rFont val="Calibri"/>
            <family val="2"/>
            <scheme val="minor"/>
          </rPr>
          <t>CPS PLANTA KENNEDY:144851</t>
        </r>
      </text>
    </comment>
    <comment ref="X149" authorId="4" shapeId="0" xr:uid="{00000000-0006-0000-0400-000065000000}">
      <text>
        <r>
          <rPr>
            <sz val="11"/>
            <color theme="1"/>
            <rFont val="Calibri"/>
            <family val="2"/>
            <scheme val="minor"/>
          </rPr>
          <t>CPS PLANTA KENNEDY:
65256</t>
        </r>
      </text>
    </comment>
    <comment ref="E151" authorId="0" shapeId="0" xr:uid="{00000000-0006-0000-0400-000066000000}">
      <text>
        <r>
          <rPr>
            <sz val="11"/>
            <color theme="1"/>
            <rFont val="Calibri"/>
            <family val="2"/>
            <scheme val="minor"/>
          </rPr>
          <t>Elsa Maria Neira:
SHARLIE JUSTINNNE TORRES BELTRAN PASA A RELACIONAMIENTO DORA ALEJANDRA MUÑOZ CASTILLO  pasa desarrollo estrategico</t>
        </r>
      </text>
    </comment>
    <comment ref="X155" authorId="1" shapeId="0" xr:uid="{00000000-0006-0000-0400-000067000000}">
      <text>
        <r>
          <rPr>
            <sz val="11"/>
            <color theme="1"/>
            <rFont val="Calibri"/>
            <family val="2"/>
            <scheme val="minor"/>
          </rPr>
          <t>Oskar Osbaldo Lagos Cristancho:
66193</t>
        </r>
      </text>
    </comment>
    <comment ref="E156" authorId="0" shapeId="0" xr:uid="{00000000-0006-0000-0400-000068000000}">
      <text>
        <r>
          <rPr>
            <b/>
            <sz val="9"/>
            <color indexed="81"/>
            <rFont val="Tahoma"/>
            <family val="2"/>
          </rPr>
          <t>Elsa Maria Neira:</t>
        </r>
        <r>
          <rPr>
            <sz val="9"/>
            <color indexed="81"/>
            <rFont val="Tahoma"/>
            <family val="2"/>
          </rPr>
          <t xml:space="preserve">
Terminacion JOHANNA VARGAS GOMEZ</t>
        </r>
      </text>
    </comment>
    <comment ref="X159" authorId="3" shapeId="0" xr:uid="{00000000-0006-0000-0400-000069000000}">
      <text>
        <r>
          <rPr>
            <sz val="11"/>
            <color theme="1"/>
            <rFont val="Calibri"/>
            <family val="2"/>
            <scheme val="minor"/>
          </rPr>
          <t>Yina Paola Sierra Bautista:
66272</t>
        </r>
      </text>
    </comment>
    <comment ref="E161" authorId="3" shapeId="0" xr:uid="{00000000-0006-0000-0400-00006A000000}">
      <text>
        <r>
          <rPr>
            <sz val="11"/>
            <color theme="1"/>
            <rFont val="Calibri"/>
            <family val="2"/>
            <scheme val="minor"/>
          </rPr>
          <t>Yina Paola Sierra Bautista:
SARA YEDAHIA SIERRA ARDILA no va</t>
        </r>
      </text>
    </comment>
    <comment ref="X161" authorId="3" shapeId="0" xr:uid="{00000000-0006-0000-0400-00006B000000}">
      <text>
        <r>
          <rPr>
            <sz val="11"/>
            <color theme="1"/>
            <rFont val="Calibri"/>
            <family val="2"/>
            <scheme val="minor"/>
          </rPr>
          <t>Yina Paola Sierra Bautista:
65733</t>
        </r>
      </text>
    </comment>
    <comment ref="X162" authorId="0" shapeId="0" xr:uid="{00000000-0006-0000-0400-00006C000000}">
      <text>
        <r>
          <rPr>
            <sz val="11"/>
            <color theme="1"/>
            <rFont val="Calibri"/>
            <family val="2"/>
            <scheme val="minor"/>
          </rPr>
          <t>Elsa Maria Neira:
66481</t>
        </r>
      </text>
    </comment>
    <comment ref="T164" authorId="4" shapeId="0" xr:uid="{00000000-0006-0000-0400-00006D000000}">
      <text>
        <r>
          <rPr>
            <sz val="11"/>
            <color theme="1"/>
            <rFont val="Calibri"/>
            <family val="2"/>
            <scheme val="minor"/>
          </rPr>
          <t xml:space="preserve">CPS PLANTA KENNEDY:
145248
</t>
        </r>
      </text>
    </comment>
    <comment ref="X164" authorId="4" shapeId="0" xr:uid="{00000000-0006-0000-0400-00006E000000}">
      <text>
        <r>
          <rPr>
            <sz val="11"/>
            <color theme="1"/>
            <rFont val="Calibri"/>
            <family val="2"/>
            <scheme val="minor"/>
          </rPr>
          <t>CPS PLANTA KENNEDY:
65623</t>
        </r>
      </text>
    </comment>
    <comment ref="E166" authorId="0" shapeId="0" xr:uid="{00000000-0006-0000-0400-00006F000000}">
      <text>
        <r>
          <rPr>
            <sz val="11"/>
            <color theme="1"/>
            <rFont val="Calibri"/>
            <family val="2"/>
            <scheme val="minor"/>
          </rPr>
          <t xml:space="preserve">Elsa Maria Neira:
LAURA GOMEZ TRUJILLO PARA A REACTIVACION SHARLIE JUSTINNNE TORRES BELTRAN ya habia firmado no se puedo mover
</t>
        </r>
      </text>
    </comment>
    <comment ref="X166" authorId="1" shapeId="0" xr:uid="{00000000-0006-0000-0400-000070000000}">
      <text>
        <r>
          <rPr>
            <sz val="11"/>
            <color theme="1"/>
            <rFont val="Calibri"/>
            <family val="2"/>
            <scheme val="minor"/>
          </rPr>
          <t>Oskar Osbaldo Lagos Cristancho:
66469</t>
        </r>
      </text>
    </comment>
    <comment ref="X167" authorId="3" shapeId="0" xr:uid="{00000000-0006-0000-0400-000071000000}">
      <text>
        <r>
          <rPr>
            <sz val="11"/>
            <color theme="1"/>
            <rFont val="Calibri"/>
            <family val="2"/>
            <scheme val="minor"/>
          </rPr>
          <t>Yina Paola Sierra Bautista:
64686</t>
        </r>
      </text>
    </comment>
    <comment ref="X168" authorId="3" shapeId="0" xr:uid="{00000000-0006-0000-0400-000072000000}">
      <text>
        <r>
          <rPr>
            <sz val="11"/>
            <color theme="1"/>
            <rFont val="Calibri"/>
            <family val="2"/>
            <scheme val="minor"/>
          </rPr>
          <t>Yina Paola Sierra Bautista:
66235</t>
        </r>
      </text>
    </comment>
    <comment ref="X169" authorId="3" shapeId="0" xr:uid="{00000000-0006-0000-0400-000073000000}">
      <text>
        <r>
          <rPr>
            <sz val="11"/>
            <color theme="1"/>
            <rFont val="Calibri"/>
            <family val="2"/>
            <scheme val="minor"/>
          </rPr>
          <t>Yina Paola Sierra Bautista:
66235</t>
        </r>
      </text>
    </comment>
    <comment ref="X170" authorId="3" shapeId="0" xr:uid="{00000000-0006-0000-0400-000074000000}">
      <text>
        <r>
          <rPr>
            <sz val="11"/>
            <color theme="1"/>
            <rFont val="Calibri"/>
            <family val="2"/>
            <scheme val="minor"/>
          </rPr>
          <t>Yina Paola Sierra Bautista:
66235</t>
        </r>
      </text>
    </comment>
    <comment ref="X171" authorId="3" shapeId="0" xr:uid="{00000000-0006-0000-0400-000075000000}">
      <text>
        <r>
          <rPr>
            <sz val="11"/>
            <color theme="1"/>
            <rFont val="Calibri"/>
            <family val="2"/>
            <scheme val="minor"/>
          </rPr>
          <t>Yina Paola Sierra Bautista:
66235</t>
        </r>
      </text>
    </comment>
    <comment ref="X172" authorId="3" shapeId="0" xr:uid="{00000000-0006-0000-0400-000076000000}">
      <text>
        <r>
          <rPr>
            <sz val="11"/>
            <color theme="1"/>
            <rFont val="Calibri"/>
            <family val="2"/>
            <scheme val="minor"/>
          </rPr>
          <t>Yina Paola Sierra Bautista:
66235</t>
        </r>
      </text>
    </comment>
    <comment ref="X173" authorId="3" shapeId="0" xr:uid="{00000000-0006-0000-0400-000077000000}">
      <text>
        <r>
          <rPr>
            <sz val="11"/>
            <color theme="1"/>
            <rFont val="Calibri"/>
            <family val="2"/>
            <scheme val="minor"/>
          </rPr>
          <t>Yina Paola Sierra Bautista:
66235</t>
        </r>
      </text>
    </comment>
    <comment ref="E174" authorId="4" shapeId="0" xr:uid="{00000000-0006-0000-0400-000078000000}">
      <text>
        <r>
          <rPr>
            <sz val="11"/>
            <color theme="1"/>
            <rFont val="Calibri"/>
            <family val="2"/>
            <scheme val="minor"/>
          </rPr>
          <t xml:space="preserve">CPS PLANTA KENNEDY:
ESTABA PAULA ANDREA LOPEZ PULIDO, COMO PROFESIONAL CON SIPSE 151147, PERO SE SOLICITA CAMBIO DE PERFIL Y 
PERSONA A TÉCNICO
</t>
        </r>
      </text>
    </comment>
    <comment ref="C175" authorId="4" shapeId="0" xr:uid="{00000000-0006-0000-0400-000079000000}">
      <text>
        <r>
          <rPr>
            <sz val="11"/>
            <color theme="1"/>
            <rFont val="Calibri"/>
            <family val="2"/>
            <scheme val="minor"/>
          </rPr>
          <t>Sofía:
No coincide sipse con la base de contratación.
Tiene asignado 151688</t>
        </r>
      </text>
    </comment>
    <comment ref="E176" authorId="2" shapeId="0" xr:uid="{00000000-0006-0000-0400-00007A000000}">
      <text>
        <r>
          <rPr>
            <sz val="11"/>
            <color theme="1"/>
            <rFont val="Calibri"/>
            <family val="2"/>
            <scheme val="minor"/>
          </rPr>
          <t>Ana Maria Cortes Cabrera:
ZAYRA CATALINA BERNAL CABRERA</t>
        </r>
      </text>
    </comment>
    <comment ref="E178" authorId="0" shapeId="0" xr:uid="{00000000-0006-0000-0400-00007B000000}">
      <text>
        <r>
          <rPr>
            <sz val="11"/>
            <color theme="1"/>
            <rFont val="Calibri"/>
            <family val="2"/>
            <scheme val="minor"/>
          </rPr>
          <t xml:space="preserve">Elsa Maria Neira:
 OSCAR ALFONSO DIAZ REYES pendiente hv ya no va FABIO HERNAN RODRIGUEZ VALDERRAMA pasa a gestor
el 05/01/2026 se notifico a sonia el cambio de perfil de PIGA pasa a almacen </t>
        </r>
      </text>
    </comment>
    <comment ref="E179" authorId="0" shapeId="0" xr:uid="{00000000-0006-0000-0400-00007C000000}">
      <text>
        <r>
          <rPr>
            <sz val="11"/>
            <color theme="1"/>
            <rFont val="Calibri"/>
            <family val="2"/>
            <scheme val="minor"/>
          </rPr>
          <t>Elsa Maria Neira:
CEDENTE JARRISON GILBERTO PEÑA CAMARGO CESIONARIO ANDRES EDUARDO BULLA no toma el contrato</t>
        </r>
      </text>
    </comment>
    <comment ref="E180" authorId="0" shapeId="0" xr:uid="{00000000-0006-0000-0400-00007D000000}">
      <text>
        <r>
          <rPr>
            <sz val="11"/>
            <color theme="1"/>
            <rFont val="Calibri"/>
            <family val="2"/>
            <scheme val="minor"/>
          </rPr>
          <t xml:space="preserve">Elsa Maria Neira:
Cedente SULY PAOLA BONILLA OVIEDO Cesionario </t>
        </r>
      </text>
    </comment>
    <comment ref="X181" authorId="4" shapeId="0" xr:uid="{00000000-0006-0000-0400-00007E000000}">
      <text>
        <r>
          <rPr>
            <sz val="11"/>
            <color theme="1"/>
            <rFont val="Calibri"/>
            <family val="2"/>
            <scheme val="minor"/>
          </rPr>
          <t>CPS PLANTA KENNEDY:
64890</t>
        </r>
      </text>
    </comment>
    <comment ref="C182" authorId="4" shapeId="0" xr:uid="{00000000-0006-0000-0400-00007F000000}">
      <text>
        <r>
          <rPr>
            <sz val="11"/>
            <color theme="1"/>
            <rFont val="Calibri"/>
            <family val="2"/>
            <scheme val="minor"/>
          </rPr>
          <t>CPS PLANTA KENNEDY:
aún sin link de secop 28/01/2026 lili CPS-676-2026</t>
        </r>
      </text>
    </comment>
    <comment ref="E182" authorId="0" shapeId="0" xr:uid="{00000000-0006-0000-0400-000080000000}">
      <text>
        <r>
          <rPr>
            <sz val="11"/>
            <color theme="1"/>
            <rFont val="Calibri"/>
            <family val="2"/>
            <scheme val="minor"/>
          </rPr>
          <t>Elsa Maria Neira:
MAGDA LORENA DAVILA VELANDIA
JENNY PATRICIA SILVA GUERRRO se pasa al otro sipse 145443</t>
        </r>
      </text>
    </comment>
    <comment ref="X183" authorId="4" shapeId="0" xr:uid="{00000000-0006-0000-0400-000081000000}">
      <text>
        <r>
          <rPr>
            <sz val="11"/>
            <color theme="1"/>
            <rFont val="Calibri"/>
            <family val="2"/>
            <scheme val="minor"/>
          </rPr>
          <t>CPS PLANTA KENNEDY:
65985</t>
        </r>
      </text>
    </comment>
    <comment ref="E184" authorId="0" shapeId="0" xr:uid="{00000000-0006-0000-0400-000082000000}">
      <text>
        <r>
          <rPr>
            <sz val="11"/>
            <color theme="1"/>
            <rFont val="Calibri"/>
            <family val="2"/>
            <scheme val="minor"/>
          </rPr>
          <t>Elsa Maria Neira:
KAREN DANIELA GONZALEZ CRUZ
 JEIMY SOFIA LEON BECERRA</t>
        </r>
      </text>
    </comment>
    <comment ref="X184" authorId="1" shapeId="0" xr:uid="{00000000-0006-0000-0400-000083000000}">
      <text>
        <r>
          <rPr>
            <sz val="11"/>
            <color theme="1"/>
            <rFont val="Calibri"/>
            <family val="2"/>
            <scheme val="minor"/>
          </rPr>
          <t>Oskar Osbaldo Lagos Cristancho:
66457
66268</t>
        </r>
      </text>
    </comment>
    <comment ref="C185" authorId="0" shapeId="0" xr:uid="{00000000-0006-0000-0400-000084000000}">
      <text>
        <r>
          <rPr>
            <sz val="11"/>
            <color theme="1"/>
            <rFont val="Calibri"/>
            <family val="2"/>
            <scheme val="minor"/>
          </rPr>
          <t>Elsa Maria Neira:
CPS-763-2026</t>
        </r>
      </text>
    </comment>
    <comment ref="E185" authorId="0" shapeId="0" xr:uid="{00000000-0006-0000-0400-000085000000}">
      <text>
        <r>
          <rPr>
            <sz val="11"/>
            <color theme="1"/>
            <rFont val="Calibri"/>
            <family val="2"/>
            <scheme val="minor"/>
          </rPr>
          <t>Elsa Maria Neira:
YAZMIN EDIHT LUCENA VELASQUEZ 36
WENDY YAHAIRA ROBLEDO VICTORIA no alcanzo a quedar y quedo fue NELSON BRAND</t>
        </r>
      </text>
    </comment>
    <comment ref="X187" authorId="3" shapeId="0" xr:uid="{00000000-0006-0000-0400-000086000000}">
      <text>
        <r>
          <rPr>
            <sz val="11"/>
            <color theme="1"/>
            <rFont val="Calibri"/>
            <family val="2"/>
            <scheme val="minor"/>
          </rPr>
          <t>Yina Paola Sierra Bautista:
65982</t>
        </r>
      </text>
    </comment>
    <comment ref="E189" authorId="2" shapeId="0" xr:uid="{00000000-0006-0000-0400-000087000000}">
      <text>
        <r>
          <rPr>
            <sz val="11"/>
            <color theme="1"/>
            <rFont val="Calibri"/>
            <family val="2"/>
            <scheme val="minor"/>
          </rPr>
          <t>Ana Maria Cortes Cabrera:
NATALIA CAROLINA VALERO AMORTHEGUI</t>
        </r>
      </text>
    </comment>
    <comment ref="X189" authorId="3" shapeId="0" xr:uid="{00000000-0006-0000-0400-000088000000}">
      <text>
        <r>
          <rPr>
            <sz val="11"/>
            <color theme="1"/>
            <rFont val="Calibri"/>
            <family val="2"/>
            <scheme val="minor"/>
          </rPr>
          <t>Yina Paola Sierra Bautista:
65821</t>
        </r>
      </text>
    </comment>
    <comment ref="X195" authorId="3" shapeId="0" xr:uid="{00000000-0006-0000-0400-000089000000}">
      <text>
        <r>
          <rPr>
            <sz val="11"/>
            <color theme="1"/>
            <rFont val="Calibri"/>
            <family val="2"/>
            <scheme val="minor"/>
          </rPr>
          <t>Yina Paola Sierra Bautista:
64492</t>
        </r>
      </text>
    </comment>
    <comment ref="E197" authorId="0" shapeId="0" xr:uid="{00000000-0006-0000-0400-00008A000000}">
      <text>
        <r>
          <rPr>
            <sz val="11"/>
            <color theme="1"/>
            <rFont val="Calibri"/>
            <family val="2"/>
            <scheme val="minor"/>
          </rPr>
          <t xml:space="preserve">Elsa Maria Neira:
YULY ALEJANDRA VARELA TORRES
se notifica 06/01/2026 visto bueno lider  </t>
        </r>
      </text>
    </comment>
    <comment ref="E199" authorId="0" shapeId="0" xr:uid="{00000000-0006-0000-0400-00008B000000}">
      <text>
        <r>
          <rPr>
            <sz val="11"/>
            <color theme="1"/>
            <rFont val="Calibri"/>
            <family val="2"/>
            <scheme val="minor"/>
          </rPr>
          <t>Elsa Maria Neira:
MARIA FERNANDA CARREÑO GARZON</t>
        </r>
      </text>
    </comment>
    <comment ref="E201" authorId="4" shapeId="0" xr:uid="{00000000-0006-0000-0400-00008C000000}">
      <text>
        <r>
          <rPr>
            <sz val="11"/>
            <color theme="1"/>
            <rFont val="Calibri"/>
            <family val="2"/>
            <scheme val="minor"/>
          </rPr>
          <t xml:space="preserve">CPS PLANTA KENNEDY:
autorizado par notificar 06/01/2026 se solicita a Jorge de innovación </t>
        </r>
      </text>
    </comment>
    <comment ref="E202" authorId="0" shapeId="0" xr:uid="{00000000-0006-0000-0400-00008D000000}">
      <text>
        <r>
          <rPr>
            <sz val="11"/>
            <color theme="1"/>
            <rFont val="Calibri"/>
            <family val="2"/>
            <scheme val="minor"/>
          </rPr>
          <t>Elsa Maria Neira:
DIANA PAOLA VARELA VARELA ANDRES DAVID GARCIA FULA NOVA</t>
        </r>
      </text>
    </comment>
    <comment ref="T202" authorId="4" shapeId="0" xr:uid="{00000000-0006-0000-0400-00008E000000}">
      <text>
        <r>
          <rPr>
            <sz val="11"/>
            <color theme="1"/>
            <rFont val="Calibri"/>
            <family val="2"/>
            <scheme val="minor"/>
          </rPr>
          <t>CPS PLANTA KENNEDY:
148315</t>
        </r>
      </text>
    </comment>
    <comment ref="E203" authorId="0" shapeId="0" xr:uid="{00000000-0006-0000-0400-00008F000000}">
      <text>
        <r>
          <rPr>
            <sz val="11"/>
            <color theme="1"/>
            <rFont val="Calibri"/>
            <family val="2"/>
            <scheme val="minor"/>
          </rPr>
          <t xml:space="preserve">Elsa Maria Neira:
RIGOBERTO CARVAJAL ROJAS </t>
        </r>
      </text>
    </comment>
    <comment ref="E205" authorId="0" shapeId="0" xr:uid="{00000000-0006-0000-0400-000090000000}">
      <text>
        <r>
          <rPr>
            <sz val="11"/>
            <color theme="1"/>
            <rFont val="Calibri"/>
            <family val="2"/>
            <scheme val="minor"/>
          </rPr>
          <t xml:space="preserve">Elsa Maria Neira:
LAURA GABRIELA SILVA PUERTO </t>
        </r>
      </text>
    </comment>
    <comment ref="O205" authorId="0" shapeId="0" xr:uid="{00000000-0006-0000-0400-000091000000}">
      <text>
        <r>
          <rPr>
            <sz val="11"/>
            <color theme="1"/>
            <rFont val="Calibri"/>
            <family val="2"/>
            <scheme val="minor"/>
          </rPr>
          <t>Elsa Maria Neira:
11</t>
        </r>
      </text>
    </comment>
    <comment ref="X205" authorId="4" shapeId="0" xr:uid="{00000000-0006-0000-0400-000092000000}">
      <text>
        <r>
          <rPr>
            <sz val="11"/>
            <color theme="1"/>
            <rFont val="Calibri"/>
            <family val="2"/>
            <scheme val="minor"/>
          </rPr>
          <t>CPS PLANTA KENNEDY:
64681</t>
        </r>
      </text>
    </comment>
    <comment ref="X206" authorId="3" shapeId="0" xr:uid="{00000000-0006-0000-0400-000093000000}">
      <text>
        <r>
          <rPr>
            <sz val="11"/>
            <color theme="1"/>
            <rFont val="Calibri"/>
            <family val="2"/>
            <scheme val="minor"/>
          </rPr>
          <t xml:space="preserve">Yina Paola Sierra Bautista:
65737
</t>
        </r>
      </text>
    </comment>
    <comment ref="E208" authorId="0" shapeId="0" xr:uid="{00000000-0006-0000-0400-000094000000}">
      <text>
        <r>
          <rPr>
            <sz val="11"/>
            <color theme="1"/>
            <rFont val="Calibri"/>
            <family val="2"/>
            <scheme val="minor"/>
          </rPr>
          <t>Elsa Maria Neira:
NESTOR JIOVANNI RUIZ RAMOS
JHON LENON</t>
        </r>
      </text>
    </comment>
    <comment ref="O208" authorId="0" shapeId="0" xr:uid="{00000000-0006-0000-0400-000095000000}">
      <text>
        <r>
          <rPr>
            <sz val="11"/>
            <color theme="1"/>
            <rFont val="Calibri"/>
            <family val="2"/>
            <scheme val="minor"/>
          </rPr>
          <t>Elsa Maria Neira:
11</t>
        </r>
      </text>
    </comment>
    <comment ref="X208" authorId="3" shapeId="0" xr:uid="{00000000-0006-0000-0400-000096000000}">
      <text>
        <r>
          <rPr>
            <sz val="11"/>
            <color theme="1"/>
            <rFont val="Calibri"/>
            <family val="2"/>
            <scheme val="minor"/>
          </rPr>
          <t>Yina Paola Sierra Bautista:
65979</t>
        </r>
      </text>
    </comment>
    <comment ref="E214" authorId="0" shapeId="0" xr:uid="{00000000-0006-0000-0400-000097000000}">
      <text>
        <r>
          <rPr>
            <sz val="11"/>
            <color theme="1"/>
            <rFont val="Calibri"/>
            <family val="2"/>
            <scheme val="minor"/>
          </rPr>
          <t xml:space="preserve">Elsa Maria Neira:
Cedente WEIMAR ANDRES VERGARA DIAZ Cesionario </t>
        </r>
      </text>
    </comment>
    <comment ref="T218" authorId="4" shapeId="0" xr:uid="{00000000-0006-0000-0400-000099000000}">
      <text>
        <r>
          <rPr>
            <sz val="11"/>
            <color theme="1"/>
            <rFont val="Calibri"/>
            <family val="2"/>
            <scheme val="minor"/>
          </rPr>
          <t>CPS PLANTA KENNEDY:
148216</t>
        </r>
      </text>
    </comment>
    <comment ref="X218" authorId="4" shapeId="0" xr:uid="{00000000-0006-0000-0400-00009A000000}">
      <text>
        <r>
          <rPr>
            <sz val="11"/>
            <color theme="1"/>
            <rFont val="Calibri"/>
            <family val="2"/>
            <scheme val="minor"/>
          </rPr>
          <t>CPS PLANTA KENNEDY:
66294</t>
        </r>
      </text>
    </comment>
    <comment ref="T219" authorId="4" shapeId="0" xr:uid="{00000000-0006-0000-0400-00009B000000}">
      <text>
        <r>
          <rPr>
            <sz val="11"/>
            <color theme="1"/>
            <rFont val="Calibri"/>
            <family val="2"/>
            <scheme val="minor"/>
          </rPr>
          <t>CPS PLANTA KENNEDY:
144890</t>
        </r>
      </text>
    </comment>
    <comment ref="X219" authorId="4" shapeId="0" xr:uid="{00000000-0006-0000-0400-00009C000000}">
      <text>
        <r>
          <rPr>
            <sz val="11"/>
            <color theme="1"/>
            <rFont val="Calibri"/>
            <family val="2"/>
            <scheme val="minor"/>
          </rPr>
          <t>CPS PLANTA KENNEDY:
65086</t>
        </r>
      </text>
    </comment>
    <comment ref="E222" authorId="0" shapeId="0" xr:uid="{00000000-0006-0000-0400-00009D000000}">
      <text>
        <r>
          <rPr>
            <sz val="11"/>
            <color theme="1"/>
            <rFont val="Calibri"/>
            <family val="2"/>
            <scheme val="minor"/>
          </rPr>
          <t>Elsa Maria Neira:
GIONVANNI ALBERTO CORTES RAMIREZ  LUDIM PATRICIA KLEBER AVELLANEDA GIOVANNI ALBERTO CORTES RAMIREZ</t>
        </r>
      </text>
    </comment>
    <comment ref="X222" authorId="3" shapeId="0" xr:uid="{00000000-0006-0000-0400-00009E000000}">
      <text>
        <r>
          <rPr>
            <sz val="11"/>
            <color theme="1"/>
            <rFont val="Calibri"/>
            <family val="2"/>
            <scheme val="minor"/>
          </rPr>
          <t>Yina Paola Sierra Bautista:
66892</t>
        </r>
      </text>
    </comment>
    <comment ref="E223" authorId="0" shapeId="0" xr:uid="{00000000-0006-0000-0400-00009F000000}">
      <text>
        <r>
          <rPr>
            <sz val="11"/>
            <color theme="1"/>
            <rFont val="Calibri"/>
            <family val="2"/>
            <scheme val="minor"/>
          </rPr>
          <t xml:space="preserve">Elsa Maria Neira:
ANDREA TATIANA OSORIO VANEGAS
ok cambio de documentos en aplicativo </t>
        </r>
      </text>
    </comment>
    <comment ref="E226" authorId="0" shapeId="0" xr:uid="{00000000-0006-0000-0400-0000A0000000}">
      <text>
        <r>
          <rPr>
            <sz val="11"/>
            <color theme="1"/>
            <rFont val="Calibri"/>
            <family val="2"/>
            <scheme val="minor"/>
          </rPr>
          <t>Elsa Maria Neira:
SHARLIE JUSTINNNE TORRES BELTRAN PASA A RELACIONAMIENTO EDNA ZULETH ROJAS ROJAS  pasa a reactivacion</t>
        </r>
      </text>
    </comment>
    <comment ref="E227" authorId="0" shapeId="0" xr:uid="{00000000-0006-0000-0400-0000A1000000}">
      <text>
        <r>
          <rPr>
            <b/>
            <sz val="9"/>
            <color indexed="81"/>
            <rFont val="Tahoma"/>
            <family val="2"/>
          </rPr>
          <t>Elsa Maria Neira:</t>
        </r>
        <r>
          <rPr>
            <sz val="9"/>
            <color indexed="81"/>
            <rFont val="Tahoma"/>
            <family val="2"/>
          </rPr>
          <t xml:space="preserve">
Cedente MAGDA YURANY RONDON MUÑOZ Cecionario CARLOS ALBERTO BUSTOS BRASBY no envio documentos</t>
        </r>
      </text>
    </comment>
    <comment ref="C230" authorId="4" shapeId="0" xr:uid="{00000000-0006-0000-0400-0000A2000000}">
      <text>
        <r>
          <rPr>
            <sz val="11"/>
            <color theme="1"/>
            <rFont val="Calibri"/>
            <family val="2"/>
            <scheme val="minor"/>
          </rPr>
          <t xml:space="preserve">CPS PLANTA KENNEDY:
28/01/2026 sin link de secop aún en base 2026 contratación. </t>
        </r>
      </text>
    </comment>
    <comment ref="X232" authorId="3" shapeId="0" xr:uid="{00000000-0006-0000-0400-0000A3000000}">
      <text>
        <r>
          <rPr>
            <sz val="11"/>
            <color theme="1"/>
            <rFont val="Calibri"/>
            <family val="2"/>
            <scheme val="minor"/>
          </rPr>
          <t>Yina Paola Sierra Bautista:
66235</t>
        </r>
      </text>
    </comment>
    <comment ref="E233" authorId="2" shapeId="0" xr:uid="{00000000-0006-0000-0400-0000A4000000}">
      <text>
        <r>
          <rPr>
            <sz val="11"/>
            <color theme="1"/>
            <rFont val="Calibri"/>
            <family val="2"/>
            <scheme val="minor"/>
          </rPr>
          <t>Ana Maria Cortes Cabrera:
SOL ADRIANA DUARTE ZAMBRANO</t>
        </r>
      </text>
    </comment>
    <comment ref="X233" authorId="3" shapeId="0" xr:uid="{00000000-0006-0000-0400-0000A5000000}">
      <text>
        <r>
          <rPr>
            <sz val="11"/>
            <color theme="1"/>
            <rFont val="Calibri"/>
            <family val="2"/>
            <scheme val="minor"/>
          </rPr>
          <t>Yina Paola Sierra Bautista:
65774</t>
        </r>
      </text>
    </comment>
    <comment ref="X234" authorId="3" shapeId="0" xr:uid="{00000000-0006-0000-0400-0000A6000000}">
      <text>
        <r>
          <rPr>
            <sz val="11"/>
            <color theme="1"/>
            <rFont val="Calibri"/>
            <family val="2"/>
            <scheme val="minor"/>
          </rPr>
          <t>Yina Paola Sierra Bautista:
66236</t>
        </r>
      </text>
    </comment>
    <comment ref="X235" authorId="1" shapeId="0" xr:uid="{00000000-0006-0000-0400-0000A7000000}">
      <text>
        <r>
          <rPr>
            <sz val="11"/>
            <color theme="1"/>
            <rFont val="Calibri"/>
            <family val="2"/>
            <scheme val="minor"/>
          </rPr>
          <t>Oskar Osbaldo Lagos Cristancho:
66457
66268</t>
        </r>
      </text>
    </comment>
    <comment ref="E236" authorId="0" shapeId="0" xr:uid="{00000000-0006-0000-0400-0000A8000000}">
      <text>
        <r>
          <rPr>
            <sz val="11"/>
            <color theme="1"/>
            <rFont val="Calibri"/>
            <family val="2"/>
            <scheme val="minor"/>
          </rPr>
          <t>Elsa Maria Neira:
JUAN RAMON BARON ZAMBRANO</t>
        </r>
      </text>
    </comment>
    <comment ref="X240" authorId="3" shapeId="0" xr:uid="{00000000-0006-0000-0400-0000A9000000}">
      <text>
        <r>
          <rPr>
            <sz val="11"/>
            <color theme="1"/>
            <rFont val="Calibri"/>
            <family val="2"/>
            <scheme val="minor"/>
          </rPr>
          <t>Yina Paola Sierra Bautista:
65794</t>
        </r>
      </text>
    </comment>
    <comment ref="X241" authorId="3" shapeId="0" xr:uid="{00000000-0006-0000-0400-0000AA000000}">
      <text>
        <r>
          <rPr>
            <sz val="11"/>
            <color theme="1"/>
            <rFont val="Calibri"/>
            <family val="2"/>
            <scheme val="minor"/>
          </rPr>
          <t>Yina Paola Sierra Bautista:
65793</t>
        </r>
      </text>
    </comment>
    <comment ref="E242" authorId="0" shapeId="0" xr:uid="{00000000-0006-0000-0400-0000AB000000}">
      <text>
        <r>
          <rPr>
            <sz val="11"/>
            <color theme="1"/>
            <rFont val="Calibri"/>
            <family val="2"/>
            <scheme val="minor"/>
          </rPr>
          <t>Elsa Maria Neira:
ANGELA VIVIANA PUENTES VARGAS NEZLY MARIEDT LEÓN MONSALVE, Evelyn dice que le dieron esa directriz</t>
        </r>
      </text>
    </comment>
    <comment ref="O242" authorId="0" shapeId="0" xr:uid="{00000000-0006-0000-0400-0000AC000000}">
      <text>
        <r>
          <rPr>
            <sz val="11"/>
            <color theme="1"/>
            <rFont val="Calibri"/>
            <family val="2"/>
            <scheme val="minor"/>
          </rPr>
          <t>Elsa Maria Neira:
11</t>
        </r>
      </text>
    </comment>
    <comment ref="E254" authorId="0" shapeId="0" xr:uid="{00000000-0006-0000-0400-0000AD000000}">
      <text>
        <r>
          <rPr>
            <sz val="11"/>
            <color theme="1"/>
            <rFont val="Calibri"/>
            <family val="2"/>
            <scheme val="minor"/>
          </rPr>
          <t>Elsa Maria Neira:
KAROL DAYANA MARTIN PULIDO</t>
        </r>
      </text>
    </comment>
    <comment ref="C256" authorId="4" shapeId="0" xr:uid="{00000000-0006-0000-0400-0000AE000000}">
      <text>
        <r>
          <rPr>
            <sz val="11"/>
            <color theme="1"/>
            <rFont val="Calibri"/>
            <family val="2"/>
            <scheme val="minor"/>
          </rPr>
          <t xml:space="preserve">Sofía:
Se encuentra en ejecución pero, no coincide número de sipse en la base de contratación; 
Tiene asignado; 151129
</t>
        </r>
      </text>
    </comment>
    <comment ref="E259" authorId="0" shapeId="0" xr:uid="{00000000-0006-0000-0400-0000AF000000}">
      <text>
        <r>
          <rPr>
            <sz val="11"/>
            <color theme="1"/>
            <rFont val="Calibri"/>
            <family val="2"/>
            <scheme val="minor"/>
          </rPr>
          <t>Elsa Maria Neira:
NICOLAS CAMARGO</t>
        </r>
      </text>
    </comment>
    <comment ref="T259" authorId="4" shapeId="0" xr:uid="{00000000-0006-0000-0400-0000B0000000}">
      <text>
        <r>
          <rPr>
            <sz val="11"/>
            <color theme="1"/>
            <rFont val="Calibri"/>
            <family val="2"/>
            <scheme val="minor"/>
          </rPr>
          <t>CPS PLANTA KENNEDY:
145825</t>
        </r>
      </text>
    </comment>
    <comment ref="X259" authorId="4" shapeId="0" xr:uid="{00000000-0006-0000-0400-0000B1000000}">
      <text>
        <r>
          <rPr>
            <sz val="11"/>
            <color theme="1"/>
            <rFont val="Calibri"/>
            <family val="2"/>
            <scheme val="minor"/>
          </rPr>
          <t>CPS PLANTA KENNEDY:
66761</t>
        </r>
      </text>
    </comment>
    <comment ref="T260" authorId="4" shapeId="0" xr:uid="{00000000-0006-0000-0400-0000B2000000}">
      <text>
        <r>
          <rPr>
            <sz val="11"/>
            <color theme="1"/>
            <rFont val="Calibri"/>
            <family val="2"/>
            <scheme val="minor"/>
          </rPr>
          <t>CPS PLANTA KENNEDY:
145278</t>
        </r>
      </text>
    </comment>
    <comment ref="X260" authorId="4" shapeId="0" xr:uid="{00000000-0006-0000-0400-0000B3000000}">
      <text>
        <r>
          <rPr>
            <sz val="11"/>
            <color theme="1"/>
            <rFont val="Calibri"/>
            <family val="2"/>
            <scheme val="minor"/>
          </rPr>
          <t>CPS PLANTA KENNEDY:
64911</t>
        </r>
      </text>
    </comment>
    <comment ref="E266" authorId="0" shapeId="0" xr:uid="{00000000-0006-0000-0400-0000B4000000}">
      <text>
        <r>
          <rPr>
            <sz val="11"/>
            <color theme="1"/>
            <rFont val="Calibri"/>
            <family val="2"/>
            <scheme val="minor"/>
          </rPr>
          <t>Elsa Maria Neira:
Cedente ALLISON YULIANA BARRERO BAYONA Cesionario Oscar Huertas Torres</t>
        </r>
      </text>
    </comment>
    <comment ref="E267" authorId="2" shapeId="0" xr:uid="{00000000-0006-0000-0400-0000B5000000}">
      <text>
        <r>
          <rPr>
            <sz val="11"/>
            <color theme="1"/>
            <rFont val="Calibri"/>
            <family val="2"/>
            <scheme val="minor"/>
          </rPr>
          <t>Ana Maria Cortes Cabrera:
ERIKA MARCELA ESPAÑOL USMA</t>
        </r>
      </text>
    </comment>
    <comment ref="X267" authorId="4" shapeId="0" xr:uid="{00000000-0006-0000-0400-0000B6000000}">
      <text>
        <r>
          <rPr>
            <sz val="11"/>
            <color theme="1"/>
            <rFont val="Calibri"/>
            <family val="2"/>
            <scheme val="minor"/>
          </rPr>
          <t>CPS PLANTA KENNEDY:
65255</t>
        </r>
      </text>
    </comment>
    <comment ref="E268" authorId="0" shapeId="0" xr:uid="{00000000-0006-0000-0400-0000B7000000}">
      <text>
        <r>
          <rPr>
            <sz val="11"/>
            <color theme="1"/>
            <rFont val="Calibri"/>
            <family val="2"/>
            <scheme val="minor"/>
          </rPr>
          <t>Elsa Maria Neira:
EDY YANET ROJAS GARCIA
ANDRES GUTIERREZ FIERRO se devuelve carpeta 15 ene YA HABIA FIRMADO</t>
        </r>
      </text>
    </comment>
    <comment ref="X269" authorId="3" shapeId="0" xr:uid="{00000000-0006-0000-0400-0000B8000000}">
      <text>
        <r>
          <rPr>
            <sz val="11"/>
            <color theme="1"/>
            <rFont val="Calibri"/>
            <family val="2"/>
            <scheme val="minor"/>
          </rPr>
          <t>Yina Paola Sierra Bautista:
66416</t>
        </r>
      </text>
    </comment>
    <comment ref="X270" authorId="4" shapeId="0" xr:uid="{00000000-0006-0000-0400-0000B9000000}">
      <text>
        <r>
          <rPr>
            <sz val="11"/>
            <color theme="1"/>
            <rFont val="Calibri"/>
            <family val="2"/>
            <scheme val="minor"/>
          </rPr>
          <t>CPS PLANTA KENNEDY:
65721</t>
        </r>
      </text>
    </comment>
    <comment ref="E271" authorId="0" shapeId="0" xr:uid="{00000000-0006-0000-0400-0000BA000000}">
      <text>
        <r>
          <rPr>
            <sz val="11"/>
            <color theme="1"/>
            <rFont val="Calibri"/>
            <family val="2"/>
            <scheme val="minor"/>
          </rPr>
          <t>Elsa Maria Neira:
LEONARDO NARVAEZ PUERTA</t>
        </r>
      </text>
    </comment>
    <comment ref="X272" authorId="4" shapeId="0" xr:uid="{00000000-0006-0000-0400-0000BB000000}">
      <text>
        <r>
          <rPr>
            <sz val="11"/>
            <color theme="1"/>
            <rFont val="Calibri"/>
            <family val="2"/>
            <scheme val="minor"/>
          </rPr>
          <t xml:space="preserve">CPS PLANTA KENNEDY:
</t>
        </r>
      </text>
    </comment>
    <comment ref="X273" authorId="3" shapeId="0" xr:uid="{00000000-0006-0000-0400-0000BC000000}">
      <text>
        <r>
          <rPr>
            <sz val="11"/>
            <color theme="1"/>
            <rFont val="Calibri"/>
            <family val="2"/>
            <scheme val="minor"/>
          </rPr>
          <t>Yina Paola Sierra Bautista:
66462</t>
        </r>
      </text>
    </comment>
    <comment ref="T274" authorId="4" shapeId="0" xr:uid="{00000000-0006-0000-0400-0000BD000000}">
      <text>
        <r>
          <rPr>
            <sz val="11"/>
            <color theme="1"/>
            <rFont val="Calibri"/>
            <family val="2"/>
            <scheme val="minor"/>
          </rPr>
          <t>CPS PLANTA KENNEDY:
148250</t>
        </r>
      </text>
    </comment>
    <comment ref="X274" authorId="4" shapeId="0" xr:uid="{00000000-0006-0000-0400-0000BE000000}">
      <text>
        <r>
          <rPr>
            <sz val="11"/>
            <color theme="1"/>
            <rFont val="Calibri"/>
            <family val="2"/>
            <scheme val="minor"/>
          </rPr>
          <t>CPS PLANTA KENNEDY:
66287</t>
        </r>
      </text>
    </comment>
    <comment ref="X277" authorId="3" shapeId="0" xr:uid="{00000000-0006-0000-0400-0000BF000000}">
      <text>
        <r>
          <rPr>
            <sz val="11"/>
            <color theme="1"/>
            <rFont val="Calibri"/>
            <family val="2"/>
            <scheme val="minor"/>
          </rPr>
          <t>Yina Paola Sierra Bautista:
66322</t>
        </r>
      </text>
    </comment>
    <comment ref="E279" authorId="0" shapeId="0" xr:uid="{00000000-0006-0000-0400-0000C0000000}">
      <text>
        <r>
          <rPr>
            <sz val="11"/>
            <color theme="1"/>
            <rFont val="Calibri"/>
            <family val="2"/>
            <scheme val="minor"/>
          </rPr>
          <t>Elsa Maria Neira:
CEDE MARYURE SALDAÑA CESIONARIO</t>
        </r>
      </text>
    </comment>
    <comment ref="E280" authorId="0" shapeId="0" xr:uid="{00000000-0006-0000-0400-0000C1000000}">
      <text>
        <r>
          <rPr>
            <sz val="11"/>
            <color theme="1"/>
            <rFont val="Calibri"/>
            <family val="2"/>
            <scheme val="minor"/>
          </rPr>
          <t xml:space="preserve">Elsa Maria Neira:
LUIS ENRIQUE CORTES GARCIA </t>
        </r>
      </text>
    </comment>
    <comment ref="X281" authorId="1" shapeId="0" xr:uid="{00000000-0006-0000-0400-0000C2000000}">
      <text>
        <r>
          <rPr>
            <sz val="11"/>
            <color theme="1"/>
            <rFont val="Calibri"/>
            <family val="2"/>
            <scheme val="minor"/>
          </rPr>
          <t>Oskar Osbaldo Lagos Cristancho:
65619</t>
        </r>
      </text>
    </comment>
    <comment ref="E285" authorId="0" shapeId="0" xr:uid="{00000000-0006-0000-0400-0000C3000000}">
      <text>
        <r>
          <rPr>
            <sz val="11"/>
            <color theme="1"/>
            <rFont val="Calibri"/>
            <family val="2"/>
            <scheme val="minor"/>
          </rPr>
          <t>Elsa Maria Neira:
JULIAN SILVA CASTELLANOS</t>
        </r>
      </text>
    </comment>
    <comment ref="O285" authorId="0" shapeId="0" xr:uid="{00000000-0006-0000-0400-0000C4000000}">
      <text>
        <r>
          <rPr>
            <sz val="11"/>
            <color theme="1"/>
            <rFont val="Calibri"/>
            <family val="2"/>
            <scheme val="minor"/>
          </rPr>
          <t>Elsa Maria Neira:
11</t>
        </r>
      </text>
    </comment>
    <comment ref="X285" authorId="4" shapeId="0" xr:uid="{00000000-0006-0000-0400-0000C5000000}">
      <text>
        <r>
          <rPr>
            <sz val="11"/>
            <color theme="1"/>
            <rFont val="Calibri"/>
            <family val="2"/>
            <scheme val="minor"/>
          </rPr>
          <t>CPS PLANTA KENNEDY:
65985</t>
        </r>
      </text>
    </comment>
    <comment ref="E286" authorId="0" shapeId="0" xr:uid="{00000000-0006-0000-0400-0000C6000000}">
      <text>
        <r>
          <rPr>
            <b/>
            <sz val="9"/>
            <color indexed="81"/>
            <rFont val="Tahoma"/>
            <family val="2"/>
          </rPr>
          <t>Elsa Maria Neira:</t>
        </r>
        <r>
          <rPr>
            <sz val="9"/>
            <color indexed="81"/>
            <rFont val="Tahoma"/>
            <family val="2"/>
          </rPr>
          <t xml:space="preserve">
JENNY CAROLINA HERRERA CAGUA</t>
        </r>
      </text>
    </comment>
    <comment ref="J291" authorId="0" shapeId="0" xr:uid="{00000000-0006-0000-0400-0000C7000000}">
      <text>
        <r>
          <rPr>
            <sz val="11"/>
            <color theme="1"/>
            <rFont val="Calibri"/>
            <family val="2"/>
            <scheme val="minor"/>
          </rPr>
          <t>Elsa Maria Neira:
6500000</t>
        </r>
      </text>
    </comment>
    <comment ref="T291" authorId="0" shapeId="0" xr:uid="{00000000-0006-0000-0400-0000C8000000}">
      <text>
        <r>
          <rPr>
            <sz val="11"/>
            <color theme="1"/>
            <rFont val="Calibri"/>
            <family val="2"/>
            <scheme val="minor"/>
          </rPr>
          <t>Elsa Maria Neira:
148285 DUPLICAR AUMENTO DE HONORARIOS</t>
        </r>
      </text>
    </comment>
    <comment ref="T294" authorId="4" shapeId="0" xr:uid="{00000000-0006-0000-0400-0000C9000000}">
      <text>
        <r>
          <rPr>
            <sz val="11"/>
            <color theme="1"/>
            <rFont val="Calibri"/>
            <family val="2"/>
            <scheme val="minor"/>
          </rPr>
          <t>CPS PLANTA KENNEDY:
151152, sipse no subsanado  se coloca el inicial se enruta a karen</t>
        </r>
      </text>
    </comment>
    <comment ref="AD294" authorId="0" shapeId="0" xr:uid="{00000000-0006-0000-0400-0000CA000000}">
      <text>
        <r>
          <rPr>
            <sz val="11"/>
            <color theme="1"/>
            <rFont val="Calibri"/>
            <family val="2"/>
            <scheme val="minor"/>
          </rPr>
          <t>Elsa Maria Neira:
SON 6 MESES Y ESTA POR 11</t>
        </r>
      </text>
    </comment>
    <comment ref="X295" authorId="1" shapeId="0" xr:uid="{00000000-0006-0000-0400-0000CB000000}">
      <text>
        <r>
          <rPr>
            <sz val="11"/>
            <color theme="1"/>
            <rFont val="Calibri"/>
            <family val="2"/>
            <scheme val="minor"/>
          </rPr>
          <t>Oskar Osbaldo Lagos Cristancho:
66457
66268</t>
        </r>
      </text>
    </comment>
    <comment ref="E298" authorId="0" shapeId="0" xr:uid="{00000000-0006-0000-0400-0000CC000000}">
      <text>
        <r>
          <rPr>
            <b/>
            <sz val="9"/>
            <color indexed="81"/>
            <rFont val="Tahoma"/>
            <family val="2"/>
          </rPr>
          <t>Elsa Maria Neira:</t>
        </r>
        <r>
          <rPr>
            <sz val="9"/>
            <color indexed="81"/>
            <rFont val="Tahoma"/>
            <family val="2"/>
          </rPr>
          <t xml:space="preserve">
JAIRO EFRAIN MOJICA CASTELBLANCO NO CONTINUA</t>
        </r>
      </text>
    </comment>
    <comment ref="E299" authorId="0" shapeId="0" xr:uid="{00000000-0006-0000-0400-0000CD000000}">
      <text>
        <r>
          <rPr>
            <sz val="11"/>
            <color theme="1"/>
            <rFont val="Calibri"/>
            <family val="2"/>
            <scheme val="minor"/>
          </rPr>
          <t xml:space="preserve">Elsa Maria Neira:
HAROLD BALAGUERA no va laura gabriela Cedente GENNYE JAQUELINE DEL ROCIO OLARTE CORDERO Cesionario </t>
        </r>
      </text>
    </comment>
    <comment ref="E300" authorId="0" shapeId="0" xr:uid="{00000000-0006-0000-0400-0000CE000000}">
      <text>
        <r>
          <rPr>
            <sz val="11"/>
            <color theme="1"/>
            <rFont val="Calibri"/>
            <family val="2"/>
            <scheme val="minor"/>
          </rPr>
          <t xml:space="preserve">Elsa Maria Neira:
DANIELA RODRIGUEZ GOMEZ
DIANA MARIA RUBIO RINCON nota 99 </t>
        </r>
      </text>
    </comment>
    <comment ref="E302" authorId="0" shapeId="0" xr:uid="{00000000-0006-0000-0400-0000CF000000}">
      <text>
        <r>
          <rPr>
            <b/>
            <sz val="9"/>
            <color indexed="81"/>
            <rFont val="Tahoma"/>
            <family val="2"/>
          </rPr>
          <t>Elsa Maria Neira:</t>
        </r>
        <r>
          <rPr>
            <sz val="9"/>
            <color indexed="81"/>
            <rFont val="Tahoma"/>
            <family val="2"/>
          </rPr>
          <t xml:space="preserve">
CLAUDIA PATRICIA PINILLA GOMEZ</t>
        </r>
      </text>
    </comment>
    <comment ref="X306" authorId="1" shapeId="0" xr:uid="{00000000-0006-0000-0400-0000D0000000}">
      <text>
        <r>
          <rPr>
            <sz val="11"/>
            <color theme="1"/>
            <rFont val="Calibri"/>
            <family val="2"/>
            <scheme val="minor"/>
          </rPr>
          <t>Oskar Osbaldo Lagos Cristancho:
66457
66268</t>
        </r>
      </text>
    </comment>
    <comment ref="E307" authorId="2" shapeId="0" xr:uid="{00000000-0006-0000-0400-0000D1000000}">
      <text>
        <r>
          <rPr>
            <sz val="11"/>
            <color theme="1"/>
            <rFont val="Calibri"/>
            <family val="2"/>
            <scheme val="minor"/>
          </rPr>
          <t>Ana Maria Cortes Cabrera:
LICET ALEXANDRA NOVA GOMEZ
MARIUN SUAREZ YUDDY ANDREA VARGAS JOOYA  PAOLA ANDREA ARANDA SUA</t>
        </r>
      </text>
    </comment>
    <comment ref="O307" authorId="0" shapeId="0" xr:uid="{00000000-0006-0000-0400-0000D2000000}">
      <text>
        <r>
          <rPr>
            <sz val="11"/>
            <color theme="1"/>
            <rFont val="Calibri"/>
            <family val="2"/>
            <scheme val="minor"/>
          </rPr>
          <t>Elsa Maria Neira:
8</t>
        </r>
      </text>
    </comment>
    <comment ref="X307" authorId="4" shapeId="0" xr:uid="{00000000-0006-0000-0400-0000D3000000}">
      <text>
        <r>
          <rPr>
            <sz val="11"/>
            <color theme="1"/>
            <rFont val="Calibri"/>
            <family val="2"/>
            <scheme val="minor"/>
          </rPr>
          <t>CPS PLANTA KENNEDY:
65076</t>
        </r>
      </text>
    </comment>
    <comment ref="E310" authorId="0" shapeId="0" xr:uid="{00000000-0006-0000-0400-0000D4000000}">
      <text>
        <r>
          <rPr>
            <sz val="11"/>
            <color theme="1"/>
            <rFont val="Calibri"/>
            <family val="2"/>
            <scheme val="minor"/>
          </rPr>
          <t>Elsa Maria Neira:
LUDIM PATRICIA KLEBER AVELLANEDA 151131</t>
        </r>
      </text>
    </comment>
    <comment ref="E311" authorId="0" shapeId="0" xr:uid="{00000000-0006-0000-0400-0000D5000000}">
      <text>
        <r>
          <rPr>
            <sz val="11"/>
            <color theme="1"/>
            <rFont val="Calibri"/>
            <family val="2"/>
            <scheme val="minor"/>
          </rPr>
          <t>Elsa Maria Neira:
YULY ANDREA ALBORNOZ DÍAZ</t>
        </r>
      </text>
    </comment>
    <comment ref="J312" authorId="0" shapeId="0" xr:uid="{00000000-0006-0000-0400-0000D6000000}">
      <text>
        <r>
          <rPr>
            <sz val="11"/>
            <color theme="1"/>
            <rFont val="Calibri"/>
            <family val="2"/>
            <scheme val="minor"/>
          </rPr>
          <t>Elsa Maria Neira:
3000000</t>
        </r>
      </text>
    </comment>
    <comment ref="E313" authorId="0" shapeId="0" xr:uid="{00000000-0006-0000-0400-0000D7000000}">
      <text>
        <r>
          <rPr>
            <sz val="11"/>
            <color theme="1"/>
            <rFont val="Calibri"/>
            <family val="2"/>
            <scheme val="minor"/>
          </rPr>
          <t>Elsa Maria Neira:
JOHAN ARLEY TRUJILLO BARRIOS ACT FISICA</t>
        </r>
      </text>
    </comment>
    <comment ref="E314" authorId="0" shapeId="0" xr:uid="{00000000-0006-0000-0400-0000D8000000}">
      <text>
        <r>
          <rPr>
            <sz val="11"/>
            <color theme="1"/>
            <rFont val="Calibri"/>
            <family val="2"/>
            <scheme val="minor"/>
          </rPr>
          <t>Elsa Maria Neira:
Cedente HENRY WILLLIAM GARCES RHENALS cesionario</t>
        </r>
      </text>
    </comment>
    <comment ref="E315" authorId="0" shapeId="0" xr:uid="{00000000-0006-0000-0400-0000D9000000}">
      <text>
        <r>
          <rPr>
            <sz val="11"/>
            <color theme="1"/>
            <rFont val="Calibri"/>
            <family val="2"/>
            <scheme val="minor"/>
          </rPr>
          <t>Elsa Maria Neira:
JUAN PABLO MONTAÑEZ MURILLO</t>
        </r>
      </text>
    </comment>
    <comment ref="E322" authorId="4" shapeId="0" xr:uid="{00000000-0006-0000-0400-0000DA000000}">
      <text>
        <r>
          <rPr>
            <sz val="11"/>
            <color theme="1"/>
            <rFont val="Calibri"/>
            <family val="2"/>
            <scheme val="minor"/>
          </rPr>
          <t xml:space="preserve">CPS PLANTA KENNEDY:
estaba DEIBY ALEJANDRO PARRADO BELTRAN, quien pasó a Coordinación Inv. Local
</t>
        </r>
      </text>
    </comment>
    <comment ref="E324" authorId="0" shapeId="0" xr:uid="{00000000-0006-0000-0400-0000DB000000}">
      <text>
        <r>
          <rPr>
            <sz val="11"/>
            <color theme="1"/>
            <rFont val="Calibri"/>
            <family val="2"/>
            <scheme val="minor"/>
          </rPr>
          <t>Elsa Maria Neira:
SAMUEL DAVID VALDERRAMA GÓMEZ no va EDWIN ALEJANDRO HURTADO MOGOLLOS</t>
        </r>
      </text>
    </comment>
    <comment ref="E329" authorId="0" shapeId="0" xr:uid="{00000000-0006-0000-0400-0000DC000000}">
      <text>
        <r>
          <rPr>
            <b/>
            <sz val="9"/>
            <color indexed="81"/>
            <rFont val="Tahoma"/>
            <family val="2"/>
          </rPr>
          <t>Elsa Maria Neira:</t>
        </r>
        <r>
          <rPr>
            <sz val="9"/>
            <color indexed="81"/>
            <rFont val="Tahoma"/>
            <family val="2"/>
          </rPr>
          <t xml:space="preserve">
LAURA VALENTINA BARRAGAN SANABRIA NOTA 66</t>
        </r>
      </text>
    </comment>
    <comment ref="E330" authorId="0" shapeId="0" xr:uid="{00000000-0006-0000-0400-0000DD000000}">
      <text>
        <r>
          <rPr>
            <sz val="11"/>
            <color theme="1"/>
            <rFont val="Calibri"/>
            <family val="2"/>
            <scheme val="minor"/>
          </rPr>
          <t xml:space="preserve">Elsa Maria Neira:
ANA MARIA CRUZ TORRES </t>
        </r>
      </text>
    </comment>
    <comment ref="E331" authorId="0" shapeId="0" xr:uid="{00000000-0006-0000-0400-0000DE000000}">
      <text>
        <r>
          <rPr>
            <sz val="11"/>
            <color theme="1"/>
            <rFont val="Calibri"/>
            <family val="2"/>
            <scheme val="minor"/>
          </rPr>
          <t>Elsa Maria Neira:
JHON JAIRO SOLANO HUERTAS - SANDRO RUIZ</t>
        </r>
      </text>
    </comment>
    <comment ref="E332" authorId="0" shapeId="0" xr:uid="{00000000-0006-0000-0400-0000DF000000}">
      <text>
        <r>
          <rPr>
            <sz val="11"/>
            <color theme="1"/>
            <rFont val="Calibri"/>
            <family val="2"/>
            <scheme val="minor"/>
          </rPr>
          <t>Elsa Maria Neira:
 BRYAN sea autoriza seguir</t>
        </r>
      </text>
    </comment>
    <comment ref="E333" authorId="0" shapeId="0" xr:uid="{00000000-0006-0000-0400-0000E0000000}">
      <text>
        <r>
          <rPr>
            <sz val="11"/>
            <color theme="1"/>
            <rFont val="Calibri"/>
            <family val="2"/>
            <scheme val="minor"/>
          </rPr>
          <t>Elsa Maria Neira:
JHON GENER SANTOFIMIO RIVERA RECHAZADO GLORA MONGUA</t>
        </r>
      </text>
    </comment>
    <comment ref="E335" authorId="2" shapeId="0" xr:uid="{00000000-0006-0000-0400-0000E1000000}">
      <text>
        <r>
          <rPr>
            <sz val="11"/>
            <color theme="1"/>
            <rFont val="Calibri"/>
            <family val="2"/>
            <scheme val="minor"/>
          </rPr>
          <t>Ana Maria Cortes Cabrera:
NATALIA CAROLINA VALERO AMORTHEGUI DANIELA RODRIGUEZ GOMEZ 146256</t>
        </r>
      </text>
    </comment>
    <comment ref="X336" authorId="0" shapeId="0" xr:uid="{00000000-0006-0000-0400-0000E2000000}">
      <text>
        <r>
          <rPr>
            <sz val="11"/>
            <color theme="1"/>
            <rFont val="Calibri"/>
            <family val="2"/>
            <scheme val="minor"/>
          </rPr>
          <t>Elsa Maria Neira:
65622</t>
        </r>
      </text>
    </comment>
    <comment ref="E339" authorId="0" shapeId="0" xr:uid="{00000000-0006-0000-0400-0000E3000000}">
      <text>
        <r>
          <rPr>
            <sz val="11"/>
            <color theme="1"/>
            <rFont val="Calibri"/>
            <family val="2"/>
            <scheme val="minor"/>
          </rPr>
          <t>Elsa Maria Neira:
DANIEL ALEJANDRO GONZALEZ VERNAZA</t>
        </r>
      </text>
    </comment>
    <comment ref="E340" authorId="0" shapeId="0" xr:uid="{00000000-0006-0000-0400-0000E4000000}">
      <text>
        <r>
          <rPr>
            <sz val="11"/>
            <color theme="1"/>
            <rFont val="Calibri"/>
            <family val="2"/>
            <scheme val="minor"/>
          </rPr>
          <t>Elsa Maria Neira:
MARIA CAMILA RESTREPO MORRON  DESISTE 21 se deja a Isabele Milena con nota Palenqueros</t>
        </r>
      </text>
    </comment>
    <comment ref="E342" authorId="0" shapeId="0" xr:uid="{00000000-0006-0000-0400-0000E5000000}">
      <text>
        <r>
          <rPr>
            <sz val="11"/>
            <color theme="1"/>
            <rFont val="Calibri"/>
            <family val="2"/>
            <scheme val="minor"/>
          </rPr>
          <t xml:space="preserve">Elsa Maria Neira:
CEDENTE MANUEL EXCEHOMO CHAVERRA CORDOBA CESIONARIO </t>
        </r>
      </text>
    </comment>
    <comment ref="E343" authorId="0" shapeId="0" xr:uid="{00000000-0006-0000-0400-0000E6000000}">
      <text>
        <r>
          <rPr>
            <sz val="11"/>
            <color theme="1"/>
            <rFont val="Calibri"/>
            <family val="2"/>
            <scheme val="minor"/>
          </rPr>
          <t>Elsa Maria Neira:
MATTHEW SEBASTIAN CALA AMAYA NAYIBE VALENTINA SUAREZ GUARNIZO</t>
        </r>
      </text>
    </comment>
    <comment ref="C344" authorId="0" shapeId="0" xr:uid="{00000000-0006-0000-0400-0000E7000000}">
      <text>
        <r>
          <rPr>
            <sz val="11"/>
            <color theme="1"/>
            <rFont val="Calibri"/>
            <family val="2"/>
            <scheme val="minor"/>
          </rPr>
          <t>Elsa Maria Neira:
se coloco el valor mas alto en secop 52.000.000</t>
        </r>
      </text>
    </comment>
    <comment ref="E344" authorId="0" shapeId="0" xr:uid="{00000000-0006-0000-0400-0000E8000000}">
      <text>
        <r>
          <rPr>
            <sz val="11"/>
            <color theme="1"/>
            <rFont val="Calibri"/>
            <family val="2"/>
            <scheme val="minor"/>
          </rPr>
          <t xml:space="preserve">Elsa Maria Neira:
WILLIAM JAIR ACEVEDO PARRA
JUAN CARLOS PRIETO CUENCA 
Ahora es Jeisson García </t>
        </r>
      </text>
    </comment>
    <comment ref="C345" authorId="4" shapeId="0" xr:uid="{00000000-0006-0000-0400-0000E9000000}">
      <text>
        <r>
          <rPr>
            <sz val="11"/>
            <color theme="1"/>
            <rFont val="Calibri"/>
            <family val="2"/>
            <scheme val="minor"/>
          </rPr>
          <t>Sofía:
Firmado</t>
        </r>
      </text>
    </comment>
    <comment ref="E345" authorId="2" shapeId="0" xr:uid="{00000000-0006-0000-0400-0000EA000000}">
      <text>
        <r>
          <rPr>
            <sz val="11"/>
            <color theme="1"/>
            <rFont val="Calibri"/>
            <family val="2"/>
            <scheme val="minor"/>
          </rPr>
          <t xml:space="preserve">Ana Maria Cortes Cabrera:
CLARA LUZ GUTIERREZ
</t>
        </r>
      </text>
    </comment>
    <comment ref="E355" authorId="0" shapeId="0" xr:uid="{00000000-0006-0000-0400-0000EB000000}">
      <text>
        <r>
          <rPr>
            <sz val="11"/>
            <color theme="1"/>
            <rFont val="Calibri"/>
            <family val="2"/>
            <scheme val="minor"/>
          </rPr>
          <t xml:space="preserve">Elsa Maria Neira:
CEDENTE RAQUEL ANDREA DEVIA HERNANDEZ CESIONARIO </t>
        </r>
      </text>
    </comment>
    <comment ref="E365" authorId="0" shapeId="0" xr:uid="{00000000-0006-0000-0400-0000EC000000}">
      <text>
        <r>
          <rPr>
            <sz val="11"/>
            <color theme="1"/>
            <rFont val="Calibri"/>
            <family val="2"/>
            <scheme val="minor"/>
          </rPr>
          <t>Elsa Maria Neira:
NELSON RODOLFO OSORIO PINILLA MONICA TATIANA ARIZA ARDILA no envio documentos</t>
        </r>
      </text>
    </comment>
    <comment ref="E366" authorId="0" shapeId="0" xr:uid="{00000000-0006-0000-0400-0000ED000000}">
      <text>
        <r>
          <rPr>
            <sz val="11"/>
            <color theme="1"/>
            <rFont val="Calibri"/>
            <family val="2"/>
            <scheme val="minor"/>
          </rPr>
          <t>Elsa Maria Neira:
SE NECESITA 1 ABOGADO MAS
MABEL EDILSA BERNAL ORTIZ
se quita a JULIAN JARAMILLO GONZALEZ no volvio a contestar Cesionario ROCIO DEL PILAR GARCIA CRUZ se reubica</t>
        </r>
      </text>
    </comment>
    <comment ref="E367" authorId="0" shapeId="0" xr:uid="{00000000-0006-0000-0400-0000EE000000}">
      <text>
        <r>
          <rPr>
            <sz val="11"/>
            <color theme="1"/>
            <rFont val="Calibri"/>
            <family val="2"/>
            <scheme val="minor"/>
          </rPr>
          <t>Elsa Maria Neira:
JOHN AVENDAÑO MORENO, ME LO ENVIA DAYANA (EA)</t>
        </r>
      </text>
    </comment>
    <comment ref="E370" authorId="2" shapeId="0" xr:uid="{00000000-0006-0000-0400-0000EF000000}">
      <text>
        <r>
          <rPr>
            <sz val="11"/>
            <color theme="1"/>
            <rFont val="Calibri"/>
            <family val="2"/>
            <scheme val="minor"/>
          </rPr>
          <t>Ana Maria Cortes Cabrera:
YOMAIRA FERNANDEZ</t>
        </r>
      </text>
    </comment>
    <comment ref="E375" authorId="0" shapeId="0" xr:uid="{00000000-0006-0000-0400-0000F0000000}">
      <text>
        <r>
          <rPr>
            <sz val="11"/>
            <color theme="1"/>
            <rFont val="Calibri"/>
            <family val="2"/>
            <scheme val="minor"/>
          </rPr>
          <t>Elsa Maria Neira:
MARIA PAULA SILVA RINCON  ANLLY TATIANA SEGURA ALMANZA 36</t>
        </r>
      </text>
    </comment>
    <comment ref="E376" authorId="0" shapeId="0" xr:uid="{00000000-0006-0000-0400-0000F1000000}">
      <text>
        <r>
          <rPr>
            <sz val="11"/>
            <color theme="1"/>
            <rFont val="Calibri"/>
            <family val="2"/>
            <scheme val="minor"/>
          </rPr>
          <t>Elsa Maria Neira:
Cedente DAYANA LICETH CASAS GOMEZ Cesionario</t>
        </r>
      </text>
    </comment>
    <comment ref="E378" authorId="2" shapeId="0" xr:uid="{00000000-0006-0000-0400-0000F2000000}">
      <text>
        <r>
          <rPr>
            <sz val="11"/>
            <color theme="1"/>
            <rFont val="Calibri"/>
            <family val="2"/>
            <scheme val="minor"/>
          </rPr>
          <t>Ana Maria Cortes Cabrera:
ANGIE LORENA GARCIA VERA</t>
        </r>
      </text>
    </comment>
    <comment ref="E379" authorId="0" shapeId="0" xr:uid="{00000000-0006-0000-0400-0000F3000000}">
      <text>
        <r>
          <rPr>
            <sz val="11"/>
            <color theme="1"/>
            <rFont val="Calibri"/>
            <family val="2"/>
            <scheme val="minor"/>
          </rPr>
          <t>Elsa Maria Neira:
EDITH JOHANA ROA GUTIERREZ</t>
        </r>
      </text>
    </comment>
    <comment ref="E381" authorId="0" shapeId="0" xr:uid="{00000000-0006-0000-0400-0000F4000000}">
      <text>
        <r>
          <rPr>
            <sz val="11"/>
            <color theme="1"/>
            <rFont val="Calibri"/>
            <family val="2"/>
            <scheme val="minor"/>
          </rPr>
          <t>Elsa Maria Neira:
CARLOS ENRIQUE ROMERO MORALES</t>
        </r>
      </text>
    </comment>
    <comment ref="E383" authorId="0" shapeId="0" xr:uid="{00000000-0006-0000-0400-0000F5000000}">
      <text>
        <r>
          <rPr>
            <sz val="11"/>
            <color theme="1"/>
            <rFont val="Calibri"/>
            <family val="2"/>
            <scheme val="minor"/>
          </rPr>
          <t>Elsa Maria Neira:
JUAN CARLOS ROZO VARGAS</t>
        </r>
      </text>
    </comment>
    <comment ref="E384" authorId="0" shapeId="0" xr:uid="{00000000-0006-0000-0400-0000F6000000}">
      <text>
        <r>
          <rPr>
            <sz val="11"/>
            <color theme="1"/>
            <rFont val="Calibri"/>
            <family val="2"/>
            <scheme val="minor"/>
          </rPr>
          <t>Elsa Maria Neira:
LAURA GOMEZ TRUJILLO PARA A REACTIVACION EN LUGAR DE CAMILO LOMBANA</t>
        </r>
      </text>
    </comment>
    <comment ref="E387" authorId="0" shapeId="0" xr:uid="{00000000-0006-0000-0400-0000F7000000}">
      <text>
        <r>
          <rPr>
            <sz val="11"/>
            <color theme="1"/>
            <rFont val="Calibri"/>
            <family val="2"/>
            <scheme val="minor"/>
          </rPr>
          <t xml:space="preserve">Elsa Maria Neira:
CESION RICARDO ENRIQUE BETTIN ALEAN CEDENTE JUAN BAUTISTA VANEGAS QUINTERO pasa a Inspeccion </t>
        </r>
      </text>
    </comment>
    <comment ref="J387" authorId="0" shapeId="0" xr:uid="{00000000-0006-0000-0400-0000F8000000}">
      <text>
        <r>
          <rPr>
            <sz val="11"/>
            <color theme="1"/>
            <rFont val="Calibri"/>
            <family val="2"/>
            <scheme val="minor"/>
          </rPr>
          <t xml:space="preserve">Elsa Maria Neira:
se arregla ep 7200 a 7500
</t>
        </r>
      </text>
    </comment>
    <comment ref="E388" authorId="0" shapeId="0" xr:uid="{00000000-0006-0000-0400-0000F9000000}">
      <text>
        <r>
          <rPr>
            <sz val="11"/>
            <color theme="1"/>
            <rFont val="Calibri"/>
            <family val="2"/>
            <scheme val="minor"/>
          </rPr>
          <t>Elsa Maria Neira:
GUSTAVO ADOLFO CASTILLO ESCOBAR</t>
        </r>
      </text>
    </comment>
    <comment ref="E393" authorId="0" shapeId="0" xr:uid="{00000000-0006-0000-0400-0000FA000000}">
      <text>
        <r>
          <rPr>
            <sz val="11"/>
            <color theme="1"/>
            <rFont val="Calibri"/>
            <family val="2"/>
            <scheme val="minor"/>
          </rPr>
          <t xml:space="preserve">Elsa Maria Neira:
JUAN SEBASTIAN ANGARITA RIVERA
 DIANA CAROLINA TAVERA PINZON en lugar de Francisco </t>
        </r>
      </text>
    </comment>
    <comment ref="O393" authorId="0" shapeId="0" xr:uid="{00000000-0006-0000-0400-0000FB000000}">
      <text>
        <r>
          <rPr>
            <sz val="11"/>
            <color theme="1"/>
            <rFont val="Calibri"/>
            <family val="2"/>
            <scheme val="minor"/>
          </rPr>
          <t>Elsa Maria Neira:
11</t>
        </r>
      </text>
    </comment>
    <comment ref="T393" authorId="4" shapeId="0" xr:uid="{00000000-0006-0000-0400-0000FC000000}">
      <text>
        <r>
          <rPr>
            <sz val="11"/>
            <color theme="1"/>
            <rFont val="Calibri"/>
            <family val="2"/>
            <scheme val="minor"/>
          </rPr>
          <t>CPS PLANTA KENNEDY:
145343</t>
        </r>
      </text>
    </comment>
    <comment ref="X393" authorId="1" shapeId="0" xr:uid="{00000000-0006-0000-0400-0000FD000000}">
      <text>
        <r>
          <rPr>
            <sz val="11"/>
            <color theme="1"/>
            <rFont val="Calibri"/>
            <family val="2"/>
            <scheme val="minor"/>
          </rPr>
          <t>Oskar Osbaldo Lagos Cristancho:
66457
66268</t>
        </r>
      </text>
    </comment>
    <comment ref="E395" authorId="0" shapeId="0" xr:uid="{00000000-0006-0000-0400-0000FE000000}">
      <text>
        <r>
          <rPr>
            <sz val="11"/>
            <color theme="1"/>
            <rFont val="Calibri"/>
            <family val="2"/>
            <scheme val="minor"/>
          </rPr>
          <t xml:space="preserve">Elsa Maria Neira:
ANDREA MILENA ZABALA CARO </t>
        </r>
      </text>
    </comment>
    <comment ref="E396" authorId="0" shapeId="0" xr:uid="{00000000-0006-0000-0400-0000FF000000}">
      <text>
        <r>
          <rPr>
            <sz val="11"/>
            <color theme="1"/>
            <rFont val="Calibri"/>
            <family val="2"/>
            <scheme val="minor"/>
          </rPr>
          <t>Elsa Maria Neira:
MONICA AMPARO ALFONSO TURMEQUE no acepto</t>
        </r>
      </text>
    </comment>
    <comment ref="E397" authorId="0" shapeId="0" xr:uid="{00000000-0006-0000-0400-000000010000}">
      <text>
        <r>
          <rPr>
            <sz val="11"/>
            <color theme="1"/>
            <rFont val="Calibri"/>
            <family val="2"/>
            <scheme val="minor"/>
          </rPr>
          <t>Elsa Maria Neira:
ANDREA CATALINA LEON QUINTERO</t>
        </r>
      </text>
    </comment>
    <comment ref="E402" authorId="0" shapeId="0" xr:uid="{00000000-0006-0000-0400-000001010000}">
      <text>
        <r>
          <rPr>
            <sz val="11"/>
            <color theme="1"/>
            <rFont val="Calibri"/>
            <family val="2"/>
            <scheme val="minor"/>
          </rPr>
          <t>Elsa Maria Neira:
JOSE FLORENTINO CARRILLO PINEDA</t>
        </r>
      </text>
    </comment>
    <comment ref="E403" authorId="0" shapeId="0" xr:uid="{00000000-0006-0000-0400-000002010000}">
      <text>
        <r>
          <rPr>
            <sz val="11"/>
            <color theme="1"/>
            <rFont val="Calibri"/>
            <family val="2"/>
            <scheme val="minor"/>
          </rPr>
          <t>Elsa Maria Neira:
JOSE NICOLAS ESPITIA DIAZ</t>
        </r>
      </text>
    </comment>
    <comment ref="E404" authorId="0" shapeId="0" xr:uid="{00000000-0006-0000-0400-000003010000}">
      <text>
        <r>
          <rPr>
            <sz val="11"/>
            <color theme="1"/>
            <rFont val="Calibri"/>
            <family val="2"/>
            <scheme val="minor"/>
          </rPr>
          <t>Elsa Maria Neira:
ANGEL DANIEL LEON OROZCO</t>
        </r>
      </text>
    </comment>
    <comment ref="X404" authorId="3" shapeId="0" xr:uid="{00000000-0006-0000-0400-000004010000}">
      <text>
        <r>
          <rPr>
            <sz val="11"/>
            <color theme="1"/>
            <rFont val="Calibri"/>
            <family val="2"/>
            <scheme val="minor"/>
          </rPr>
          <t>Yina Paola Sierra Bautista:
66234</t>
        </r>
      </text>
    </comment>
    <comment ref="E405" authorId="0" shapeId="0" xr:uid="{00000000-0006-0000-0400-000005010000}">
      <text>
        <r>
          <rPr>
            <b/>
            <sz val="9"/>
            <color indexed="81"/>
            <rFont val="Tahoma"/>
            <family val="2"/>
          </rPr>
          <t>Elsa Maria Neira:</t>
        </r>
        <r>
          <rPr>
            <sz val="9"/>
            <color indexed="81"/>
            <rFont val="Tahoma"/>
            <family val="2"/>
          </rPr>
          <t xml:space="preserve">
KARINA VERA ARANGO</t>
        </r>
      </text>
    </comment>
    <comment ref="E406" authorId="0" shapeId="0" xr:uid="{00000000-0006-0000-0400-000006010000}">
      <text>
        <r>
          <rPr>
            <sz val="11"/>
            <color theme="1"/>
            <rFont val="Calibri"/>
            <family val="2"/>
            <scheme val="minor"/>
          </rPr>
          <t>Elsa Maria Neira:
ALIX LUCCELY FAJARDO ROJAS 36 autorizar enviar a contratacion nuevamtne</t>
        </r>
      </text>
    </comment>
    <comment ref="E410" authorId="3" shapeId="0" xr:uid="{00000000-0006-0000-0400-000008010000}">
      <text>
        <r>
          <rPr>
            <sz val="11"/>
            <color theme="1"/>
            <rFont val="Calibri"/>
            <family val="2"/>
            <scheme val="minor"/>
          </rPr>
          <t>Yina Paola Sierra Bautista:
JONATHAN ALEJANDRO RODRIGUEZ NIÑO se cambia a Calle Espacio Publico</t>
        </r>
      </text>
    </comment>
    <comment ref="E412" authorId="0" shapeId="0" xr:uid="{00000000-0006-0000-0400-000009010000}">
      <text>
        <r>
          <rPr>
            <sz val="11"/>
            <color theme="1"/>
            <rFont val="Calibri"/>
            <family val="2"/>
            <scheme val="minor"/>
          </rPr>
          <t>Elsa Maria Neira:
SEBASTIAN ANDRES PRIETO MARTINEZ NO CONTINUA</t>
        </r>
      </text>
    </comment>
    <comment ref="C414" authorId="4" shapeId="0" xr:uid="{00000000-0006-0000-0400-00000A010000}">
      <text>
        <r>
          <rPr>
            <sz val="11"/>
            <color theme="1"/>
            <rFont val="Calibri"/>
            <family val="2"/>
            <scheme val="minor"/>
          </rPr>
          <t>Sofia:
CPS-769-2026</t>
        </r>
      </text>
    </comment>
    <comment ref="E414" authorId="0" shapeId="0" xr:uid="{00000000-0006-0000-0400-00000B010000}">
      <text>
        <r>
          <rPr>
            <sz val="11"/>
            <color theme="1"/>
            <rFont val="Calibri"/>
            <family val="2"/>
            <scheme val="minor"/>
          </rPr>
          <t>Elsa Maria Neira:
DENNYS JULIETH RAMOS TIBAJA
NATALIA KATERINE JIMENEZ FORERO SE QUEDO EN SOLO ENVIO DE CARPETA</t>
        </r>
      </text>
    </comment>
    <comment ref="C415" authorId="0" shapeId="0" xr:uid="{00000000-0006-0000-0400-00000C010000}">
      <text>
        <r>
          <rPr>
            <sz val="11"/>
            <color theme="1"/>
            <rFont val="Calibri"/>
            <family val="2"/>
            <scheme val="minor"/>
          </rPr>
          <t>Elsa Maria Neira:
CPS-486-2026</t>
        </r>
      </text>
    </comment>
    <comment ref="E415" authorId="0" shapeId="0" xr:uid="{00000000-0006-0000-0400-00000D010000}">
      <text>
        <r>
          <rPr>
            <sz val="11"/>
            <color theme="1"/>
            <rFont val="Calibri"/>
            <family val="2"/>
            <scheme val="minor"/>
          </rPr>
          <t>Elsa Maria Neira:
FANNY CONSUELO ESPAÑA SIBAJA pendiente definir ANDRES FABIAN PRADA DIAZ se coloca no se pudo rechazar DAVID AMORTEGUI BONILLA  se pasa a 153194 ANDRES FABIAN PRADA DIAZ SE PASA A 144782 PORQUE ESTE NOHAY VA PARA 8 PERSONAS</t>
        </r>
      </text>
    </comment>
    <comment ref="X415" authorId="3" shapeId="0" xr:uid="{00000000-0006-0000-0400-00000E010000}">
      <text>
        <r>
          <rPr>
            <sz val="11"/>
            <color theme="1"/>
            <rFont val="Calibri"/>
            <family val="2"/>
            <scheme val="minor"/>
          </rPr>
          <t>Yina Paola Sierra Bautista:
66235</t>
        </r>
      </text>
    </comment>
    <comment ref="C416" authorId="4" shapeId="0" xr:uid="{00000000-0006-0000-0400-00000F010000}">
      <text>
        <r>
          <rPr>
            <sz val="11"/>
            <color theme="1"/>
            <rFont val="Calibri"/>
            <family val="2"/>
            <scheme val="minor"/>
          </rPr>
          <t>verificado el 28/01/2026 lili</t>
        </r>
      </text>
    </comment>
    <comment ref="E417" authorId="0" shapeId="0" xr:uid="{00000000-0006-0000-0400-000010010000}">
      <text>
        <r>
          <rPr>
            <sz val="11"/>
            <color theme="1"/>
            <rFont val="Calibri"/>
            <family val="2"/>
            <scheme val="minor"/>
          </rPr>
          <t>Elsa Maria Neira:
SARA NICOL VALERO MORENO pasar a deportes KEVIN SANTIAGO ALVAREZ HUERTAS</t>
        </r>
      </text>
    </comment>
    <comment ref="E418" authorId="0" shapeId="0" xr:uid="{00000000-0006-0000-0400-000011010000}">
      <text>
        <r>
          <rPr>
            <sz val="11"/>
            <color theme="1"/>
            <rFont val="Calibri"/>
            <family val="2"/>
            <scheme val="minor"/>
          </rPr>
          <t xml:space="preserve">Elsa Maria Neira:
CESION LUIS DANIEL USECHE CESIONARIO </t>
        </r>
      </text>
    </comment>
    <comment ref="E421" authorId="0" shapeId="0" xr:uid="{00000000-0006-0000-0400-000012010000}">
      <text>
        <r>
          <rPr>
            <sz val="11"/>
            <color theme="1"/>
            <rFont val="Calibri"/>
            <family val="2"/>
            <scheme val="minor"/>
          </rPr>
          <t>Elsa Maria Neira:
  GALLEGO DIEGO FABIAN DUARTE RICHARD SERGIO PIÑA ROBLEDO 36</t>
        </r>
      </text>
    </comment>
    <comment ref="E422" authorId="0" shapeId="0" xr:uid="{00000000-0006-0000-0400-000013010000}">
      <text>
        <r>
          <rPr>
            <sz val="11"/>
            <color theme="1"/>
            <rFont val="Calibri"/>
            <family val="2"/>
            <scheme val="minor"/>
          </rPr>
          <t>Elsa Maria Neira:
JORGE CORTES TERMINACION ANTICIPADA 2025 KATHERINE ACOSTA BEJARANO</t>
        </r>
      </text>
    </comment>
    <comment ref="T424" authorId="3" shapeId="0" xr:uid="{00000000-0006-0000-0400-000014010000}">
      <text>
        <r>
          <rPr>
            <sz val="11"/>
            <color theme="1"/>
            <rFont val="Calibri"/>
            <family val="2"/>
            <scheme val="minor"/>
          </rPr>
          <t>Yina Paola Sierra Bautista:
151747</t>
        </r>
      </text>
    </comment>
    <comment ref="E425" authorId="2" shapeId="0" xr:uid="{00000000-0006-0000-0400-000015010000}">
      <text>
        <r>
          <rPr>
            <sz val="11"/>
            <color theme="1"/>
            <rFont val="Calibri"/>
            <family val="2"/>
            <scheme val="minor"/>
          </rPr>
          <t>Ana Maria Cortes Cabrera:
BORIS FERNANDO RIOFRIO VERNAZA pasa a Piga ANGELA MARIA APARICIO FIGUEROA</t>
        </r>
      </text>
    </comment>
    <comment ref="E426" authorId="0" shapeId="0" xr:uid="{00000000-0006-0000-0400-000016010000}">
      <text>
        <r>
          <rPr>
            <sz val="11"/>
            <color theme="1"/>
            <rFont val="Calibri"/>
            <family val="2"/>
            <scheme val="minor"/>
          </rPr>
          <t xml:space="preserve">Elsa Maria Neira: Ricardo Arevalo
</t>
        </r>
      </text>
    </comment>
    <comment ref="E427" authorId="0" shapeId="0" xr:uid="{00000000-0006-0000-0400-000017010000}">
      <text>
        <r>
          <rPr>
            <sz val="11"/>
            <color theme="1"/>
            <rFont val="Calibri"/>
            <family val="2"/>
            <scheme val="minor"/>
          </rPr>
          <t>Elsa Maria Neira:
LUDIM PATRICIA KLEBER AVELLANEDA</t>
        </r>
      </text>
    </comment>
    <comment ref="E428" authorId="0" shapeId="0" xr:uid="{00000000-0006-0000-0400-000018010000}">
      <text>
        <r>
          <rPr>
            <sz val="11"/>
            <color theme="1"/>
            <rFont val="Calibri"/>
            <family val="2"/>
            <scheme val="minor"/>
          </rPr>
          <t xml:space="preserve">Elsa Maria Neira:
JOSE EDWIN MEJIA CASTRO
DOCUMENTOS ARREGLADOS EN INNOVACIÓN 07/01/2026. ok 
ANDREA TATIANA OSORIO VANEGAS nova   </t>
        </r>
      </text>
    </comment>
    <comment ref="O428" authorId="3" shapeId="0" xr:uid="{00000000-0006-0000-0400-000019010000}">
      <text>
        <r>
          <rPr>
            <sz val="11"/>
            <color theme="1"/>
            <rFont val="Calibri"/>
            <family val="2"/>
            <scheme val="minor"/>
          </rPr>
          <t xml:space="preserve">Yina Paola Sierra Bautista:
13/03/2026 SE AJUSTA EL ESTUDIO PREVIO A 8 MESES YA QUE INICIALMENTE ESTABA A 11 MESES Y SEGUN CORREO ENVIADO POR LA ABOGADA NATALIA RODRIGUEZ EL CONTRATO SE CARGO A 8 MESES </t>
        </r>
      </text>
    </comment>
    <comment ref="E429" authorId="0" shapeId="0" xr:uid="{00000000-0006-0000-0400-00001A010000}">
      <text>
        <r>
          <rPr>
            <b/>
            <sz val="9"/>
            <color indexed="81"/>
            <rFont val="Tahoma"/>
            <family val="2"/>
          </rPr>
          <t>Elsa Maria Neira:</t>
        </r>
        <r>
          <rPr>
            <sz val="9"/>
            <color indexed="81"/>
            <rFont val="Tahoma"/>
            <family val="2"/>
          </rPr>
          <t xml:space="preserve">
HEIDY MARCELA CANCELADO CARREÑO pendiente definir</t>
        </r>
      </text>
    </comment>
    <comment ref="O429" authorId="3" shapeId="0" xr:uid="{00000000-0006-0000-0400-00001B010000}">
      <text>
        <r>
          <rPr>
            <sz val="11"/>
            <color theme="1"/>
            <rFont val="Calibri"/>
            <family val="2"/>
            <scheme val="minor"/>
          </rPr>
          <t xml:space="preserve">Yina Paola Sierra Bautista:
</t>
        </r>
      </text>
    </comment>
    <comment ref="E430" authorId="0" shapeId="0" xr:uid="{00000000-0006-0000-0400-00001C010000}">
      <text>
        <r>
          <rPr>
            <sz val="11"/>
            <color theme="1"/>
            <rFont val="Calibri"/>
            <family val="2"/>
            <scheme val="minor"/>
          </rPr>
          <t xml:space="preserve">Elsa Maria Neira:
MANUEL ALEXANDER VELASQUEZ SILVA
LIZDENIA ROBLEDO MARQUEZ
</t>
        </r>
      </text>
    </comment>
    <comment ref="O430" authorId="3" shapeId="0" xr:uid="{00000000-0006-0000-0400-00001D010000}">
      <text>
        <r>
          <rPr>
            <sz val="11"/>
            <color theme="1"/>
            <rFont val="Calibri"/>
            <family val="2"/>
            <scheme val="minor"/>
          </rPr>
          <t>Yina Paola Sierra Bautista:
11</t>
        </r>
      </text>
    </comment>
    <comment ref="T430" authorId="2" shapeId="0" xr:uid="{00000000-0006-0000-0400-00001E010000}">
      <text>
        <r>
          <rPr>
            <sz val="11"/>
            <color theme="1"/>
            <rFont val="Calibri"/>
            <family val="2"/>
            <scheme val="minor"/>
          </rPr>
          <t xml:space="preserve">Ana Maria Cortes Cabrera:
151732 </t>
        </r>
      </text>
    </comment>
    <comment ref="X430" authorId="1" shapeId="0" xr:uid="{00000000-0006-0000-0400-00001F010000}">
      <text>
        <r>
          <rPr>
            <sz val="11"/>
            <color theme="1"/>
            <rFont val="Calibri"/>
            <family val="2"/>
            <scheme val="minor"/>
          </rPr>
          <t>Oskar Osbaldo Lagos Cristancho:
66457
66268</t>
        </r>
      </text>
    </comment>
    <comment ref="E431" authorId="0" shapeId="0" xr:uid="{00000000-0006-0000-0400-000020010000}">
      <text>
        <r>
          <rPr>
            <sz val="11"/>
            <color theme="1"/>
            <rFont val="Calibri"/>
            <family val="2"/>
            <scheme val="minor"/>
          </rPr>
          <t>Elsa Maria Neira:
JAIME MORA BOSIGA ANDREA CATALINA LEON QUINTERO pasa a infraestructura</t>
        </r>
      </text>
    </comment>
    <comment ref="C432" authorId="0" shapeId="0" xr:uid="{00000000-0006-0000-0400-000021010000}">
      <text>
        <r>
          <rPr>
            <sz val="11"/>
            <color theme="1"/>
            <rFont val="Calibri"/>
            <family val="2"/>
            <scheme val="minor"/>
          </rPr>
          <t>Elsa Maria Neira:
CPS-467-2026</t>
        </r>
      </text>
    </comment>
    <comment ref="E432" authorId="0" shapeId="0" xr:uid="{00000000-0006-0000-0400-000022010000}">
      <text>
        <r>
          <rPr>
            <sz val="11"/>
            <color theme="1"/>
            <rFont val="Calibri"/>
            <family val="2"/>
            <scheme val="minor"/>
          </rPr>
          <t xml:space="preserve">Elsa Maria Neira:
JOSE EDUAN CAMBEROS RUEDA QUEDO CON EL SIPSE 150984 </t>
        </r>
      </text>
    </comment>
    <comment ref="X433" authorId="3" shapeId="0" xr:uid="{00000000-0006-0000-0400-000023010000}">
      <text>
        <r>
          <rPr>
            <sz val="11"/>
            <color theme="1"/>
            <rFont val="Calibri"/>
            <family val="2"/>
            <scheme val="minor"/>
          </rPr>
          <t>Yina Paola Sierra Bautista:
66227</t>
        </r>
      </text>
    </comment>
    <comment ref="E434" authorId="0" shapeId="0" xr:uid="{00000000-0006-0000-0400-000024010000}">
      <text>
        <r>
          <rPr>
            <sz val="11"/>
            <color theme="1"/>
            <rFont val="Calibri"/>
            <family val="2"/>
            <scheme val="minor"/>
          </rPr>
          <t>Elsa Maria Neira:
JAIME ERNESTO ALARCON LOPEZ</t>
        </r>
      </text>
    </comment>
    <comment ref="O434" authorId="3" shapeId="0" xr:uid="{00000000-0006-0000-0400-000025010000}">
      <text>
        <r>
          <rPr>
            <sz val="11"/>
            <color theme="1"/>
            <rFont val="Calibri"/>
            <family val="2"/>
            <scheme val="minor"/>
          </rPr>
          <t xml:space="preserve">Yina Paola Sierra Bautista:
13/03/2026
SE AJUSTA ESTUDIO PREVIO A 8 MESES YA QUE EL INICIAL ESTABA A 11 MESES </t>
        </r>
      </text>
    </comment>
    <comment ref="X434" authorId="3" shapeId="0" xr:uid="{00000000-0006-0000-0400-000026010000}">
      <text>
        <r>
          <rPr>
            <sz val="11"/>
            <color theme="1"/>
            <rFont val="Calibri"/>
            <family val="2"/>
            <scheme val="minor"/>
          </rPr>
          <t>Yina Paola Sierra Bautista:
66234</t>
        </r>
      </text>
    </comment>
    <comment ref="E436" authorId="0" shapeId="0" xr:uid="{00000000-0006-0000-0400-000027010000}">
      <text>
        <r>
          <rPr>
            <b/>
            <sz val="9"/>
            <color indexed="81"/>
            <rFont val="Tahoma"/>
            <family val="2"/>
          </rPr>
          <t>Elsa Maria Neira:</t>
        </r>
        <r>
          <rPr>
            <sz val="9"/>
            <color indexed="81"/>
            <rFont val="Tahoma"/>
            <family val="2"/>
          </rPr>
          <t xml:space="preserve">
MIGUEL ALFONSO DIAZ MONTAÑA</t>
        </r>
      </text>
    </comment>
    <comment ref="T436" authorId="4" shapeId="0" xr:uid="{00000000-0006-0000-0400-000028010000}">
      <text>
        <r>
          <rPr>
            <sz val="11"/>
            <color theme="1"/>
            <rFont val="Calibri"/>
            <family val="2"/>
            <scheme val="minor"/>
          </rPr>
          <t xml:space="preserve">CPS PLANTA KENNEDY:
152334 sipse NUEVO en la bandeja de liliana a la espera de inactivar </t>
        </r>
      </text>
    </comment>
    <comment ref="X437" authorId="4" shapeId="0" xr:uid="{00000000-0006-0000-0400-000029010000}">
      <text>
        <r>
          <rPr>
            <sz val="11"/>
            <color theme="1"/>
            <rFont val="Calibri"/>
            <family val="2"/>
            <scheme val="minor"/>
          </rPr>
          <t>CPS PLANTA KENNEDY:
64890</t>
        </r>
      </text>
    </comment>
    <comment ref="E438" authorId="0" shapeId="0" xr:uid="{00000000-0006-0000-0400-00002A010000}">
      <text>
        <r>
          <rPr>
            <sz val="11"/>
            <color theme="1"/>
            <rFont val="Calibri"/>
            <family val="2"/>
            <scheme val="minor"/>
          </rPr>
          <t>Elsa Maria Neira:
WILMER JAIR ARELLAN TORRES se pasa al de 8 meses 148295</t>
        </r>
      </text>
    </comment>
    <comment ref="T438" authorId="4" shapeId="0" xr:uid="{00000000-0006-0000-0400-00002B010000}">
      <text>
        <r>
          <rPr>
            <sz val="11"/>
            <color theme="1"/>
            <rFont val="Calibri"/>
            <family val="2"/>
            <scheme val="minor"/>
          </rPr>
          <t>CPS PLANTA KENNEDY:
148295</t>
        </r>
      </text>
    </comment>
    <comment ref="X438" authorId="4" shapeId="0" xr:uid="{00000000-0006-0000-0400-00002C010000}">
      <text>
        <r>
          <rPr>
            <sz val="11"/>
            <color theme="1"/>
            <rFont val="Calibri"/>
            <family val="2"/>
            <scheme val="minor"/>
          </rPr>
          <t>CPS PLANTA KENNEDY:
66277</t>
        </r>
      </text>
    </comment>
    <comment ref="E443" authorId="0" shapeId="0" xr:uid="{00000000-0006-0000-0400-00002D010000}">
      <text>
        <r>
          <rPr>
            <sz val="11"/>
            <color theme="1"/>
            <rFont val="Calibri"/>
            <family val="2"/>
            <scheme val="minor"/>
          </rPr>
          <t>Elsa Maria Neira:
CEDENTE MIGUEL AUGUSTO FLOREZ ORTIZ CESIONARIO  JAVIER ESCAMILLA HERRERA 36</t>
        </r>
      </text>
    </comment>
    <comment ref="E444" authorId="2" shapeId="0" xr:uid="{00000000-0006-0000-0400-00002E010000}">
      <text>
        <r>
          <rPr>
            <sz val="11"/>
            <color theme="1"/>
            <rFont val="Calibri"/>
            <family val="2"/>
            <scheme val="minor"/>
          </rPr>
          <t xml:space="preserve">Ana Maria Cortes Cabrera:
CARLOS ALBERTO CORTES CABRA </t>
        </r>
      </text>
    </comment>
    <comment ref="E447" authorId="0" shapeId="0" xr:uid="{00000000-0006-0000-0400-00002F010000}">
      <text>
        <r>
          <rPr>
            <sz val="11"/>
            <color theme="1"/>
            <rFont val="Calibri"/>
            <family val="2"/>
            <scheme val="minor"/>
          </rPr>
          <t>Elsa Maria Neira:
Cedente XIMENA PAOLA RODRIGUEZ VALBUENA Cesionario</t>
        </r>
      </text>
    </comment>
    <comment ref="E462" authorId="0" shapeId="0" xr:uid="{00000000-0006-0000-0400-000030010000}">
      <text>
        <r>
          <rPr>
            <sz val="11"/>
            <color theme="1"/>
            <rFont val="Calibri"/>
            <family val="2"/>
            <scheme val="minor"/>
          </rPr>
          <t>Elsa Maria Neira:
AGUSTIN ESCOBAR OSPINA</t>
        </r>
      </text>
    </comment>
    <comment ref="X462" authorId="3" shapeId="0" xr:uid="{00000000-0006-0000-0400-000031010000}">
      <text>
        <r>
          <rPr>
            <sz val="11"/>
            <color theme="1"/>
            <rFont val="Calibri"/>
            <family val="2"/>
            <scheme val="minor"/>
          </rPr>
          <t>Yina Paola Sierra Bautista:
66324</t>
        </r>
      </text>
    </comment>
    <comment ref="E463" authorId="0" shapeId="0" xr:uid="{00000000-0006-0000-0400-000032010000}">
      <text>
        <r>
          <rPr>
            <sz val="11"/>
            <color theme="1"/>
            <rFont val="Calibri"/>
            <family val="2"/>
            <scheme val="minor"/>
          </rPr>
          <t xml:space="preserve">Elsa Maria Neira:
DANYA LOPEZ BOLAÑOS  </t>
        </r>
      </text>
    </comment>
    <comment ref="X464" authorId="4" shapeId="0" xr:uid="{00000000-0006-0000-0400-000033010000}">
      <text>
        <r>
          <rPr>
            <sz val="11"/>
            <color theme="1"/>
            <rFont val="Calibri"/>
            <family val="2"/>
            <scheme val="minor"/>
          </rPr>
          <t>CPS PLANTA KENNEDY:
65985</t>
        </r>
      </text>
    </comment>
    <comment ref="E466" authorId="0" shapeId="0" xr:uid="{00000000-0006-0000-0400-000034010000}">
      <text>
        <r>
          <rPr>
            <sz val="11"/>
            <color theme="1"/>
            <rFont val="Calibri"/>
            <family val="2"/>
            <scheme val="minor"/>
          </rPr>
          <t>Elsa Maria Neira:
ANGELA SOFIA CASTAÑO CARDENAS</t>
        </r>
      </text>
    </comment>
    <comment ref="O466" authorId="0" shapeId="0" xr:uid="{00000000-0006-0000-0400-000035010000}">
      <text>
        <r>
          <rPr>
            <sz val="11"/>
            <color theme="1"/>
            <rFont val="Calibri"/>
            <family val="2"/>
            <scheme val="minor"/>
          </rPr>
          <t>Elsa Maria Neira:
11</t>
        </r>
      </text>
    </comment>
    <comment ref="E467" authorId="0" shapeId="0" xr:uid="{00000000-0006-0000-0400-000036010000}">
      <text>
        <r>
          <rPr>
            <sz val="11"/>
            <color theme="1"/>
            <rFont val="Calibri"/>
            <family val="2"/>
            <scheme val="minor"/>
          </rPr>
          <t>Elsa Maria Neira:
DIEGO HERNAN DAZA HURTADO</t>
        </r>
      </text>
    </comment>
    <comment ref="O467" authorId="0" shapeId="0" xr:uid="{00000000-0006-0000-0400-000037010000}">
      <text>
        <r>
          <rPr>
            <sz val="11"/>
            <color theme="1"/>
            <rFont val="Calibri"/>
            <family val="2"/>
            <scheme val="minor"/>
          </rPr>
          <t>Elsa Maria Neira:
11</t>
        </r>
      </text>
    </comment>
    <comment ref="E468" authorId="0" shapeId="0" xr:uid="{00000000-0006-0000-0400-000038010000}">
      <text>
        <r>
          <rPr>
            <sz val="11"/>
            <color theme="1"/>
            <rFont val="Calibri"/>
            <family val="2"/>
            <scheme val="minor"/>
          </rPr>
          <t xml:space="preserve">Elsa Maria Neira:
CESION JUAN  DAVID GONZALEZ VARGAS CESIONARIO </t>
        </r>
      </text>
    </comment>
    <comment ref="E470" authorId="0" shapeId="0" xr:uid="{00000000-0006-0000-0400-000039010000}">
      <text>
        <r>
          <rPr>
            <sz val="11"/>
            <color theme="1"/>
            <rFont val="Calibri"/>
            <family val="2"/>
            <scheme val="minor"/>
          </rPr>
          <t xml:space="preserve">Elsa Maria Neira:
ALEJANDRO  ARIZA  VELASCO se quitar y se deja la nota OSCAR ADOLFO HUERTAS TORRES </t>
        </r>
      </text>
    </comment>
    <comment ref="E471" authorId="0" shapeId="0" xr:uid="{00000000-0006-0000-0400-00003A010000}">
      <text>
        <r>
          <rPr>
            <sz val="11"/>
            <color theme="1"/>
            <rFont val="Calibri"/>
            <family val="2"/>
            <scheme val="minor"/>
          </rPr>
          <t>Elsa Maria Neira:
OLGA XIMENA SOSA VARGAS</t>
        </r>
      </text>
    </comment>
    <comment ref="E477" authorId="0" shapeId="0" xr:uid="{00000000-0006-0000-0400-00003B010000}">
      <text>
        <r>
          <rPr>
            <sz val="11"/>
            <color theme="1"/>
            <rFont val="Calibri"/>
            <family val="2"/>
            <scheme val="minor"/>
          </rPr>
          <t>Elsa Maria Neira:
IVAN VARGAS CUELLAR pediente definir no va</t>
        </r>
      </text>
    </comment>
    <comment ref="O477" authorId="0" shapeId="0" xr:uid="{00000000-0006-0000-0400-00003C010000}">
      <text>
        <r>
          <rPr>
            <sz val="11"/>
            <color theme="1"/>
            <rFont val="Calibri"/>
            <family val="2"/>
            <scheme val="minor"/>
          </rPr>
          <t>Elsa Maria Neira:
11</t>
        </r>
      </text>
    </comment>
    <comment ref="E481" authorId="0" shapeId="0" xr:uid="{00000000-0006-0000-0400-00003D010000}">
      <text>
        <r>
          <rPr>
            <sz val="11"/>
            <color theme="1"/>
            <rFont val="Calibri"/>
            <family val="2"/>
            <scheme val="minor"/>
          </rPr>
          <t>Elsa Maria Neira:
SARA DORADO
JENNY CAROLINA HERRERA CAGUA</t>
        </r>
      </text>
    </comment>
    <comment ref="E482" authorId="0" shapeId="0" xr:uid="{00000000-0006-0000-0400-00003E010000}">
      <text>
        <r>
          <rPr>
            <sz val="11"/>
            <color theme="1"/>
            <rFont val="Calibri"/>
            <family val="2"/>
            <scheme val="minor"/>
          </rPr>
          <t>Elsa Maria Neira:
CRISTINA ISABEL GOMEZ MORENO</t>
        </r>
      </text>
    </comment>
    <comment ref="E483" authorId="0" shapeId="0" xr:uid="{00000000-0006-0000-0400-00003F010000}">
      <text>
        <r>
          <rPr>
            <sz val="11"/>
            <color theme="1"/>
            <rFont val="Calibri"/>
            <family val="2"/>
            <scheme val="minor"/>
          </rPr>
          <t>Elsa Maria Neira:
KATHERINE ROCIO POSADA NEIRA PASAR DONDE ESTA YULIETH A JHON ALEXANDER GARCIA PEREZ</t>
        </r>
      </text>
    </comment>
    <comment ref="E489" authorId="0" shapeId="0" xr:uid="{00000000-0006-0000-0400-000040010000}">
      <text>
        <r>
          <rPr>
            <sz val="11"/>
            <color theme="1"/>
            <rFont val="Calibri"/>
            <family val="2"/>
            <scheme val="minor"/>
          </rPr>
          <t>Elsa Maria Neira:
ANDERSON STEVEN ROJAS RODRÍGUEZ se reintegra le dieron directriz a Evelyn</t>
        </r>
      </text>
    </comment>
    <comment ref="X489" authorId="1" shapeId="0" xr:uid="{00000000-0006-0000-0400-000041010000}">
      <text>
        <r>
          <rPr>
            <sz val="11"/>
            <color theme="1"/>
            <rFont val="Calibri"/>
            <family val="2"/>
            <scheme val="minor"/>
          </rPr>
          <t>Oskar Osbaldo Lagos Cristancho:
65070</t>
        </r>
      </text>
    </comment>
    <comment ref="X490" authorId="3" shapeId="0" xr:uid="{00000000-0006-0000-0400-000042010000}">
      <text>
        <r>
          <rPr>
            <sz val="11"/>
            <color theme="1"/>
            <rFont val="Calibri"/>
            <family val="2"/>
            <scheme val="minor"/>
          </rPr>
          <t>Yina Paola Sierra Bautista:
66886</t>
        </r>
      </text>
    </comment>
    <comment ref="E492" authorId="0" shapeId="0" xr:uid="{00000000-0006-0000-0400-000043010000}">
      <text>
        <r>
          <rPr>
            <sz val="11"/>
            <color theme="1"/>
            <rFont val="Calibri"/>
            <family val="2"/>
            <scheme val="minor"/>
          </rPr>
          <t>Elsa Maria Neira:
CEDENTE IRIS AYDEE NOVOA MEDELLIN CESIONARIO YEFFER YAIR VALDES  GARCIA</t>
        </r>
      </text>
    </comment>
    <comment ref="E493" authorId="2" shapeId="0" xr:uid="{00000000-0006-0000-0400-000044010000}">
      <text>
        <r>
          <rPr>
            <sz val="11"/>
            <color theme="1"/>
            <rFont val="Calibri"/>
            <family val="2"/>
            <scheme val="minor"/>
          </rPr>
          <t>Ana Maria Cortes Cabrera:
FARID ANDRES SOTO RODRIGUEZ</t>
        </r>
      </text>
    </comment>
    <comment ref="X493" authorId="3" shapeId="0" xr:uid="{00000000-0006-0000-0400-000045010000}">
      <text>
        <r>
          <rPr>
            <sz val="11"/>
            <color theme="1"/>
            <rFont val="Calibri"/>
            <family val="2"/>
            <scheme val="minor"/>
          </rPr>
          <t>Yina Paola Sierra Bautista:
66301</t>
        </r>
      </text>
    </comment>
    <comment ref="T494" authorId="0" shapeId="0" xr:uid="{00000000-0006-0000-0400-000046010000}">
      <text>
        <r>
          <rPr>
            <sz val="11"/>
            <color theme="1"/>
            <rFont val="Calibri"/>
            <family val="2"/>
            <scheme val="minor"/>
          </rPr>
          <t>Elsa Maria Neira:
152068</t>
        </r>
      </text>
    </comment>
    <comment ref="C495" authorId="4" shapeId="0" xr:uid="{00000000-0006-0000-0400-000047010000}">
      <text>
        <r>
          <rPr>
            <sz val="11"/>
            <color theme="1"/>
            <rFont val="Calibri"/>
            <family val="2"/>
            <scheme val="minor"/>
          </rPr>
          <t>Sofía:
Firmado</t>
        </r>
      </text>
    </comment>
    <comment ref="E495" authorId="0" shapeId="0" xr:uid="{00000000-0006-0000-0400-000048010000}">
      <text>
        <r>
          <rPr>
            <sz val="11"/>
            <color theme="1"/>
            <rFont val="Calibri"/>
            <family val="2"/>
            <scheme val="minor"/>
          </rPr>
          <t>Elsa Maria Neira:
EMERSON LINARES GORDILLO NOVA JORGE ELIECER CORTES GONZALEZ</t>
        </r>
      </text>
    </comment>
    <comment ref="E496" authorId="0" shapeId="0" xr:uid="{00000000-0006-0000-0400-000049010000}">
      <text>
        <r>
          <rPr>
            <sz val="11"/>
            <color theme="1"/>
            <rFont val="Calibri"/>
            <family val="2"/>
            <scheme val="minor"/>
          </rPr>
          <t>Elsa Maria Neira:
WILMER ALFREDO PEÑA RUIZ</t>
        </r>
      </text>
    </comment>
    <comment ref="O501" authorId="0" shapeId="0" xr:uid="{00000000-0006-0000-0400-00004A010000}">
      <text>
        <r>
          <rPr>
            <sz val="11"/>
            <color theme="1"/>
            <rFont val="Calibri"/>
            <family val="2"/>
            <scheme val="minor"/>
          </rPr>
          <t>Elsa Maria Neira:
11</t>
        </r>
      </text>
    </comment>
    <comment ref="E502" authorId="2" shapeId="0" xr:uid="{00000000-0006-0000-0400-00004B010000}">
      <text>
        <r>
          <rPr>
            <sz val="11"/>
            <color theme="1"/>
            <rFont val="Calibri"/>
            <family val="2"/>
            <scheme val="minor"/>
          </rPr>
          <t>Ana Maria Cortes Cabrera:
PABLO ANDRES SIERRA</t>
        </r>
      </text>
    </comment>
    <comment ref="O502" authorId="0" shapeId="0" xr:uid="{00000000-0006-0000-0400-00004C010000}">
      <text>
        <r>
          <rPr>
            <sz val="11"/>
            <color theme="1"/>
            <rFont val="Calibri"/>
            <family val="2"/>
            <scheme val="minor"/>
          </rPr>
          <t>Elsa Maria Neira:
11</t>
        </r>
      </text>
    </comment>
    <comment ref="X502" authorId="3" shapeId="0" xr:uid="{00000000-0006-0000-0400-00004D010000}">
      <text>
        <r>
          <rPr>
            <sz val="11"/>
            <color theme="1"/>
            <rFont val="Calibri"/>
            <family val="2"/>
            <scheme val="minor"/>
          </rPr>
          <t>Yina Paola Sierra Bautista:
65790</t>
        </r>
      </text>
    </comment>
    <comment ref="E504" authorId="4" shapeId="0" xr:uid="{00000000-0006-0000-0400-00004E010000}">
      <text>
        <r>
          <rPr>
            <sz val="11"/>
            <color theme="1"/>
            <rFont val="Calibri"/>
            <family val="2"/>
            <scheme val="minor"/>
          </rPr>
          <t xml:space="preserve">CPS PLANTA KENNEDY:
REEMPLAZO LUZ DARY </t>
        </r>
      </text>
    </comment>
    <comment ref="E505" authorId="0" shapeId="0" xr:uid="{00000000-0006-0000-0400-00004F010000}">
      <text>
        <r>
          <rPr>
            <sz val="11"/>
            <color theme="1"/>
            <rFont val="Calibri"/>
            <family val="2"/>
            <scheme val="minor"/>
          </rPr>
          <t>Elsa Maria Neira:
SE PASA MIYERLI SANTANA A 148322 ACTUACIONES DIANA MARCELA VARGAS BECERRA se le carga nuevo proceso</t>
        </r>
      </text>
    </comment>
    <comment ref="X505" authorId="0" shapeId="0" xr:uid="{00000000-0006-0000-0400-000050010000}">
      <text>
        <r>
          <rPr>
            <sz val="11"/>
            <color theme="1"/>
            <rFont val="Calibri"/>
            <family val="2"/>
            <scheme val="minor"/>
          </rPr>
          <t>Elsa Maria Neira:
66463</t>
        </r>
      </text>
    </comment>
    <comment ref="E506" authorId="0" shapeId="0" xr:uid="{00000000-0006-0000-0400-000051010000}">
      <text>
        <r>
          <rPr>
            <sz val="11"/>
            <color theme="1"/>
            <rFont val="Calibri"/>
            <family val="2"/>
            <scheme val="minor"/>
          </rPr>
          <t>Elsa Maria Neira:
Cedente ABSELINDA BETANCOURT APONTE (Cantillo) cesionario   JOHANNA VARGAS GOMEZ 144745</t>
        </r>
      </text>
    </comment>
    <comment ref="C508" authorId="4" shapeId="0" xr:uid="{00000000-0006-0000-0400-000052010000}">
      <text>
        <r>
          <rPr>
            <sz val="11"/>
            <color theme="1"/>
            <rFont val="Calibri"/>
            <family val="2"/>
            <scheme val="minor"/>
          </rPr>
          <t>Sofía:
Firmado</t>
        </r>
      </text>
    </comment>
    <comment ref="E512" authorId="0" shapeId="0" xr:uid="{00000000-0006-0000-0400-000053010000}">
      <text>
        <r>
          <rPr>
            <sz val="11"/>
            <color theme="1"/>
            <rFont val="Calibri"/>
            <family val="2"/>
            <scheme val="minor"/>
          </rPr>
          <t>Elsa Maria Neira:
NAYLA VIVIANA CORDOBA PIAMBA ELCY YULIETH ROJAS JIMÉNEZ PASA A SALUD anotado cuaderno 7 nov</t>
        </r>
      </text>
    </comment>
    <comment ref="C513" authorId="4" shapeId="0" xr:uid="{00000000-0006-0000-0400-000054010000}">
      <text>
        <r>
          <rPr>
            <sz val="11"/>
            <color theme="1"/>
            <rFont val="Calibri"/>
            <family val="2"/>
            <scheme val="minor"/>
          </rPr>
          <t xml:space="preserve">Sofía:
Se encuentra en ejecución pero, no coincide número de sipse en la base de contratación; 
Tiene asignado; 148401
</t>
        </r>
      </text>
    </comment>
    <comment ref="T513" authorId="3" shapeId="0" xr:uid="{00000000-0006-0000-0400-000055010000}">
      <text>
        <r>
          <rPr>
            <sz val="11"/>
            <color theme="1"/>
            <rFont val="Calibri"/>
            <family val="2"/>
            <scheme val="minor"/>
          </rPr>
          <t xml:space="preserve">Yina Paola Sierra Bautista:
148401 SIPSE INACTIVO DESDE EL 05/12/2025
</t>
        </r>
      </text>
    </comment>
    <comment ref="X513" authorId="1" shapeId="0" xr:uid="{00000000-0006-0000-0400-000056010000}">
      <text>
        <r>
          <rPr>
            <sz val="11"/>
            <color theme="1"/>
            <rFont val="Calibri"/>
            <family val="2"/>
            <scheme val="minor"/>
          </rPr>
          <t>Oskar Osbaldo Lagos Cristancho:
66457
66268</t>
        </r>
      </text>
    </comment>
    <comment ref="E514" authorId="0" shapeId="0" xr:uid="{00000000-0006-0000-0400-000057010000}">
      <text>
        <r>
          <rPr>
            <sz val="11"/>
            <color theme="1"/>
            <rFont val="Calibri"/>
            <family val="2"/>
            <scheme val="minor"/>
          </rPr>
          <t>Elsa Maria Neira:
OSCAR GIOVANNY CONTRERAS NOVOA vuelve camila 145828
DIEGO NICOLAS SILVA ROMERO  SECRUZA CON CAMILA</t>
        </r>
      </text>
    </comment>
    <comment ref="X514" authorId="1" shapeId="0" xr:uid="{00000000-0006-0000-0400-000058010000}">
      <text>
        <r>
          <rPr>
            <sz val="11"/>
            <color theme="1"/>
            <rFont val="Calibri"/>
            <family val="2"/>
            <scheme val="minor"/>
          </rPr>
          <t>Oskar Osbaldo Lagos Cristancho:
66457
66268</t>
        </r>
      </text>
    </comment>
    <comment ref="X520" authorId="1" shapeId="0" xr:uid="{00000000-0006-0000-0400-000059010000}">
      <text>
        <r>
          <rPr>
            <sz val="11"/>
            <color theme="1"/>
            <rFont val="Calibri"/>
            <family val="2"/>
            <scheme val="minor"/>
          </rPr>
          <t>Oskar Osbaldo Lagos Cristancho:
66457
66268</t>
        </r>
      </text>
    </comment>
    <comment ref="X522" authorId="1" shapeId="0" xr:uid="{00000000-0006-0000-0400-00005A010000}">
      <text>
        <r>
          <rPr>
            <sz val="11"/>
            <color theme="1"/>
            <rFont val="Calibri"/>
            <family val="2"/>
            <scheme val="minor"/>
          </rPr>
          <t>Oskar Osbaldo Lagos Cristancho:
66457
66268</t>
        </r>
      </text>
    </comment>
    <comment ref="E524" authorId="2" shapeId="0" xr:uid="{00000000-0006-0000-0400-00005B010000}">
      <text>
        <r>
          <rPr>
            <sz val="11"/>
            <color theme="1"/>
            <rFont val="Calibri"/>
            <family val="2"/>
            <scheme val="minor"/>
          </rPr>
          <t>Ana Maria Cortes Cabrera:
CARLOS EDUARDO QUINTERO NARANJO</t>
        </r>
      </text>
    </comment>
    <comment ref="O526" authorId="0" shapeId="0" xr:uid="{00000000-0006-0000-0400-00005C010000}">
      <text>
        <r>
          <rPr>
            <sz val="11"/>
            <color theme="1"/>
            <rFont val="Calibri"/>
            <family val="2"/>
            <scheme val="minor"/>
          </rPr>
          <t>Elsa Maria Neira:
11</t>
        </r>
      </text>
    </comment>
    <comment ref="E527" authorId="0" shapeId="0" xr:uid="{00000000-0006-0000-0400-00005D010000}">
      <text>
        <r>
          <rPr>
            <sz val="11"/>
            <color theme="1"/>
            <rFont val="Calibri"/>
            <family val="2"/>
            <scheme val="minor"/>
          </rPr>
          <t>Elsa Maria Neira:
DAVID LEONARDO COTRINO CRUZ</t>
        </r>
      </text>
    </comment>
    <comment ref="O527" authorId="0" shapeId="0" xr:uid="{00000000-0006-0000-0400-00005E010000}">
      <text>
        <r>
          <rPr>
            <sz val="11"/>
            <color theme="1"/>
            <rFont val="Calibri"/>
            <family val="2"/>
            <scheme val="minor"/>
          </rPr>
          <t>Elsa Maria Neira:
11</t>
        </r>
      </text>
    </comment>
    <comment ref="E528" authorId="0" shapeId="0" xr:uid="{00000000-0006-0000-0400-00005F010000}">
      <text>
        <r>
          <rPr>
            <sz val="11"/>
            <color theme="1"/>
            <rFont val="Calibri"/>
            <family val="2"/>
            <scheme val="minor"/>
          </rPr>
          <t>Elsa Maria Neira:
CLARA LUZ GUTIERREZ AGUDELO NO VA</t>
        </r>
      </text>
    </comment>
    <comment ref="X529" authorId="1" shapeId="0" xr:uid="{00000000-0006-0000-0400-000060010000}">
      <text>
        <r>
          <rPr>
            <sz val="11"/>
            <color theme="1"/>
            <rFont val="Calibri"/>
            <family val="2"/>
            <scheme val="minor"/>
          </rPr>
          <t>Oskar Osbaldo Lagos Cristancho:
66457
66268</t>
        </r>
      </text>
    </comment>
    <comment ref="X530" authorId="1" shapeId="0" xr:uid="{00000000-0006-0000-0400-000061010000}">
      <text>
        <r>
          <rPr>
            <sz val="11"/>
            <color theme="1"/>
            <rFont val="Calibri"/>
            <family val="2"/>
            <scheme val="minor"/>
          </rPr>
          <t>Oskar Osbaldo Lagos Cristancho:
66457
66268</t>
        </r>
      </text>
    </comment>
    <comment ref="E533" authorId="0" shapeId="0" xr:uid="{00000000-0006-0000-0400-000062010000}">
      <text>
        <r>
          <rPr>
            <sz val="11"/>
            <color theme="1"/>
            <rFont val="Calibri"/>
            <family val="2"/>
            <scheme val="minor"/>
          </rPr>
          <t>Elsa Maria Neira:
LUZ DANEZA MOSQUERA SERNA
MARYOLY DIAZ MUÑOZ</t>
        </r>
      </text>
    </comment>
    <comment ref="E534" authorId="0" shapeId="0" xr:uid="{00000000-0006-0000-0400-000063010000}">
      <text>
        <r>
          <rPr>
            <sz val="11"/>
            <color theme="1"/>
            <rFont val="Calibri"/>
            <family val="2"/>
            <scheme val="minor"/>
          </rPr>
          <t>Elsa Maria Neira:
LUZ EDITH GOMEZ VANEGAS PASA A PRESUPUESTO</t>
        </r>
      </text>
    </comment>
    <comment ref="X536" authorId="1" shapeId="0" xr:uid="{00000000-0006-0000-0400-000064010000}">
      <text>
        <r>
          <rPr>
            <sz val="11"/>
            <color theme="1"/>
            <rFont val="Calibri"/>
            <family val="2"/>
            <scheme val="minor"/>
          </rPr>
          <t>Oskar Osbaldo Lagos Cristancho:
66457
66268</t>
        </r>
      </text>
    </comment>
    <comment ref="E537" authorId="2" shapeId="0" xr:uid="{00000000-0006-0000-0400-000065010000}">
      <text>
        <r>
          <rPr>
            <sz val="11"/>
            <color theme="1"/>
            <rFont val="Calibri"/>
            <family val="2"/>
            <scheme val="minor"/>
          </rPr>
          <t xml:space="preserve">Ana Maria Cortes Cabrera:
KEVIN CAMILO SIERRA MARTÍN
</t>
        </r>
      </text>
    </comment>
    <comment ref="O538" authorId="0" shapeId="0" xr:uid="{00000000-0006-0000-0400-000066010000}">
      <text>
        <r>
          <rPr>
            <sz val="11"/>
            <color theme="1"/>
            <rFont val="Calibri"/>
            <family val="2"/>
            <scheme val="minor"/>
          </rPr>
          <t>Elsa Maria Neira:
11</t>
        </r>
      </text>
    </comment>
    <comment ref="X538" authorId="3" shapeId="0" xr:uid="{00000000-0006-0000-0400-000067010000}">
      <text>
        <r>
          <rPr>
            <sz val="11"/>
            <color theme="1"/>
            <rFont val="Calibri"/>
            <family val="2"/>
            <scheme val="minor"/>
          </rPr>
          <t>Yina Paola Sierra Bautista:
66891</t>
        </r>
      </text>
    </comment>
    <comment ref="C540" authorId="4" shapeId="0" xr:uid="{00000000-0006-0000-0400-000068010000}">
      <text>
        <r>
          <rPr>
            <sz val="11"/>
            <color theme="1"/>
            <rFont val="Calibri"/>
            <family val="2"/>
            <scheme val="minor"/>
          </rPr>
          <t>Sofía:
Firmado 6/02/2026</t>
        </r>
      </text>
    </comment>
    <comment ref="E540" authorId="0" shapeId="0" xr:uid="{00000000-0006-0000-0400-000069010000}">
      <text>
        <r>
          <rPr>
            <sz val="11"/>
            <color theme="1"/>
            <rFont val="Calibri"/>
            <family val="2"/>
            <scheme val="minor"/>
          </rPr>
          <t>Elsa Maria Neira:
FABIO CESAR FAJARDO MORENO se pasa a espacio publico</t>
        </r>
      </text>
    </comment>
    <comment ref="E541" authorId="0" shapeId="0" xr:uid="{00000000-0006-0000-0400-00006A010000}">
      <text>
        <r>
          <rPr>
            <sz val="11"/>
            <color theme="1"/>
            <rFont val="Calibri"/>
            <family val="2"/>
            <scheme val="minor"/>
          </rPr>
          <t>Elsa Maria Neira:
LUIS CARLOS FONSECA GOMEZ ANDRES DAVID BARRERA MOREN NO CUMPLE CON EL PERFIL DIEGO ALBERTO TOVAR</t>
        </r>
      </text>
    </comment>
    <comment ref="E542" authorId="0" shapeId="0" xr:uid="{00000000-0006-0000-0400-00006B010000}">
      <text>
        <r>
          <rPr>
            <sz val="11"/>
            <color theme="1"/>
            <rFont val="Calibri"/>
            <family val="2"/>
            <scheme val="minor"/>
          </rPr>
          <t>Elsa Maria Neira:
LINA MARIA ECHEVERRY LOMBANA</t>
        </r>
      </text>
    </comment>
    <comment ref="E544" authorId="0" shapeId="0" xr:uid="{00000000-0006-0000-0400-00006C010000}">
      <text>
        <r>
          <rPr>
            <sz val="11"/>
            <color theme="1"/>
            <rFont val="Calibri"/>
            <family val="2"/>
            <scheme val="minor"/>
          </rPr>
          <t>Elsa Maria Neira:
ANA MARIA SERRANO DESISTE MARIA ISABEL GONZALEZ BUITRAGO SE TRASLADO LUIS FERNANDO PEREZ TAMARA VIENE DE AMBIENTE</t>
        </r>
      </text>
    </comment>
    <comment ref="C546" authorId="4" shapeId="0" xr:uid="{00000000-0006-0000-0400-00006D010000}">
      <text>
        <r>
          <rPr>
            <sz val="11"/>
            <color theme="1"/>
            <rFont val="Calibri"/>
            <family val="2"/>
            <scheme val="minor"/>
          </rPr>
          <t>Sofía:
Firmado</t>
        </r>
      </text>
    </comment>
    <comment ref="X546" authorId="4" shapeId="0" xr:uid="{00000000-0006-0000-0400-00006E010000}">
      <text>
        <r>
          <rPr>
            <sz val="11"/>
            <color theme="1"/>
            <rFont val="Calibri"/>
            <family val="2"/>
            <scheme val="minor"/>
          </rPr>
          <t>CPS PLANTA KENNEDY:
64681</t>
        </r>
      </text>
    </comment>
    <comment ref="E547" authorId="0" shapeId="0" xr:uid="{00000000-0006-0000-0400-00006F010000}">
      <text>
        <r>
          <rPr>
            <sz val="11"/>
            <color theme="1"/>
            <rFont val="Calibri"/>
            <family val="2"/>
            <scheme val="minor"/>
          </rPr>
          <t>Elsa Maria Neira:
NOTA 66 JOSE EDGAR CHAPARRO PENDIENTE HV (66) ABOGADO INSPECCIONES</t>
        </r>
      </text>
    </comment>
    <comment ref="O547" authorId="0" shapeId="0" xr:uid="{00000000-0006-0000-0400-000070010000}">
      <text>
        <r>
          <rPr>
            <sz val="11"/>
            <color theme="1"/>
            <rFont val="Calibri"/>
            <family val="2"/>
            <scheme val="minor"/>
          </rPr>
          <t>Elsa Maria Neira:
11</t>
        </r>
      </text>
    </comment>
    <comment ref="X547" authorId="3" shapeId="0" xr:uid="{00000000-0006-0000-0400-000071010000}">
      <text>
        <r>
          <rPr>
            <sz val="11"/>
            <color theme="1"/>
            <rFont val="Calibri"/>
            <family val="2"/>
            <scheme val="minor"/>
          </rPr>
          <t>Yina Paola Sierra Bautista:
65790</t>
        </r>
      </text>
    </comment>
    <comment ref="X551" authorId="1" shapeId="0" xr:uid="{00000000-0006-0000-0400-000072010000}">
      <text>
        <r>
          <rPr>
            <sz val="11"/>
            <color theme="1"/>
            <rFont val="Calibri"/>
            <family val="2"/>
            <scheme val="minor"/>
          </rPr>
          <t>Oskar Osbaldo Lagos Cristancho:
66457
66268</t>
        </r>
      </text>
    </comment>
    <comment ref="E552" authorId="0" shapeId="0" xr:uid="{00000000-0006-0000-0400-000073010000}">
      <text>
        <r>
          <rPr>
            <sz val="11"/>
            <color theme="1"/>
            <rFont val="Calibri"/>
            <family val="2"/>
            <scheme val="minor"/>
          </rPr>
          <t xml:space="preserve">Elsa Maria Neira:
CARLOS ANDRES ESCAMILLA OSPINA  </t>
        </r>
      </text>
    </comment>
    <comment ref="E553" authorId="0" shapeId="0" xr:uid="{00000000-0006-0000-0400-000074010000}">
      <text>
        <r>
          <rPr>
            <sz val="11"/>
            <color theme="1"/>
            <rFont val="Calibri"/>
            <family val="2"/>
            <scheme val="minor"/>
          </rPr>
          <t>Elsa Maria Neira:
RAUL ANDRES VILLATE
WALTER ALFREDO CABEZAS FERRIN NO SE PUEDE DEVOLVER YA FIRMO</t>
        </r>
      </text>
    </comment>
    <comment ref="E554" authorId="0" shapeId="0" xr:uid="{00000000-0006-0000-0400-000075010000}">
      <text>
        <r>
          <rPr>
            <sz val="11"/>
            <color theme="1"/>
            <rFont val="Calibri"/>
            <family val="2"/>
            <scheme val="minor"/>
          </rPr>
          <t xml:space="preserve">Elsa Maria Neira:
JUAN SEBASTIAN BELTRAN SALAS  </t>
        </r>
      </text>
    </comment>
    <comment ref="X560" authorId="1" shapeId="0" xr:uid="{00000000-0006-0000-0400-000076010000}">
      <text>
        <r>
          <rPr>
            <sz val="11"/>
            <color theme="1"/>
            <rFont val="Calibri"/>
            <family val="2"/>
            <scheme val="minor"/>
          </rPr>
          <t>Oskar Osbaldo Lagos Cristancho:
66457
66268</t>
        </r>
      </text>
    </comment>
    <comment ref="E562" authorId="0" shapeId="0" xr:uid="{00000000-0006-0000-0400-000077010000}">
      <text>
        <r>
          <rPr>
            <sz val="11"/>
            <color theme="1"/>
            <rFont val="Calibri"/>
            <family val="2"/>
            <scheme val="minor"/>
          </rPr>
          <t>Elsa Maria Neira:
autoriza envio 15 enero</t>
        </r>
      </text>
    </comment>
    <comment ref="O562" authorId="0" shapeId="0" xr:uid="{00000000-0006-0000-0400-000078010000}">
      <text>
        <r>
          <rPr>
            <sz val="11"/>
            <color theme="1"/>
            <rFont val="Calibri"/>
            <family val="2"/>
            <scheme val="minor"/>
          </rPr>
          <t>Elsa Maria Neira:
11</t>
        </r>
      </text>
    </comment>
    <comment ref="X562" authorId="4" shapeId="0" xr:uid="{00000000-0006-0000-0400-000079010000}">
      <text>
        <r>
          <rPr>
            <sz val="11"/>
            <color theme="1"/>
            <rFont val="Calibri"/>
            <family val="2"/>
            <scheme val="minor"/>
          </rPr>
          <t>CPS PLANTA KENNEDY:
64890</t>
        </r>
      </text>
    </comment>
    <comment ref="E563" authorId="0" shapeId="0" xr:uid="{00000000-0006-0000-0400-00007A010000}">
      <text>
        <r>
          <rPr>
            <sz val="11"/>
            <color theme="1"/>
            <rFont val="Calibri"/>
            <family val="2"/>
            <scheme val="minor"/>
          </rPr>
          <t>Elsa Maria Neira:
RAFAEL LOPEZ BORDA  no va
NELSON ANDRES MORENO RIVERA</t>
        </r>
      </text>
    </comment>
    <comment ref="E567" authorId="0" shapeId="0" xr:uid="{00000000-0006-0000-0400-00007B010000}">
      <text>
        <r>
          <rPr>
            <b/>
            <sz val="9"/>
            <color indexed="81"/>
            <rFont val="Tahoma"/>
            <family val="2"/>
          </rPr>
          <t>Elsa Maria Neira:</t>
        </r>
        <r>
          <rPr>
            <sz val="9"/>
            <color indexed="81"/>
            <rFont val="Tahoma"/>
            <family val="2"/>
          </rPr>
          <t xml:space="preserve">
LIZDENIA ROBLEDO MARQUEZ</t>
        </r>
      </text>
    </comment>
    <comment ref="E568" authorId="0" shapeId="0" xr:uid="{00000000-0006-0000-0400-00007C010000}">
      <text>
        <r>
          <rPr>
            <sz val="11"/>
            <color theme="1"/>
            <rFont val="Calibri"/>
            <family val="2"/>
            <scheme val="minor"/>
          </rPr>
          <t>Elsa Maria Neira:
JAVIER ALEXIS PEREZ ZARATE
LAURA ALEJANDRA ABAUNZA VIRVIESCAS pasa a financiera en coordinacion</t>
        </r>
      </text>
    </comment>
    <comment ref="E570" authorId="0" shapeId="0" xr:uid="{00000000-0006-0000-0400-00007D010000}">
      <text>
        <r>
          <rPr>
            <sz val="11"/>
            <color theme="1"/>
            <rFont val="Calibri"/>
            <family val="2"/>
            <scheme val="minor"/>
          </rPr>
          <t>Elsa Maria Neira:
CAMILA DANIELA VARGAS MATEUS
YURI KATERINE MIER PAEZ vuelve Camila SE CRUZA CON DIEGO</t>
        </r>
      </text>
    </comment>
    <comment ref="O572" authorId="0" shapeId="0" xr:uid="{00000000-0006-0000-0400-00007E010000}">
      <text>
        <r>
          <rPr>
            <sz val="11"/>
            <color theme="1"/>
            <rFont val="Calibri"/>
            <family val="2"/>
            <scheme val="minor"/>
          </rPr>
          <t>Elsa Maria Neira:
11</t>
        </r>
      </text>
    </comment>
    <comment ref="E574" authorId="0" shapeId="0" xr:uid="{00000000-0006-0000-0400-00007F010000}">
      <text>
        <r>
          <rPr>
            <sz val="11"/>
            <color theme="1"/>
            <rFont val="Calibri"/>
            <family val="2"/>
            <scheme val="minor"/>
          </rPr>
          <t>Elsa Maria Neira:
FRANK JAMIR CUADROS GUATAQUIRÁ ROSMERY NO VA</t>
        </r>
      </text>
    </comment>
    <comment ref="O574" authorId="0" shapeId="0" xr:uid="{00000000-0006-0000-0400-000080010000}">
      <text>
        <r>
          <rPr>
            <sz val="11"/>
            <color theme="1"/>
            <rFont val="Calibri"/>
            <family val="2"/>
            <scheme val="minor"/>
          </rPr>
          <t>Elsa Maria Neira:
11</t>
        </r>
      </text>
    </comment>
    <comment ref="X574" authorId="0" shapeId="0" xr:uid="{00000000-0006-0000-0400-000081010000}">
      <text>
        <r>
          <rPr>
            <sz val="11"/>
            <color theme="1"/>
            <rFont val="Calibri"/>
            <family val="2"/>
            <scheme val="minor"/>
          </rPr>
          <t>Elsa Maria Neira:
66189</t>
        </r>
      </text>
    </comment>
    <comment ref="E578" authorId="0" shapeId="0" xr:uid="{00000000-0006-0000-0400-000082010000}">
      <text>
        <r>
          <rPr>
            <sz val="11"/>
            <color theme="1"/>
            <rFont val="Calibri"/>
            <family val="2"/>
            <scheme val="minor"/>
          </rPr>
          <t>Elsa Maria Neira:
LUZ AYDA SOSA VARGAS pasa a 148306</t>
        </r>
      </text>
    </comment>
    <comment ref="E579" authorId="2" shapeId="0" xr:uid="{00000000-0006-0000-0400-000083010000}">
      <text>
        <r>
          <rPr>
            <sz val="11"/>
            <color theme="1"/>
            <rFont val="Calibri"/>
            <family val="2"/>
            <scheme val="minor"/>
          </rPr>
          <t>Ana Maria Cortes Cabrera:
 MIGUEL ANDRES BAUTISTA DAZA PASA A REACTIVACION LUIS FERNANDO PEREZ TAMARA
ANA MARIA FORERO SANCHEZ DESISTE</t>
        </r>
      </text>
    </comment>
    <comment ref="C580" authorId="4" shapeId="0" xr:uid="{00000000-0006-0000-0400-000084010000}">
      <text>
        <r>
          <rPr>
            <sz val="11"/>
            <color theme="1"/>
            <rFont val="Calibri"/>
            <family val="2"/>
            <scheme val="minor"/>
          </rPr>
          <t>Sofía:
Aún no se encuentra link de secop</t>
        </r>
      </text>
    </comment>
    <comment ref="O584" authorId="0" shapeId="0" xr:uid="{00000000-0006-0000-0400-000085010000}">
      <text>
        <r>
          <rPr>
            <sz val="11"/>
            <color theme="1"/>
            <rFont val="Calibri"/>
            <family val="2"/>
            <scheme val="minor"/>
          </rPr>
          <t>Elsa Maria Neira:
11</t>
        </r>
      </text>
    </comment>
    <comment ref="G586" authorId="0" shapeId="0" xr:uid="{00000000-0006-0000-0400-000086010000}">
      <text>
        <r>
          <rPr>
            <sz val="11"/>
            <color theme="1"/>
            <rFont val="Calibri"/>
            <family val="2"/>
            <scheme val="minor"/>
          </rPr>
          <t xml:space="preserve">Elsa Maria Neira:
2492
</t>
        </r>
      </text>
    </comment>
    <comment ref="H586" authorId="0" shapeId="0" xr:uid="{00000000-0006-0000-0400-000087010000}">
      <text>
        <r>
          <rPr>
            <sz val="11"/>
            <color theme="1"/>
            <rFont val="Calibri"/>
            <family val="2"/>
            <scheme val="minor"/>
          </rPr>
          <t>Elsa Maria Neira:
27873</t>
        </r>
      </text>
    </comment>
    <comment ref="O586" authorId="0" shapeId="0" xr:uid="{00000000-0006-0000-0400-000088010000}">
      <text>
        <r>
          <rPr>
            <sz val="11"/>
            <color theme="1"/>
            <rFont val="Calibri"/>
            <family val="2"/>
            <scheme val="minor"/>
          </rPr>
          <t>Elsa Maria Neira:
11</t>
        </r>
      </text>
    </comment>
    <comment ref="T586" authorId="4" shapeId="0" xr:uid="{00000000-0006-0000-0400-000089010000}">
      <text>
        <r>
          <rPr>
            <sz val="11"/>
            <color theme="1"/>
            <rFont val="Calibri"/>
            <family val="2"/>
            <scheme val="minor"/>
          </rPr>
          <t>CPS PLANTA KENNEDY:
147659</t>
        </r>
      </text>
    </comment>
    <comment ref="X586" authorId="1" shapeId="0" xr:uid="{00000000-0006-0000-0400-00008A010000}">
      <text>
        <r>
          <rPr>
            <sz val="11"/>
            <color theme="1"/>
            <rFont val="Calibri"/>
            <family val="2"/>
            <scheme val="minor"/>
          </rPr>
          <t>Oskar Osbaldo Lagos Cristancho:
66457
66268</t>
        </r>
      </text>
    </comment>
    <comment ref="E587" authorId="2" shapeId="0" xr:uid="{00000000-0006-0000-0400-00008B010000}">
      <text>
        <r>
          <rPr>
            <sz val="11"/>
            <color theme="1"/>
            <rFont val="Calibri"/>
            <family val="2"/>
            <scheme val="minor"/>
          </rPr>
          <t>Ana Maria Cortes Cabrera:
LUIS CARLOS ESCORCIA BASTIDAS</t>
        </r>
      </text>
    </comment>
    <comment ref="O587" authorId="0" shapeId="0" xr:uid="{00000000-0006-0000-0400-00008C010000}">
      <text>
        <r>
          <rPr>
            <sz val="11"/>
            <color theme="1"/>
            <rFont val="Calibri"/>
            <family val="2"/>
            <scheme val="minor"/>
          </rPr>
          <t>Elsa Maria Neira:
11</t>
        </r>
      </text>
    </comment>
    <comment ref="E588" authorId="0" shapeId="0" xr:uid="{00000000-0006-0000-0400-00008D010000}">
      <text>
        <r>
          <rPr>
            <sz val="11"/>
            <color theme="1"/>
            <rFont val="Calibri"/>
            <family val="2"/>
            <scheme val="minor"/>
          </rPr>
          <t>Elsa Maria Neira:
DIANA CAROLINA TAVERA PINZON
YULY ALEJANDRA VARELA TORRES</t>
        </r>
      </text>
    </comment>
    <comment ref="C589" authorId="0" shapeId="0" xr:uid="{00000000-0006-0000-0400-00008E010000}">
      <text>
        <r>
          <rPr>
            <sz val="11"/>
            <color theme="1"/>
            <rFont val="Calibri"/>
            <family val="2"/>
            <scheme val="minor"/>
          </rPr>
          <t xml:space="preserve">Elsa Maria Neira:
rp solicitando con otro objeto si ha recurso para ese pero con el objeto que es
</t>
        </r>
      </text>
    </comment>
    <comment ref="E589" authorId="0" shapeId="0" xr:uid="{00000000-0006-0000-0400-00008F010000}">
      <text>
        <r>
          <rPr>
            <sz val="11"/>
            <color theme="1"/>
            <rFont val="Calibri"/>
            <family val="2"/>
            <scheme val="minor"/>
          </rPr>
          <t>Elsa Maria Neira:
GLORIA MARTIN no envio documentos, solicitados reiteradas veces</t>
        </r>
      </text>
    </comment>
    <comment ref="E593" authorId="0" shapeId="0" xr:uid="{00000000-0006-0000-0400-000090010000}">
      <text>
        <r>
          <rPr>
            <b/>
            <sz val="9"/>
            <color indexed="81"/>
            <rFont val="Tahoma"/>
            <family val="2"/>
          </rPr>
          <t>Elsa Maria Neira:</t>
        </r>
        <r>
          <rPr>
            <sz val="9"/>
            <color indexed="81"/>
            <rFont val="Tahoma"/>
            <family val="2"/>
          </rPr>
          <t xml:space="preserve">
LUIS HERNANDO NIETO DUARTE</t>
        </r>
      </text>
    </comment>
    <comment ref="O595" authorId="0" shapeId="0" xr:uid="{00000000-0006-0000-0400-000091010000}">
      <text>
        <r>
          <rPr>
            <sz val="11"/>
            <color theme="1"/>
            <rFont val="Calibri"/>
            <family val="2"/>
            <scheme val="minor"/>
          </rPr>
          <t>Elsa Maria Neira:
11</t>
        </r>
      </text>
    </comment>
    <comment ref="E597" authorId="0" shapeId="0" xr:uid="{00000000-0006-0000-0400-000092010000}">
      <text>
        <r>
          <rPr>
            <sz val="11"/>
            <color theme="1"/>
            <rFont val="Calibri"/>
            <family val="2"/>
            <scheme val="minor"/>
          </rPr>
          <t>Elsa Maria Neira:
MARIA FERNANDA JARAMILLO</t>
        </r>
      </text>
    </comment>
    <comment ref="O597" authorId="0" shapeId="0" xr:uid="{00000000-0006-0000-0400-000093010000}">
      <text>
        <r>
          <rPr>
            <sz val="11"/>
            <color theme="1"/>
            <rFont val="Calibri"/>
            <family val="2"/>
            <scheme val="minor"/>
          </rPr>
          <t>Elsa Maria Neira:
11</t>
        </r>
      </text>
    </comment>
    <comment ref="E598" authorId="0" shapeId="0" xr:uid="{00000000-0006-0000-0400-000094010000}">
      <text>
        <r>
          <rPr>
            <sz val="11"/>
            <color theme="1"/>
            <rFont val="Calibri"/>
            <family val="2"/>
            <scheme val="minor"/>
          </rPr>
          <t>Elsa Maria Neira:
DAVID FELIPE ROA CHAVEZ</t>
        </r>
      </text>
    </comment>
    <comment ref="O598" authorId="0" shapeId="0" xr:uid="{00000000-0006-0000-0400-000095010000}">
      <text>
        <r>
          <rPr>
            <sz val="11"/>
            <color theme="1"/>
            <rFont val="Calibri"/>
            <family val="2"/>
            <scheme val="minor"/>
          </rPr>
          <t>Elsa Maria Neira:
11
Yina Paola Sierra Bautista:
13/03/2026 SE AJUSTA EL ESTUDIO PREVIO A 8 MESES YA QUE INICIALMENTE ESTABA A 11 MESES Y SEGUN CORREO ENVIADO POR LA ABOGADA NATALIA RODRIGUEZ EL CONTRATO SE CARGO A 8 MESES</t>
        </r>
      </text>
    </comment>
    <comment ref="E599" authorId="0" shapeId="0" xr:uid="{00000000-0006-0000-0400-000096010000}">
      <text>
        <r>
          <rPr>
            <sz val="11"/>
            <color theme="1"/>
            <rFont val="Calibri"/>
            <family val="2"/>
            <scheme val="minor"/>
          </rPr>
          <t>Elsa Maria Neira:
NASLY LORENA GUZMAN BELTRAN</t>
        </r>
      </text>
    </comment>
    <comment ref="O599" authorId="0" shapeId="0" xr:uid="{00000000-0006-0000-0400-000097010000}">
      <text>
        <r>
          <rPr>
            <sz val="11"/>
            <color theme="1"/>
            <rFont val="Calibri"/>
            <family val="2"/>
            <scheme val="minor"/>
          </rPr>
          <t>Elsa Maria Neira:
11</t>
        </r>
      </text>
    </comment>
    <comment ref="Y599" authorId="5" shapeId="0" xr:uid="{00000000-0006-0000-0400-000098010000}">
      <text>
        <t xml:space="preserve">[Threaded comment]
Your version of Excel allows you to read this threaded comment; however, any edits to it will get removed if the file is opened in a newer version of Excel. Learn more: https://go.microsoft.com/fwlink/?linkid=870924
Comment:
    CON POSIBILIDAD DE PRORROGA 3 MESES </t>
      </text>
    </comment>
    <comment ref="E600" authorId="0" shapeId="0" xr:uid="{00000000-0006-0000-0400-000099010000}">
      <text>
        <r>
          <rPr>
            <sz val="11"/>
            <color theme="1"/>
            <rFont val="Calibri"/>
            <family val="2"/>
            <scheme val="minor"/>
          </rPr>
          <t>Elsa Maria Neira:
SANTIAGO SANCHEZ TOVAR</t>
        </r>
      </text>
    </comment>
    <comment ref="C601" authorId="0" shapeId="0" xr:uid="{00000000-0006-0000-0400-00009A010000}">
      <text>
        <r>
          <rPr>
            <sz val="11"/>
            <color theme="1"/>
            <rFont val="Calibri"/>
            <family val="2"/>
            <scheme val="minor"/>
          </rPr>
          <t>Elsa Maria Neira:
CPS-196-2026</t>
        </r>
      </text>
    </comment>
    <comment ref="E601" authorId="0" shapeId="0" xr:uid="{00000000-0006-0000-0400-00009B010000}">
      <text>
        <r>
          <rPr>
            <sz val="11"/>
            <color theme="1"/>
            <rFont val="Calibri"/>
            <family val="2"/>
            <scheme val="minor"/>
          </rPr>
          <t>Elsa Maria Neira:
MAGDA LORENA DAVILA VELANDIA se pasa a 151034</t>
        </r>
      </text>
    </comment>
    <comment ref="X604" authorId="1" shapeId="0" xr:uid="{00000000-0006-0000-0400-00009C010000}">
      <text>
        <r>
          <rPr>
            <sz val="11"/>
            <color theme="1"/>
            <rFont val="Calibri"/>
            <family val="2"/>
            <scheme val="minor"/>
          </rPr>
          <t>Oskar Osbaldo Lagos Cristancho:
66457
66268</t>
        </r>
      </text>
    </comment>
    <comment ref="E606" authorId="0" shapeId="0" xr:uid="{00000000-0006-0000-0400-00009D010000}">
      <text>
        <r>
          <rPr>
            <sz val="11"/>
            <color theme="1"/>
            <rFont val="Calibri"/>
            <family val="2"/>
            <scheme val="minor"/>
          </rPr>
          <t>Elsa Maria Neira:
HERLYN ALEJANDRO MORENO PARADA</t>
        </r>
      </text>
    </comment>
    <comment ref="E607" authorId="0" shapeId="0" xr:uid="{00000000-0006-0000-0400-00009E010000}">
      <text>
        <r>
          <rPr>
            <sz val="11"/>
            <color theme="1"/>
            <rFont val="Calibri"/>
            <family val="2"/>
            <scheme val="minor"/>
          </rPr>
          <t>Elsa Maria Neira:
JUAN CARLOS GOMEZ CAMACHO QUITAR JAMES FRANCISCO SANCHEZ MENDEZ</t>
        </r>
      </text>
    </comment>
    <comment ref="X607" authorId="3" shapeId="0" xr:uid="{00000000-0006-0000-0400-00009F010000}">
      <text>
        <r>
          <rPr>
            <sz val="11"/>
            <color theme="1"/>
            <rFont val="Calibri"/>
            <family val="2"/>
            <scheme val="minor"/>
          </rPr>
          <t>Yina Paola Sierra Bautista:
66301</t>
        </r>
      </text>
    </comment>
    <comment ref="E609" authorId="0" shapeId="0" xr:uid="{00000000-0006-0000-0400-0000A0010000}">
      <text>
        <r>
          <rPr>
            <sz val="11"/>
            <color theme="1"/>
            <rFont val="Calibri"/>
            <family val="2"/>
            <scheme val="minor"/>
          </rPr>
          <t>Elsa Maria Neira:
GERMAN EDUARDO CEBALLOS ABELLO</t>
        </r>
      </text>
    </comment>
    <comment ref="O611" authorId="0" shapeId="0" xr:uid="{00000000-0006-0000-0400-0000A1010000}">
      <text>
        <r>
          <rPr>
            <sz val="11"/>
            <color theme="1"/>
            <rFont val="Calibri"/>
            <family val="2"/>
            <scheme val="minor"/>
          </rPr>
          <t>Elsa Maria Neira:
11</t>
        </r>
      </text>
    </comment>
    <comment ref="E612" authorId="0" shapeId="0" xr:uid="{00000000-0006-0000-0400-0000A2010000}">
      <text>
        <r>
          <rPr>
            <sz val="11"/>
            <color theme="1"/>
            <rFont val="Calibri"/>
            <family val="2"/>
            <scheme val="minor"/>
          </rPr>
          <t xml:space="preserve">Elsa Maria Neira:
DIEGO FELIPE ROJAS FORERO </t>
        </r>
      </text>
    </comment>
    <comment ref="G612" authorId="0" shapeId="0" xr:uid="{00000000-0006-0000-0400-0000A3010000}">
      <text>
        <r>
          <rPr>
            <sz val="11"/>
            <color theme="1"/>
            <rFont val="Calibri"/>
            <family val="2"/>
            <scheme val="minor"/>
          </rPr>
          <t>Elsa Maria Neira:
2643</t>
        </r>
      </text>
    </comment>
    <comment ref="H612" authorId="0" shapeId="0" xr:uid="{00000000-0006-0000-0400-0000A4010000}">
      <text>
        <r>
          <rPr>
            <sz val="11"/>
            <color theme="1"/>
            <rFont val="Calibri"/>
            <family val="2"/>
            <scheme val="minor"/>
          </rPr>
          <t>Elsa Maria Neira:
27876</t>
        </r>
      </text>
    </comment>
    <comment ref="O612" authorId="0" shapeId="0" xr:uid="{00000000-0006-0000-0400-0000A5010000}">
      <text>
        <r>
          <rPr>
            <sz val="11"/>
            <color theme="1"/>
            <rFont val="Calibri"/>
            <family val="2"/>
            <scheme val="minor"/>
          </rPr>
          <t>Elsa Maria Neira:
11</t>
        </r>
      </text>
    </comment>
    <comment ref="T612" authorId="0" shapeId="0" xr:uid="{00000000-0006-0000-0400-0000A6010000}">
      <text>
        <r>
          <rPr>
            <sz val="11"/>
            <color theme="1"/>
            <rFont val="Calibri"/>
            <family val="2"/>
            <scheme val="minor"/>
          </rPr>
          <t>Elsa Maria Neira:
151101
152616 quedo mal el proy</t>
        </r>
      </text>
    </comment>
    <comment ref="X612" authorId="3" shapeId="0" xr:uid="{00000000-0006-0000-0400-0000A7010000}">
      <text>
        <r>
          <rPr>
            <sz val="11"/>
            <color theme="1"/>
            <rFont val="Calibri"/>
            <family val="2"/>
            <scheme val="minor"/>
          </rPr>
          <t xml:space="preserve">Yina Paola Sierra Bautista:
70103
</t>
        </r>
      </text>
    </comment>
    <comment ref="O614" authorId="0" shapeId="0" xr:uid="{00000000-0006-0000-0400-0000A8010000}">
      <text>
        <r>
          <rPr>
            <sz val="11"/>
            <color theme="1"/>
            <rFont val="Calibri"/>
            <family val="2"/>
            <scheme val="minor"/>
          </rPr>
          <t>Elsa Maria Neira:
11</t>
        </r>
      </text>
    </comment>
    <comment ref="E615" authorId="0" shapeId="0" xr:uid="{00000000-0006-0000-0400-0000A9010000}">
      <text>
        <r>
          <rPr>
            <sz val="11"/>
            <color theme="1"/>
            <rFont val="Calibri"/>
            <family val="2"/>
            <scheme val="minor"/>
          </rPr>
          <t>Elsa Maria Neira:
JOHAN RENE LOPEZ RIOS</t>
        </r>
      </text>
    </comment>
    <comment ref="E617" authorId="0" shapeId="0" xr:uid="{00000000-0006-0000-0400-0000AA010000}">
      <text>
        <r>
          <rPr>
            <sz val="11"/>
            <color theme="1"/>
            <rFont val="Calibri"/>
            <family val="2"/>
            <scheme val="minor"/>
          </rPr>
          <t>Elsa Maria Neira:
HECTOR HERNAN AREVALO MARTINEZ NOTA 66 KIMBERLY RODRIGUEZ PENDIENTE HV (66) PROFESIONAL CALLE</t>
        </r>
      </text>
    </comment>
    <comment ref="E620" authorId="0" shapeId="0" xr:uid="{00000000-0006-0000-0400-0000AB010000}">
      <text>
        <r>
          <rPr>
            <b/>
            <sz val="9"/>
            <color indexed="81"/>
            <rFont val="Tahoma"/>
            <family val="2"/>
          </rPr>
          <t>Elsa Maria Neira:</t>
        </r>
        <r>
          <rPr>
            <sz val="9"/>
            <color indexed="81"/>
            <rFont val="Tahoma"/>
            <family val="2"/>
          </rPr>
          <t xml:space="preserve">
CRISTIAN JAVIER SANCHEZ BERRIO </t>
        </r>
      </text>
    </comment>
    <comment ref="E621" authorId="0" shapeId="0" xr:uid="{00000000-0006-0000-0400-0000AC010000}">
      <text>
        <r>
          <rPr>
            <sz val="11"/>
            <color theme="1"/>
            <rFont val="Calibri"/>
            <family val="2"/>
            <scheme val="minor"/>
          </rPr>
          <t>Elsa Maria Neira:
NOTA 66 DAINE VANESSA GUERRA RODRIGUEZ PENDIENTE HV (66) PROFESIONAL CALLE</t>
        </r>
      </text>
    </comment>
    <comment ref="E623" authorId="0" shapeId="0" xr:uid="{00000000-0006-0000-0400-0000AD010000}">
      <text>
        <r>
          <rPr>
            <sz val="11"/>
            <color theme="1"/>
            <rFont val="Calibri"/>
            <family val="2"/>
            <scheme val="minor"/>
          </rPr>
          <t>Elsa Maria Neira:
DIANA CAROLINA CAMACHO ESCOBAR</t>
        </r>
      </text>
    </comment>
    <comment ref="O623" authorId="3" shapeId="0" xr:uid="{00000000-0006-0000-0400-0000AE010000}">
      <text>
        <r>
          <rPr>
            <sz val="11"/>
            <color theme="1"/>
            <rFont val="Calibri"/>
            <family val="2"/>
            <scheme val="minor"/>
          </rPr>
          <t>Yina Paola Sierra Bautista:
11</t>
        </r>
      </text>
    </comment>
    <comment ref="X623" authorId="3" shapeId="0" xr:uid="{00000000-0006-0000-0400-0000AF010000}">
      <text>
        <r>
          <rPr>
            <sz val="11"/>
            <color theme="1"/>
            <rFont val="Calibri"/>
            <family val="2"/>
            <scheme val="minor"/>
          </rPr>
          <t>Yina Paola Sierra Bautista:
65771</t>
        </r>
      </text>
    </comment>
    <comment ref="C624" authorId="4" shapeId="0" xr:uid="{00000000-0006-0000-0400-0000B0010000}">
      <text>
        <r>
          <rPr>
            <sz val="11"/>
            <color theme="1"/>
            <rFont val="Calibri"/>
            <family val="2"/>
            <scheme val="minor"/>
          </rPr>
          <t>CPS PLANTA KENNEDY:
aún sin link de secop 28/01/2026 lili</t>
        </r>
      </text>
    </comment>
    <comment ref="E625" authorId="2" shapeId="0" xr:uid="{00000000-0006-0000-0400-0000B1010000}">
      <text>
        <r>
          <rPr>
            <sz val="11"/>
            <color theme="1"/>
            <rFont val="Calibri"/>
            <family val="2"/>
            <scheme val="minor"/>
          </rPr>
          <t xml:space="preserve">Ana Maria Cortes Cabrera:
MIGUEL ANGARITA
la contratista acepto condiciones de contrato 07/01/2026 ok documentos cambiados en el aplicativo innovación. 
</t>
        </r>
      </text>
    </comment>
    <comment ref="E626" authorId="0" shapeId="0" xr:uid="{00000000-0006-0000-0400-0000B2010000}">
      <text>
        <r>
          <rPr>
            <sz val="11"/>
            <color theme="1"/>
            <rFont val="Calibri"/>
            <family val="2"/>
            <scheme val="minor"/>
          </rPr>
          <t>Elsa Maria Neira:
GRACIELA FUENTES SANDOVAL</t>
        </r>
      </text>
    </comment>
    <comment ref="C627" authorId="4" shapeId="0" xr:uid="{00000000-0006-0000-0400-0000B3010000}">
      <text>
        <r>
          <rPr>
            <sz val="11"/>
            <color theme="1"/>
            <rFont val="Calibri"/>
            <family val="2"/>
            <scheme val="minor"/>
          </rPr>
          <t>Sofía:
Firmado</t>
        </r>
      </text>
    </comment>
    <comment ref="C628" authorId="4" shapeId="0" xr:uid="{00000000-0006-0000-0400-0000B4010000}">
      <text>
        <r>
          <rPr>
            <sz val="11"/>
            <color theme="1"/>
            <rFont val="Calibri"/>
            <family val="2"/>
            <scheme val="minor"/>
          </rPr>
          <t>Sofía:
Firmado</t>
        </r>
      </text>
    </comment>
    <comment ref="E629" authorId="0" shapeId="0" xr:uid="{00000000-0006-0000-0400-0000B5010000}">
      <text>
        <r>
          <rPr>
            <sz val="11"/>
            <color theme="1"/>
            <rFont val="Calibri"/>
            <family val="2"/>
            <scheme val="minor"/>
          </rPr>
          <t>Elsa Maria Neira:
SANDRA MARCELA RIVERA MONTAÑA MARIA CLAUDIA SANCHEZ NOTA 66 ANGELA PATRICIA CHAVARRO GALINDO
PENDIENTE HV (66) BACHILLER CALLE</t>
        </r>
      </text>
    </comment>
    <comment ref="C630" authorId="4" shapeId="0" xr:uid="{00000000-0006-0000-0400-0000B6010000}">
      <text>
        <r>
          <rPr>
            <sz val="11"/>
            <color theme="1"/>
            <rFont val="Calibri"/>
            <family val="2"/>
            <scheme val="minor"/>
          </rPr>
          <t>Sofía:
Firmado</t>
        </r>
      </text>
    </comment>
    <comment ref="E630" authorId="0" shapeId="0" xr:uid="{00000000-0006-0000-0400-0000B7010000}">
      <text>
        <r>
          <rPr>
            <sz val="11"/>
            <color theme="1"/>
            <rFont val="Calibri"/>
            <family val="2"/>
            <scheme val="minor"/>
          </rPr>
          <t>Elsa Maria Neira:
NOTA 66 OFELIA MORA MARTINEZ 
PENDIENTE HV (66) PROFESIONAL CALLE</t>
        </r>
      </text>
    </comment>
    <comment ref="C631" authorId="4" shapeId="0" xr:uid="{00000000-0006-0000-0400-0000B8010000}">
      <text>
        <r>
          <rPr>
            <sz val="11"/>
            <color theme="1"/>
            <rFont val="Calibri"/>
            <family val="2"/>
            <scheme val="minor"/>
          </rPr>
          <t>Sofía:
Firmado</t>
        </r>
      </text>
    </comment>
    <comment ref="E631" authorId="0" shapeId="0" xr:uid="{00000000-0006-0000-0400-0000B9010000}">
      <text>
        <r>
          <rPr>
            <sz val="11"/>
            <color theme="1"/>
            <rFont val="Calibri"/>
            <family val="2"/>
            <scheme val="minor"/>
          </rPr>
          <t>Elsa Maria Neira:
YURI ALEJANDRA VARGAS CRUZ no va LUZ MERY SANTA SANTA</t>
        </r>
      </text>
    </comment>
    <comment ref="C634" authorId="4" shapeId="0" xr:uid="{00000000-0006-0000-0400-0000BA010000}">
      <text>
        <r>
          <rPr>
            <sz val="11"/>
            <color theme="1"/>
            <rFont val="Calibri"/>
            <family val="2"/>
            <scheme val="minor"/>
          </rPr>
          <t>CPS PLANTA KENNEDY:
aún sin link de secop 28/01/2026 lili</t>
        </r>
      </text>
    </comment>
    <comment ref="E634" authorId="0" shapeId="0" xr:uid="{00000000-0006-0000-0400-0000BB010000}">
      <text>
        <r>
          <rPr>
            <sz val="11"/>
            <color theme="1"/>
            <rFont val="Calibri"/>
            <family val="2"/>
            <scheme val="minor"/>
          </rPr>
          <t>Elsa Maria Neira:
LAURA PATRICIA HERNANDEZ LEAL RECHAZADO</t>
        </r>
      </text>
    </comment>
    <comment ref="O634" authorId="0" shapeId="0" xr:uid="{00000000-0006-0000-0400-0000BC010000}">
      <text>
        <r>
          <rPr>
            <sz val="11"/>
            <color theme="1"/>
            <rFont val="Calibri"/>
            <family val="2"/>
            <scheme val="minor"/>
          </rPr>
          <t>Elsa Maria Neira:
11</t>
        </r>
      </text>
    </comment>
    <comment ref="E636" authorId="0" shapeId="0" xr:uid="{00000000-0006-0000-0400-0000BD010000}">
      <text>
        <r>
          <rPr>
            <sz val="11"/>
            <color theme="1"/>
            <rFont val="Calibri"/>
            <family val="2"/>
            <scheme val="minor"/>
          </rPr>
          <t>Elsa Maria Neira:
KAROL SOLANYI MOLINA CUARTAS 
MONICA LOPEZ rechazado</t>
        </r>
      </text>
    </comment>
    <comment ref="O636" authorId="0" shapeId="0" xr:uid="{00000000-0006-0000-0400-0000BE010000}">
      <text>
        <r>
          <rPr>
            <sz val="11"/>
            <color theme="1"/>
            <rFont val="Calibri"/>
            <family val="2"/>
            <scheme val="minor"/>
          </rPr>
          <t>Elsa Maria Neira:
11</t>
        </r>
      </text>
    </comment>
    <comment ref="X636" authorId="3" shapeId="0" xr:uid="{00000000-0006-0000-0400-0000BF010000}">
      <text>
        <r>
          <rPr>
            <sz val="11"/>
            <color theme="1"/>
            <rFont val="Calibri"/>
            <family val="2"/>
            <scheme val="minor"/>
          </rPr>
          <t>Yina Paola Sierra Bautista:
66279</t>
        </r>
      </text>
    </comment>
    <comment ref="E637" authorId="0" shapeId="0" xr:uid="{00000000-0006-0000-0400-0000C0010000}">
      <text>
        <r>
          <rPr>
            <sz val="11"/>
            <color theme="1"/>
            <rFont val="Calibri"/>
            <family val="2"/>
            <scheme val="minor"/>
          </rPr>
          <t>Elsa Maria Neira:
YUNETH FAIZULY BERNAL DIAZ
NICOLAS QUINTERO FUENTES
RUTH YERALDINE VELANDIA RONDÓN
JHON EDISON CABALLERO RIVEROS desiste
JOSE ALFREDO ARIZA AGUAS</t>
        </r>
      </text>
    </comment>
    <comment ref="A639" authorId="4" shapeId="0" xr:uid="{00000000-0006-0000-0400-0000C1010000}">
      <text>
        <r>
          <rPr>
            <sz val="11"/>
            <color theme="1"/>
            <rFont val="Calibri"/>
            <family val="2"/>
            <scheme val="minor"/>
          </rPr>
          <t>Sofía:
Aún no tiene link de secop</t>
        </r>
      </text>
    </comment>
    <comment ref="C639" authorId="4" shapeId="0" xr:uid="{00000000-0006-0000-0400-0000C2010000}">
      <text>
        <r>
          <rPr>
            <sz val="11"/>
            <color theme="1"/>
            <rFont val="Calibri"/>
            <family val="2"/>
            <scheme val="minor"/>
          </rPr>
          <t>Sofía:
Aún no tiene link de secop</t>
        </r>
      </text>
    </comment>
    <comment ref="E639" authorId="0" shapeId="0" xr:uid="{00000000-0006-0000-0400-0000C3010000}">
      <text>
        <r>
          <rPr>
            <sz val="11"/>
            <color theme="1"/>
            <rFont val="Calibri"/>
            <family val="2"/>
            <scheme val="minor"/>
          </rPr>
          <t>Elsa Maria Neira:
GIOVANNI EUDORO PERÉZ VELASCO NO CONTINUA ARCENIO IGLESIAS SALAMANCA NUNCA PASO DOCUMENTOS</t>
        </r>
      </text>
    </comment>
    <comment ref="E640" authorId="2" shapeId="0" xr:uid="{00000000-0006-0000-0400-0000C4010000}">
      <text>
        <r>
          <rPr>
            <sz val="11"/>
            <color theme="1"/>
            <rFont val="Calibri"/>
            <family val="2"/>
            <scheme val="minor"/>
          </rPr>
          <t>Ana Maria Cortes Cabrera:
LUIS HERNANDO NIVIA PINZON 
cps-262 rechazado</t>
        </r>
      </text>
    </comment>
    <comment ref="O640" authorId="0" shapeId="0" xr:uid="{00000000-0006-0000-0400-0000C5010000}">
      <text>
        <r>
          <rPr>
            <sz val="11"/>
            <color theme="1"/>
            <rFont val="Calibri"/>
            <family val="2"/>
            <scheme val="minor"/>
          </rPr>
          <t>Elsa Maria Neira:
11</t>
        </r>
      </text>
    </comment>
    <comment ref="X640" authorId="3" shapeId="0" xr:uid="{00000000-0006-0000-0400-0000C6010000}">
      <text>
        <r>
          <rPr>
            <sz val="11"/>
            <color theme="1"/>
            <rFont val="Calibri"/>
            <family val="2"/>
            <scheme val="minor"/>
          </rPr>
          <t>Yina Paola Sierra Bautista:
66885</t>
        </r>
      </text>
    </comment>
    <comment ref="E641" authorId="0" shapeId="0" xr:uid="{00000000-0006-0000-0400-0000C7010000}">
      <text>
        <r>
          <rPr>
            <sz val="11"/>
            <color theme="1"/>
            <rFont val="Calibri"/>
            <family val="2"/>
            <scheme val="minor"/>
          </rPr>
          <t>Elsa Maria Neira:
VANESSA CATHERINE FONTALVO LAPEIRA</t>
        </r>
      </text>
    </comment>
    <comment ref="E642" authorId="0" shapeId="0" xr:uid="{00000000-0006-0000-0400-0000C8010000}">
      <text>
        <r>
          <rPr>
            <sz val="11"/>
            <color theme="1"/>
            <rFont val="Calibri"/>
            <family val="2"/>
            <scheme val="minor"/>
          </rPr>
          <t>Elsa Maria Neira:
EDNA ZULETH ROJAS ROJAS</t>
        </r>
      </text>
    </comment>
    <comment ref="C643" authorId="4" shapeId="0" xr:uid="{00000000-0006-0000-0400-0000C9010000}">
      <text>
        <r>
          <rPr>
            <sz val="11"/>
            <color theme="1"/>
            <rFont val="Calibri"/>
            <family val="2"/>
            <scheme val="minor"/>
          </rPr>
          <t>Sofía:
Firmado</t>
        </r>
      </text>
    </comment>
    <comment ref="E643" authorId="0" shapeId="0" xr:uid="{00000000-0006-0000-0400-0000CA010000}">
      <text>
        <r>
          <rPr>
            <sz val="11"/>
            <color theme="1"/>
            <rFont val="Calibri"/>
            <family val="2"/>
            <scheme val="minor"/>
          </rPr>
          <t>Elsa Maria Neira:
LORENA ANDREA RINCÓN WANDURRAGA</t>
        </r>
      </text>
    </comment>
    <comment ref="O643" authorId="0" shapeId="0" xr:uid="{00000000-0006-0000-0400-0000CB010000}">
      <text>
        <r>
          <rPr>
            <sz val="11"/>
            <color theme="1"/>
            <rFont val="Calibri"/>
            <family val="2"/>
            <scheme val="minor"/>
          </rPr>
          <t>Elsa Maria Neira:
11</t>
        </r>
      </text>
    </comment>
    <comment ref="X643" authorId="3" shapeId="0" xr:uid="{00000000-0006-0000-0400-0000CC010000}">
      <text>
        <r>
          <rPr>
            <sz val="11"/>
            <color theme="1"/>
            <rFont val="Calibri"/>
            <family val="2"/>
            <scheme val="minor"/>
          </rPr>
          <t>Yina Paola Sierra Bautista:
66225</t>
        </r>
      </text>
    </comment>
    <comment ref="O644" authorId="0" shapeId="0" xr:uid="{00000000-0006-0000-0400-0000CD010000}">
      <text>
        <r>
          <rPr>
            <sz val="11"/>
            <color theme="1"/>
            <rFont val="Calibri"/>
            <family val="2"/>
            <scheme val="minor"/>
          </rPr>
          <t>Elsa Maria Neira:
11</t>
        </r>
      </text>
    </comment>
    <comment ref="E645" authorId="0" shapeId="0" xr:uid="{00000000-0006-0000-0400-0000CE010000}">
      <text>
        <r>
          <rPr>
            <sz val="11"/>
            <color theme="1"/>
            <rFont val="Calibri"/>
            <family val="2"/>
            <scheme val="minor"/>
          </rPr>
          <t>Elsa Maria Neira:
GLORIA ESPERANZA ROJAS DUARTE NOTA 66 YULIEHT ESCAMILLA HERRERA PENDIENTE HV (66) PROFESIONAL FINANCIERO</t>
        </r>
      </text>
    </comment>
    <comment ref="E646" authorId="2" shapeId="0" xr:uid="{00000000-0006-0000-0400-0000CF010000}">
      <text>
        <r>
          <rPr>
            <sz val="11"/>
            <color theme="1"/>
            <rFont val="Calibri"/>
            <family val="2"/>
            <scheme val="minor"/>
          </rPr>
          <t>Ana Maria Cortes Cabrera:
CINDY TATIANA LOTERO TIBADUIZA SERGIO ANDRES BRAVO MORALES Rechazado</t>
        </r>
      </text>
    </comment>
    <comment ref="C647" authorId="4" shapeId="0" xr:uid="{00000000-0006-0000-0400-0000D0010000}">
      <text>
        <r>
          <rPr>
            <sz val="11"/>
            <color theme="1"/>
            <rFont val="Calibri"/>
            <family val="2"/>
            <scheme val="minor"/>
          </rPr>
          <t>CPS PLANTA KENNEDY:
sin link de secop aún 28/01/2026 lili</t>
        </r>
      </text>
    </comment>
    <comment ref="E647" authorId="4" shapeId="0" xr:uid="{00000000-0006-0000-0400-0000D1010000}">
      <text>
        <r>
          <rPr>
            <sz val="11"/>
            <color theme="1"/>
            <rFont val="Calibri"/>
            <family val="2"/>
            <scheme val="minor"/>
          </rPr>
          <t>CPS PLANTA KENNEDY:
No tramitar pendiente         ok para continuar visto bueno Doc Ana. 31/12/2025 lili</t>
        </r>
      </text>
    </comment>
    <comment ref="X647" authorId="1" shapeId="0" xr:uid="{00000000-0006-0000-0400-0000D2010000}">
      <text>
        <r>
          <rPr>
            <sz val="11"/>
            <color theme="1"/>
            <rFont val="Calibri"/>
            <family val="2"/>
            <scheme val="minor"/>
          </rPr>
          <t>Oskar Osbaldo Lagos Cristancho:
66457
66268</t>
        </r>
      </text>
    </comment>
    <comment ref="E649" authorId="0" shapeId="0" xr:uid="{00000000-0006-0000-0400-0000D3010000}">
      <text>
        <r>
          <rPr>
            <sz val="11"/>
            <color theme="1"/>
            <rFont val="Calibri"/>
            <family val="2"/>
            <scheme val="minor"/>
          </rPr>
          <t>Elsa Maria Neira:
JUAN CARLOS SIERRA COLMENARES</t>
        </r>
      </text>
    </comment>
    <comment ref="E650" authorId="0" shapeId="0" xr:uid="{00000000-0006-0000-0400-0000D4010000}">
      <text>
        <r>
          <rPr>
            <sz val="11"/>
            <color theme="1"/>
            <rFont val="Calibri"/>
            <family val="2"/>
            <scheme val="minor"/>
          </rPr>
          <t>Elsa Maria Neira:
GANER ALEXANDER RIVERA MACHADO
NUBIA OBANDO
ANGIE STEFFANNY GALEANO RAMOS</t>
        </r>
      </text>
    </comment>
    <comment ref="O651" authorId="0" shapeId="0" xr:uid="{00000000-0006-0000-0400-0000D5010000}">
      <text>
        <r>
          <rPr>
            <sz val="11"/>
            <color theme="1"/>
            <rFont val="Calibri"/>
            <family val="2"/>
            <scheme val="minor"/>
          </rPr>
          <t>Elsa Maria Neira:
11</t>
        </r>
      </text>
    </comment>
    <comment ref="E654" authorId="0" shapeId="0" xr:uid="{00000000-0006-0000-0400-0000D6010000}">
      <text>
        <r>
          <rPr>
            <sz val="11"/>
            <color theme="1"/>
            <rFont val="Calibri"/>
            <family val="2"/>
            <scheme val="minor"/>
          </rPr>
          <t>Elsa Maria Neira:
NOTA 66 LUZ ANDREA SOLORZANO RAMIREZ</t>
        </r>
      </text>
    </comment>
    <comment ref="E655" authorId="0" shapeId="0" xr:uid="{00000000-0006-0000-0400-0000D7010000}">
      <text>
        <r>
          <rPr>
            <sz val="11"/>
            <color theme="1"/>
            <rFont val="Calibri"/>
            <family val="2"/>
            <scheme val="minor"/>
          </rPr>
          <t>Elsa Maria Neira:
DIEGO ANDRES VARGAS DIAZ</t>
        </r>
      </text>
    </comment>
    <comment ref="C657" authorId="4" shapeId="0" xr:uid="{00000000-0006-0000-0400-0000D8010000}">
      <text>
        <r>
          <rPr>
            <sz val="11"/>
            <color theme="1"/>
            <rFont val="Calibri"/>
            <family val="2"/>
            <scheme val="minor"/>
          </rPr>
          <t>Sofía:
Firmado</t>
        </r>
      </text>
    </comment>
    <comment ref="O657" authorId="0" shapeId="0" xr:uid="{00000000-0006-0000-0400-0000D9010000}">
      <text>
        <r>
          <rPr>
            <sz val="11"/>
            <color theme="1"/>
            <rFont val="Calibri"/>
            <family val="2"/>
            <scheme val="minor"/>
          </rPr>
          <t>Elsa Maria Neira:
11</t>
        </r>
      </text>
    </comment>
    <comment ref="X657" authorId="4" shapeId="0" xr:uid="{00000000-0006-0000-0400-0000DA010000}">
      <text>
        <r>
          <rPr>
            <sz val="11"/>
            <color theme="1"/>
            <rFont val="Calibri"/>
            <family val="2"/>
            <scheme val="minor"/>
          </rPr>
          <t>CPS PLANTA KENNEDY:
64681</t>
        </r>
      </text>
    </comment>
    <comment ref="E658" authorId="0" shapeId="0" xr:uid="{00000000-0006-0000-0400-0000DB010000}">
      <text>
        <r>
          <rPr>
            <sz val="11"/>
            <color theme="1"/>
            <rFont val="Calibri"/>
            <family val="2"/>
            <scheme val="minor"/>
          </rPr>
          <t>Elsa Maria Neira:
JUAN PABLO LONDOÑO HINCAPIE no va</t>
        </r>
      </text>
    </comment>
    <comment ref="C659" authorId="4" shapeId="0" xr:uid="{00000000-0006-0000-0400-0000DC010000}">
      <text>
        <r>
          <rPr>
            <sz val="11"/>
            <color theme="1"/>
            <rFont val="Calibri"/>
            <family val="2"/>
            <scheme val="minor"/>
          </rPr>
          <t>Sofía:
Firmado</t>
        </r>
      </text>
    </comment>
    <comment ref="O661" authorId="0" shapeId="0" xr:uid="{00000000-0006-0000-0400-0000DD010000}">
      <text>
        <r>
          <rPr>
            <sz val="11"/>
            <color theme="1"/>
            <rFont val="Calibri"/>
            <family val="2"/>
            <scheme val="minor"/>
          </rPr>
          <t>Elsa Maria Neira:
11</t>
        </r>
      </text>
    </comment>
    <comment ref="O662" authorId="0" shapeId="0" xr:uid="{00000000-0006-0000-0400-0000DE010000}">
      <text>
        <r>
          <rPr>
            <sz val="11"/>
            <color theme="1"/>
            <rFont val="Calibri"/>
            <family val="2"/>
            <scheme val="minor"/>
          </rPr>
          <t>Elsa Maria Neira:
11</t>
        </r>
      </text>
    </comment>
    <comment ref="X663" authorId="1" shapeId="0" xr:uid="{00000000-0006-0000-0400-0000DF010000}">
      <text>
        <r>
          <rPr>
            <sz val="11"/>
            <color theme="1"/>
            <rFont val="Calibri"/>
            <family val="2"/>
            <scheme val="minor"/>
          </rPr>
          <t>Oskar Osbaldo Lagos Cristancho:
66457
66268</t>
        </r>
      </text>
    </comment>
    <comment ref="O664" authorId="0" shapeId="0" xr:uid="{00000000-0006-0000-0400-0000E0010000}">
      <text>
        <r>
          <rPr>
            <sz val="11"/>
            <color theme="1"/>
            <rFont val="Calibri"/>
            <family val="2"/>
            <scheme val="minor"/>
          </rPr>
          <t>Elsa Maria Neira:
11</t>
        </r>
      </text>
    </comment>
    <comment ref="E667" authorId="0" shapeId="0" xr:uid="{00000000-0006-0000-0400-0000E1010000}">
      <text>
        <r>
          <rPr>
            <sz val="11"/>
            <color theme="1"/>
            <rFont val="Calibri"/>
            <family val="2"/>
            <scheme val="minor"/>
          </rPr>
          <t>Elsa Maria Neira:
NOTA 66 CAMPO ELIAS HASTAMORIR</t>
        </r>
      </text>
    </comment>
    <comment ref="E668" authorId="0" shapeId="0" xr:uid="{00000000-0006-0000-0400-0000E2010000}">
      <text>
        <r>
          <rPr>
            <b/>
            <sz val="9"/>
            <color indexed="81"/>
            <rFont val="Tahoma"/>
            <family val="2"/>
          </rPr>
          <t>Elsa Maria Neira:</t>
        </r>
        <r>
          <rPr>
            <sz val="9"/>
            <color indexed="81"/>
            <rFont val="Tahoma"/>
            <family val="2"/>
          </rPr>
          <t xml:space="preserve">
ENRRI DE JESUS PADILLA CHARRIS 36</t>
        </r>
      </text>
    </comment>
    <comment ref="E671" authorId="0" shapeId="0" xr:uid="{00000000-0006-0000-0400-0000E3010000}">
      <text>
        <r>
          <rPr>
            <sz val="11"/>
            <color theme="1"/>
            <rFont val="Calibri"/>
            <family val="2"/>
            <scheme val="minor"/>
          </rPr>
          <t>Elsa Maria Neira:
NUMAEL OSWALDO FAGUA CEDELUIS OSWALDO CONTRERAS OLIVOS laura carolina ovalle torres no es abogado</t>
        </r>
      </text>
    </comment>
    <comment ref="E672" authorId="0" shapeId="0" xr:uid="{00000000-0006-0000-0400-0000E4010000}">
      <text>
        <r>
          <rPr>
            <sz val="11"/>
            <color theme="1"/>
            <rFont val="Calibri"/>
            <family val="2"/>
            <scheme val="minor"/>
          </rPr>
          <t>Elsa Maria Neira:
Asesora Despacho para participacion con 4 obligaciones especificas para liderar procesos de mujer, pedir no hay</t>
        </r>
      </text>
    </comment>
    <comment ref="O672" authorId="0" shapeId="0" xr:uid="{00000000-0006-0000-0400-0000E5010000}">
      <text>
        <r>
          <rPr>
            <sz val="11"/>
            <color theme="1"/>
            <rFont val="Calibri"/>
            <family val="2"/>
            <scheme val="minor"/>
          </rPr>
          <t>Elsa Maria Neira:
11</t>
        </r>
      </text>
    </comment>
    <comment ref="X672" authorId="1" shapeId="0" xr:uid="{00000000-0006-0000-0400-0000E6010000}">
      <text>
        <r>
          <rPr>
            <sz val="11"/>
            <color theme="1"/>
            <rFont val="Calibri"/>
            <family val="2"/>
            <scheme val="minor"/>
          </rPr>
          <t>Oskar Osbaldo Lagos Cristancho:
66457
66268</t>
        </r>
      </text>
    </comment>
    <comment ref="E673" authorId="0" shapeId="0" xr:uid="{00000000-0006-0000-0400-0000E7010000}">
      <text>
        <r>
          <rPr>
            <sz val="11"/>
            <color theme="1"/>
            <rFont val="Calibri"/>
            <family val="2"/>
            <scheme val="minor"/>
          </rPr>
          <t>Elsa Maria Neira:
ANDREA CATALINA NOVA BUITRAGO 36  GIOVANNA ELIZABETH PARRA CAHUEÑO buscar profesional</t>
        </r>
      </text>
    </comment>
    <comment ref="G675" authorId="0" shapeId="0" xr:uid="{00000000-0006-0000-0400-0000E8010000}">
      <text>
        <r>
          <rPr>
            <sz val="11"/>
            <color theme="1"/>
            <rFont val="Calibri"/>
            <family val="2"/>
            <scheme val="minor"/>
          </rPr>
          <t>Elsa Maria Neira:
2377</t>
        </r>
      </text>
    </comment>
    <comment ref="O675" authorId="0" shapeId="0" xr:uid="{00000000-0006-0000-0400-0000E9010000}">
      <text>
        <r>
          <rPr>
            <sz val="11"/>
            <color theme="1"/>
            <rFont val="Calibri"/>
            <family val="2"/>
            <scheme val="minor"/>
          </rPr>
          <t>Elsa Maria Neira:
11</t>
        </r>
      </text>
    </comment>
    <comment ref="X675" authorId="1" shapeId="0" xr:uid="{00000000-0006-0000-0400-0000EA010000}">
      <text>
        <r>
          <rPr>
            <sz val="11"/>
            <color theme="1"/>
            <rFont val="Calibri"/>
            <family val="2"/>
            <scheme val="minor"/>
          </rPr>
          <t>Oskar Osbaldo Lagos Cristancho:
66457
66268</t>
        </r>
      </text>
    </comment>
    <comment ref="E676" authorId="0" shapeId="0" xr:uid="{00000000-0006-0000-0400-0000EB010000}">
      <text>
        <r>
          <rPr>
            <sz val="11"/>
            <color theme="1"/>
            <rFont val="Calibri"/>
            <family val="2"/>
            <scheme val="minor"/>
          </rPr>
          <t>Elsa Maria Neira:
profesional de despacho para manejo de agenda y temas administrativos pedir no hay como el que tenia sofia en despacho pero como profesional</t>
        </r>
      </text>
    </comment>
    <comment ref="O676" authorId="0" shapeId="0" xr:uid="{00000000-0006-0000-0400-0000EC010000}">
      <text>
        <r>
          <rPr>
            <sz val="11"/>
            <color theme="1"/>
            <rFont val="Calibri"/>
            <family val="2"/>
            <scheme val="minor"/>
          </rPr>
          <t>Elsa Maria Neira:
11</t>
        </r>
      </text>
    </comment>
    <comment ref="X676" authorId="1" shapeId="0" xr:uid="{00000000-0006-0000-0400-0000ED010000}">
      <text>
        <r>
          <rPr>
            <sz val="11"/>
            <color theme="1"/>
            <rFont val="Calibri"/>
            <family val="2"/>
            <scheme val="minor"/>
          </rPr>
          <t>Oskar Osbaldo Lagos Cristancho:
66457
66268</t>
        </r>
      </text>
    </comment>
    <comment ref="E677" authorId="2" shapeId="0" xr:uid="{00000000-0006-0000-0400-0000EE010000}">
      <text>
        <r>
          <rPr>
            <sz val="11"/>
            <color theme="1"/>
            <rFont val="Calibri"/>
            <family val="2"/>
            <scheme val="minor"/>
          </rPr>
          <t>Ana Maria Cortes Cabrera:
SHARLIE JUSTINNNE TORRES BELTRAN  PASA 151014</t>
        </r>
      </text>
    </comment>
    <comment ref="E678" authorId="0" shapeId="0" xr:uid="{00000000-0006-0000-0400-0000EF010000}">
      <text>
        <r>
          <rPr>
            <sz val="11"/>
            <color theme="1"/>
            <rFont val="Calibri"/>
            <family val="2"/>
            <scheme val="minor"/>
          </rPr>
          <t xml:space="preserve">Elsa Maria Neira:
DUVAN SANTIAGO RAMIREZ RODRIGUEZ </t>
        </r>
      </text>
    </comment>
    <comment ref="O678" authorId="0" shapeId="0" xr:uid="{00000000-0006-0000-0400-0000F0010000}">
      <text>
        <r>
          <rPr>
            <sz val="11"/>
            <color theme="1"/>
            <rFont val="Calibri"/>
            <family val="2"/>
            <scheme val="minor"/>
          </rPr>
          <t>Elsa Maria Neira:
11</t>
        </r>
      </text>
    </comment>
    <comment ref="X678" authorId="1" shapeId="0" xr:uid="{00000000-0006-0000-0400-0000F1010000}">
      <text>
        <r>
          <rPr>
            <sz val="11"/>
            <color theme="1"/>
            <rFont val="Calibri"/>
            <family val="2"/>
            <scheme val="minor"/>
          </rPr>
          <t>Oskar Osbaldo Lagos Cristancho:
66457
66268</t>
        </r>
      </text>
    </comment>
    <comment ref="E680" authorId="0" shapeId="0" xr:uid="{00000000-0006-0000-0400-0000F2010000}">
      <text>
        <r>
          <rPr>
            <sz val="11"/>
            <color theme="1"/>
            <rFont val="Calibri"/>
            <family val="2"/>
            <scheme val="minor"/>
          </rPr>
          <t>Elsa Maria Neira:
GIOVANNI ALBERTO CORTES RAMIREZ LUIS OSWALDO CONTRERAS OLIVOS</t>
        </r>
      </text>
    </comment>
    <comment ref="E681" authorId="0" shapeId="0" xr:uid="{00000000-0006-0000-0400-0000F3010000}">
      <text>
        <r>
          <rPr>
            <sz val="11"/>
            <color theme="1"/>
            <rFont val="Calibri"/>
            <family val="2"/>
            <scheme val="minor"/>
          </rPr>
          <t>Elsa Maria Neira:
adriana devia diaz</t>
        </r>
      </text>
    </comment>
    <comment ref="C682" authorId="4" shapeId="0" xr:uid="{00000000-0006-0000-0400-0000F4010000}">
      <text>
        <r>
          <rPr>
            <sz val="11"/>
            <color theme="1"/>
            <rFont val="Calibri"/>
            <family val="2"/>
            <scheme val="minor"/>
          </rPr>
          <t xml:space="preserve">CPS PLANTA KENNEDY:
28/01/2026 aún no tiene link de secop </t>
        </r>
      </text>
    </comment>
    <comment ref="E682" authorId="0" shapeId="0" xr:uid="{00000000-0006-0000-0400-0000F5010000}">
      <text>
        <r>
          <rPr>
            <sz val="11"/>
            <color theme="1"/>
            <rFont val="Calibri"/>
            <family val="2"/>
            <scheme val="minor"/>
          </rPr>
          <t>Elsa Maria Neira:
NICOLAS SANTIAGO CARVAJAL MAYOR YEN ALEXANDER CUELLAR VEGA no continua por alturas
JHON FREDY AVILA MANCERA  no va</t>
        </r>
      </text>
    </comment>
    <comment ref="E683" authorId="0" shapeId="0" xr:uid="{00000000-0006-0000-0400-0000F6010000}">
      <text>
        <r>
          <rPr>
            <sz val="11"/>
            <color theme="1"/>
            <rFont val="Calibri"/>
            <family val="2"/>
            <scheme val="minor"/>
          </rPr>
          <t>Elsa Maria Neira:
LAURA ALEJANDRA GAMBOA GARZÓN</t>
        </r>
      </text>
    </comment>
    <comment ref="E684" authorId="0" shapeId="0" xr:uid="{00000000-0006-0000-0400-0000F7010000}">
      <text>
        <r>
          <rPr>
            <sz val="11"/>
            <color theme="1"/>
            <rFont val="Calibri"/>
            <family val="2"/>
            <scheme val="minor"/>
          </rPr>
          <t>Elsa Maria Neira:
LISED ARIELA REYES BLANCO
YEIMY JUANITA HERNANDEZ CUBILLOS
ANGIE GABRIELA MORENO GORDILLO no va
PAULA ANDREA MARTIN se solicita dev carpeta</t>
        </r>
      </text>
    </comment>
    <comment ref="X684" authorId="1" shapeId="0" xr:uid="{00000000-0006-0000-0400-0000F8010000}">
      <text>
        <r>
          <rPr>
            <sz val="11"/>
            <color theme="1"/>
            <rFont val="Calibri"/>
            <family val="2"/>
            <scheme val="minor"/>
          </rPr>
          <t>Oskar Osbaldo Lagos Cristancho:
66457
66268</t>
        </r>
      </text>
    </comment>
    <comment ref="E687" authorId="0" shapeId="0" xr:uid="{00000000-0006-0000-0400-0000F9010000}">
      <text>
        <r>
          <rPr>
            <sz val="11"/>
            <color theme="1"/>
            <rFont val="Calibri"/>
            <family val="2"/>
            <scheme val="minor"/>
          </rPr>
          <t xml:space="preserve">Elsa Maria Neira:
ANA MARIA DIAZ </t>
        </r>
      </text>
    </comment>
    <comment ref="E688" authorId="0" shapeId="0" xr:uid="{00000000-0006-0000-0400-0000FA010000}">
      <text>
        <r>
          <rPr>
            <sz val="11"/>
            <color theme="1"/>
            <rFont val="Calibri"/>
            <family val="2"/>
            <scheme val="minor"/>
          </rPr>
          <t>Elsa Maria Neira:
JUAN CARLOS CASTELLANOS MORALES</t>
        </r>
      </text>
    </comment>
    <comment ref="E689" authorId="0" shapeId="0" xr:uid="{00000000-0006-0000-0400-0000FB010000}">
      <text>
        <r>
          <rPr>
            <sz val="11"/>
            <color theme="1"/>
            <rFont val="Calibri"/>
            <family val="2"/>
            <scheme val="minor"/>
          </rPr>
          <t>Elsa Maria Neira:
YESID LEONARDO GUARIN LOPEZ no va y LAURENCIO BARRERA VALENZUELA se reactiva LAURENCIO BARRERA RECHAZADO</t>
        </r>
      </text>
    </comment>
    <comment ref="O689" authorId="0" shapeId="0" xr:uid="{00000000-0006-0000-0400-0000FC010000}">
      <text>
        <r>
          <rPr>
            <sz val="11"/>
            <color theme="1"/>
            <rFont val="Calibri"/>
            <family val="2"/>
            <scheme val="minor"/>
          </rPr>
          <t>Elsa Maria Neira:
11</t>
        </r>
      </text>
    </comment>
    <comment ref="X689" authorId="3" shapeId="0" xr:uid="{00000000-0006-0000-0400-0000FD010000}">
      <text>
        <r>
          <rPr>
            <sz val="11"/>
            <color theme="1"/>
            <rFont val="Calibri"/>
            <family val="2"/>
            <scheme val="minor"/>
          </rPr>
          <t>Yina Paola Sierra Bautista:
no hay DONDE YENNY</t>
        </r>
      </text>
    </comment>
    <comment ref="E690" authorId="0" shapeId="0" xr:uid="{00000000-0006-0000-0400-0000FE010000}">
      <text>
        <r>
          <rPr>
            <sz val="11"/>
            <color theme="1"/>
            <rFont val="Calibri"/>
            <family val="2"/>
            <scheme val="minor"/>
          </rPr>
          <t>Elsa Maria Neira:
ANDREA KATERIN CARDENAS ALMANSA rechazado</t>
        </r>
      </text>
    </comment>
    <comment ref="O690" authorId="0" shapeId="0" xr:uid="{00000000-0006-0000-0400-0000FF010000}">
      <text>
        <r>
          <rPr>
            <sz val="11"/>
            <color theme="1"/>
            <rFont val="Calibri"/>
            <family val="2"/>
            <scheme val="minor"/>
          </rPr>
          <t>Elsa Maria Neira:
11</t>
        </r>
      </text>
    </comment>
    <comment ref="X690" authorId="3" shapeId="0" xr:uid="{00000000-0006-0000-0400-000000020000}">
      <text>
        <r>
          <rPr>
            <sz val="11"/>
            <color theme="1"/>
            <rFont val="Calibri"/>
            <family val="2"/>
            <scheme val="minor"/>
          </rPr>
          <t>Yina Paola Sierra Bautista:
66264</t>
        </r>
      </text>
    </comment>
    <comment ref="C692" authorId="4" shapeId="0" xr:uid="{00000000-0006-0000-0400-000001020000}">
      <text>
        <r>
          <rPr>
            <sz val="11"/>
            <color theme="1"/>
            <rFont val="Calibri"/>
            <family val="2"/>
            <scheme val="minor"/>
          </rPr>
          <t xml:space="preserve">Sofía:
Se encuentra en ejecución pero, no coincide número de sipse en la base de contratación; 
Tiene asignado; 145098
</t>
        </r>
      </text>
    </comment>
    <comment ref="E693" authorId="0" shapeId="0" xr:uid="{00000000-0006-0000-0400-000002020000}">
      <text>
        <r>
          <rPr>
            <sz val="11"/>
            <color theme="1"/>
            <rFont val="Calibri"/>
            <family val="2"/>
            <scheme val="minor"/>
          </rPr>
          <t>Elsa Maria Neira:
NANCY STELLA QUEVEDO JARA no va ZULMA DONELLY RAMIREZ CRUZ CAMILO GAITAN devolver carpeta</t>
        </r>
      </text>
    </comment>
    <comment ref="E695" authorId="0" shapeId="0" xr:uid="{00000000-0006-0000-0400-000003020000}">
      <text>
        <r>
          <rPr>
            <sz val="11"/>
            <color theme="1"/>
            <rFont val="Calibri"/>
            <family val="2"/>
            <scheme val="minor"/>
          </rPr>
          <t xml:space="preserve">Elsa Maria Neira:
Terminacion Anticipada SANDRA PRIETO MARTINEZ </t>
        </r>
      </text>
    </comment>
    <comment ref="E696" authorId="0" shapeId="0" xr:uid="{00000000-0006-0000-0400-000004020000}">
      <text>
        <r>
          <rPr>
            <sz val="11"/>
            <color theme="1"/>
            <rFont val="Calibri"/>
            <family val="2"/>
            <scheme val="minor"/>
          </rPr>
          <t>Elsa Maria Neira:
MARGARITA ROSA LINERO QUEVEDO  ELIANA CATALINA RIVERA SUAREZ PASA PAZ Y SEGURIDAD ELCY YULIETH ROJAS JIMÉNEZ Desiste</t>
        </r>
      </text>
    </comment>
    <comment ref="E697" authorId="0" shapeId="0" xr:uid="{00000000-0006-0000-0400-000005020000}">
      <text>
        <r>
          <rPr>
            <sz val="11"/>
            <color theme="1"/>
            <rFont val="Calibri"/>
            <family val="2"/>
            <scheme val="minor"/>
          </rPr>
          <t xml:space="preserve">Elsa Maria Neira:
CESION YURI NATALY MENDEZ LOPEZ Cesionario </t>
        </r>
      </text>
    </comment>
    <comment ref="E698" authorId="0" shapeId="0" xr:uid="{00000000-0006-0000-0400-000006020000}">
      <text>
        <r>
          <rPr>
            <sz val="11"/>
            <color theme="1"/>
            <rFont val="Calibri"/>
            <family val="2"/>
            <scheme val="minor"/>
          </rPr>
          <t>Elsa Maria Neira:
MARIA ALEJANDRA PEÑA CASTRO (poner como profesional)</t>
        </r>
      </text>
    </comment>
    <comment ref="E699" authorId="0" shapeId="0" xr:uid="{00000000-0006-0000-0400-000007020000}">
      <text>
        <r>
          <rPr>
            <sz val="11"/>
            <color theme="1"/>
            <rFont val="Calibri"/>
            <family val="2"/>
            <scheme val="minor"/>
          </rPr>
          <t>Elsa Maria Neira:
GINELL CAMILA CUERVOWENDY DANIELA ALARCON RODRIGUEZ desiste</t>
        </r>
      </text>
    </comment>
    <comment ref="C701" authorId="4" shapeId="0" xr:uid="{00000000-0006-0000-0400-000008020000}">
      <text>
        <r>
          <rPr>
            <sz val="11"/>
            <color theme="1"/>
            <rFont val="Calibri"/>
            <family val="2"/>
            <scheme val="minor"/>
          </rPr>
          <t>Sofía:
Firmado</t>
        </r>
      </text>
    </comment>
    <comment ref="E701" authorId="0" shapeId="0" xr:uid="{00000000-0006-0000-0400-000009020000}">
      <text>
        <r>
          <rPr>
            <sz val="11"/>
            <color theme="1"/>
            <rFont val="Calibri"/>
            <family val="2"/>
            <scheme val="minor"/>
          </rPr>
          <t>Elsa Maria Neira:
ANGELA VIVIANA PUENTES VARGAS no se pudo ya esta firmado</t>
        </r>
      </text>
    </comment>
    <comment ref="E702" authorId="0" shapeId="0" xr:uid="{00000000-0006-0000-0400-00000A020000}">
      <text>
        <r>
          <rPr>
            <sz val="11"/>
            <color theme="1"/>
            <rFont val="Calibri"/>
            <family val="2"/>
            <scheme val="minor"/>
          </rPr>
          <t>Elsa Maria Neira:
CAMILO ANDRES ARIAS CAMPOS DESISTE TIENE OTRO CONTRATO</t>
        </r>
      </text>
    </comment>
    <comment ref="C703" authorId="4" shapeId="0" xr:uid="{00000000-0006-0000-0400-00000B020000}">
      <text>
        <r>
          <rPr>
            <sz val="11"/>
            <color theme="1"/>
            <rFont val="Calibri"/>
            <family val="2"/>
            <scheme val="minor"/>
          </rPr>
          <t>Sofía:
Firmado</t>
        </r>
      </text>
    </comment>
    <comment ref="E703" authorId="0" shapeId="0" xr:uid="{00000000-0006-0000-0400-00000C020000}">
      <text>
        <r>
          <rPr>
            <sz val="11"/>
            <color theme="1"/>
            <rFont val="Calibri"/>
            <family val="2"/>
            <scheme val="minor"/>
          </rPr>
          <t>Elsa Maria Neira:
TATIANA MARYORI HUERTAS VELANDIA NOTA 66 ANGEE MARIETH CARVAJAL SARMIENTO
PENDIENTE HV (66) TECNICO ADMINISTRATIVO</t>
        </r>
      </text>
    </comment>
    <comment ref="E704" authorId="0" shapeId="0" xr:uid="{00000000-0006-0000-0400-00000D020000}">
      <text>
        <r>
          <rPr>
            <sz val="11"/>
            <color theme="1"/>
            <rFont val="Calibri"/>
            <family val="2"/>
            <scheme val="minor"/>
          </rPr>
          <t>Elsa Maria Neira:
JAVIER ESCAMILLA HERRERA
JESUS MARIA CORTECERO VILLERO LUIS ANGEL AGAMEZ UTRIA no va JORGE ELIECER CORTES GONZALEZ no es abogado</t>
        </r>
      </text>
    </comment>
    <comment ref="E705" authorId="0" shapeId="0" xr:uid="{00000000-0006-0000-0400-00000E020000}">
      <text>
        <r>
          <rPr>
            <b/>
            <sz val="9"/>
            <color indexed="81"/>
            <rFont val="Tahoma"/>
            <family val="2"/>
          </rPr>
          <t>Elsa Maria Neira:</t>
        </r>
        <r>
          <rPr>
            <sz val="9"/>
            <color indexed="81"/>
            <rFont val="Tahoma"/>
            <family val="2"/>
          </rPr>
          <t xml:space="preserve">
ANDRES GUTIERREZ FIERRO se deja nuevamente en el otro proceso 146362 ya habia firmado</t>
        </r>
      </text>
    </comment>
    <comment ref="C706" authorId="4" shapeId="0" xr:uid="{00000000-0006-0000-0400-00000F020000}">
      <text>
        <r>
          <rPr>
            <sz val="11"/>
            <color theme="1"/>
            <rFont val="Calibri"/>
            <family val="2"/>
            <scheme val="minor"/>
          </rPr>
          <t>Sofia:
Rechazada en secop Pero aparece repetido el numero uno firmado y el otro rechazado</t>
        </r>
      </text>
    </comment>
    <comment ref="E707" authorId="0" shapeId="0" xr:uid="{00000000-0006-0000-0400-000010020000}">
      <text>
        <r>
          <rPr>
            <sz val="11"/>
            <color theme="1"/>
            <rFont val="Calibri"/>
            <family val="2"/>
            <scheme val="minor"/>
          </rPr>
          <t>Elsa Maria Neira:
JAIRO EFRAIN MOJICA CASTELBLANCO</t>
        </r>
      </text>
    </comment>
    <comment ref="E708" authorId="0" shapeId="0" xr:uid="{00000000-0006-0000-0400-000011020000}">
      <text>
        <r>
          <rPr>
            <sz val="11"/>
            <color theme="1"/>
            <rFont val="Calibri"/>
            <family val="2"/>
            <scheme val="minor"/>
          </rPr>
          <t>Elsa Maria Neira:
YESICA MARIA SOLORZANO FIGUEROA
LUIS CARLOS AVILA ANGELA PATRICIA BAYONA no va</t>
        </r>
      </text>
    </comment>
    <comment ref="E709" authorId="0" shapeId="0" xr:uid="{00000000-0006-0000-0400-000012020000}">
      <text>
        <r>
          <rPr>
            <sz val="11"/>
            <color theme="1"/>
            <rFont val="Calibri"/>
            <family val="2"/>
            <scheme val="minor"/>
          </rPr>
          <t>Elsa Maria Neira:
GIOVANNY ALBEIRO OLIVEROS MANCIPE Rechazado</t>
        </r>
      </text>
    </comment>
    <comment ref="E710" authorId="0" shapeId="0" xr:uid="{00000000-0006-0000-0400-000013020000}">
      <text>
        <r>
          <rPr>
            <sz val="11"/>
            <color theme="1"/>
            <rFont val="Calibri"/>
            <family val="2"/>
            <scheme val="minor"/>
          </rPr>
          <t xml:space="preserve">Elsa Maria Neira:
KEVIN ANDRES ACOSTA GARCIA pendiente definiri DAVID ALEXANDER ORTIZ FAJARDO se pasa a otro no hay 148184 </t>
        </r>
      </text>
    </comment>
    <comment ref="X710" authorId="3" shapeId="0" xr:uid="{00000000-0006-0000-0400-000014020000}">
      <text>
        <r>
          <rPr>
            <sz val="11"/>
            <color theme="1"/>
            <rFont val="Calibri"/>
            <family val="2"/>
            <scheme val="minor"/>
          </rPr>
          <t>Yina Paola Sierra Bautista:
66290</t>
        </r>
      </text>
    </comment>
    <comment ref="E711" authorId="0" shapeId="0" xr:uid="{00000000-0006-0000-0400-000015020000}">
      <text>
        <r>
          <rPr>
            <sz val="11"/>
            <color theme="1"/>
            <rFont val="Calibri"/>
            <family val="2"/>
            <scheme val="minor"/>
          </rPr>
          <t>Elsa Maria Neira:
DIANA JEZETHE OVIEDO ANZOLA 
PAULA ANDREA MARTIN</t>
        </r>
      </text>
    </comment>
    <comment ref="C712" authorId="4" shapeId="0" xr:uid="{00000000-0006-0000-0400-000016020000}">
      <text>
        <r>
          <rPr>
            <sz val="11"/>
            <color theme="1"/>
            <rFont val="Calibri"/>
            <family val="2"/>
            <scheme val="minor"/>
          </rPr>
          <t>Sofía:
Firmado</t>
        </r>
      </text>
    </comment>
    <comment ref="E712" authorId="0" shapeId="0" xr:uid="{00000000-0006-0000-0400-000017020000}">
      <text>
        <r>
          <rPr>
            <sz val="11"/>
            <color theme="1"/>
            <rFont val="Calibri"/>
            <family val="2"/>
            <scheme val="minor"/>
          </rPr>
          <t>Elsa Maria Neira:
LUISA FERNANDA ZUÑIGA ANTOLINEZ RECHAZADO</t>
        </r>
      </text>
    </comment>
    <comment ref="E713" authorId="0" shapeId="0" xr:uid="{00000000-0006-0000-0400-000018020000}">
      <text>
        <r>
          <rPr>
            <sz val="11"/>
            <color theme="1"/>
            <rFont val="Calibri"/>
            <family val="2"/>
            <scheme val="minor"/>
          </rPr>
          <t>Elsa Maria Neira:
JULIETH NATALIA MENDEZ RODRÌGUEZ EDUARDO GRILLO OCAMPO no contesta</t>
        </r>
      </text>
    </comment>
    <comment ref="O713" authorId="0" shapeId="0" xr:uid="{00000000-0006-0000-0400-000019020000}">
      <text>
        <r>
          <rPr>
            <sz val="11"/>
            <color theme="1"/>
            <rFont val="Calibri"/>
            <family val="2"/>
            <scheme val="minor"/>
          </rPr>
          <t>Elsa Maria Neira:
11</t>
        </r>
      </text>
    </comment>
    <comment ref="E715" authorId="0" shapeId="0" xr:uid="{00000000-0006-0000-0400-00001A020000}">
      <text>
        <r>
          <rPr>
            <sz val="11"/>
            <color theme="1"/>
            <rFont val="Calibri"/>
            <family val="2"/>
            <scheme val="minor"/>
          </rPr>
          <t>Elsa Maria Neira:
LENGHEL DANIEL TARAZONA BUITRAGO pendiente definir no continua MATEO MACHADO MENA desiste</t>
        </r>
      </text>
    </comment>
    <comment ref="O715" authorId="0" shapeId="0" xr:uid="{00000000-0006-0000-0400-00001B020000}">
      <text>
        <r>
          <rPr>
            <sz val="11"/>
            <color theme="1"/>
            <rFont val="Calibri"/>
            <family val="2"/>
            <scheme val="minor"/>
          </rPr>
          <t>Elsa Maria Neira:
11</t>
        </r>
      </text>
    </comment>
    <comment ref="C716" authorId="4" shapeId="0" xr:uid="{00000000-0006-0000-0400-00001C020000}">
      <text>
        <r>
          <rPr>
            <sz val="11"/>
            <color theme="1"/>
            <rFont val="Calibri"/>
            <family val="2"/>
            <scheme val="minor"/>
          </rPr>
          <t>Sofía:
Firmado</t>
        </r>
      </text>
    </comment>
    <comment ref="E716" authorId="0" shapeId="0" xr:uid="{00000000-0006-0000-0400-00001D020000}">
      <text>
        <r>
          <rPr>
            <sz val="11"/>
            <color theme="1"/>
            <rFont val="Calibri"/>
            <family val="2"/>
            <scheme val="minor"/>
          </rPr>
          <t>Elsa Maria Neira:
FABIAN ANDRES ORTIZ CIFUENTES rechazado</t>
        </r>
      </text>
    </comment>
    <comment ref="O716" authorId="0" shapeId="0" xr:uid="{00000000-0006-0000-0400-00001E020000}">
      <text>
        <r>
          <rPr>
            <sz val="11"/>
            <color theme="1"/>
            <rFont val="Calibri"/>
            <family val="2"/>
            <scheme val="minor"/>
          </rPr>
          <t>Elsa Maria Neira:
11</t>
        </r>
      </text>
    </comment>
    <comment ref="O717" authorId="0" shapeId="0" xr:uid="{00000000-0006-0000-0400-00001F020000}">
      <text>
        <r>
          <rPr>
            <sz val="11"/>
            <color theme="1"/>
            <rFont val="Calibri"/>
            <family val="2"/>
            <scheme val="minor"/>
          </rPr>
          <t>Elsa Maria Neira:
11</t>
        </r>
      </text>
    </comment>
    <comment ref="X717" authorId="1" shapeId="0" xr:uid="{00000000-0006-0000-0400-000020020000}">
      <text>
        <r>
          <rPr>
            <sz val="11"/>
            <color theme="1"/>
            <rFont val="Calibri"/>
            <family val="2"/>
            <scheme val="minor"/>
          </rPr>
          <t>Oskar Osbaldo Lagos Cristancho:
66457
66268</t>
        </r>
      </text>
    </comment>
    <comment ref="E718" authorId="0" shapeId="0" xr:uid="{00000000-0006-0000-0400-000021020000}">
      <text>
        <r>
          <rPr>
            <sz val="11"/>
            <color theme="1"/>
            <rFont val="Calibri"/>
            <family val="2"/>
            <scheme val="minor"/>
          </rPr>
          <t xml:space="preserve">Elsa Maria Neira:
JAIRO MARTINEZ AMAYA </t>
        </r>
      </text>
    </comment>
    <comment ref="E719" authorId="0" shapeId="0" xr:uid="{00000000-0006-0000-0400-000022020000}">
      <text>
        <r>
          <rPr>
            <sz val="11"/>
            <color theme="1"/>
            <rFont val="Calibri"/>
            <family val="2"/>
            <scheme val="minor"/>
          </rPr>
          <t>Elsa Maria Neira:
MILLER DUVAN LOAIZA PINILLA 147586</t>
        </r>
      </text>
    </comment>
    <comment ref="E720" authorId="0" shapeId="0" xr:uid="{00000000-0006-0000-0400-000023020000}">
      <text>
        <r>
          <rPr>
            <sz val="11"/>
            <color theme="1"/>
            <rFont val="Calibri"/>
            <family val="2"/>
            <scheme val="minor"/>
          </rPr>
          <t>Elsa Maria Neira:
CARLOS MARTINEZ RUIZ RIGOBERTO CARVAJAL ROJAS se pasa a 151007</t>
        </r>
      </text>
    </comment>
    <comment ref="E721" authorId="0" shapeId="0" xr:uid="{00000000-0006-0000-0400-000024020000}">
      <text>
        <r>
          <rPr>
            <sz val="11"/>
            <color theme="1"/>
            <rFont val="Calibri"/>
            <family val="2"/>
            <scheme val="minor"/>
          </rPr>
          <t>Elsa Maria Neira:
CLAUDIA DEL PILAR CASTELBLANCO NIÑO PASA A SUB TIPO C LEIDY JOHANNA CORDOBA COMBA NATACION</t>
        </r>
      </text>
    </comment>
    <comment ref="E722" authorId="0" shapeId="0" xr:uid="{00000000-0006-0000-0400-000025020000}">
      <text>
        <r>
          <rPr>
            <sz val="11"/>
            <color theme="1"/>
            <rFont val="Calibri"/>
            <family val="2"/>
            <scheme val="minor"/>
          </rPr>
          <t>Elsa Maria Neira:
ISABELA BASTIDAS PERDOMO se carga un nuevo proceso no da la experiencia</t>
        </r>
      </text>
    </comment>
    <comment ref="C723" authorId="4" shapeId="0" xr:uid="{00000000-0006-0000-0400-000026020000}">
      <text>
        <r>
          <rPr>
            <sz val="11"/>
            <color theme="1"/>
            <rFont val="Calibri"/>
            <family val="2"/>
            <scheme val="minor"/>
          </rPr>
          <t>Sofía:
Firmado</t>
        </r>
      </text>
    </comment>
    <comment ref="E723" authorId="0" shapeId="0" xr:uid="{00000000-0006-0000-0400-000027020000}">
      <text>
        <r>
          <rPr>
            <sz val="11"/>
            <color theme="1"/>
            <rFont val="Calibri"/>
            <family val="2"/>
            <scheme val="minor"/>
          </rPr>
          <t>Elsa Maria Neira:
NOTA 66 JUAN DAVID MARTIN GONZALEZ PENDIENTE HV (66) TECNICO ADMINISTRATIVO
HADALBERT GENTIL GRIMALDO YATE</t>
        </r>
      </text>
    </comment>
    <comment ref="C724" authorId="4" shapeId="0" xr:uid="{00000000-0006-0000-0400-000028020000}">
      <text>
        <r>
          <rPr>
            <sz val="11"/>
            <color theme="1"/>
            <rFont val="Calibri"/>
            <family val="2"/>
            <scheme val="minor"/>
          </rPr>
          <t>Sofía:
Firmado</t>
        </r>
      </text>
    </comment>
    <comment ref="E724" authorId="0" shapeId="0" xr:uid="{00000000-0006-0000-0400-000029020000}">
      <text>
        <r>
          <rPr>
            <sz val="11"/>
            <color theme="1"/>
            <rFont val="Calibri"/>
            <family val="2"/>
            <scheme val="minor"/>
          </rPr>
          <t>Elsa Maria Neira:
BRAYAN ALEXANDER SUCRE MILLAN SE PASA A EDUACACION CLAUDIA YULIETH GODOY MALDONADO JHON ALEXANDER GARCIA PEREZ no va nota 23</t>
        </r>
      </text>
    </comment>
    <comment ref="E725" authorId="0" shapeId="0" xr:uid="{00000000-0006-0000-0400-00002A020000}">
      <text>
        <r>
          <rPr>
            <sz val="11"/>
            <color theme="1"/>
            <rFont val="Calibri"/>
            <family val="2"/>
            <scheme val="minor"/>
          </rPr>
          <t>Elsa Maria Neira:
HEIDY LILIANA LIMA DESISTE  WILSON FERNEY PEÑA PÈREZ</t>
        </r>
      </text>
    </comment>
    <comment ref="O725" authorId="0" shapeId="0" xr:uid="{00000000-0006-0000-0400-00002B020000}">
      <text>
        <r>
          <rPr>
            <sz val="11"/>
            <color theme="1"/>
            <rFont val="Calibri"/>
            <family val="2"/>
            <scheme val="minor"/>
          </rPr>
          <t>Elsa Maria Neira:
11</t>
        </r>
      </text>
    </comment>
    <comment ref="X725" authorId="3" shapeId="0" xr:uid="{00000000-0006-0000-0400-00002C020000}">
      <text>
        <r>
          <rPr>
            <sz val="11"/>
            <color theme="1"/>
            <rFont val="Calibri"/>
            <family val="2"/>
            <scheme val="minor"/>
          </rPr>
          <t>Yina Paola Sierra Bautista:
66234</t>
        </r>
      </text>
    </comment>
    <comment ref="E726" authorId="0" shapeId="0" xr:uid="{00000000-0006-0000-0400-00002D020000}">
      <text>
        <r>
          <rPr>
            <sz val="11"/>
            <color theme="1"/>
            <rFont val="Calibri"/>
            <family val="2"/>
            <scheme val="minor"/>
          </rPr>
          <t xml:space="preserve">Elsa Maria Neira:
</t>
        </r>
      </text>
    </comment>
    <comment ref="E727" authorId="0" shapeId="0" xr:uid="{00000000-0006-0000-0400-00002E020000}">
      <text>
        <r>
          <rPr>
            <sz val="11"/>
            <color theme="1"/>
            <rFont val="Calibri"/>
            <family val="2"/>
            <scheme val="minor"/>
          </rPr>
          <t>Elsa Maria Neira:
ARIEL FELIPE MEDINA ARAUJO NOTA 66 ALEXANDER BARRETO SOSA</t>
        </r>
      </text>
    </comment>
    <comment ref="C728" authorId="4" shapeId="0" xr:uid="{00000000-0006-0000-0400-00002F020000}">
      <text>
        <r>
          <rPr>
            <sz val="11"/>
            <color theme="1"/>
            <rFont val="Calibri"/>
            <family val="2"/>
            <scheme val="minor"/>
          </rPr>
          <t>Sofia: 
Aún no se encuentra link de secop</t>
        </r>
      </text>
    </comment>
    <comment ref="E728" authorId="0" shapeId="0" xr:uid="{00000000-0006-0000-0400-000030020000}">
      <text>
        <r>
          <rPr>
            <sz val="11"/>
            <color theme="1"/>
            <rFont val="Calibri"/>
            <family val="2"/>
            <scheme val="minor"/>
          </rPr>
          <t xml:space="preserve">Elsa Maria Neira:
CRISTIAN ROBLES ACOSTA liberar espacio </t>
        </r>
      </text>
    </comment>
    <comment ref="C729" authorId="4" shapeId="0" xr:uid="{00000000-0006-0000-0400-000031020000}">
      <text>
        <r>
          <rPr>
            <sz val="11"/>
            <color theme="1"/>
            <rFont val="Calibri"/>
            <family val="2"/>
            <scheme val="minor"/>
          </rPr>
          <t>Sofia:
En revisión del proveedor en secop</t>
        </r>
      </text>
    </comment>
    <comment ref="E729" authorId="0" shapeId="0" xr:uid="{00000000-0006-0000-0400-000032020000}">
      <text>
        <r>
          <rPr>
            <sz val="11"/>
            <color theme="1"/>
            <rFont val="Calibri"/>
            <family val="2"/>
            <scheme val="minor"/>
          </rPr>
          <t>Elsa Maria Neira:
VIVIANA ANDREA MORENO RODRIGUEZ</t>
        </r>
      </text>
    </comment>
    <comment ref="C730" authorId="4" shapeId="0" xr:uid="{00000000-0006-0000-0400-000033020000}">
      <text>
        <r>
          <rPr>
            <sz val="11"/>
            <color theme="1"/>
            <rFont val="Calibri"/>
            <family val="2"/>
            <scheme val="minor"/>
          </rPr>
          <t>Sofía:
Sin link en base de contratación 5/02/2026</t>
        </r>
      </text>
    </comment>
    <comment ref="E730" authorId="0" shapeId="0" xr:uid="{00000000-0006-0000-0400-000034020000}">
      <text>
        <r>
          <rPr>
            <sz val="11"/>
            <color theme="1"/>
            <rFont val="Calibri"/>
            <family val="2"/>
            <scheme val="minor"/>
          </rPr>
          <t>Elsa Maria Neira:
 ANDRES EDUARDO GAMBA MENDOZA</t>
        </r>
      </text>
    </comment>
    <comment ref="X730" authorId="1" shapeId="0" xr:uid="{00000000-0006-0000-0400-000035020000}">
      <text>
        <r>
          <rPr>
            <sz val="11"/>
            <color theme="1"/>
            <rFont val="Calibri"/>
            <family val="2"/>
            <scheme val="minor"/>
          </rPr>
          <t>Oskar Osbaldo Lagos Cristancho:
66457
66268</t>
        </r>
      </text>
    </comment>
    <comment ref="C731" authorId="4" shapeId="0" xr:uid="{00000000-0006-0000-0400-000036020000}">
      <text>
        <r>
          <rPr>
            <sz val="11"/>
            <color theme="1"/>
            <rFont val="Calibri"/>
            <family val="2"/>
            <scheme val="minor"/>
          </rPr>
          <t xml:space="preserve">Sofía:
Pendiente por aprobación en secop
</t>
        </r>
      </text>
    </comment>
    <comment ref="E731" authorId="0" shapeId="0" xr:uid="{00000000-0006-0000-0400-000037020000}">
      <text>
        <r>
          <rPr>
            <sz val="11"/>
            <color theme="1"/>
            <rFont val="Calibri"/>
            <family val="2"/>
            <scheme val="minor"/>
          </rPr>
          <t>Elsa Maria Neira:
ANGELICA XIOMARA QUIROGA MATEUS</t>
        </r>
      </text>
    </comment>
    <comment ref="C732" authorId="4" shapeId="0" xr:uid="{00000000-0006-0000-0400-000038020000}">
      <text>
        <r>
          <rPr>
            <sz val="11"/>
            <color theme="1"/>
            <rFont val="Calibri"/>
            <family val="2"/>
            <scheme val="minor"/>
          </rPr>
          <t>CPS PLANTA KENNEDY:
sin link de secop aún 28/01/2026 lili</t>
        </r>
      </text>
    </comment>
    <comment ref="E732" authorId="0" shapeId="0" xr:uid="{00000000-0006-0000-0400-000039020000}">
      <text>
        <r>
          <rPr>
            <sz val="11"/>
            <color theme="1"/>
            <rFont val="Calibri"/>
            <family val="2"/>
            <scheme val="minor"/>
          </rPr>
          <t>Elsa Maria Neira:
 JUAN DAVID PULIDO GUZMAN NO VA SE COLOCA UN ASISTENCIAL quitar a EDISON SANCHEZ SE QUITA PARA VER EN DEPORTES STEFANY ACOSTA RODRIGUEZ pasa almacen NICOLAS SANTIAGO CARVAJAL MAYORGA</t>
        </r>
      </text>
    </comment>
    <comment ref="C733" authorId="4" shapeId="0" xr:uid="{00000000-0006-0000-0400-00003A020000}">
      <text>
        <r>
          <rPr>
            <sz val="11"/>
            <color theme="1"/>
            <rFont val="Calibri"/>
            <family val="2"/>
            <scheme val="minor"/>
          </rPr>
          <t>Sofía:
Aún no tiene link de secop 6/02/2026</t>
        </r>
      </text>
    </comment>
    <comment ref="E733" authorId="2" shapeId="0" xr:uid="{00000000-0006-0000-0400-00003B020000}">
      <text>
        <r>
          <rPr>
            <sz val="11"/>
            <color theme="1"/>
            <rFont val="Calibri"/>
            <family val="2"/>
            <scheme val="minor"/>
          </rPr>
          <t xml:space="preserve">Ana Maria Cortes Cabrera:
EDUARDO L GOMEZ ROJAS </t>
        </r>
      </text>
    </comment>
    <comment ref="C734" authorId="4" shapeId="0" xr:uid="{00000000-0006-0000-0400-00003C020000}">
      <text>
        <r>
          <rPr>
            <sz val="11"/>
            <color theme="1"/>
            <rFont val="Calibri"/>
            <family val="2"/>
            <scheme val="minor"/>
          </rPr>
          <t>Sofia:
Pendiente por aprobación en secop</t>
        </r>
      </text>
    </comment>
    <comment ref="C735" authorId="4" shapeId="0" xr:uid="{00000000-0006-0000-0400-00003D020000}">
      <text>
        <r>
          <rPr>
            <sz val="11"/>
            <color theme="1"/>
            <rFont val="Calibri"/>
            <family val="2"/>
            <scheme val="minor"/>
          </rPr>
          <t xml:space="preserve">Sofia:
Aún no encuentra en link en secop </t>
        </r>
      </text>
    </comment>
    <comment ref="C736" authorId="4" shapeId="0" xr:uid="{00000000-0006-0000-0400-00003E020000}">
      <text>
        <r>
          <rPr>
            <sz val="11"/>
            <color theme="1"/>
            <rFont val="Calibri"/>
            <family val="2"/>
            <scheme val="minor"/>
          </rPr>
          <t>Sofía:
Aún no se encuentra link en secop</t>
        </r>
      </text>
    </comment>
    <comment ref="E736" authorId="0" shapeId="0" xr:uid="{00000000-0006-0000-0400-00003F020000}">
      <text>
        <r>
          <rPr>
            <sz val="11"/>
            <color theme="1"/>
            <rFont val="Calibri"/>
            <family val="2"/>
            <scheme val="minor"/>
          </rPr>
          <t>Elsa Maria Neira:
LUIS ANYELO BEDOYA desiste</t>
        </r>
      </text>
    </comment>
    <comment ref="C737" authorId="4" shapeId="0" xr:uid="{00000000-0006-0000-0400-000040020000}">
      <text>
        <r>
          <rPr>
            <sz val="11"/>
            <color theme="1"/>
            <rFont val="Calibri"/>
            <family val="2"/>
            <scheme val="minor"/>
          </rPr>
          <t>Sofia:
Rechazada en secop</t>
        </r>
      </text>
    </comment>
    <comment ref="E737" authorId="0" shapeId="0" xr:uid="{00000000-0006-0000-0400-000041020000}">
      <text>
        <r>
          <rPr>
            <sz val="11"/>
            <color theme="1"/>
            <rFont val="Calibri"/>
            <family val="2"/>
            <scheme val="minor"/>
          </rPr>
          <t>Elsa Maria Neira:
YEISSON GERMAN DELGADO GONZALEZ</t>
        </r>
      </text>
    </comment>
    <comment ref="C738" authorId="4" shapeId="0" xr:uid="{00000000-0006-0000-0400-000042020000}">
      <text>
        <r>
          <rPr>
            <sz val="11"/>
            <color theme="1"/>
            <rFont val="Calibri"/>
            <family val="2"/>
            <scheme val="minor"/>
          </rPr>
          <t>Sofía:
Aún no se encuentra link de secop</t>
        </r>
      </text>
    </comment>
    <comment ref="C740" authorId="4" shapeId="0" xr:uid="{00000000-0006-0000-0400-000043020000}">
      <text>
        <r>
          <rPr>
            <sz val="11"/>
            <color theme="1"/>
            <rFont val="Calibri"/>
            <family val="2"/>
            <scheme val="minor"/>
          </rPr>
          <t>Sofía: 
Aún no se encuentra en secop</t>
        </r>
      </text>
    </comment>
    <comment ref="C741" authorId="4" shapeId="0" xr:uid="{00000000-0006-0000-0400-000044020000}">
      <text>
        <r>
          <rPr>
            <sz val="11"/>
            <color theme="1"/>
            <rFont val="Calibri"/>
            <family val="2"/>
            <scheme val="minor"/>
          </rPr>
          <t>Sofía:
Aún no se encuentra link de secop</t>
        </r>
      </text>
    </comment>
    <comment ref="E742" authorId="2" shapeId="0" xr:uid="{00000000-0006-0000-0400-000045020000}">
      <text>
        <r>
          <rPr>
            <sz val="11"/>
            <color theme="1"/>
            <rFont val="Calibri"/>
            <family val="2"/>
            <scheme val="minor"/>
          </rPr>
          <t xml:space="preserve">Ana Maria Cortes Cabrera:
SEBASTIAN GIL MENDOZA </t>
        </r>
      </text>
    </comment>
    <comment ref="X742" authorId="3" shapeId="0" xr:uid="{00000000-0006-0000-0400-000046020000}">
      <text>
        <r>
          <rPr>
            <sz val="11"/>
            <color theme="1"/>
            <rFont val="Calibri"/>
            <family val="2"/>
            <scheme val="minor"/>
          </rPr>
          <t>Yina Paola Sierra Bautista:
64691</t>
        </r>
      </text>
    </comment>
    <comment ref="E743" authorId="0" shapeId="0" xr:uid="{00000000-0006-0000-0400-000047020000}">
      <text>
        <r>
          <rPr>
            <sz val="11"/>
            <color theme="1"/>
            <rFont val="Calibri"/>
            <family val="2"/>
            <scheme val="minor"/>
          </rPr>
          <t>Elsa Maria Neira:
EHINSENHAWER MENDOZA MADRIGAL rechazado
MARCELA CHALA pasa 144989</t>
        </r>
      </text>
    </comment>
    <comment ref="X743" authorId="3" shapeId="0" xr:uid="{00000000-0006-0000-0400-000048020000}">
      <text>
        <r>
          <rPr>
            <sz val="11"/>
            <color theme="1"/>
            <rFont val="Calibri"/>
            <family val="2"/>
            <scheme val="minor"/>
          </rPr>
          <t>Yina Paola Sierra Bautista:
65735</t>
        </r>
      </text>
    </comment>
    <comment ref="E744" authorId="0" shapeId="0" xr:uid="{00000000-0006-0000-0400-000049020000}">
      <text>
        <r>
          <rPr>
            <sz val="11"/>
            <color theme="1"/>
            <rFont val="Calibri"/>
            <family val="2"/>
            <scheme val="minor"/>
          </rPr>
          <t>Elsa Maria Neira:
EDWIN HERNAN SUA CASTILLO
EDUARDO ESPAÑA POLO NO ES PROFESIONAL</t>
        </r>
      </text>
    </comment>
    <comment ref="E745" authorId="4" shapeId="0" xr:uid="{00000000-0006-0000-0400-00004A020000}">
      <text>
        <r>
          <rPr>
            <sz val="11"/>
            <color theme="1"/>
            <rFont val="Calibri"/>
            <family val="2"/>
            <scheme val="minor"/>
          </rPr>
          <t>CPS PLANTA KENNEDY:
se pide devolución por chat a sonia 30/12/2025 lili</t>
        </r>
      </text>
    </comment>
    <comment ref="E746" authorId="0" shapeId="0" xr:uid="{00000000-0006-0000-0400-00004B020000}">
      <text>
        <r>
          <rPr>
            <b/>
            <sz val="9"/>
            <color indexed="81"/>
            <rFont val="Tahoma"/>
            <family val="2"/>
          </rPr>
          <t>Elsa Maria Neira:</t>
        </r>
        <r>
          <rPr>
            <sz val="9"/>
            <color indexed="81"/>
            <rFont val="Tahoma"/>
            <family val="2"/>
          </rPr>
          <t xml:space="preserve">
BROSMAN RUDECINDO RUEDA ROBAYO </t>
        </r>
      </text>
    </comment>
    <comment ref="Z746" authorId="3" shapeId="0" xr:uid="{00000000-0006-0000-0400-00004C020000}">
      <text>
        <r>
          <rPr>
            <sz val="11"/>
            <color theme="1"/>
            <rFont val="Calibri"/>
            <family val="2"/>
            <scheme val="minor"/>
          </rPr>
          <t>Yina Paola Sierra Bautista:
Liberación total
21-01-2026 memorando liberación 20265820000613</t>
        </r>
      </text>
    </comment>
    <comment ref="E747" authorId="0" shapeId="0" xr:uid="{00000000-0006-0000-0400-00004D020000}">
      <text>
        <r>
          <rPr>
            <sz val="11"/>
            <color theme="1"/>
            <rFont val="Calibri"/>
            <family val="2"/>
            <scheme val="minor"/>
          </rPr>
          <t>Elsa Maria Neira:
CRISTIAN LEONARDO VARGAS FORERO</t>
        </r>
      </text>
    </comment>
    <comment ref="X747" authorId="1" shapeId="0" xr:uid="{00000000-0006-0000-0400-00004E020000}">
      <text>
        <r>
          <rPr>
            <sz val="11"/>
            <color theme="1"/>
            <rFont val="Calibri"/>
            <family val="2"/>
            <scheme val="minor"/>
          </rPr>
          <t>Oskar Osbaldo Lagos Cristancho:
66457
66268</t>
        </r>
      </text>
    </comment>
    <comment ref="C748" authorId="0" shapeId="0" xr:uid="{00000000-0006-0000-0400-00004F020000}">
      <text>
        <r>
          <rPr>
            <sz val="11"/>
            <color theme="1"/>
            <rFont val="Calibri"/>
            <family val="2"/>
            <scheme val="minor"/>
          </rPr>
          <t xml:space="preserve">Elsa Maria Neira:
</t>
        </r>
      </text>
    </comment>
    <comment ref="E749" authorId="0" shapeId="0" xr:uid="{00000000-0006-0000-0400-000050020000}">
      <text>
        <r>
          <rPr>
            <sz val="11"/>
            <color theme="1"/>
            <rFont val="Calibri"/>
            <family val="2"/>
            <scheme val="minor"/>
          </rPr>
          <t>Elsa Maria Neira:
Cedente JEAN CARLO JARAMILLO GARCIA Cesionario Nelson Brand</t>
        </r>
      </text>
    </comment>
    <comment ref="E750" authorId="0" shapeId="0" xr:uid="{00000000-0006-0000-0400-000051020000}">
      <text>
        <r>
          <rPr>
            <sz val="11"/>
            <color theme="1"/>
            <rFont val="Calibri"/>
            <family val="2"/>
            <scheme val="minor"/>
          </rPr>
          <t>Elsa Maria Neira:
LEIDY STEFANNY CAMACHO JARAMILLO
OLGA XIMENA SOSA VARGAS</t>
        </r>
      </text>
    </comment>
    <comment ref="T750" authorId="4" shapeId="0" xr:uid="{00000000-0006-0000-0400-000052020000}">
      <text>
        <r>
          <rPr>
            <sz val="11"/>
            <color theme="1"/>
            <rFont val="Calibri"/>
            <family val="2"/>
            <scheme val="minor"/>
          </rPr>
          <t>CPS PLANTA KENNEDY:
145049</t>
        </r>
      </text>
    </comment>
    <comment ref="X750" authorId="4" shapeId="0" xr:uid="{00000000-0006-0000-0400-000053020000}">
      <text>
        <r>
          <rPr>
            <sz val="11"/>
            <color theme="1"/>
            <rFont val="Calibri"/>
            <family val="2"/>
            <scheme val="minor"/>
          </rPr>
          <t>CPS PLANTA KENNEDY:
65083</t>
        </r>
      </text>
    </comment>
    <comment ref="X751" authorId="3" shapeId="0" xr:uid="{00000000-0006-0000-0400-000054020000}">
      <text>
        <r>
          <rPr>
            <sz val="11"/>
            <color theme="1"/>
            <rFont val="Calibri"/>
            <family val="2"/>
            <scheme val="minor"/>
          </rPr>
          <t>Yina Paola Sierra Bautista:
66431</t>
        </r>
      </text>
    </comment>
    <comment ref="E752" authorId="2" shapeId="0" xr:uid="{00000000-0006-0000-0400-000055020000}">
      <text>
        <r>
          <rPr>
            <sz val="11"/>
            <color theme="1"/>
            <rFont val="Calibri"/>
            <family val="2"/>
            <scheme val="minor"/>
          </rPr>
          <t>Ana Maria Cortes Cabrera:
DIEGO RODRIGUEZ VARGAS</t>
        </r>
      </text>
    </comment>
    <comment ref="X752" authorId="3" shapeId="0" xr:uid="{00000000-0006-0000-0400-000056020000}">
      <text>
        <r>
          <rPr>
            <sz val="11"/>
            <color theme="1"/>
            <rFont val="Calibri"/>
            <family val="2"/>
            <scheme val="minor"/>
          </rPr>
          <t>Yina Paola Sierra Bautista:
66222</t>
        </r>
      </text>
    </comment>
    <comment ref="E753" authorId="0" shapeId="0" xr:uid="{00000000-0006-0000-0400-000057020000}">
      <text>
        <r>
          <rPr>
            <b/>
            <sz val="9"/>
            <color indexed="81"/>
            <rFont val="Tahoma"/>
            <family val="2"/>
          </rPr>
          <t>Elsa Maria Neira:</t>
        </r>
        <r>
          <rPr>
            <sz val="9"/>
            <color indexed="81"/>
            <rFont val="Tahoma"/>
            <family val="2"/>
          </rPr>
          <t xml:space="preserve">
ALVARO JASON ACOSTA PEREZ</t>
        </r>
      </text>
    </comment>
    <comment ref="Z753" authorId="3" shapeId="0" xr:uid="{00000000-0006-0000-0400-000058020000}">
      <text>
        <r>
          <rPr>
            <sz val="11"/>
            <color theme="1"/>
            <rFont val="Calibri"/>
            <family val="2"/>
            <scheme val="minor"/>
          </rPr>
          <t>Yina Paola Sierra Bautista:
Liberación Total
21-01-2026 memorando liberación 20265820000613</t>
        </r>
      </text>
    </comment>
    <comment ref="E754" authorId="0" shapeId="0" xr:uid="{00000000-0006-0000-0400-000059020000}">
      <text>
        <r>
          <rPr>
            <sz val="11"/>
            <color theme="1"/>
            <rFont val="Calibri"/>
            <family val="2"/>
            <scheme val="minor"/>
          </rPr>
          <t>Elsa Maria Neira:
ALEJANDRO GOMEZ GUTIERREZ NOTA 23 NO VA</t>
        </r>
      </text>
    </comment>
    <comment ref="E755" authorId="0" shapeId="0" xr:uid="{00000000-0006-0000-0400-00005A020000}">
      <text>
        <r>
          <rPr>
            <sz val="11"/>
            <color theme="1"/>
            <rFont val="Calibri"/>
            <family val="2"/>
            <scheme val="minor"/>
          </rPr>
          <t>Elsa Maria Neira:
JAWIN GAMBA AMAYA</t>
        </r>
      </text>
    </comment>
    <comment ref="X755" authorId="1" shapeId="0" xr:uid="{00000000-0006-0000-0400-00005B020000}">
      <text>
        <r>
          <rPr>
            <sz val="11"/>
            <color theme="1"/>
            <rFont val="Calibri"/>
            <family val="2"/>
            <scheme val="minor"/>
          </rPr>
          <t>Oskar Osbaldo Lagos Cristancho:
66457
66268</t>
        </r>
      </text>
    </comment>
    <comment ref="E756" authorId="0" shapeId="0" xr:uid="{00000000-0006-0000-0400-00005C020000}">
      <text>
        <r>
          <rPr>
            <sz val="11"/>
            <color theme="1"/>
            <rFont val="Calibri"/>
            <family val="2"/>
            <scheme val="minor"/>
          </rPr>
          <t>Elsa Maria Neira:
JANINA CUTIVA HORTA Rechazado</t>
        </r>
      </text>
    </comment>
    <comment ref="X756" authorId="3" shapeId="0" xr:uid="{00000000-0006-0000-0400-00005D020000}">
      <text>
        <r>
          <rPr>
            <sz val="11"/>
            <color theme="1"/>
            <rFont val="Calibri"/>
            <family val="2"/>
            <scheme val="minor"/>
          </rPr>
          <t>Yina Paola Sierra Bautista:
65615</t>
        </r>
      </text>
    </comment>
    <comment ref="E757" authorId="0" shapeId="0" xr:uid="{00000000-0006-0000-0400-00005E020000}">
      <text>
        <r>
          <rPr>
            <sz val="11"/>
            <color theme="1"/>
            <rFont val="Calibri"/>
            <family val="2"/>
            <scheme val="minor"/>
          </rPr>
          <t>Elsa Maria Neira:
JHOAN SEBASTIAN SANCHEZ PRIETO</t>
        </r>
      </text>
    </comment>
    <comment ref="E758" authorId="0" shapeId="0" xr:uid="{00000000-0006-0000-0400-00005F020000}">
      <text>
        <r>
          <rPr>
            <sz val="11"/>
            <color theme="1"/>
            <rFont val="Calibri"/>
            <family val="2"/>
            <scheme val="minor"/>
          </rPr>
          <t>Elsa Maria Neira:
ANGEL ALBERTO RAMIREZ ORTEGON no va
DAVID ALEXANDER ORTIZ FAJARDO rechazado</t>
        </r>
      </text>
    </comment>
    <comment ref="Z758" authorId="3" shapeId="0" xr:uid="{00000000-0006-0000-0400-000060020000}">
      <text>
        <r>
          <rPr>
            <sz val="11"/>
            <color theme="1"/>
            <rFont val="Calibri"/>
            <family val="2"/>
            <scheme val="minor"/>
          </rPr>
          <t xml:space="preserve">Yina Paola Sierra Bautista:
28-01-2026
Memorando de liberación
20265820000873 
</t>
        </r>
      </text>
    </comment>
    <comment ref="E759" authorId="0" shapeId="0" xr:uid="{00000000-0006-0000-0400-000061020000}">
      <text>
        <r>
          <rPr>
            <sz val="11"/>
            <color theme="1"/>
            <rFont val="Calibri"/>
            <family val="2"/>
            <scheme val="minor"/>
          </rPr>
          <t>Elsa Maria Neira:
se adiciona otra linea para Aux de Obra</t>
        </r>
      </text>
    </comment>
    <comment ref="E760" authorId="0" shapeId="0" xr:uid="{00000000-0006-0000-0400-000062020000}">
      <text>
        <r>
          <rPr>
            <sz val="11"/>
            <color theme="1"/>
            <rFont val="Calibri"/>
            <family val="2"/>
            <scheme val="minor"/>
          </rPr>
          <t>Elsa Maria Neira:
JUAN DIEGO GARCIA RONDON No se sabe que Nota</t>
        </r>
      </text>
    </comment>
    <comment ref="X760" authorId="1" shapeId="0" xr:uid="{00000000-0006-0000-0400-000063020000}">
      <text>
        <r>
          <rPr>
            <sz val="11"/>
            <color theme="1"/>
            <rFont val="Calibri"/>
            <family val="2"/>
            <scheme val="minor"/>
          </rPr>
          <t>Oskar Osbaldo Lagos Cristancho:
66457
66268</t>
        </r>
      </text>
    </comment>
    <comment ref="Z761" authorId="3" shapeId="0" xr:uid="{00000000-0006-0000-0400-000064020000}">
      <text>
        <r>
          <rPr>
            <sz val="11"/>
            <color theme="1"/>
            <rFont val="Calibri"/>
            <family val="2"/>
            <scheme val="minor"/>
          </rPr>
          <t>Yina Paola Sierra Bautista:
Liberación parcial
21-01-2026 memorando de liberación 20265820000613</t>
        </r>
      </text>
    </comment>
    <comment ref="Z769" authorId="3" shapeId="0" xr:uid="{00000000-0006-0000-0400-000065020000}">
      <text>
        <r>
          <rPr>
            <sz val="11"/>
            <color theme="1"/>
            <rFont val="Calibri"/>
            <family val="2"/>
            <scheme val="minor"/>
          </rPr>
          <t xml:space="preserve">Yina Paola Sierra Bautista:
Liberación parcial
21-01-2026 memorando de liberación 20265820000613 </t>
        </r>
      </text>
    </comment>
    <comment ref="Z770" authorId="3" shapeId="0" xr:uid="{00000000-0006-0000-0400-000066020000}">
      <text>
        <r>
          <rPr>
            <sz val="11"/>
            <color theme="1"/>
            <rFont val="Calibri"/>
            <family val="2"/>
            <scheme val="minor"/>
          </rPr>
          <t>Yina Paola Sierra Bautista:
Liberación parcial
21-01-2026 memorando de liberación 20265820000613</t>
        </r>
      </text>
    </comment>
    <comment ref="Z771" authorId="3" shapeId="0" xr:uid="{00000000-0006-0000-0400-000067020000}">
      <text>
        <r>
          <rPr>
            <sz val="11"/>
            <color theme="1"/>
            <rFont val="Calibri"/>
            <family val="2"/>
            <scheme val="minor"/>
          </rPr>
          <t>Yina Paola Sierra Bautista:
Liberación parcial
21-01-2026 memorando de liberación 20265820000613</t>
        </r>
      </text>
    </comment>
    <comment ref="Z772" authorId="3" shapeId="0" xr:uid="{00000000-0006-0000-0400-000068020000}">
      <text>
        <r>
          <rPr>
            <sz val="11"/>
            <color theme="1"/>
            <rFont val="Calibri"/>
            <family val="2"/>
            <scheme val="minor"/>
          </rPr>
          <t>Yina Paola Sierra Bautista:
Liberación parcial
21-01-2026 memorando de liberación 20265820000613</t>
        </r>
      </text>
    </comment>
    <comment ref="Z773" authorId="3" shapeId="0" xr:uid="{00000000-0006-0000-0400-000069020000}">
      <text>
        <r>
          <rPr>
            <sz val="11"/>
            <color theme="1"/>
            <rFont val="Calibri"/>
            <family val="2"/>
            <scheme val="minor"/>
          </rPr>
          <t>Yina Paola Sierra Bautista:
Liberación parcial 
21-01-2026 memorando de liberación 20265820000613</t>
        </r>
      </text>
    </comment>
    <comment ref="Z774" authorId="3" shapeId="0" xr:uid="{00000000-0006-0000-0400-00006A020000}">
      <text>
        <r>
          <rPr>
            <sz val="11"/>
            <color theme="1"/>
            <rFont val="Calibri"/>
            <family val="2"/>
            <scheme val="minor"/>
          </rPr>
          <t>Yina Paola Sierra Bautista:
Liberación parcial
21-01-2026 memorando de liberación 20265820000613</t>
        </r>
      </text>
    </comment>
    <comment ref="Z775" authorId="3" shapeId="0" xr:uid="{00000000-0006-0000-0400-00006B020000}">
      <text>
        <r>
          <rPr>
            <sz val="11"/>
            <color theme="1"/>
            <rFont val="Calibri"/>
            <family val="2"/>
            <scheme val="minor"/>
          </rPr>
          <t>Yina Paola Sierra Bautista:
Liberación parcial
21-01-2026 memorando de liberación 20265820000613</t>
        </r>
      </text>
    </comment>
    <comment ref="Z776" authorId="3" shapeId="0" xr:uid="{00000000-0006-0000-0400-00006C020000}">
      <text>
        <r>
          <rPr>
            <sz val="11"/>
            <color theme="1"/>
            <rFont val="Calibri"/>
            <family val="2"/>
            <scheme val="minor"/>
          </rPr>
          <t>Yina Paola Sierra Bautista:
Liberación parcial
21-01-2026 memorando de liberación 20265820000613</t>
        </r>
      </text>
    </comment>
    <comment ref="Z777" authorId="3" shapeId="0" xr:uid="{00000000-0006-0000-0400-00006D020000}">
      <text>
        <r>
          <rPr>
            <sz val="11"/>
            <color theme="1"/>
            <rFont val="Calibri"/>
            <family val="2"/>
            <scheme val="minor"/>
          </rPr>
          <t>Yina Paola Sierra Bautista:
Liberación parcial
22-01-2026
Memorando liberación 20265820000703</t>
        </r>
      </text>
    </comment>
    <comment ref="Z778" authorId="3" shapeId="0" xr:uid="{00000000-0006-0000-0400-00006E020000}">
      <text>
        <r>
          <rPr>
            <sz val="11"/>
            <color theme="1"/>
            <rFont val="Calibri"/>
            <family val="2"/>
            <scheme val="minor"/>
          </rPr>
          <t>Yina Paola Sierra Bautista:
Liberación Parcial
22-01-2026
Memorando liberación 20265820000703</t>
        </r>
      </text>
    </comment>
    <comment ref="Z779" authorId="3" shapeId="0" xr:uid="{00000000-0006-0000-0400-00006F020000}">
      <text>
        <r>
          <rPr>
            <sz val="11"/>
            <color theme="1"/>
            <rFont val="Calibri"/>
            <family val="2"/>
            <scheme val="minor"/>
          </rPr>
          <t>Yina Paola Sierra Bautista:
Liberación parcial
22-01-2026
Memorando liberación 20265820000703</t>
        </r>
      </text>
    </comment>
    <comment ref="E781" authorId="0" shapeId="0" xr:uid="{00000000-0006-0000-0400-000070020000}">
      <text>
        <r>
          <rPr>
            <sz val="11"/>
            <color theme="1"/>
            <rFont val="Calibri"/>
            <family val="2"/>
            <scheme val="minor"/>
          </rPr>
          <t>Elsa Maria Neira:
YURI KATERINE MIER PAEZ no va</t>
        </r>
      </text>
    </comment>
    <comment ref="E782" authorId="0" shapeId="0" xr:uid="{00000000-0006-0000-0400-000071020000}">
      <text>
        <r>
          <rPr>
            <sz val="11"/>
            <color theme="1"/>
            <rFont val="Calibri"/>
            <family val="2"/>
            <scheme val="minor"/>
          </rPr>
          <t>Elsa Maria Neira:
ANGIE PAOLA BERMUDEZ PERDOMO no cumple SG</t>
        </r>
      </text>
    </comment>
    <comment ref="C783" authorId="4" shapeId="0" xr:uid="{AD4D3C5F-3133-4A1F-A249-6C9C94122C24}">
      <text>
        <r>
          <rPr>
            <sz val="11"/>
            <color theme="1"/>
            <rFont val="Calibri"/>
            <family val="2"/>
            <scheme val="minor"/>
          </rPr>
          <t>Sofía:
Aún no se encuentra link de secop</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Oskar Osbaldo Lagos Cristancho</author>
    <author>CPS PLANTA KENNEDY</author>
    <author>Yina Paola Sierra Bautista</author>
    <author>Elsa Maria Neira</author>
    <author>Ana Maria Cortes Cabrera</author>
    <author>tc={A93FFEC3-CC66-41AE-9426-754BF032B3F3}</author>
  </authors>
  <commentList>
    <comment ref="X614" authorId="0" shapeId="0" xr:uid="{E8B40700-CDEB-4EE1-94DA-F0344D429391}">
      <text>
        <r>
          <rPr>
            <sz val="11"/>
            <color theme="1"/>
            <rFont val="Calibri"/>
            <family val="2"/>
            <scheme val="minor"/>
          </rPr>
          <t>Oskar Osbaldo Lagos Cristancho:
66457
66268</t>
        </r>
      </text>
    </comment>
    <comment ref="C615" authorId="1" shapeId="0" xr:uid="{28613F42-BCA1-4401-BF54-41DB0E2A6680}">
      <text>
        <r>
          <rPr>
            <sz val="11"/>
            <color theme="1"/>
            <rFont val="Calibri"/>
            <family val="2"/>
            <scheme val="minor"/>
          </rPr>
          <t xml:space="preserve">Sofía:
Se encuentra en ejecución pero, no coincide número de sipse en la base de contratación; 
Tiene asignado; 148401
</t>
        </r>
      </text>
    </comment>
    <comment ref="T615" authorId="2" shapeId="0" xr:uid="{9994E60E-AF97-417F-8682-89966411D4C4}">
      <text>
        <r>
          <rPr>
            <sz val="11"/>
            <color theme="1"/>
            <rFont val="Calibri"/>
            <family val="2"/>
            <scheme val="minor"/>
          </rPr>
          <t xml:space="preserve">Yina Paola Sierra Bautista:
148401 SIPSE INACTIVO DESDE EL 05/12/2025
</t>
        </r>
      </text>
    </comment>
    <comment ref="X615" authorId="0" shapeId="0" xr:uid="{CF5F1991-0C8D-4880-A2EE-66AB302E5B6A}">
      <text>
        <r>
          <rPr>
            <sz val="11"/>
            <color theme="1"/>
            <rFont val="Calibri"/>
            <family val="2"/>
            <scheme val="minor"/>
          </rPr>
          <t>Oskar Osbaldo Lagos Cristancho:
66457
66268</t>
        </r>
      </text>
    </comment>
    <comment ref="O617" authorId="3" shapeId="0" xr:uid="{38E1741C-F3CE-450E-ADDE-DA5910201DC2}">
      <text>
        <r>
          <rPr>
            <sz val="11"/>
            <color theme="1"/>
            <rFont val="Calibri"/>
            <family val="2"/>
            <scheme val="minor"/>
          </rPr>
          <t>Elsa Maria Neira:
11</t>
        </r>
      </text>
    </comment>
    <comment ref="C618" authorId="3" shapeId="0" xr:uid="{540F335D-539F-453D-9A64-260D98CB909D}">
      <text>
        <r>
          <rPr>
            <sz val="11"/>
            <color theme="1"/>
            <rFont val="Calibri"/>
            <family val="2"/>
            <scheme val="minor"/>
          </rPr>
          <t>Elsa Maria Neira:
CPS-196-2026</t>
        </r>
      </text>
    </comment>
    <comment ref="E618" authorId="3" shapeId="0" xr:uid="{FD08DC58-B7AF-4C4F-B544-0E85ED8FE833}">
      <text>
        <r>
          <rPr>
            <sz val="11"/>
            <color theme="1"/>
            <rFont val="Calibri"/>
            <family val="2"/>
            <scheme val="minor"/>
          </rPr>
          <t>Elsa Maria Neira:
MAGDA LORENA DAVILA VELANDIA se pasa a 151034</t>
        </r>
      </text>
    </comment>
    <comment ref="C619" authorId="1" shapeId="0" xr:uid="{17D2BC39-658A-45F7-AF73-DE7AA8FB2D92}">
      <text>
        <r>
          <rPr>
            <sz val="11"/>
            <color theme="1"/>
            <rFont val="Calibri"/>
            <family val="2"/>
            <scheme val="minor"/>
          </rPr>
          <t>CPS PLANTA KENNEDY:
sin link de secop aún 28/01/2026 lili</t>
        </r>
      </text>
    </comment>
    <comment ref="E619" authorId="1" shapeId="0" xr:uid="{D8D0B821-8475-44F5-82DA-1AA6A3886505}">
      <text>
        <r>
          <rPr>
            <sz val="11"/>
            <color theme="1"/>
            <rFont val="Calibri"/>
            <family val="2"/>
            <scheme val="minor"/>
          </rPr>
          <t>CPS PLANTA KENNEDY:
No tramitar pendiente         ok para continuar visto bueno Doc Ana. 31/12/2025 lili</t>
        </r>
      </text>
    </comment>
    <comment ref="X619" authorId="0" shapeId="0" xr:uid="{00CB87A5-69BF-41DF-AD04-13BC7F995AD1}">
      <text>
        <r>
          <rPr>
            <sz val="11"/>
            <color theme="1"/>
            <rFont val="Calibri"/>
            <family val="2"/>
            <scheme val="minor"/>
          </rPr>
          <t>Oskar Osbaldo Lagos Cristancho:
66457
66268</t>
        </r>
      </text>
    </comment>
    <comment ref="E620" authorId="3" shapeId="0" xr:uid="{FDA2AD9A-4FD9-4BB6-842F-A2728290C8AA}">
      <text>
        <r>
          <rPr>
            <sz val="11"/>
            <color theme="1"/>
            <rFont val="Calibri"/>
            <family val="2"/>
            <scheme val="minor"/>
          </rPr>
          <t>Elsa Maria Neira:
JUAN PABLO LONDOÑO HINCAPIE no va</t>
        </r>
      </text>
    </comment>
    <comment ref="E621" authorId="3" shapeId="0" xr:uid="{EFFE4E62-14DD-427B-AA9D-53C4FF4CBF83}">
      <text>
        <r>
          <rPr>
            <sz val="11"/>
            <color theme="1"/>
            <rFont val="Calibri"/>
            <family val="2"/>
            <scheme val="minor"/>
          </rPr>
          <t>Elsa Maria Neira:
Asesora Despacho para participacion con 4 obligaciones especificas para liderar procesos de mujer, pedir no hay</t>
        </r>
      </text>
    </comment>
    <comment ref="O621" authorId="3" shapeId="0" xr:uid="{A5BE0CEE-3BC0-4D59-BF3B-C0E1E44CFF50}">
      <text>
        <r>
          <rPr>
            <sz val="11"/>
            <color theme="1"/>
            <rFont val="Calibri"/>
            <family val="2"/>
            <scheme val="minor"/>
          </rPr>
          <t>Elsa Maria Neira:
11</t>
        </r>
      </text>
    </comment>
    <comment ref="X621" authorId="0" shapeId="0" xr:uid="{0D2B7F49-A606-408D-947F-76013ADE7A6A}">
      <text>
        <r>
          <rPr>
            <sz val="11"/>
            <color theme="1"/>
            <rFont val="Calibri"/>
            <family val="2"/>
            <scheme val="minor"/>
          </rPr>
          <t>Oskar Osbaldo Lagos Cristancho:
66457
66268</t>
        </r>
      </text>
    </comment>
    <comment ref="E622" authorId="3" shapeId="0" xr:uid="{2045FF10-F6B5-4709-AE6B-0AF6370FE689}">
      <text>
        <r>
          <rPr>
            <sz val="11"/>
            <color theme="1"/>
            <rFont val="Calibri"/>
            <family val="2"/>
            <scheme val="minor"/>
          </rPr>
          <t xml:space="preserve">Elsa Maria Neira:
DUVAN SANTIAGO RAMIREZ RODRIGUEZ </t>
        </r>
      </text>
    </comment>
    <comment ref="O622" authorId="3" shapeId="0" xr:uid="{2B700273-9507-4F8E-8B9B-9A1B986CF973}">
      <text>
        <r>
          <rPr>
            <sz val="11"/>
            <color theme="1"/>
            <rFont val="Calibri"/>
            <family val="2"/>
            <scheme val="minor"/>
          </rPr>
          <t>Elsa Maria Neira:
11</t>
        </r>
      </text>
    </comment>
    <comment ref="X622" authorId="0" shapeId="0" xr:uid="{321FF3CA-9903-4CC0-95C7-DBB31C71D0FA}">
      <text>
        <r>
          <rPr>
            <sz val="11"/>
            <color theme="1"/>
            <rFont val="Calibri"/>
            <family val="2"/>
            <scheme val="minor"/>
          </rPr>
          <t>Oskar Osbaldo Lagos Cristancho:
66457
66268</t>
        </r>
      </text>
    </comment>
    <comment ref="E623" authorId="3" shapeId="0" xr:uid="{8D244AE1-1604-48F8-AB0C-77A3546AC96C}">
      <text>
        <r>
          <rPr>
            <sz val="11"/>
            <color theme="1"/>
            <rFont val="Calibri"/>
            <family val="2"/>
            <scheme val="minor"/>
          </rPr>
          <t>Elsa Maria Neira:
LISED ARIELA REYES BLANCO
YEIMY JUANITA HERNANDEZ CUBILLOS
ANGIE GABRIELA MORENO GORDILLO no va
PAULA ANDREA MARTIN se solicita dev carpeta</t>
        </r>
      </text>
    </comment>
    <comment ref="X623" authorId="0" shapeId="0" xr:uid="{1B996D7F-D728-433E-AF22-5167C1CA0CDF}">
      <text>
        <r>
          <rPr>
            <sz val="11"/>
            <color theme="1"/>
            <rFont val="Calibri"/>
            <family val="2"/>
            <scheme val="minor"/>
          </rPr>
          <t>Oskar Osbaldo Lagos Cristancho:
66457
66268</t>
        </r>
      </text>
    </comment>
    <comment ref="E624" authorId="3" shapeId="0" xr:uid="{224D77CC-3310-44E4-B46D-CE054C0F54B5}">
      <text>
        <r>
          <rPr>
            <sz val="11"/>
            <color theme="1"/>
            <rFont val="Calibri"/>
            <family val="2"/>
            <scheme val="minor"/>
          </rPr>
          <t>Elsa Maria Neira:
CAMILO ANDRES ARIAS CAMPOS DESISTE TIENE OTRO CONTRATO</t>
        </r>
      </text>
    </comment>
    <comment ref="E625" authorId="3" shapeId="0" xr:uid="{C20CC4B2-8984-4712-9B43-07D100F15FC2}">
      <text>
        <r>
          <rPr>
            <b/>
            <sz val="9"/>
            <color indexed="81"/>
            <rFont val="Tahoma"/>
            <family val="2"/>
          </rPr>
          <t>Elsa Maria Neira:</t>
        </r>
        <r>
          <rPr>
            <sz val="9"/>
            <color indexed="81"/>
            <rFont val="Tahoma"/>
            <family val="2"/>
          </rPr>
          <t xml:space="preserve">
ANDRES GUTIERREZ FIERRO se deja nuevamente en el otro proceso 146362 ya habia firmado</t>
        </r>
      </text>
    </comment>
    <comment ref="O626" authorId="3" shapeId="0" xr:uid="{1D103205-4652-4C2C-9EF9-4FCA3CCECB42}">
      <text>
        <r>
          <rPr>
            <sz val="11"/>
            <color theme="1"/>
            <rFont val="Calibri"/>
            <family val="2"/>
            <scheme val="minor"/>
          </rPr>
          <t>Elsa Maria Neira:
11</t>
        </r>
      </text>
    </comment>
    <comment ref="X626" authorId="0" shapeId="0" xr:uid="{5272145E-34E9-457A-B65B-1118FBA25AE3}">
      <text>
        <r>
          <rPr>
            <sz val="11"/>
            <color theme="1"/>
            <rFont val="Calibri"/>
            <family val="2"/>
            <scheme val="minor"/>
          </rPr>
          <t>Oskar Osbaldo Lagos Cristancho:
66457
66268</t>
        </r>
      </text>
    </comment>
    <comment ref="O627" authorId="3" shapeId="0" xr:uid="{77E83824-5B55-4DFE-ADD9-D83537F196EB}">
      <text>
        <r>
          <rPr>
            <sz val="11"/>
            <color theme="1"/>
            <rFont val="Calibri"/>
            <family val="2"/>
            <scheme val="minor"/>
          </rPr>
          <t>Elsa Maria Neira:
11</t>
        </r>
      </text>
    </comment>
    <comment ref="T627" authorId="3" shapeId="0" xr:uid="{2059FED2-41F0-4B4F-BA42-33232CEDD141}">
      <text>
        <r>
          <rPr>
            <sz val="11"/>
            <color theme="1"/>
            <rFont val="Calibri"/>
            <family val="2"/>
            <scheme val="minor"/>
          </rPr>
          <t>Elsa Maria Neira:
151109 SE CAMBIA A FORMULADOR</t>
        </r>
      </text>
    </comment>
    <comment ref="X627" authorId="0" shapeId="0" xr:uid="{FA9E9C1A-C2F3-4D23-9D85-7F0FC0850A5A}">
      <text>
        <r>
          <rPr>
            <sz val="11"/>
            <color theme="1"/>
            <rFont val="Calibri"/>
            <family val="2"/>
            <scheme val="minor"/>
          </rPr>
          <t>Oskar Osbaldo Lagos Cristancho:
66457
66268</t>
        </r>
      </text>
    </comment>
    <comment ref="E628" authorId="3" shapeId="0" xr:uid="{1438B840-08AF-480E-BC1E-E88D6D4BF846}">
      <text>
        <r>
          <rPr>
            <sz val="11"/>
            <color theme="1"/>
            <rFont val="Calibri"/>
            <family val="2"/>
            <scheme val="minor"/>
          </rPr>
          <t>Elsa Maria Neira:
DIANA PAOLA VARELA VARELA ANDRES DAVID GARCIA FULA NOVA</t>
        </r>
      </text>
    </comment>
    <comment ref="T628" authorId="1" shapeId="0" xr:uid="{30A8B046-37D5-42EC-BAF8-94BBE442CDBE}">
      <text>
        <r>
          <rPr>
            <sz val="11"/>
            <color theme="1"/>
            <rFont val="Calibri"/>
            <family val="2"/>
            <scheme val="minor"/>
          </rPr>
          <t>CPS PLANTA KENNEDY:
148315</t>
        </r>
      </text>
    </comment>
    <comment ref="E630" authorId="3" shapeId="0" xr:uid="{149E3998-6BB0-457F-9204-813C86058810}">
      <text>
        <r>
          <rPr>
            <sz val="11"/>
            <color theme="1"/>
            <rFont val="Calibri"/>
            <family val="2"/>
            <scheme val="minor"/>
          </rPr>
          <t xml:space="preserve">Elsa Maria Neira:
ANDREA TATIANA OSORIO VANEGAS
ok cambio de documentos en aplicativo </t>
        </r>
      </text>
    </comment>
    <comment ref="X631" authorId="2" shapeId="0" xr:uid="{C2DDA618-4D67-4886-8456-9DF1D4AA6111}">
      <text>
        <r>
          <rPr>
            <sz val="11"/>
            <color theme="1"/>
            <rFont val="Calibri"/>
            <family val="2"/>
            <scheme val="minor"/>
          </rPr>
          <t>Yina Paola Sierra Bautista:
65794</t>
        </r>
      </text>
    </comment>
    <comment ref="E633" authorId="4" shapeId="0" xr:uid="{50AC4A02-A9A4-4E91-8C8C-10E68B8CB824}">
      <text>
        <r>
          <rPr>
            <sz val="11"/>
            <color theme="1"/>
            <rFont val="Calibri"/>
            <family val="2"/>
            <scheme val="minor"/>
          </rPr>
          <t>Ana Maria Cortes Cabrera:
ERIKA MARCELA ESPAÑOL USMA</t>
        </r>
      </text>
    </comment>
    <comment ref="X633" authorId="1" shapeId="0" xr:uid="{AA5C51BA-FB4D-4449-B0D0-9AB4C4B22F2A}">
      <text>
        <r>
          <rPr>
            <sz val="11"/>
            <color theme="1"/>
            <rFont val="Calibri"/>
            <family val="2"/>
            <scheme val="minor"/>
          </rPr>
          <t>CPS PLANTA KENNEDY:
65255</t>
        </r>
      </text>
    </comment>
    <comment ref="E634" authorId="3" shapeId="0" xr:uid="{67E4B68F-4E8E-45CD-A28A-7C0063A823AA}">
      <text>
        <r>
          <rPr>
            <sz val="11"/>
            <color theme="1"/>
            <rFont val="Calibri"/>
            <family val="2"/>
            <scheme val="minor"/>
          </rPr>
          <t>Elsa Maria Neira:
EDY YANET ROJAS GARCIA
ANDRES GUTIERREZ FIERRO se devuelve carpeta 15 ene YA HABIA FIRMADO</t>
        </r>
      </text>
    </comment>
    <comment ref="X635" authorId="2" shapeId="0" xr:uid="{04355135-9027-419E-BEC7-A919932F9ABF}">
      <text>
        <r>
          <rPr>
            <sz val="11"/>
            <color theme="1"/>
            <rFont val="Calibri"/>
            <family val="2"/>
            <scheme val="minor"/>
          </rPr>
          <t>Yina Paola Sierra Bautista:
66416</t>
        </r>
      </text>
    </comment>
    <comment ref="J638" authorId="3" shapeId="0" xr:uid="{933F341F-61F5-4CFF-A3DE-803C7C3EFA06}">
      <text>
        <r>
          <rPr>
            <sz val="11"/>
            <color theme="1"/>
            <rFont val="Calibri"/>
            <family val="2"/>
            <scheme val="minor"/>
          </rPr>
          <t>Elsa Maria Neira:
6500000</t>
        </r>
      </text>
    </comment>
    <comment ref="T638" authorId="3" shapeId="0" xr:uid="{632C774D-174F-4F39-B8B5-92263A198EAB}">
      <text>
        <r>
          <rPr>
            <sz val="11"/>
            <color theme="1"/>
            <rFont val="Calibri"/>
            <family val="2"/>
            <scheme val="minor"/>
          </rPr>
          <t>Elsa Maria Neira:
148285 DUPLICAR AUMENTO DE HONORARIOS</t>
        </r>
      </text>
    </comment>
    <comment ref="E641" authorId="3" shapeId="0" xr:uid="{2BDEA3A1-5E57-4DD2-8ACE-916BD03FE0AE}">
      <text>
        <r>
          <rPr>
            <sz val="11"/>
            <color theme="1"/>
            <rFont val="Calibri"/>
            <family val="2"/>
            <scheme val="minor"/>
          </rPr>
          <t>Elsa Maria Neira:
LUDIM PATRICIA KLEBER AVELLANEDA 151131</t>
        </r>
      </text>
    </comment>
    <comment ref="E645" authorId="4" shapeId="0" xr:uid="{A9F77205-9976-4D0D-B14E-28058255719B}">
      <text>
        <r>
          <rPr>
            <sz val="11"/>
            <color theme="1"/>
            <rFont val="Calibri"/>
            <family val="2"/>
            <scheme val="minor"/>
          </rPr>
          <t>Ana Maria Cortes Cabrera:
YOMAIRA FERNANDEZ</t>
        </r>
      </text>
    </comment>
    <comment ref="E648" authorId="3" shapeId="0" xr:uid="{CD0AFC48-9DA0-4224-BDC0-DB45A98977FC}">
      <text>
        <r>
          <rPr>
            <sz val="11"/>
            <color theme="1"/>
            <rFont val="Calibri"/>
            <family val="2"/>
            <scheme val="minor"/>
          </rPr>
          <t>Elsa Maria Neira:
Cedente DAYANA LICETH CASAS GOMEZ Cesionario</t>
        </r>
      </text>
    </comment>
    <comment ref="E649" authorId="4" shapeId="0" xr:uid="{1938DDA3-B353-4DCF-A774-960CC81EF4B2}">
      <text>
        <r>
          <rPr>
            <sz val="11"/>
            <color theme="1"/>
            <rFont val="Calibri"/>
            <family val="2"/>
            <scheme val="minor"/>
          </rPr>
          <t>Ana Maria Cortes Cabrera:
ANGIE LORENA GARCIA VERA</t>
        </r>
      </text>
    </comment>
    <comment ref="E658" authorId="3" shapeId="0" xr:uid="{6F2BD59C-7579-466B-9E77-B38E5B7D3FF7}">
      <text>
        <r>
          <rPr>
            <sz val="11"/>
            <color theme="1"/>
            <rFont val="Calibri"/>
            <family val="2"/>
            <scheme val="minor"/>
          </rPr>
          <t>Elsa Maria Neira:
CEDENTE IRIS AYDEE NOVOA MEDELLIN CESIONARIO YEFFER YAIR VALDES  GARCIA</t>
        </r>
      </text>
    </comment>
    <comment ref="T659" authorId="3" shapeId="0" xr:uid="{DD012A54-7AEF-4AB9-A441-975A2B1A3094}">
      <text>
        <r>
          <rPr>
            <sz val="11"/>
            <color theme="1"/>
            <rFont val="Calibri"/>
            <family val="2"/>
            <scheme val="minor"/>
          </rPr>
          <t>Elsa Maria Neira:
152068</t>
        </r>
      </text>
    </comment>
    <comment ref="E660" authorId="3" shapeId="0" xr:uid="{2845BB83-4793-4230-845A-3F1EEAFBA349}">
      <text>
        <r>
          <rPr>
            <sz val="11"/>
            <color theme="1"/>
            <rFont val="Calibri"/>
            <family val="2"/>
            <scheme val="minor"/>
          </rPr>
          <t>Elsa Maria Neira:
SE PASA MIYERLI SANTANA A 148322 ACTUACIONES DIANA MARCELA VARGAS BECERRA se le carga nuevo proceso</t>
        </r>
      </text>
    </comment>
    <comment ref="X660" authorId="3" shapeId="0" xr:uid="{DAB82234-17B8-4575-8C10-D388B59EC199}">
      <text>
        <r>
          <rPr>
            <sz val="11"/>
            <color theme="1"/>
            <rFont val="Calibri"/>
            <family val="2"/>
            <scheme val="minor"/>
          </rPr>
          <t>Elsa Maria Neira:
66463</t>
        </r>
      </text>
    </comment>
    <comment ref="C663" authorId="1" shapeId="0" xr:uid="{AC3FCC2D-4245-452C-80BE-89604465904E}">
      <text>
        <r>
          <rPr>
            <sz val="11"/>
            <color theme="1"/>
            <rFont val="Calibri"/>
            <family val="2"/>
            <scheme val="minor"/>
          </rPr>
          <t>Sofía:
Firmado</t>
        </r>
      </text>
    </comment>
    <comment ref="E664" authorId="3" shapeId="0" xr:uid="{5A7BBF29-02F5-428E-AB87-EFE371E54252}">
      <text>
        <r>
          <rPr>
            <sz val="11"/>
            <color theme="1"/>
            <rFont val="Calibri"/>
            <family val="2"/>
            <scheme val="minor"/>
          </rPr>
          <t>Elsa Maria Neira:
profesional de despacho para manejo de agenda y temas administrativos pedir no hay como el que tenia sofia en despacho pero como profesional</t>
        </r>
      </text>
    </comment>
    <comment ref="O664" authorId="3" shapeId="0" xr:uid="{49D02D1D-6357-4CD0-BDB4-A233D9CC0C1B}">
      <text>
        <r>
          <rPr>
            <sz val="11"/>
            <color theme="1"/>
            <rFont val="Calibri"/>
            <family val="2"/>
            <scheme val="minor"/>
          </rPr>
          <t>Elsa Maria Neira:
11</t>
        </r>
      </text>
    </comment>
    <comment ref="X664" authorId="0" shapeId="0" xr:uid="{E72527C8-991B-45A9-B34E-2F1BD356C233}">
      <text>
        <r>
          <rPr>
            <sz val="11"/>
            <color theme="1"/>
            <rFont val="Calibri"/>
            <family val="2"/>
            <scheme val="minor"/>
          </rPr>
          <t>Oskar Osbaldo Lagos Cristancho:
66457
66268</t>
        </r>
      </text>
    </comment>
    <comment ref="X665" authorId="2" shapeId="0" xr:uid="{45493C7B-43F6-45CF-B092-2605B766ED97}">
      <text>
        <r>
          <rPr>
            <sz val="11"/>
            <color theme="1"/>
            <rFont val="Calibri"/>
            <family val="2"/>
            <scheme val="minor"/>
          </rPr>
          <t>Yina Paola Sierra Bautista:
66462</t>
        </r>
      </text>
    </comment>
    <comment ref="E666" authorId="3" shapeId="0" xr:uid="{70E66B88-56C6-4CF7-8085-61F8D8CC10B8}">
      <text>
        <r>
          <rPr>
            <sz val="11"/>
            <color theme="1"/>
            <rFont val="Calibri"/>
            <family val="2"/>
            <scheme val="minor"/>
          </rPr>
          <t>Elsa Maria Neira:
NASLY LORENA GUZMAN BELTRAN</t>
        </r>
      </text>
    </comment>
    <comment ref="O666" authorId="3" shapeId="0" xr:uid="{9A68A557-47A1-4B45-B7F1-4F61DCB2CBB1}">
      <text>
        <r>
          <rPr>
            <sz val="11"/>
            <color theme="1"/>
            <rFont val="Calibri"/>
            <family val="2"/>
            <scheme val="minor"/>
          </rPr>
          <t>Elsa Maria Neira:
11</t>
        </r>
      </text>
    </comment>
    <comment ref="Y666" authorId="5" shapeId="0" xr:uid="{A93FFEC3-CC66-41AE-9426-754BF032B3F3}">
      <text>
        <t xml:space="preserve">[Threaded comment]
Your version of Excel allows you to read this threaded comment; however, any edits to it will get removed if the file is opened in a newer version of Excel. Learn more: https://go.microsoft.com/fwlink/?linkid=870924
Comment:
    CON POSIBILIDAD DE PRORROGA 3 MESES </t>
      </text>
    </comment>
    <comment ref="E667" authorId="3" shapeId="0" xr:uid="{D0BC3FDC-714D-41F4-AC5D-C099B6BB8399}">
      <text>
        <r>
          <rPr>
            <sz val="11"/>
            <color theme="1"/>
            <rFont val="Calibri"/>
            <family val="2"/>
            <scheme val="minor"/>
          </rPr>
          <t>Elsa Maria Neira:
MORGAN JUNIOR DORIA SIERRA
DARY JAZMIN LEGUIZAMON CASTEBLANCO rechazado</t>
        </r>
      </text>
    </comment>
    <comment ref="O667" authorId="1" shapeId="0" xr:uid="{379CB16A-9DBA-4F7D-A6F6-D9BD96DB8767}">
      <text>
        <r>
          <rPr>
            <sz val="11"/>
            <color theme="1"/>
            <rFont val="Calibri"/>
            <family val="2"/>
            <scheme val="minor"/>
          </rPr>
          <t>CPS PLANTA KENNEDY:
11</t>
        </r>
      </text>
    </comment>
    <comment ref="X667" authorId="2" shapeId="0" xr:uid="{257D4A72-2E13-47A6-AEEC-28BC20A27869}">
      <text>
        <r>
          <rPr>
            <sz val="11"/>
            <color theme="1"/>
            <rFont val="Calibri"/>
            <family val="2"/>
            <scheme val="minor"/>
          </rPr>
          <t>Yina Paola Sierra Bautista:
66225</t>
        </r>
      </text>
    </comment>
    <comment ref="C668" authorId="1" shapeId="0" xr:uid="{330B743C-9DAC-4329-836E-D4B0C8A2A35A}">
      <text>
        <r>
          <rPr>
            <sz val="11"/>
            <color theme="1"/>
            <rFont val="Calibri"/>
            <family val="2"/>
            <scheme val="minor"/>
          </rPr>
          <t>Sofía:
Firmado</t>
        </r>
      </text>
    </comment>
    <comment ref="E668" authorId="3" shapeId="0" xr:uid="{30607E64-4047-4791-BEFB-EB510844F31A}">
      <text>
        <r>
          <rPr>
            <sz val="11"/>
            <color theme="1"/>
            <rFont val="Calibri"/>
            <family val="2"/>
            <scheme val="minor"/>
          </rPr>
          <t>Elsa Maria Neira:
LORENA ANDREA RINCÓN WANDURRAGA</t>
        </r>
      </text>
    </comment>
    <comment ref="O668" authorId="3" shapeId="0" xr:uid="{CD7D4208-090C-442A-9CD7-3D6F9BE75EA8}">
      <text>
        <r>
          <rPr>
            <sz val="11"/>
            <color theme="1"/>
            <rFont val="Calibri"/>
            <family val="2"/>
            <scheme val="minor"/>
          </rPr>
          <t>Elsa Maria Neira:
11</t>
        </r>
      </text>
    </comment>
    <comment ref="X668" authorId="2" shapeId="0" xr:uid="{28A9F503-9138-4E89-80C2-408B7813F5D2}">
      <text>
        <r>
          <rPr>
            <sz val="11"/>
            <color theme="1"/>
            <rFont val="Calibri"/>
            <family val="2"/>
            <scheme val="minor"/>
          </rPr>
          <t>Yina Paola Sierra Bautista:
66225</t>
        </r>
      </text>
    </comment>
    <comment ref="O672" authorId="3" shapeId="0" xr:uid="{35F97427-0C93-4163-9165-466E5EAD2D23}">
      <text>
        <r>
          <rPr>
            <sz val="11"/>
            <color theme="1"/>
            <rFont val="Calibri"/>
            <family val="2"/>
            <scheme val="minor"/>
          </rPr>
          <t>Elsa Maria Neira:
11</t>
        </r>
      </text>
    </comment>
    <comment ref="O674" authorId="3" shapeId="0" xr:uid="{CACE2067-3143-4DB6-BE9E-9C2698AD7ACE}">
      <text>
        <r>
          <rPr>
            <sz val="11"/>
            <color theme="1"/>
            <rFont val="Calibri"/>
            <family val="2"/>
            <scheme val="minor"/>
          </rPr>
          <t>Elsa Maria Neira:
11</t>
        </r>
      </text>
    </comment>
    <comment ref="O675" authorId="3" shapeId="0" xr:uid="{6000C865-2F50-4DE5-9CB3-D1EBB35F3099}">
      <text>
        <r>
          <rPr>
            <sz val="11"/>
            <color theme="1"/>
            <rFont val="Calibri"/>
            <family val="2"/>
            <scheme val="minor"/>
          </rPr>
          <t>Elsa Maria Neira:
11</t>
        </r>
      </text>
    </comment>
    <comment ref="O676" authorId="3" shapeId="0" xr:uid="{CB20240C-0173-424A-9716-0AEED6B67772}">
      <text>
        <r>
          <rPr>
            <sz val="11"/>
            <color theme="1"/>
            <rFont val="Calibri"/>
            <family val="2"/>
            <scheme val="minor"/>
          </rPr>
          <t>Elsa Maria Neira:
11</t>
        </r>
      </text>
    </comment>
    <comment ref="C677" authorId="1" shapeId="0" xr:uid="{C21E9A3F-6929-41A5-8242-9CA5CADEE438}">
      <text>
        <r>
          <rPr>
            <sz val="11"/>
            <color theme="1"/>
            <rFont val="Calibri"/>
            <family val="2"/>
            <scheme val="minor"/>
          </rPr>
          <t>CPS PLANTA KENNEDY:
aún sin link de secop 28/01/2026 lili CPS-676-2026</t>
        </r>
      </text>
    </comment>
    <comment ref="E677" authorId="3" shapeId="0" xr:uid="{F2109CCE-D279-4C06-BC58-13EB0BADAA45}">
      <text>
        <r>
          <rPr>
            <sz val="11"/>
            <color theme="1"/>
            <rFont val="Calibri"/>
            <family val="2"/>
            <scheme val="minor"/>
          </rPr>
          <t>Elsa Maria Neira:
MAGDA LORENA DAVILA VELANDIA
JENNY PATRICIA SILVA GUERRRO se pasa al otro sipse 145443</t>
        </r>
      </text>
    </comment>
    <comment ref="E678" authorId="3" shapeId="0" xr:uid="{8490EAD0-9276-4CC8-99A4-1186D963A871}">
      <text>
        <r>
          <rPr>
            <sz val="11"/>
            <color theme="1"/>
            <rFont val="Calibri"/>
            <family val="2"/>
            <scheme val="minor"/>
          </rPr>
          <t>Elsa Maria Neira:
JHON GENER SANTOFIMIO RIVERA RECHAZADO GLORA MONGUA</t>
        </r>
      </text>
    </comment>
    <comment ref="E679" authorId="3" shapeId="0" xr:uid="{D2E05C51-9B99-477C-85C0-250996673FAF}">
      <text>
        <r>
          <rPr>
            <sz val="11"/>
            <color theme="1"/>
            <rFont val="Calibri"/>
            <family val="2"/>
            <scheme val="minor"/>
          </rPr>
          <t>Elsa Maria Neira:
JAIME MORA BOSIGA ANDREA CATALINA LEON QUINTERO pasa a infraestructura</t>
        </r>
      </text>
    </comment>
    <comment ref="E680" authorId="3" shapeId="0" xr:uid="{ED13350E-0F62-4C93-893F-CC94E9301182}">
      <text>
        <r>
          <rPr>
            <sz val="11"/>
            <color theme="1"/>
            <rFont val="Calibri"/>
            <family val="2"/>
            <scheme val="minor"/>
          </rPr>
          <t>Elsa Maria Neira:
AGUSTIN ESCOBAR OSPINA</t>
        </r>
      </text>
    </comment>
    <comment ref="X680" authorId="2" shapeId="0" xr:uid="{1135887C-810F-4167-95C1-8E33DEBC4C29}">
      <text>
        <r>
          <rPr>
            <sz val="11"/>
            <color theme="1"/>
            <rFont val="Calibri"/>
            <family val="2"/>
            <scheme val="minor"/>
          </rPr>
          <t>Yina Paola Sierra Bautista:
66324</t>
        </r>
      </text>
    </comment>
    <comment ref="E681" authorId="3" shapeId="0" xr:uid="{D0C6484E-54C5-4471-9828-6B57908F4F35}">
      <text>
        <r>
          <rPr>
            <sz val="11"/>
            <color theme="1"/>
            <rFont val="Calibri"/>
            <family val="2"/>
            <scheme val="minor"/>
          </rPr>
          <t>Elsa Maria Neira:
IVAN VARGAS CUELLAR pediente definir no va</t>
        </r>
      </text>
    </comment>
    <comment ref="O681" authorId="3" shapeId="0" xr:uid="{2797D79C-C25B-468E-84EC-4C93A79BCD09}">
      <text>
        <r>
          <rPr>
            <sz val="11"/>
            <color theme="1"/>
            <rFont val="Calibri"/>
            <family val="2"/>
            <scheme val="minor"/>
          </rPr>
          <t>Elsa Maria Neira:
11</t>
        </r>
      </text>
    </comment>
    <comment ref="E682" authorId="4" shapeId="0" xr:uid="{E1C36C07-2B4B-487A-9F2B-2793C9789B08}">
      <text>
        <r>
          <rPr>
            <sz val="11"/>
            <color theme="1"/>
            <rFont val="Calibri"/>
            <family val="2"/>
            <scheme val="minor"/>
          </rPr>
          <t>Ana Maria Cortes Cabrera:
PABLO ANDRES SIERRA</t>
        </r>
      </text>
    </comment>
    <comment ref="O682" authorId="3" shapeId="0" xr:uid="{73B58774-E725-4689-AF81-DD49A710B135}">
      <text>
        <r>
          <rPr>
            <sz val="11"/>
            <color theme="1"/>
            <rFont val="Calibri"/>
            <family val="2"/>
            <scheme val="minor"/>
          </rPr>
          <t>Elsa Maria Neira:
11</t>
        </r>
      </text>
    </comment>
    <comment ref="X682" authorId="2" shapeId="0" xr:uid="{AC1149DD-6498-400E-B07E-C6C3D427D2DF}">
      <text>
        <r>
          <rPr>
            <sz val="11"/>
            <color theme="1"/>
            <rFont val="Calibri"/>
            <family val="2"/>
            <scheme val="minor"/>
          </rPr>
          <t>Yina Paola Sierra Bautista:
65790</t>
        </r>
      </text>
    </comment>
    <comment ref="E683" authorId="3" shapeId="0" xr:uid="{AB0ACFD6-71F9-46E7-8BE5-A3D4B6362AF3}">
      <text>
        <r>
          <rPr>
            <sz val="11"/>
            <color theme="1"/>
            <rFont val="Calibri"/>
            <family val="2"/>
            <scheme val="minor"/>
          </rPr>
          <t>Elsa Maria Neira:
NOTA 66 JOSE EDGAR CHAPARRO PENDIENTE HV (66) ABOGADO INSPECCIONES</t>
        </r>
      </text>
    </comment>
    <comment ref="O683" authorId="3" shapeId="0" xr:uid="{459CAA10-E2BC-4746-B3C1-BD6A4CADAE61}">
      <text>
        <r>
          <rPr>
            <sz val="11"/>
            <color theme="1"/>
            <rFont val="Calibri"/>
            <family val="2"/>
            <scheme val="minor"/>
          </rPr>
          <t>Elsa Maria Neira:
11</t>
        </r>
      </text>
    </comment>
    <comment ref="X683" authorId="2" shapeId="0" xr:uid="{345E3F89-C55A-4D10-A8E5-2E2928E925AC}">
      <text>
        <r>
          <rPr>
            <sz val="11"/>
            <color theme="1"/>
            <rFont val="Calibri"/>
            <family val="2"/>
            <scheme val="minor"/>
          </rPr>
          <t>Yina Paola Sierra Bautista:
65790</t>
        </r>
      </text>
    </comment>
    <comment ref="O684" authorId="3" shapeId="0" xr:uid="{CE442C78-30B2-4017-A1E6-2F32D85E9AD0}">
      <text>
        <r>
          <rPr>
            <sz val="11"/>
            <color theme="1"/>
            <rFont val="Calibri"/>
            <family val="2"/>
            <scheme val="minor"/>
          </rPr>
          <t>Elsa Maria Neira:
11</t>
        </r>
      </text>
    </comment>
    <comment ref="X684" authorId="2" shapeId="0" xr:uid="{9EA3B7B7-DAD6-4A2B-9AC5-F38FDC09BFEE}">
      <text>
        <r>
          <rPr>
            <sz val="11"/>
            <color theme="1"/>
            <rFont val="Calibri"/>
            <family val="2"/>
            <scheme val="minor"/>
          </rPr>
          <t>Yina Paola Sierra Bautista:
66891</t>
        </r>
      </text>
    </comment>
    <comment ref="O685" authorId="3" shapeId="0" xr:uid="{5251BA69-8023-42ED-ACB9-2D25DA86BE4A}">
      <text>
        <r>
          <rPr>
            <sz val="11"/>
            <color theme="1"/>
            <rFont val="Calibri"/>
            <family val="2"/>
            <scheme val="minor"/>
          </rPr>
          <t>Elsa Maria Neira:
11</t>
        </r>
      </text>
    </comment>
    <comment ref="E686" authorId="3" shapeId="0" xr:uid="{949BD915-A3CB-4DCC-9EBA-5F31326D1AE7}">
      <text>
        <r>
          <rPr>
            <sz val="11"/>
            <color theme="1"/>
            <rFont val="Calibri"/>
            <family val="2"/>
            <scheme val="minor"/>
          </rPr>
          <t>Elsa Maria Neira:
FRANK JAMIR CUADROS GUATAQUIRÁ ROSMERY NO VA</t>
        </r>
      </text>
    </comment>
    <comment ref="O686" authorId="3" shapeId="0" xr:uid="{8F77069B-CB94-45D8-8135-A01F21A7C842}">
      <text>
        <r>
          <rPr>
            <sz val="11"/>
            <color theme="1"/>
            <rFont val="Calibri"/>
            <family val="2"/>
            <scheme val="minor"/>
          </rPr>
          <t>Elsa Maria Neira:
11</t>
        </r>
      </text>
    </comment>
    <comment ref="X686" authorId="3" shapeId="0" xr:uid="{89AD3299-9E88-4959-9469-FE42003E21FE}">
      <text>
        <r>
          <rPr>
            <sz val="11"/>
            <color theme="1"/>
            <rFont val="Calibri"/>
            <family val="2"/>
            <scheme val="minor"/>
          </rPr>
          <t>Elsa Maria Neira:
66189</t>
        </r>
      </text>
    </comment>
    <comment ref="E687" authorId="3" shapeId="0" xr:uid="{AB5807F9-63DF-415B-8511-2DCD95C659F5}">
      <text>
        <r>
          <rPr>
            <sz val="11"/>
            <color theme="1"/>
            <rFont val="Calibri"/>
            <family val="2"/>
            <scheme val="minor"/>
          </rPr>
          <t>Elsa Maria Neira:
LUZ AYDA SOSA VARGAS pasa a 148306</t>
        </r>
      </text>
    </comment>
    <comment ref="G688" authorId="3" shapeId="0" xr:uid="{84932F72-A613-4928-8BED-A2E98C5AA75A}">
      <text>
        <r>
          <rPr>
            <sz val="11"/>
            <color theme="1"/>
            <rFont val="Calibri"/>
            <family val="2"/>
            <scheme val="minor"/>
          </rPr>
          <t xml:space="preserve">Elsa Maria Neira:
2492
</t>
        </r>
      </text>
    </comment>
    <comment ref="H688" authorId="3" shapeId="0" xr:uid="{EA1FEEBD-0022-4BEB-8883-49DDF1478FD2}">
      <text>
        <r>
          <rPr>
            <sz val="11"/>
            <color theme="1"/>
            <rFont val="Calibri"/>
            <family val="2"/>
            <scheme val="minor"/>
          </rPr>
          <t>Elsa Maria Neira:
27873</t>
        </r>
      </text>
    </comment>
    <comment ref="O688" authorId="3" shapeId="0" xr:uid="{233E2FE7-F4FE-4538-B287-93DD7E19DB14}">
      <text>
        <r>
          <rPr>
            <sz val="11"/>
            <color theme="1"/>
            <rFont val="Calibri"/>
            <family val="2"/>
            <scheme val="minor"/>
          </rPr>
          <t>Elsa Maria Neira:
11</t>
        </r>
      </text>
    </comment>
    <comment ref="T688" authorId="1" shapeId="0" xr:uid="{2C95499D-8FB0-4D19-A90F-C254FF613F13}">
      <text>
        <r>
          <rPr>
            <sz val="11"/>
            <color theme="1"/>
            <rFont val="Calibri"/>
            <family val="2"/>
            <scheme val="minor"/>
          </rPr>
          <t>CPS PLANTA KENNEDY:
147659</t>
        </r>
      </text>
    </comment>
    <comment ref="X688" authorId="0" shapeId="0" xr:uid="{C5214D34-B1CC-4399-84F5-BF224469EE09}">
      <text>
        <r>
          <rPr>
            <sz val="11"/>
            <color theme="1"/>
            <rFont val="Calibri"/>
            <family val="2"/>
            <scheme val="minor"/>
          </rPr>
          <t>Oskar Osbaldo Lagos Cristancho:
66457
66268</t>
        </r>
      </text>
    </comment>
    <comment ref="E689" authorId="3" shapeId="0" xr:uid="{F4A57D70-8222-467F-8D34-4A2A0702764F}">
      <text>
        <r>
          <rPr>
            <sz val="11"/>
            <color theme="1"/>
            <rFont val="Calibri"/>
            <family val="2"/>
            <scheme val="minor"/>
          </rPr>
          <t xml:space="preserve">Elsa Maria Neira:
DIEGO FELIPE ROJAS FORERO </t>
        </r>
      </text>
    </comment>
    <comment ref="G689" authorId="3" shapeId="0" xr:uid="{E8D2D0D8-2475-451C-B881-507DDFFAD5E5}">
      <text>
        <r>
          <rPr>
            <sz val="11"/>
            <color theme="1"/>
            <rFont val="Calibri"/>
            <family val="2"/>
            <scheme val="minor"/>
          </rPr>
          <t>Elsa Maria Neira:
2643</t>
        </r>
      </text>
    </comment>
    <comment ref="H689" authorId="3" shapeId="0" xr:uid="{289B7A4F-6FCA-498B-A349-6E37C4E9B343}">
      <text>
        <r>
          <rPr>
            <sz val="11"/>
            <color theme="1"/>
            <rFont val="Calibri"/>
            <family val="2"/>
            <scheme val="minor"/>
          </rPr>
          <t>Elsa Maria Neira:
27876</t>
        </r>
      </text>
    </comment>
    <comment ref="O689" authorId="3" shapeId="0" xr:uid="{8CD666E3-3B3D-4866-967C-5A4365189428}">
      <text>
        <r>
          <rPr>
            <sz val="11"/>
            <color theme="1"/>
            <rFont val="Calibri"/>
            <family val="2"/>
            <scheme val="minor"/>
          </rPr>
          <t>Elsa Maria Neira:
11</t>
        </r>
      </text>
    </comment>
    <comment ref="T689" authorId="3" shapeId="0" xr:uid="{A9D2F953-014F-46AC-9FD1-D8624A6D9063}">
      <text>
        <r>
          <rPr>
            <sz val="11"/>
            <color theme="1"/>
            <rFont val="Calibri"/>
            <family val="2"/>
            <scheme val="minor"/>
          </rPr>
          <t>Elsa Maria Neira:
151101
152616 quedo mal el proy</t>
        </r>
      </text>
    </comment>
    <comment ref="X689" authorId="2" shapeId="0" xr:uid="{3CBEE4FA-971F-4CB9-9F7C-889C03C3D4D4}">
      <text>
        <r>
          <rPr>
            <sz val="11"/>
            <color theme="1"/>
            <rFont val="Calibri"/>
            <family val="2"/>
            <scheme val="minor"/>
          </rPr>
          <t xml:space="preserve">Yina Paola Sierra Bautista:
70103
</t>
        </r>
      </text>
    </comment>
    <comment ref="C690" authorId="1" shapeId="0" xr:uid="{9F7CACE8-4547-42A5-9DF7-AE47FE081624}">
      <text>
        <r>
          <rPr>
            <sz val="11"/>
            <color theme="1"/>
            <rFont val="Calibri"/>
            <family val="2"/>
            <scheme val="minor"/>
          </rPr>
          <t>Sofía:
Firmado</t>
        </r>
      </text>
    </comment>
    <comment ref="E690" authorId="3" shapeId="0" xr:uid="{F6CFC5C3-7213-427C-A576-81095E743BCC}">
      <text>
        <r>
          <rPr>
            <sz val="11"/>
            <color theme="1"/>
            <rFont val="Calibri"/>
            <family val="2"/>
            <scheme val="minor"/>
          </rPr>
          <t>Elsa Maria Neira:
YURI ALEJANDRA VARGAS CRUZ no va LUZ MERY SANTA SANTA</t>
        </r>
      </text>
    </comment>
    <comment ref="C691" authorId="1" shapeId="0" xr:uid="{287C3E76-C5BF-4511-B276-58932FE5F933}">
      <text>
        <r>
          <rPr>
            <sz val="11"/>
            <color theme="1"/>
            <rFont val="Calibri"/>
            <family val="2"/>
            <scheme val="minor"/>
          </rPr>
          <t>CPS PLANTA KENNEDY:
aún sin link de secop 28/01/2026 lili</t>
        </r>
      </text>
    </comment>
    <comment ref="E691" authorId="3" shapeId="0" xr:uid="{75F1C800-3993-48D8-95DA-A447BFBDCE57}">
      <text>
        <r>
          <rPr>
            <sz val="11"/>
            <color theme="1"/>
            <rFont val="Calibri"/>
            <family val="2"/>
            <scheme val="minor"/>
          </rPr>
          <t>Elsa Maria Neira:
LAURA PATRICIA HERNANDEZ LEAL RECHAZADO</t>
        </r>
      </text>
    </comment>
    <comment ref="O691" authorId="3" shapeId="0" xr:uid="{4F43EFBF-5DD6-4256-A780-82E949AD85B5}">
      <text>
        <r>
          <rPr>
            <sz val="11"/>
            <color theme="1"/>
            <rFont val="Calibri"/>
            <family val="2"/>
            <scheme val="minor"/>
          </rPr>
          <t>Elsa Maria Neira:
11</t>
        </r>
      </text>
    </comment>
    <comment ref="E692" authorId="3" shapeId="0" xr:uid="{6A2ED428-5E76-403E-B175-BAD66BB197F4}">
      <text>
        <r>
          <rPr>
            <sz val="11"/>
            <color theme="1"/>
            <rFont val="Calibri"/>
            <family val="2"/>
            <scheme val="minor"/>
          </rPr>
          <t>Elsa Maria Neira:
KAROL SOLANYI MOLINA CUARTAS 
MONICA LOPEZ rechazado</t>
        </r>
      </text>
    </comment>
    <comment ref="O692" authorId="3" shapeId="0" xr:uid="{D6AEC37C-BE2A-482C-9B39-A8BF8D47A36F}">
      <text>
        <r>
          <rPr>
            <sz val="11"/>
            <color theme="1"/>
            <rFont val="Calibri"/>
            <family val="2"/>
            <scheme val="minor"/>
          </rPr>
          <t>Elsa Maria Neira:
11</t>
        </r>
      </text>
    </comment>
    <comment ref="X692" authorId="2" shapeId="0" xr:uid="{DD9DB4AD-7B5A-4965-8CCA-AE5C33904949}">
      <text>
        <r>
          <rPr>
            <sz val="11"/>
            <color theme="1"/>
            <rFont val="Calibri"/>
            <family val="2"/>
            <scheme val="minor"/>
          </rPr>
          <t>Yina Paola Sierra Bautista:
66279</t>
        </r>
      </text>
    </comment>
    <comment ref="E693" authorId="4" shapeId="0" xr:uid="{8174B0D5-40B7-4A75-A349-753345BC7314}">
      <text>
        <r>
          <rPr>
            <sz val="11"/>
            <color theme="1"/>
            <rFont val="Calibri"/>
            <family val="2"/>
            <scheme val="minor"/>
          </rPr>
          <t>Ana Maria Cortes Cabrera:
LUIS HERNANDO NIVIA PINZON 
cps-262 rechazado</t>
        </r>
      </text>
    </comment>
    <comment ref="O693" authorId="3" shapeId="0" xr:uid="{CD6900CC-DEE0-4467-B570-EC70800F0143}">
      <text>
        <r>
          <rPr>
            <sz val="11"/>
            <color theme="1"/>
            <rFont val="Calibri"/>
            <family val="2"/>
            <scheme val="minor"/>
          </rPr>
          <t>Elsa Maria Neira:
11</t>
        </r>
      </text>
    </comment>
    <comment ref="X693" authorId="2" shapeId="0" xr:uid="{C9B026DA-0D45-4A8D-B4E8-4EB5C87A2293}">
      <text>
        <r>
          <rPr>
            <sz val="11"/>
            <color theme="1"/>
            <rFont val="Calibri"/>
            <family val="2"/>
            <scheme val="minor"/>
          </rPr>
          <t>Yina Paola Sierra Bautista:
66885</t>
        </r>
      </text>
    </comment>
    <comment ref="C694" authorId="1" shapeId="0" xr:uid="{DBC8F2AD-CB7D-4EB4-9C40-CB2B51F6FC0B}">
      <text>
        <r>
          <rPr>
            <sz val="11"/>
            <color theme="1"/>
            <rFont val="Calibri"/>
            <family val="2"/>
            <scheme val="minor"/>
          </rPr>
          <t>Sofía:
Firmado</t>
        </r>
      </text>
    </comment>
    <comment ref="O694" authorId="3" shapeId="0" xr:uid="{1C50CA53-C217-4CF8-A1FF-8D897C955E94}">
      <text>
        <r>
          <rPr>
            <sz val="11"/>
            <color theme="1"/>
            <rFont val="Calibri"/>
            <family val="2"/>
            <scheme val="minor"/>
          </rPr>
          <t>Elsa Maria Neira:
11</t>
        </r>
      </text>
    </comment>
    <comment ref="X694" authorId="1" shapeId="0" xr:uid="{952A27BF-0283-47B4-8020-A75CB1E9CE5D}">
      <text>
        <r>
          <rPr>
            <sz val="11"/>
            <color theme="1"/>
            <rFont val="Calibri"/>
            <family val="2"/>
            <scheme val="minor"/>
          </rPr>
          <t>CPS PLANTA KENNEDY:
64681</t>
        </r>
      </text>
    </comment>
    <comment ref="G695" authorId="3" shapeId="0" xr:uid="{7718DB64-7C98-4936-B15A-905E24C321F9}">
      <text>
        <r>
          <rPr>
            <sz val="11"/>
            <color theme="1"/>
            <rFont val="Calibri"/>
            <family val="2"/>
            <scheme val="minor"/>
          </rPr>
          <t>Elsa Maria Neira:
2377</t>
        </r>
      </text>
    </comment>
    <comment ref="O695" authorId="3" shapeId="0" xr:uid="{07CEF6CD-2A44-4937-B9C2-35626D727C18}">
      <text>
        <r>
          <rPr>
            <sz val="11"/>
            <color theme="1"/>
            <rFont val="Calibri"/>
            <family val="2"/>
            <scheme val="minor"/>
          </rPr>
          <t>Elsa Maria Neira:
11</t>
        </r>
      </text>
    </comment>
    <comment ref="X695" authorId="0" shapeId="0" xr:uid="{D6504FD1-5F45-45E1-B57A-59B91F6F409B}">
      <text>
        <r>
          <rPr>
            <sz val="11"/>
            <color theme="1"/>
            <rFont val="Calibri"/>
            <family val="2"/>
            <scheme val="minor"/>
          </rPr>
          <t>Oskar Osbaldo Lagos Cristancho:
66457
66268</t>
        </r>
      </text>
    </comment>
    <comment ref="E696" authorId="3" shapeId="0" xr:uid="{2EEA64BF-5866-40C4-9ACA-84FC7A68357F}">
      <text>
        <r>
          <rPr>
            <sz val="11"/>
            <color theme="1"/>
            <rFont val="Calibri"/>
            <family val="2"/>
            <scheme val="minor"/>
          </rPr>
          <t>Elsa Maria Neira:
ANDREA KATERIN CARDENAS ALMANSA rechazado</t>
        </r>
      </text>
    </comment>
    <comment ref="O696" authorId="3" shapeId="0" xr:uid="{1EFBA1E0-2655-4F90-A2DC-F8324BD7DA73}">
      <text>
        <r>
          <rPr>
            <sz val="11"/>
            <color theme="1"/>
            <rFont val="Calibri"/>
            <family val="2"/>
            <scheme val="minor"/>
          </rPr>
          <t>Elsa Maria Neira:
11</t>
        </r>
      </text>
    </comment>
    <comment ref="X696" authorId="2" shapeId="0" xr:uid="{94C3CA4C-ABAA-47D5-A616-06D97CFBD8D5}">
      <text>
        <r>
          <rPr>
            <sz val="11"/>
            <color theme="1"/>
            <rFont val="Calibri"/>
            <family val="2"/>
            <scheme val="minor"/>
          </rPr>
          <t>Yina Paola Sierra Bautista:
66264</t>
        </r>
      </text>
    </comment>
    <comment ref="E697" authorId="3" shapeId="0" xr:uid="{C45E3BDE-1F9A-430A-8598-F2A5416CFBAD}">
      <text>
        <r>
          <rPr>
            <sz val="11"/>
            <color theme="1"/>
            <rFont val="Calibri"/>
            <family val="2"/>
            <scheme val="minor"/>
          </rPr>
          <t>Elsa Maria Neira:
MARIA ALEJANDRA PEÑA CASTRO (poner como profesional)</t>
        </r>
      </text>
    </comment>
    <comment ref="E698" authorId="3" shapeId="0" xr:uid="{6884300E-8D76-49A9-9F6E-4BF21BDFFB81}">
      <text>
        <r>
          <rPr>
            <sz val="11"/>
            <color theme="1"/>
            <rFont val="Calibri"/>
            <family val="2"/>
            <scheme val="minor"/>
          </rPr>
          <t xml:space="preserve">Elsa Maria Neira:
KEVIN ANDRES ACOSTA GARCIA pendiente definiri DAVID ALEXANDER ORTIZ FAJARDO se pasa a otro no hay 148184 </t>
        </r>
      </text>
    </comment>
    <comment ref="X698" authorId="2" shapeId="0" xr:uid="{45C9031B-3D09-4441-A6E4-DB40B9E972D6}">
      <text>
        <r>
          <rPr>
            <sz val="11"/>
            <color theme="1"/>
            <rFont val="Calibri"/>
            <family val="2"/>
            <scheme val="minor"/>
          </rPr>
          <t>Yina Paola Sierra Bautista:
66290</t>
        </r>
      </text>
    </comment>
    <comment ref="E699" authorId="3" shapeId="0" xr:uid="{577A6BB9-9C6D-44C5-A27C-DDEA4D69B1E7}">
      <text>
        <r>
          <rPr>
            <sz val="11"/>
            <color theme="1"/>
            <rFont val="Calibri"/>
            <family val="2"/>
            <scheme val="minor"/>
          </rPr>
          <t>Elsa Maria Neira:
JULIETH NATALIA MENDEZ RODRÌGUEZ EDUARDO GRILLO OCAMPO no contesta</t>
        </r>
      </text>
    </comment>
    <comment ref="O699" authorId="3" shapeId="0" xr:uid="{351CA57F-EDB8-466B-AAD6-F0A2FB2EF926}">
      <text>
        <r>
          <rPr>
            <sz val="11"/>
            <color theme="1"/>
            <rFont val="Calibri"/>
            <family val="2"/>
            <scheme val="minor"/>
          </rPr>
          <t>Elsa Maria Neira:
11</t>
        </r>
      </text>
    </comment>
    <comment ref="C700" authorId="1" shapeId="0" xr:uid="{3687F2D1-E39C-4868-9B68-C396A6654019}">
      <text>
        <r>
          <rPr>
            <sz val="11"/>
            <color theme="1"/>
            <rFont val="Calibri"/>
            <family val="2"/>
            <scheme val="minor"/>
          </rPr>
          <t>Sofía:
Firmado</t>
        </r>
      </text>
    </comment>
    <comment ref="E700" authorId="3" shapeId="0" xr:uid="{022688A3-052B-4A2C-A179-DCB19D7F72D8}">
      <text>
        <r>
          <rPr>
            <sz val="11"/>
            <color theme="1"/>
            <rFont val="Calibri"/>
            <family val="2"/>
            <scheme val="minor"/>
          </rPr>
          <t>Elsa Maria Neira:
FABIAN ANDRES ORTIZ CIFUENTES rechazado</t>
        </r>
      </text>
    </comment>
    <comment ref="O700" authorId="3" shapeId="0" xr:uid="{6C70ABD7-6748-4690-836A-4D924F8819E0}">
      <text>
        <r>
          <rPr>
            <sz val="11"/>
            <color theme="1"/>
            <rFont val="Calibri"/>
            <family val="2"/>
            <scheme val="minor"/>
          </rPr>
          <t>Elsa Maria Neira:
11</t>
        </r>
      </text>
    </comment>
  </commentList>
</comments>
</file>

<file path=xl/sharedStrings.xml><?xml version="1.0" encoding="utf-8"?>
<sst xmlns="http://schemas.openxmlformats.org/spreadsheetml/2006/main" count="38234" uniqueCount="4871">
  <si>
    <t>NUMERO</t>
  </si>
  <si>
    <t>FECHA PRESENTACION CPS</t>
  </si>
  <si>
    <t>CONTRATO</t>
  </si>
  <si>
    <t>CEDULA</t>
  </si>
  <si>
    <t>NOMBRES</t>
  </si>
  <si>
    <t>Cesiones</t>
  </si>
  <si>
    <t>PROYECTO</t>
  </si>
  <si>
    <t>OBJETO</t>
  </si>
  <si>
    <t>HONORARIOS 2026</t>
  </si>
  <si>
    <t>VALOR CONTRATO</t>
  </si>
  <si>
    <t>VALOR CONTRATO SECOP</t>
  </si>
  <si>
    <t>DIFERENCIA</t>
  </si>
  <si>
    <t>VLR PRESUPUESTO</t>
  </si>
  <si>
    <t>TIEMPO MESES</t>
  </si>
  <si>
    <t>MESES SIPSE</t>
  </si>
  <si>
    <t>DIFERENCIA MESES</t>
  </si>
  <si>
    <t># P. SOLICITADAS</t>
  </si>
  <si>
    <t>Nivel Academico</t>
  </si>
  <si>
    <t>SIPSE 1</t>
  </si>
  <si>
    <t>SIPSE -SIPSE</t>
  </si>
  <si>
    <t>DIFERENCIA SIPSE</t>
  </si>
  <si>
    <t>REVISOR</t>
  </si>
  <si>
    <t>VTO NOHAY</t>
  </si>
  <si>
    <t>RP</t>
  </si>
  <si>
    <t># cdp</t>
  </si>
  <si>
    <t>INCONSISTENCIA</t>
  </si>
  <si>
    <t>DEPENDENCIA</t>
  </si>
  <si>
    <t>SUB DEPENDENCIA</t>
  </si>
  <si>
    <t>PAA SECOP</t>
  </si>
  <si>
    <t>PAA OBJETO</t>
  </si>
  <si>
    <t>PAA SIPSE</t>
  </si>
  <si>
    <t>DIFERENCIA PAA</t>
  </si>
  <si>
    <t>SECOP</t>
  </si>
  <si>
    <t>SIPSE</t>
  </si>
  <si>
    <t>ACLARACION</t>
  </si>
  <si>
    <t>CORREGIR ALK</t>
  </si>
  <si>
    <t>INCLUIR MATRIZ SIPSE</t>
  </si>
  <si>
    <t>MEMORANDO DESIGANCION APOYO</t>
  </si>
  <si>
    <t>LINK SECOP</t>
  </si>
  <si>
    <t>ARL PTE</t>
  </si>
  <si>
    <t>ARL</t>
  </si>
  <si>
    <t>IBC</t>
  </si>
  <si>
    <t>TOTAL RIESGO MES</t>
  </si>
  <si>
    <t>TOTAL RIESGO AÑO 2026</t>
  </si>
  <si>
    <t>ACLARACION PAOLA</t>
  </si>
  <si>
    <t>ACLARACION INICIAL</t>
  </si>
  <si>
    <t>SOLUCION</t>
  </si>
  <si>
    <t>CPS-001-2026</t>
  </si>
  <si>
    <t>ANA MARIA CORTES CABRERA</t>
  </si>
  <si>
    <t>2711 Kennedy Transparente y Eficiente</t>
  </si>
  <si>
    <t>PRESTAR SERVICIOS PROFESIONALES ESPECIALIZADOS PARA LA ORGANIZACIÓN, EJECUCIÓN Y SEGUIMIENTO DE LAS ACCIONES NECESARIAS PARA LA VINCULACIÓN Y ADMINISTRACIÓN DEL PERSONAL CONTRATADO POR PRESTACIÓN DE SERVICIOS, ASÍ COMO DE LAS ACCIONES ORIENTADAS DESDE LA DIRECCIÓN DE GESTIÓN DEL TALENTO HUMANO PARA EL PERSONAL DE PLANTA, ASEGURANDO LA EJECUCIÓN DE LOS PLANES INSTITUCIONALES.</t>
  </si>
  <si>
    <t>PROFESIONAL ESPECIALIZADO II: Título de Postgrado, 73 meses o más de experiencia profesional</t>
  </si>
  <si>
    <t>SIRLEY-WILLIAM</t>
  </si>
  <si>
    <t>NO</t>
  </si>
  <si>
    <t>2. Desarrollo Administrativo y Financiero</t>
  </si>
  <si>
    <t>2.05. CPS y Planta</t>
  </si>
  <si>
    <t>K-0263</t>
  </si>
  <si>
    <t>K-0263_PRESTAR SERVICIOS PROFESIONALES ESPECIALIZADOS PARA LA ORGANIZACIÓN, EJECUCIÓN Y SEGUIMIENTO DE LAS ACCIONES NECESARIAS PARA LA VINCULACIÓN Y ADMINISTRACIÓN DEL PERSONAL CONTRATADO POR PRESTACIÓN DE SERVICIOS, ASÍ COMO DE LAS ACCIONES ORIENTA- DAS DESDE LA DIRECCIÓN DE GESTIÓN DEL TALENTO HUMANO PARA EL PERSONAL DE PLANTA, ASEGURANDO LA EJECUCIÓN DE LOS PLANES INSTITUCIONALES.</t>
  </si>
  <si>
    <t>SIN MEMORANDO</t>
  </si>
  <si>
    <t>OK</t>
  </si>
  <si>
    <t xml:space="preserve">FALTA MEMORANDO DE DESIGNACION </t>
  </si>
  <si>
    <t>https://community.secop.gov.co/Public/Tendering/OpportunityDetail/Index?noticeUID=CO1.NTC.9390737&amp;isFromPublicArea=True&amp;isModal=true&amp;asPopupView=true</t>
  </si>
  <si>
    <t>FALTA MEMORANDO DE DESIGNACION</t>
  </si>
  <si>
    <t>CPS-002-2026</t>
  </si>
  <si>
    <t>52.095.086</t>
  </si>
  <si>
    <t>ELSA MARIA NEIRA</t>
  </si>
  <si>
    <t>PRESTAR SERVICIOS TÉCNICO ADMINISTRATIVO PARA EL SEGUIMIENTO DE LOS PROCESOS PRECONTRACTUALES POR MEDIO DE LA CLASIFICACIÓN, EJECUCIÓN Y SEGUIMIENTOS DE LOS PLANES Y PROGRAMAS ESTABLECIDOS CON LOS LINEAMIENTOS DE LA ALCALDÍA LOCAL DE KENNEDY Y LA DIRECCIÓN DE GESTIÓN DE TALENTO HUMANO DE LA SDG</t>
  </si>
  <si>
    <t>TÉCNICO III: Título de formación técnica o tecnológica, 72 meses o más de experiencia laboral</t>
  </si>
  <si>
    <t>K-0257</t>
  </si>
  <si>
    <t>K-0257_PRESTAR SERVICIOS TÉCNICO ADMINISTRATIVO PARA EL SEGUIMIENTO DE LOS PROCESOS PRE- CONTRACTUALES POR MEDIO DE LA CLASIFICACIÓN, EJECUCIÓN Y SEGUIMIENTOS DE LOS PLANES Y PROGRAMAS ESTABLECIDOS CON LOS LINEAMIENTOS DE LA ALCALDÍA LOCAL DE KENNEDY Y LA DIRECCIÓN DE GESTIÓN DE TALENTO HUMANO DE LA SDG.</t>
  </si>
  <si>
    <t xml:space="preserve">FALTA MEMORANDO DE DESIGNACION - </t>
  </si>
  <si>
    <t>https://community.secop.gov.co/Public/Tendering/OpportunityDetail/Index?noticeUID=CO1.NTC.9385594&amp;isFromPublicArea=True&amp;isModal=true&amp;asPopupView=true</t>
  </si>
  <si>
    <t>CPS-003-2026</t>
  </si>
  <si>
    <t>52.934.211</t>
  </si>
  <si>
    <t>YINA PAOLA SIERRA BAUTISTA</t>
  </si>
  <si>
    <t>CPS-004-2026</t>
  </si>
  <si>
    <t>52.931.685</t>
  </si>
  <si>
    <t>CLAUDIA MILENA ROJAS AGUILAR</t>
  </si>
  <si>
    <t>2794
Kennedy Respira Bienestar</t>
  </si>
  <si>
    <t xml:space="preserve">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 </t>
  </si>
  <si>
    <t>PROFESIONAL UNIVERSITARIO II: 24 meses de experiencia profesional</t>
  </si>
  <si>
    <t xml:space="preserve">2.2. AyF - Inversion Local </t>
  </si>
  <si>
    <t>2.2.4. Salud</t>
  </si>
  <si>
    <t>K-0324</t>
  </si>
  <si>
    <t>K-0324_PRESTAR SERVICIOS PROFESIONALES PARA LA ORGANIZACIÓN, CONSOLIDACIÓN Y DEPURACIÓN DE INFORMACIÓN CONDUCENTES A LA EJECUCIÓN Y SEGUIMIENTO DE LOS PROYECTOS DE INVER- SIÓN Y EL COMPONENTE TÉCNICO DE LOS PROCESOS PRECONTRACTUALES, CONTRACTUALES Y POSCONTRACTUALES RELACIONADAS CON SALUD PARA EL CUMPLIMIENTO DEL PLAN DE DESA-RROLLO LOCAL DE KENNEDY.</t>
  </si>
  <si>
    <t>https://community.secop.gov.co/Public/Tendering/OpportunityDetail/Index?noticeUID=CO1.NTC.9470549&amp;isFromPublicArea=True&amp;isModal=true&amp;asPopupView=true</t>
  </si>
  <si>
    <t>CPS-007-2026</t>
  </si>
  <si>
    <t>1.022.371.399</t>
  </si>
  <si>
    <t>JUDY CAROLINA GARCIA CELY</t>
  </si>
  <si>
    <t>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t>
  </si>
  <si>
    <t xml:space="preserve">2.1. AyF - Contratación </t>
  </si>
  <si>
    <t>2.1.1. Contratación</t>
  </si>
  <si>
    <t>K-0440</t>
  </si>
  <si>
    <t>K-0440_PRESTACION DE SERVICIOS PROFESIONALES AL FONDO DE DESARROLLO LOCAL DE KENNEDY COMO ABOGADO (A) EN LOS ASUNTOS CONSTITUCIONALES, LEGALES Y REGLAMENTARIOS DE SU COMPETENCIA RELACIONADOS CON EL DESARROLLO Y TRAMITE DE LOS PROCESOS CONTRACTUA- LES EN SUS DIFERENTES ETAPAS, PRECONTRACTUAL, CONTRACTUAL Y POSCONTRACTUAL.</t>
  </si>
  <si>
    <t>https://community.secop.gov.co/Public/Tendering/OpportunityDetail/Index?noticeUID=CO1.NTC.9454984&amp;isFromPublicArea=True&amp;isModal=true&amp;asPopupView=true</t>
  </si>
  <si>
    <t>CPS-008-2026</t>
  </si>
  <si>
    <t>1.105.688.663</t>
  </si>
  <si>
    <t>JULIAN FERNANDO CARRILLO GUZMAN</t>
  </si>
  <si>
    <t xml:space="preserve">PRESTAR SUS SERVICIOS COMO TÉCNICO APOYANDO ADMINISTRATIVAMENTE LA FORMULACIÓN IMPLEMENTACIÓN Y SEGUIMIENTO DE LOS PROYECTOS DE INVERSIÓN Y PROCESOS CONTRACTUALES EN SUS DIFERENTES ETAPAS DE LOS PROYECTOS RELACIONADOS CON BUEN TRATO E INGRESO MINIMO GARANTIZADO EN CUMPLIMIENTO DEL PLAN DE DESARROLLO LOCAL DE KENNEDY </t>
  </si>
  <si>
    <t>TÉCNICO I: Título de formación técnica o tecnológica, sin experiencia laboral</t>
  </si>
  <si>
    <t>2.2.3. Buen Trato</t>
  </si>
  <si>
    <t>K-0452</t>
  </si>
  <si>
    <t>K-0452_PRESTAR SUS SERVICIOS COMO TÉCNICO APOYANDO ADMINISTRATIVAMENTE LA FORMULACIÓN IMPLEMENTACIÓN Y SEGUIMIENTO DE LOS PROYECTOS DE INVERSIÓN Y PROCESOS CONTRACTUA- LES EN SUS DIFERENTES ETAPAS DE LOS PROYECTOS RELACIONADOS CON BUEN TRATO E IN-GRESO MINIMO GARANTIZADO EN CUMPLIMIENTO DEL PLAN DE DESARROLLO LOCAL DE KENNEDY</t>
  </si>
  <si>
    <t>SIN MEMORANDO-ACTA</t>
  </si>
  <si>
    <t>https://community.secop.gov.co/Public/Tendering/OpportunityDetail/Index?noticeUID=CO1.NTC.9474007&amp;isFromPublicArea=True&amp;isModal=true&amp;asPopupView=true</t>
  </si>
  <si>
    <t>CPS-009-2026</t>
  </si>
  <si>
    <t>1.022.343.574</t>
  </si>
  <si>
    <t>JULIET CAROLINA CESPEDES FORERO</t>
  </si>
  <si>
    <t>PRESTAR SERVICIOS PROFESIONALES PARA REALIZA EL SEGUIMIENTO, ORGANIZACIÓN Y EJECUCIÓN DE LAS ACCIONES REQUERIDAS PARA VINCULACIÓN Y ADMINISTRACIÓN DEL PERSONAL CONTRATADO POR PRESTACIÓN DE SERVICIOS, ASÍ COMO LAS ACCIONES QUE SE ORIENTEN DESDE LA DIRECCIÓN DE GESTIÓN DEL TALENTO HUMANO PARA EL PERSONAL DE LA PLANTA DE EMPLEOS CON LA EJECUCIÓN DE LOS PLANES INSTITUCIONALES</t>
  </si>
  <si>
    <t>PROFESIONAL UNIVERSITARIO I: Sin experiencia profesional</t>
  </si>
  <si>
    <t xml:space="preserve">NO </t>
  </si>
  <si>
    <t>K-0269</t>
  </si>
  <si>
    <t>K-0269_PRESTAR SERVICIOS PROFESIONALES PARA REALIZA EL SEGUIMIENTO, ORGANIZACIÓN Y EJECU- CIÓN DE LAS ACCIONES REQUERIDAS PARA VINCULACIÓN Y ADMINISTRACIÓN DEL PERSONAL CONTRATADO POR PRESTACIÓN DE SERVICIOS, ASÍ COMO LAS ACCIONES QUE SE ORIENTEN DESDE LA DIRECCIÓN DE GESTIÓN DEL TALENTO HUMANO PARA EL PERSONAL DE LA PLANTA DE EMPLEOS CON LA EJECUCIÓN DE LOS PLANES INSTITUCIONALES.</t>
  </si>
  <si>
    <t>https://community.secop.gov.co/Public/Tendering/OpportunityDetail/Index?noticeUID=CO1.NTC.9385917&amp;isFromPublicArea=True&amp;isModal=true&amp;asPopupView=true</t>
  </si>
  <si>
    <t>CPS-010-2026</t>
  </si>
  <si>
    <t>52.883.883</t>
  </si>
  <si>
    <t>LILIANA ROCIO BOGOYA MORALES</t>
  </si>
  <si>
    <t>K-0272</t>
  </si>
  <si>
    <t>K-0272_PRESTAR SERVICIOS PROFESIONALES PARA REALIZA EL SEGUIMIENTO, ORGANIZACIÓN Y EJECU- CIÓN DE LAS ACCIONES REQUERIDAS PARA VINCULACIÓN Y ADMINISTRACIÓN DEL PERSONAL CONTRATADO POR PRESTACIÓN DE SERVICIOS, ASÍ COMO LAS ACCIONES QUE SE ORIENTEN DESDE LA DIRECCIÓN DE GESTIÓN DEL TALENTO HUMANO PARA EL PERSONAL DE LA PLANTA DE EMPLEOS CON LA EJECUCIÓN DE LOS PLANES INSTITUCIONALES.</t>
  </si>
  <si>
    <t>https://community.secop.gov.co/Public/Tendering/OpportunityDetail/Index?noticeUID=CO1.NTC.9403211&amp;isFromPublicArea=True&amp;isModal=true&amp;asPopupView=true</t>
  </si>
  <si>
    <t>CPS-011-2026</t>
  </si>
  <si>
    <t>1.023.930.407</t>
  </si>
  <si>
    <t>MARIA FERNANDA PEREZ</t>
  </si>
  <si>
    <t>PRESTAR SERVICIOS PROFESIONALES APOYANDO LA IMPLEMENTACIÓN Y EL SEGUIMIENTO A LOS PLANES Y PROGRAMAS RELACIONADOS CON LA GESTIÓN EN SEGURIDAD Y SALUD EN EL TRABAJO DE LA ALCALDÍA LOCAL, CONFORME CON LOS LINEAMIENTOS DEFINIDOS DESDE EL NIVEL CENTRAL DE LA SDG Y LA NORMATIVA VIGENTE</t>
  </si>
  <si>
    <t>K-0274</t>
  </si>
  <si>
    <t>K-0274_PRESTAR SERVICIOS PROFESIONALES APOYANDO LA IMPLEMENTACIÓN Y EL SEGUIMIENTO A LOS PLANES Y PROGRAMAS RELACIONADOS CON LA GESTIÓN EN SEGURIDAD Y SALUD EN EL TRA- BAJO DE LA ALCALDÍA LOCAL, CONFORME CON LOS LINEAMIENTOS DEFINIDOS DESDE EL NIVEL CENTRAL DE LA SDG Y LA NORMATIVA VIGENTE.</t>
  </si>
  <si>
    <t>https://community.secop.gov.co/Public/Tendering/OpportunityDetail/Index?noticeUID=CO1.NTC.9403207&amp;isFromPublicArea=True&amp;isModal=true&amp;asPopupView=true</t>
  </si>
  <si>
    <t>CPS-012-2026</t>
  </si>
  <si>
    <t>1.024.504.973</t>
  </si>
  <si>
    <t xml:space="preserve">MAYRA LEANDRA CASTIBLANCO LOZANO </t>
  </si>
  <si>
    <t>PRESTAR SERVICIOS DE APOYO TECNICO Y OPERATIVO PARA LA EJECUCIÓN DE ACCIONES DE GESTIÓN POLICIVA E INSPECCIÓN, VIGILANCIA Y CONTROL EN LOS ASUNTOS RELACIONADOS CON ESPACIO PUBLICO, SEGURIDAD CIUDADANA, CONVIVENCIA Y PREVENCIÓN DE CONFLICTOS A CARGO DE LA ALCALDÍA LOCAL DE KENNEDY SIGUIENDO LOS LINEAMIENTOS ESTABLECIDOS Y LA NORMATIVIDAD VIGENTE</t>
  </si>
  <si>
    <t xml:space="preserve">3. Gestión Policiva y Jurídica </t>
  </si>
  <si>
    <t>3.6.2 Calle - Espacio Público</t>
  </si>
  <si>
    <t>K-0358</t>
  </si>
  <si>
    <t>K-0358_PRESTAR SERVICIOS DE APOYO TECNICO Y OPERATIVO PARA LA EJECUCIÓN DE ACCIONES DE GESTIÓN POLICIVA E INSPECCIÓN, VIGILANCIA Y CONTROL EN LOS ASUNTOS RELACIONADOS CON ESPACIO PUBLICO, SEGURIDAD CIUDADANA, CONVIVENCIA Y PREVENCIÓN DE CONFLICTOS A CARGO DE LA ALCALDÍA LOCAL DE KENNEDY SIGUIENDO LOS LINEAMIENTOS ESTABLECIDOS Y LA NORMATIVIDAD VIGENTE.</t>
  </si>
  <si>
    <t>https://community.secop.gov.co/Public/Tendering/OpportunityDetail/Index?noticeUID=CO1.NTC.9415982&amp;isFromPublicArea=True&amp;isModal=true&amp;asPopupView=true</t>
  </si>
  <si>
    <t>CPS-013-2026</t>
  </si>
  <si>
    <t>80.735.923</t>
  </si>
  <si>
    <t>OSKAR OSBALDO LAGOS CRISTANCHO</t>
  </si>
  <si>
    <t>PRESTAR SERVICIOS DE APOYO A LA GESTIÓN COMO TÉCNICO ADMINISTRATIVO Y OPERATIVO PARA APOYAR LA IMPLEMENTACIÓN DE ACTIVIDADES DEL SISTEMA DE GESTIÓN DE SEGURIDAD Y SALUD EN EL TRABAJO, ASI COMO LOS PLANES Y PROGRAMAS RELACIONADOS CON EL PERSONAL QUE APLICAN PARA LA ALCALDIA LO CAL DE KENNEDY DE ACUERDO CON LOS LINEAMIENTOS DE LA DIRECCIÓN DE GESTIÓN DE TALENTO HUMANO Y NORMATIVIDAD VIGENTE</t>
  </si>
  <si>
    <t>K-0458</t>
  </si>
  <si>
    <t>K-0458_PRESTAR SERVICIOS DE APOYO A LA GESTIÓN COMO TÉCNICO ADMINISTRATIVO Y OPERATIVO PARA APOYAR LA IMPLEMENTACIÓN DE ACTIVIDADES DEL SISTEMA DE GESTIÓN DE SEGURIDAD Y SA- LUD EN EL TRABAJO, ASI COMO LOS PLANES Y PROGRAMAS RELACIONADOS CON EL PERSONAL QUE APLICAN PARA LA ALCALDIA LO CAL DE KENNEDY DE ACUERDO CON LOS LINEAMIENTOS DELA DIRECCIÓN DE GESTIÓN DE TALENTO HUMANO Y NORMATIVIDAD VIGENTE.</t>
  </si>
  <si>
    <t>https://community.secop.gov.co/Public/Tendering/OpportunityDetail/Index?noticeUID=CO1.NTC.9470524&amp;isFromPublicArea=True&amp;isModal=true&amp;asPopupView=true</t>
  </si>
  <si>
    <t>CPS-014-2026</t>
  </si>
  <si>
    <t>79.298.352</t>
  </si>
  <si>
    <t>PEDRO FERNANDO NEIRA VARGAS</t>
  </si>
  <si>
    <t>APOYAR JURÍDICAMENTE LA EJECUCIÓN DE LAS ACCIONES REQUERIDAS PARA EL TRÁMITE E IMPULSO PROCESAL DE LAS ACTUACIONES CONTRAVENCIONALES Y/O QUERELLAS QUE CURSEN EN LAS INSPECCIONES DE POLICÍA DE LA LOCALIDAD</t>
  </si>
  <si>
    <t xml:space="preserve">4. Inspecciones de Policía </t>
  </si>
  <si>
    <t>4.2. Inspección - 8G</t>
  </si>
  <si>
    <t>K-0284</t>
  </si>
  <si>
    <t>K-0284_APOYAR JURÍDICAMENTE LA EJECUCIÓN DE LAS ACCIONES REQUERIDAS PARA EL TRÁMITE E IM-PULSO PROCESAL DE LAS ACTUACIONES CONTRAVENCIONALES Y/O QUERELLAS QUE CURSEN EN LAS INSPECCIONES DE POLICÍA DE LA LOCALIDAD</t>
  </si>
  <si>
    <t>https://community.secop.gov.co/Public/Tendering/OpportunityDetail/Index?noticeUID=CO1.NTC.9416003&amp;isFromPublicArea=True&amp;isModal=true&amp;asPopupView=true</t>
  </si>
  <si>
    <t>CPS-016-2026</t>
  </si>
  <si>
    <t>79.989.849</t>
  </si>
  <si>
    <t>SERGIO  ANDRES CALDERON</t>
  </si>
  <si>
    <t>2729 Kennedy Segura y en Paz</t>
  </si>
  <si>
    <t>PRESTAR SERVICIO PROFESIONAL ESPECIALIZADO A IVC- SEGURIDAD PARA LA ATENCIÓN INTEGRAL DE LOS PROCEDIMIENTOS Y ACTIVIDADES DE INSPECCIÓN, VIGILANCIA Y CONTROL DE COMPETENCIA DE LA ALCALDÍA LOCAL DE KENNEDY.</t>
  </si>
  <si>
    <t>PROFESIONAL ESPECIALIZADO I: Título de Postgrado, 25 meses o más de experiencia profesional</t>
  </si>
  <si>
    <t>3.6.4.1 Calle - Seguridad - Gestor Lider</t>
  </si>
  <si>
    <t>K-0265</t>
  </si>
  <si>
    <t>K-0265_PRESTAR SERVICIO PROFESIONAL ESPECIALIZADO A IVC- SEGURIDAD PARA LA ATENCIÓN INTE- GRAL DE LOS PROCEDIMIENTOS Y ACTIVIDADES DE INSPECCIÓN, VIGILANCIA Y CONTROL DE COM- PETENCIA DE LA ALCALDÍA LOCAL DE KENNEDY.</t>
  </si>
  <si>
    <t>https://community.secop.gov.co/Public/Tendering/OpportunityDetail/Index?noticeUID=CO1.NTC.9386151&amp;isFromPublicArea=True&amp;isModal=true&amp;asPopupView=true</t>
  </si>
  <si>
    <t>CPS-017-2026</t>
  </si>
  <si>
    <t>52.773.873</t>
  </si>
  <si>
    <t>SIRLEY VIRGUES MURCIA</t>
  </si>
  <si>
    <t>PRESTAR SERVICIOS PROFESIONALES PARA EL DESARROLLO DE ACTIVIDADES PRECONTRACTUALES, CAPACITACION Y BIENESTAR DE LOS CONTRATOS DE PRESTACIÓN DE SERVICIOS Y DEL CUMPLIMIENTO DE LOS PLANES, PROGRAMAS Y PROYECTOS CON EL FIN DE CUMPLIR CON LAS NECESIDADES ADMINISTRATIVAS SIGUIENDO LOS LINEAMIENTOS ESTABLECIDOS.</t>
  </si>
  <si>
    <t>K-0268</t>
  </si>
  <si>
    <t>K-0268_PRESTAR SERVICIOS PROFESIONALES PARA EL DESARROLLO DE ACTIVIDADES PRECONTRACTUA- LES, CAPACITACION Y BIENESTAR DE LOS CONTRATOS DE PRESTACIÓN DE SERVICIOS Y DEL CUM- PLIMIENTO DE LOS PLANES, PROGRAMAS Y PROYECTOS CON EL FIN DE CUMPLIR CON LAS NECE- SIDADES ADMINISTRATIVAS SIGUIENDO LOS LINEAMIENTOS ESTABLECIDOS.</t>
  </si>
  <si>
    <t>https://community.secop.gov.co/Public/Tendering/OpportunityDetail/Index?noticeUID=CO1.NTC.9385833&amp;isFromPublicArea=True&amp;isModal=true&amp;asPopupView=true</t>
  </si>
  <si>
    <t>CPS-018-2026</t>
  </si>
  <si>
    <t>1.055.478.162</t>
  </si>
  <si>
    <t>SOFIA PUERTO AGUDELO</t>
  </si>
  <si>
    <t>PRESTAR SERVICIOS ASISTENCIALES PARA EL SEGUIMIENTO DE LOS PROCESOS PRECONTRACTUALES POR MEDIO DE LA CLASIFICACIÓN, EJECUCIÓN Y SEGUIMIENTOS DE LOS PLANES Y PROGRAMAS ESTABLECIDOS CON LOS LINEAMIENTOS DE LA ALCALDÍA LOCAL DE KENNEDY Y LA DIRECCIÓN DE GESTIÓN DE TALENTO HUMANO DE LA SDG.</t>
  </si>
  <si>
    <t>ASISTENCIAL I: Estudios de Educación Básica Primaria o título de Bachiller</t>
  </si>
  <si>
    <t>En SIPSE no está cargado el RP - Pero en Secop SI)</t>
  </si>
  <si>
    <t>K-0258</t>
  </si>
  <si>
    <t>K-0258_PRESTAR SERVICIOS ASISTENCIALES PARA EL SEGUIMIENTO DE LOS PROCESOS PRECONTRAC- TUALES POR MEDIO DE LA CLASIFICACIÓN, EJECUCIÓN Y SEGUIMIENTOS DE LOS PLANES Y PRO- GRAMAS ESTABLECIDOS CON LOS LINEAMIENTOS DE LA ALCALDÍA LOCAL DE KENNEDY Y LA DI- RECCIÓN DE GESTIÓN DE TALENTO HUMANO DE LA SDG.</t>
  </si>
  <si>
    <t>https://community.secop.gov.co/Public/Tendering/OpportunityDetail/Index?noticeUID=CO1.NTC.9385829&amp;isFromPublicArea=True&amp;isModal=true&amp;asPopupView=true</t>
  </si>
  <si>
    <t>CPS-019-2026</t>
  </si>
  <si>
    <t>1.000.776.584</t>
  </si>
  <si>
    <t>WILLIAM ANTONIO BETANCOURT ORTEGON</t>
  </si>
  <si>
    <t>PRESTAR SERVICIOS TÉCNICO ADMINISTRATIVO PARA EL SEGUIMIENTO DE LOS PROCESOS PRECONTRACTUALES POR MEDIO DE LA CLASIFICACIÓN, EJECUCIÓN Y SEGUIMIENTOS DE LOS PLANES Y PROGRAMAS ESTABLECIDOS CON LOS LINEAMIENTOS DE LA ALCALDÍA LOCAL DE KENNEDY Y LA DIRECCIÓN DE GESTIÓN DE TALENTO HUMANO DE LA SDG.</t>
  </si>
  <si>
    <t>TÉCNICO II: Título de formación técnica o tecnológica, 36 a 71 meses de experiencia laboral</t>
  </si>
  <si>
    <t>K-0264</t>
  </si>
  <si>
    <t>K-0264_PRESTAR SERVICIOS TÉCNICO ADMINISTRATIVO PARA EL SEGUIMIENTO DE LOS PROCESOS PRE- CONTRACTUALES POR MEDIO DE LA CLASIFICACIÓN, EJECUCIÓN Y SEGUIMIENTOS DE LOS PLANES Y PROGRAMAS ESTABLECIDOS CON LOS LINEAMIENTOS DE LA ALCALDÍA LOCAL DE KENNEDY Y LA DIRECCIÓN DE GESTIÓN DE TALENTO HUMANO DE LA SDG.</t>
  </si>
  <si>
    <t>https://community.secop.gov.co/Public/Tendering/OpportunityDetail/Index?noticeUID=CO1.NTC.9386110&amp;isFromPublicArea=True&amp;isModal=true&amp;asPopupView=true</t>
  </si>
  <si>
    <t>CPS-020-2026</t>
  </si>
  <si>
    <t>1.016.010.146</t>
  </si>
  <si>
    <t>ADRIANA PATRICIA DE LA TORRE</t>
  </si>
  <si>
    <t>PRESTAR SERVICIOS PROFESIONALES ESPECIALIZADOS PARA REALIZAR LA PLANEACIÓN DE LOS PROCESOS DE FORMULACIÓN, IMPLEMENTACIÓN Y SEGUIMIENTO DE LOS PLANES, PROGRAMAS Y PROYECTOS DEL PLAN DE DESARROLLO LOCAL DE KENNEDY, CONFORME A LOS LINEAMIENTOS ESTABLECIDOS Y LA NORMATIVIDAD VIGENTE.</t>
  </si>
  <si>
    <t>2.2.0. Coordinación</t>
  </si>
  <si>
    <t>K-0415</t>
  </si>
  <si>
    <t>K-0415_PRESTAR SERVICIOS PROFESIONALES ESPECIALIZADOS PARA REALIZAR LA PLANEACIÓN DE LOS PROCESOS DE FORMULACIÓN, IMPLEMENTACIÓN Y SEGUIMIENTO DE LOS PLANES, PROGRAMAS Y PROYECTOS DEL PLAN DE DESARROLLO LOCAL DE KENNEDY, CONFORME A LOS LINEAMIENTOS ESTABLECIDOS Y LA NORMATIVIDAD VIGENTE.</t>
  </si>
  <si>
    <t>https://community.secop.gov.co/Public/Tendering/OpportunityDetail/Index?noticeUID=CO1.NTC.9386091&amp;isFromPublicArea=True&amp;isModal=true&amp;asPopupView=true</t>
  </si>
  <si>
    <t>CPS-021-2026</t>
  </si>
  <si>
    <t>80.831.650</t>
  </si>
  <si>
    <t>JORGE LUIS CARDONA GREGORY</t>
  </si>
  <si>
    <t>PRESTAR LOS SERVICIOS DE APOYO A LA GESTIÓN EN EL DESARROLLO, SISTEMATIZACIÓN Y AUTOMATIZA-CIÓN DE PROCESOS Y PROCEDIMIENTOS EN LA ALCALDÍA LOCAL DE KENNEDY, MEDIANTE LA IMPLEMEN-TACIÓN DE SOLUCIONES TECNOLÓGICAS, LA ASISTENCIA EN TAREAS TÉCNICAS Y ADMINISTRATIVAS</t>
  </si>
  <si>
    <t>1. Despacho</t>
  </si>
  <si>
    <t>1.02. Desarrollo Estrategico y Mejora - Innovacion</t>
  </si>
  <si>
    <t>K-0297</t>
  </si>
  <si>
    <t>K-0297_PRESTAR LOS SERVICIOS DE APOYO A LA GESTIÓN EN EL DESARROLLO, SISTEMATIZACIÓN Y AU- TOMATIZACIÓN DE PROCESOS Y PROCEDIMIENTOS EN LA ALCALDÍA LOCAL DE KENNEDY, ME- DIANTE LA IMPLEMENTACIÓN DE SOLUCIONES TECNOLÓGICAS, LA ASISTENCIA EN TAREAS TÉCNI- CAS Y ADMINISTRATIVAS</t>
  </si>
  <si>
    <t>https://community.secop.gov.co/Public/Tendering/OpportunityDetail/Index?noticeUID=CO1.NTC.9386368&amp;isFromPublicArea=True&amp;isModal=true&amp;asPopupView=true</t>
  </si>
  <si>
    <t>CPS-022-2026</t>
  </si>
  <si>
    <t>52.496.278</t>
  </si>
  <si>
    <t>CINDY ESLETH BELTRAN GUARIN</t>
  </si>
  <si>
    <t>PRESTAR SERVICIOS ASISTENCIALES EN LAS ACTIVIDADES ADMINISTRATIVAS Y OPERATIVAS QUE SE REQUIERAN EN RELACIONAMIENTO INTERINSTITUCIONAL DE LA ALCALDÍA LOCAL DE KENNEDY, FACILITANDO LA GESTIÓN DOCUMENTAL, LA COORDINACIÓN DE AGENDAS, LA ATENCIÓN DE REQUERIMIENTOS INTERNOS Y EXTERNOS, Y EL CUMPLIMIENTO DE LOS PROCEDIMIENTOS ADMINISTRATIVOS.</t>
  </si>
  <si>
    <t>ASISTENCIAL II: Título de Bachiller, 24 meses de experiencia laboral debidamente certificada</t>
  </si>
  <si>
    <t xml:space="preserve">1.04. Relacionamiento interinstitucional </t>
  </si>
  <si>
    <t>K-0312</t>
  </si>
  <si>
    <t>K-0312_PRESTAR SERVICIOS ASISTENCIALES EN LAS ACTIVIDADES ADMINISTRATIVAS Y OPERATIVAS QUE SE REQUIERAN EN RELACIONAMIENTO INTERINSTITUCIONAL DE LA ALCALDÍA LOCAL DE KEN- NEDY, FACILITANDO LA GESTIÓN DOCUMENTAL, LA COORDINACIÓN DE AGENDAS, LA ATENCIÓN DE REQUERIMIENTOS INTERNOS Y EXTERNOS, Y EL CUMPLIMIENTO DE LOS PROCEDIMIENTOS ADMI- NISTRATIVOS.</t>
  </si>
  <si>
    <t>https://community.secop.gov.co/Public/Tendering/OpportunityDetail/Index?noticeUID=CO1.NTC.9468035&amp;isFromPublicArea=True&amp;isModal=true&amp;asPopupView=true</t>
  </si>
  <si>
    <t>CPS-023-2026</t>
  </si>
  <si>
    <t>80.154.723</t>
  </si>
  <si>
    <t>HUGO FERNANDO DELGADO GONZALEZ</t>
  </si>
  <si>
    <t>PRESTAR SERVICIOS PROFESIONALES JURÍDICAMENTE A LA JUNTA ADMINISTRADORA LOCAL CON EL FIN DE CONTRIBUIR AL ADECUADO CUMPLIMIENTO DE LAS ATRIBUCIONES A SU CARGO</t>
  </si>
  <si>
    <t>K-0325</t>
  </si>
  <si>
    <t>K-0325_PRESTAR SERVICIOS PROFESIONALES JURÍDICAMENTE A LA JUNTA ADMINISTRADORA LOCAL CON EL FIN DE CONTRIBUIR AL ADECUADO CUMPLIMIENTO DE LAS ATRIBUCIONES A SU CARGO</t>
  </si>
  <si>
    <t>https://community.secop.gov.co/Public/Tendering/OpportunityDetail/Index?noticeUID=CO1.NTC.9468293&amp;isFromPublicArea=True&amp;isModal=true&amp;asPopupView=true</t>
  </si>
  <si>
    <t>CPS-024-2026</t>
  </si>
  <si>
    <t>1.097.036.139</t>
  </si>
  <si>
    <t>JOHN DEINER PALACIO SANCHEZ</t>
  </si>
  <si>
    <t>PRESTACION DE SERVICIOS DE APOYO A LA GESTIÓN DEL PLAN DE MANTENIMIENTO LOCATIVO DE LOS BIENES MUEBLES E INMUEBLES DE LA ALCALDIA LOCAL DE KENNEDY Y DE TODOS AQUELLOS POR LOS QUE LEGALMENTE SEA O LLEGARE A SER RESPONSABLE, ASI COMO BRINDAR APOYO EN ACTIVIDADES LOGISTICAS CUANDO SEA REQUERIDO.</t>
  </si>
  <si>
    <t>K-0275</t>
  </si>
  <si>
    <t>K-0275_PRESTACION DE SERVICIOS DE APOYO A LA GESTIÓN DEL PLAN DE MANTENIMIENTO LOCATIVO DE LOS BIENES MUEBLES E INMUEBLES DE LA ALCALDIA LOCAL DE KENNEDY Y DE TODOS AQUE- LLOS POR LOS QUE LEGALMENTE SEA O LLEGARE A SER RESPONSABLE, ASI COMO BRINDAR APOYO EN ACTIVIDADES LOGISTICAS CUANDO SEA REQUERIDO.</t>
  </si>
  <si>
    <t>SIN MEMORANDO-ARL</t>
  </si>
  <si>
    <t>https://community.secop.gov.co/Public/Tendering/OpportunityDetail/Index?noticeUID=CO1.NTC.9470582&amp;isFromPublicArea=True&amp;isModal=true&amp;asPopupView=true</t>
  </si>
  <si>
    <t>CPS-025-2026</t>
  </si>
  <si>
    <t>1.033.706.761</t>
  </si>
  <si>
    <t>VICTOR ANDREY PEÑARETE FORERO</t>
  </si>
  <si>
    <t>PRESTAR SERVICIOS DE APOYO  ASISTENCIAL Y LOGISTICO, EN LAS TEMATICAS RELACIONADAS CON LAS INTERVENCIONES Y ACOMPAÑAMIENTOS EN EL DESARROLLO DE LAS DISTINTAS ACTIVIDADES PROGRAMADAS POR EL FONDO DE DESARROLLO LOCAL DE KENNEDY</t>
  </si>
  <si>
    <t>2.0.8. Almacén</t>
  </si>
  <si>
    <t>K-0293</t>
  </si>
  <si>
    <t>K-0293_PRESTAR SERVICIOS DE APOYO ASISTENCIAL Y LOGISTICO, EN LAS TEMATICAS RELACIONADAS CON LAS INTERVENCIONES Y ACOMPAÑAMIENTOS EN EL DESARROLLO DE LAS DISTINTAS ACTIVI- DADES PROGRAMADAS POR EL FONDO DE DESARROLLO LOCAL DE KENNEDY</t>
  </si>
  <si>
    <t>https://community.secop.gov.co/Public/Tendering/OpportunityDetail/Index?noticeUID=CO1.NTC.9460116&amp;isFromPublicArea=True&amp;isModal=true&amp;asPopupView=true</t>
  </si>
  <si>
    <t>CPS-026-2026</t>
  </si>
  <si>
    <t>52.978.577</t>
  </si>
  <si>
    <t>LUZ ANDREA SOLORZANO RAMIREZ</t>
  </si>
  <si>
    <t>PRESTAR SERVICIOS PROFESIONALES EN REALIZAR LA FORMULACIÓN, EJECUCIÓN, SEGUIMIENTO Y MEJORA CONTINUA DE LAS HERRAMIENTAS QUE CONFORMAN LA GESTIÓN AMBIENTAL INSTITUCIONAL DE LA ALCALDÍA LOCAL</t>
  </si>
  <si>
    <t>2.02. PIGA lider</t>
  </si>
  <si>
    <t>K-0077</t>
  </si>
  <si>
    <t>K-0077_PRESTAR SERVICIOS PROFESIONALES EN REALIZAR LA FORMULACIÓN, EJECUCIÓN, SEGUIMIENTO Y MEJORA CONTINUA DE LAS HERRAMIENTAS QUE CONFORMAN LA GESTIÓN AMBIENTAL INSTITUCIONAL DE LA ALCALDÍA LOCAL</t>
  </si>
  <si>
    <t>https://community.secop.gov.co/Public/Tendering/OpportunityDetail/Index?noticeUID=CO1.NTC.9468272&amp;isFromPublicArea=True&amp;isModal=true&amp;asPopupView=true</t>
  </si>
  <si>
    <t>CPS-027-2026</t>
  </si>
  <si>
    <t>79.386.699</t>
  </si>
  <si>
    <t>YOBANY PALACIOS TORRES</t>
  </si>
  <si>
    <t>PRESTAR SERVICIOS PROFESIONALES PARA LA GESTIÓN TÉCNICA Y ADMINISTRATIVA DE LOS CENTROS DE EXPERIENCIA TIC DE LA ALCALDÍA LOCAL DE KENNEDY, GARANTIZANDO SU FUNCIONAMIENTO, EL ACOMPAÑAMIENTO A LOS ADMINISTRADORES Y EL APOYO TRANSVERSAL A LAS ACTIVIDADES, PROGRAMAS Y EVENTOS DESARROLLADOS POR LA ALCALDIA LOCAL DE KENNEDY.</t>
  </si>
  <si>
    <t>2.06. TIC</t>
  </si>
  <si>
    <t>K-0333</t>
  </si>
  <si>
    <t>K-0333_PRESTAR SERVICIOS PROFESIONALES PARA LA GESTIÓN TÉCNICA Y ADMINISTRATIVA DE LOS CENTROS DE EXPERIENCIA TIC DE LA ALCALDÍA LOCAL DE KENNEDY, GARANTIZANDO SU FUNCIO- NAMIENTO, EL ACOMPAÑAMIENTO A LOS ADMINISTRADORES Y EL APOYO TRANSVERSAL A LAS ACTIVIDADES, PROGRAMAS Y EVENTOS DESARROLLADOS POR LA ALCALDIA LOCAL DE KENNEDY.</t>
  </si>
  <si>
    <t>https://community.secop.gov.co/Public/Tendering/OpportunityDetail/Index?noticeUID=CO1.NTC.9408714&amp;isFromPublicArea=True&amp;isModal=true&amp;asPopupView=true</t>
  </si>
  <si>
    <t>CPS-028-2026</t>
  </si>
  <si>
    <t>30.233.064</t>
  </si>
  <si>
    <t>DIANA CAROLINA TAVERA PINZON</t>
  </si>
  <si>
    <t>PRESTAR SERVICIOS PROFESIONALES AL ÁREA GESTIÓN DEL DESARROLLO, ADMINISTRATIVA Y FINANZAS  EN LAS ACTIVIDADES  CONTABLES DEL FONDO DE DESARROLLO LOCAL DE KENNEDY.</t>
  </si>
  <si>
    <t>2.10. Contabilidad</t>
  </si>
  <si>
    <t>K-0059</t>
  </si>
  <si>
    <t>K-0059_PRESTAR SERVICIOS PROFESIONALES AL ÁREA GESTIÓN DEL DESARROLLO, ADMINISTRATIVA Y FINANZAS EN LAS ACTIVIDADES CONTABLES DEL FONDO DE DESARROLLO LOCAL DE KENNEDY.</t>
  </si>
  <si>
    <t>https://community.secop.gov.co/Public/Tendering/OpportunityDetail/Index?noticeUID=CO1.NTC.9655565&amp;isFromPublicArea=True&amp;isModal=true&amp;asPopupView=true</t>
  </si>
  <si>
    <t>CPS-029-2026</t>
  </si>
  <si>
    <t>1.022.363.943</t>
  </si>
  <si>
    <t xml:space="preserve">MARIA NATALIA MARCILLO </t>
  </si>
  <si>
    <t>K-0445</t>
  </si>
  <si>
    <t>K-0445_PRESTACION DE SERVICIOS PROFESIONALES AL FONDO DE DESARROLLO LOCAL DE KENNEDY COMO ABOGADO (A) EN LOS ASUNTOS CONSTITUCIONALES, LEGALES Y REGLAMENTARIOS DE SU COMPETENCIA RELACIONADOS CON EL DESARROLLO Y TRAMITE DE LOS PROCESOS CONTRACTUA- LES EN SUS DIFERENTES ETAPAS, PRECONTRACTUAL, CONTRACTUAL Y POSCONTRACTUAL.</t>
  </si>
  <si>
    <t>https://community.secop.gov.co/Public/Tendering/OpportunityDetail/Index?noticeUID=CO1.NTC.9462829&amp;isFromPublicArea=True&amp;isModal=true&amp;asPopupView=true</t>
  </si>
  <si>
    <t>CPS-030-2026</t>
  </si>
  <si>
    <t>80.155.894</t>
  </si>
  <si>
    <t>Cedente GERARDO CAMELO PEÑALOZA</t>
  </si>
  <si>
    <t>Cesionario OLGA LUCIA GARCIA DIAZ</t>
  </si>
  <si>
    <t>PRESTAR SERVICIOS PROFESIONALES A LA ALCALDÍA LOCAL DE KENNEDY PARA  LA ARTICULACIÓN Y GESTIÓN ADMINISTRATIVA CON LOS ENTES DE CONTROL, CONCEJO, PROPOSICIONES, Y OTROS DE CUALQUIER ORDEN NACIONAL, DISTRITAL Y LOCAL DE ACUERDO CON LOS TÉRMINOS ESTABLECIDOS DE ACUERDO CON LA NORMATIVIDAD VIGENTE;  ASÍ COMO LA ARTICULACIÓN EN EL CUMPLIMIENTO DEL PLAN DE ACCIÓN PARA EL ALCANCE DE LAS METAS ESTABLECIDAS</t>
  </si>
  <si>
    <t>K-0340</t>
  </si>
  <si>
    <t>K-0340_PRESTAR SERVICIOS PROFESIONALES A LA ALCALDÍA LOCAL DE KENNEDY PARA LA ARTICULA- CIÓN Y GESTIÓN ADMINISTRATIVA CON LOS ENTES DE CONTROL, CONCEJO, PROPOSICIONES, Y OTROS DE CUALQUIER ORDEN NACIONAL, DISTRITAL Y LOCAL DE ACUERDO CON LOS TÉRMINOS ESTABLECIDOS DE ACUERDO CON LA NORMATIVIDAD VIGENTE; ASÍ COMO LA ARTICULACIÓN EN ELCUMPLIMIENTO DEL PLAN DE ACCIÓN PARA EL ALCANCE DE LAS METAS ESTABLECIDAS</t>
  </si>
  <si>
    <t>error 12</t>
  </si>
  <si>
    <t>https://community.secop.gov.co/Public/Tendering/OpportunityDetail/Index?noticeUID=CO1.NTC.9460107&amp;isFromPublicArea=True&amp;isModal=true&amp;asPopupView=true</t>
  </si>
  <si>
    <t>CPS-031-2026</t>
  </si>
  <si>
    <t>1.030.654.010</t>
  </si>
  <si>
    <t>LEYDY PAOLA MORENO GOMEZ</t>
  </si>
  <si>
    <t>PRESTAR SERVICIOS DE APOYO TECNICO A LA ALCALDÍA LOCAL DE KENNEDY EN LA ARTICULACIÓN Y GESTIÓN ADMINISTRATIVA CON LOS ENTES DE CONTROL, CONCEJO, PROPOSICIONES, Y OTROS DE CUALQUIER ORDEN NACIONAL, DISTRITAL Y LOCAL DE ACUERDO CON LOS TÉRMINOS ESTABLECIDOS Y  LA NORMATIVIDAD VIGENTE;  ASÍ COMO LA ARTICULACIÓN EN EL CUMPLIMIENTO DEL PLAN DE ACCIÓN PARA EL ALCANCE DE LAS METAS ESTABLECIDAS</t>
  </si>
  <si>
    <t>K-0428</t>
  </si>
  <si>
    <t>K-0428_PRESTAR SERVICIOS DE APOYO TECNICO A LA ALCALDÍA LOCAL DE KENNEDY EN LA ARTICULA- CIÓN Y GESTIÓN ADMINISTRATIVA CON LOS ENTES DE CONTROL, CONCEJO, PROPOSICIONES, Y OTROS DE CUALQUIER ORDEN NACIONAL, DISTRITAL Y LOCAL DE ACUERDO CON LOS TÉRMINOS ESTABLECIDOS Y LA NORMATIVIDAD VIGENTE; ASÍ COMO LA ARTICULACIÓN EN EL CUMPLIMIENTO DEL PLAN DE ACCIÓN PARA EL ALCANCE DE LAS METAS ESTABLECIDAS</t>
  </si>
  <si>
    <t>https://community.secop.gov.co/Public/Tendering/OpportunityDetail/Index?noticeUID=CO1.NTC.9407560&amp;isFromPublicArea=True&amp;isModal=true&amp;asPopupView=true</t>
  </si>
  <si>
    <t>CPS-032-2026</t>
  </si>
  <si>
    <t>53.129.226</t>
  </si>
  <si>
    <t xml:space="preserve">DANYA LOPEZ BOLAÑOS  </t>
  </si>
  <si>
    <t>PRESTAR SERVICIOS PROFESIONALES A LA ALCALDÍA LOCAL DE KENNEDY EN LA ORGANIZACIÓN, ARTICULACIÓN, ORIENTACIÓN Y SEGUIMIENTO TRANSVERSAL A LOS PROCESOS, PROGRAMAS Y PROYECTOS DE INVERSIÓN DEL PLAN DE DESARROLLO LOCAL DE LA ALCALDÍA LOCAL DE KENNEDY PARA GARANTIZAR EL DESARROLLO DE LAS ETAPAS PRECONTRACTUAL, CONTRACTUAL Y POS CONTRACTUAL</t>
  </si>
  <si>
    <t>NO ESTA ENLAZADO CONTRATO EN SIPSE</t>
  </si>
  <si>
    <t>K-0422</t>
  </si>
  <si>
    <t>K-0422_PRESTAR SERVICIOS PROFESIONALES A LA ALCALDÍA LOCAL DE KENNEDY EN LA ORGANIZACIÓN, ARTICULACIÓN, ORIENTACIÓN Y SEGUIMIENTO TRANSVERSAL A LOS PROCESOS, PROGRAMAS Y PROYECTOS DE INVERSIÓN DEL PLAN DE DESARROLLO LOCAL DE LA ALCALDÍA LOCAL DE KEN- NEDY PARA GARANTIZAR EL DESARROLLO DE LAS ETAPAS PRECONTRACTUAL, CONTRACTUAL Y POS CONTRACTUAL</t>
  </si>
  <si>
    <t>K-0586</t>
  </si>
  <si>
    <t>CONTRATO SIN ASOCIAR</t>
  </si>
  <si>
    <t>FALTA MEMORANDO DE DESIGNACION  - Esta asociados la sipse 151134 el cual corresponde a Isis 518 - error 1LA LINEA DEL PAA YA ESTA UTILIZADA</t>
  </si>
  <si>
    <t>error 1</t>
  </si>
  <si>
    <t>ERROR 1</t>
  </si>
  <si>
    <t xml:space="preserve">Esta mal aosociado contrato 032 </t>
  </si>
  <si>
    <t>https://community.secop.gov.co/Public/Tendering/OpportunityDetail/Index?noticeUID=CO1.NTC.9505677&amp;isFromPublicArea=True&amp;isModal=true&amp;asPopupView=true</t>
  </si>
  <si>
    <t>FALTA MEMORANDO DE DESIGNACION  - PENDIENTE REVISAR EL CASO DE ELLA</t>
  </si>
  <si>
    <t>DTI</t>
  </si>
  <si>
    <t>CPS-034-2026</t>
  </si>
  <si>
    <t>1.030.664.993</t>
  </si>
  <si>
    <t>Embarazada DANNA LIZETH GUEVARA VARGAS</t>
  </si>
  <si>
    <t>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t>
  </si>
  <si>
    <t xml:space="preserve">2.2.13. Participación </t>
  </si>
  <si>
    <t>K-0388</t>
  </si>
  <si>
    <t>K-0388_PRESTAR SERVICIOS PROFESIONALES PARA EL DESARROLLO DE ACCIONES DE ORIENTACIÓN, OR- GANIZACIÓN, ARTICULACIÓN, EJECUCIÓN Y SEGUIMIENTO DE LAS INSTANCIAS DE PARTICIPACIÓN, ESPECIALMENTE LAS CON ASUNTOS DE RECREACIÓN, DEPORTE, ACTIVIDAD FÍSICA Y SALUD PARA EL CUMPLIMIENTO DEL PLAN DE DESARROLLO LOCAL DE KENNEDY</t>
  </si>
  <si>
    <t>https://community.secop.gov.co/Public/Tendering/OpportunityDetail/Index?noticeUID=CO1.NTC.9459864&amp;isFromPublicArea=True&amp;isModal=true&amp;asPopupView=true</t>
  </si>
  <si>
    <t>CPS-035-2026</t>
  </si>
  <si>
    <t>1.016.005.167</t>
  </si>
  <si>
    <t xml:space="preserve">CINTHIA PAMELA MORENO CASTILLO </t>
  </si>
  <si>
    <t>K-0451</t>
  </si>
  <si>
    <t>K-0451_PRESTAR SERVICIOS PROFESIONALES PARA EL DESARROLLO DE ACCIONES DE ORIENTACIÓN, OR- GANIZACIÓN, ARTICULACIÓN, EJECUCIÓN Y SEGUIMIENTO DE LAS INSTANCIAS DE PARTICIPACIÓN, ESPECIALMENTE LAS CON ASUNTOS DE RECREACIÓN, DEPORTE, ACTIVIDAD FÍSICA Y SALUD PARA EL CUMPLIMIENTO DEL PLAN DE DESARROLLO LOCAL DE KENNEDY</t>
  </si>
  <si>
    <t>https://community.secop.gov.co/Public/Tendering/OpportunityDetail/Index?noticeUID=CO1.NTC.9468262&amp;isFromPublicArea=True&amp;isModal=true&amp;asPopupView=true</t>
  </si>
  <si>
    <t>CPS-036-2026</t>
  </si>
  <si>
    <t>1.030.622.686</t>
  </si>
  <si>
    <t>MARIA ALEJANDRA BOHORQUEZ CASTAÑO</t>
  </si>
  <si>
    <t>PRESTAR SERVICIOS PROFESIONALES ESPECIALIZADOS EN CUANTO A LA PLANEACIÓN, FORMULACIÓN, EJECUCIÓN, ARTICULACCIÓN, SEGUIMIENTO Y CONTROL DE LOS PROYECTOS DE INVERSIÓN Y COMPONENTE TÉCNICO DE LOS PROCESOS CONTRACTUALES EN SUS DIFERENTES ETAPAS  RELACIONADAS CON EDUCACIÓN PARA EL CUMPLIMIENTO DEL PLAN DE DESARROLLO LOCAL</t>
  </si>
  <si>
    <t xml:space="preserve">2.2.2. Educación </t>
  </si>
  <si>
    <t>K-0449</t>
  </si>
  <si>
    <t>K-0449_PRESTAR SERVICIOS PROFESIONALES ESPECIALIZADOS EN CUANTO A LA PLANEACIÓN, FORMU- LACIÓN, EJECUCIÓN, ARTICULACCIÓN, SEGUIMIENTO Y CONTROL DE LOS PROYECTOS DE INVER- SIÓN Y COMPONENTE TÉCNICO DE LOS PROCESOS CONTRACTUALES EN SUS DIFERENTES ETAPAS RELACIONADAS CON EDUCACIÓN PARA EL CUMPLIMIENTO DEL PLAN DE DESARROLLO LOCAL</t>
  </si>
  <si>
    <t>https://community.secop.gov.co/Public/Tendering/OpportunityDetail/Index?noticeUID=CO1.NTC.9386691&amp;isFromPublicArea=True&amp;isModal=true&amp;asPopupView=true</t>
  </si>
  <si>
    <t>CPS-037-2026</t>
  </si>
  <si>
    <t>79.610.178</t>
  </si>
  <si>
    <t>ISMAEL MARTIN MARTIN</t>
  </si>
  <si>
    <t>PRESTAR SERVICIOS PROFESIONALES DANDO SOPORTE AL ADMINISTRADOR Y USUARIO FINAL DE LA RED DE SISTEMAS Y TECNOLOGÍA E INFORMACIÓN DE LA ALCALDÍA LOCAL</t>
  </si>
  <si>
    <t>K-0328</t>
  </si>
  <si>
    <t>K-0328_PRESTAR SERVICIOS PROFESIONALES DANDO SOPORTE AL ADMINISTRADOR Y USUARIO FINAL DE LA RED DE SISTEMAS Y TECNOLOGÍA E INFORMACIÓN DE LA ALCALDÍA LOCAL</t>
  </si>
  <si>
    <t>https://community.secop.gov.co/Public/Tendering/OpportunityDetail/Index?noticeUID=CO1.NTC.9468030&amp;isFromPublicArea=True&amp;isModal=true&amp;asPopupView=true</t>
  </si>
  <si>
    <t>CPS-038-2026</t>
  </si>
  <si>
    <t>52.872.670</t>
  </si>
  <si>
    <t>EIMY SOLANGY CASTRO CASALLAS</t>
  </si>
  <si>
    <t>PRESTAR SERVICIOS PROFESIONALES ESPECIALIZADOS PARA  LA PLANEACIÓN, FORMULACIÓN, EJECUCIÓN,  ARTICULACCIÓN, SEGUIMIENTO Y CONTROL DE LOS PROYECTOS DE INVERSIÓN Y COMPONENTE TÉCNICO DE LOS PROCESOS CONTRACTUALES EN SUS DIFERENTES ETAPAS RELACIONADOS CON SALUD PARA EL CUMPLIMIENTO DEL PLAN DE DESARROLLO LOCAL DE KENNEDY</t>
  </si>
  <si>
    <t>K-0436</t>
  </si>
  <si>
    <t>K-0436_PRESTAR SERVICIOS PROFESIONALES ESPECIALIZADOS PARA LA PLANEACIÓN, FORMULACIÓN, EJECUCIÓN, ARTICULACCIÓN, SEGUIMIENTO Y CONTROL DE LOS PROYECTOS DE INVERSIÓN Y COM- PONENTE TÉCNICO DE LOS PROCESOS CONTRACTUALES EN SUS DIFERENTES ETAPAS RELACIO- NADOS CON SALUD PARA EL CUMPLIMIENTO DEL PLAN DE DESARROLLO LOCAL DE KENNEDY</t>
  </si>
  <si>
    <t>https://community.secop.gov.co/Public/Tendering/OpportunityDetail/Index?noticeUID=CO1.NTC.9386765&amp;isFromPublicArea=True&amp;isModal=true&amp;asPopupView=true</t>
  </si>
  <si>
    <t>CPS-039-2026</t>
  </si>
  <si>
    <t>53.124.369</t>
  </si>
  <si>
    <t>GLORIA CATALINA ROSERO TOLEDO</t>
  </si>
  <si>
    <t>PRESTACION DE SERVICIOS PROFESIONALES EN LA ALCALDÍA LOCAL DE KENNEDY APOYANDO LAS ACCIONES REQUERIDAS CON EL REPARTO, RESPUESTA A PETICIONES Y EN GENERAL LA ATENCIÓN DE REQUERIMIENTOS QUE ATIENDE EL ÁREA DE GESTIÓN POLICIVA EN LAS ACCIONES DE INSPECCIONES DE POLICÍA DE LA ALCALDÍA LOCAL DE KENNEDY</t>
  </si>
  <si>
    <t>4.1. Coordinación</t>
  </si>
  <si>
    <t>K-0417</t>
  </si>
  <si>
    <t>K-0417_PRESTACION DE SERVICIOS PROFESIONALES EN LA ALCALDÍA LOCAL DE KENNEDY APOYANDO LAS ACCIONES REQUERIDAS CON EL REPARTO, RESPUESTA A PETICIONES Y EN GENERAL LA ATENCIÓN DE REQUERIMIENTOS QUE ATIENDE EL ÁREA DE GESTIÓN POLICIVA EN LAS ACCIONES DE INSPECCIONES DE POLICÍA DE LA ALCALDÍA LOCAL DE KENNEDY</t>
  </si>
  <si>
    <t>https://community.secop.gov.co/Public/Tendering/OpportunityDetail/Index?noticeUID=CO1.NTC.9458855&amp;isFromPublicArea=True&amp;isModal=true&amp;asPopupView=true</t>
  </si>
  <si>
    <t>CPS-040-2026</t>
  </si>
  <si>
    <t>52.820.571</t>
  </si>
  <si>
    <t>DIANA PAOLA MATIZ CASTILLO</t>
  </si>
  <si>
    <t>PRESTAR SUS SERVICIOS PROFESIONALES COMO ABOGADO(A) REALIZANDO ATENCIÓN Y SEGUIMIENTO DE LAS MEDIOS DE CONTROL JUDICIAL, ACCIONES CONSTITUCIONALES Y REQUERIMIENTOS EN GENERAL QUE CURSAN EN LA ALCALDÍA LOCAL DE KENNEDY</t>
  </si>
  <si>
    <t>3.4. Acciones constitucionales</t>
  </si>
  <si>
    <t>K-0300</t>
  </si>
  <si>
    <t>K-0300_PRESTAR SUS SERVICIOS PROFESIONALES ESPECIALIZADOS COMO ABOGADO(A) REALIZANDO ATENCIÓN Y SEGUIMIENTO DE LAS MEDIOS DE CONTROL JUDICIAL, ACCIONES CONSTITUCIONALES Y REQUERIMIENTOS EN GENERAL QUE CURSAN EN LA ALCALDÍA LOCAL DE KENNEDY</t>
  </si>
  <si>
    <t>https://community.secop.gov.co/Public/Tendering/OpportunityDetail/Index?noticeUID=CO1.NTC.9387304&amp;isFromPublicArea=True&amp;isModal=true&amp;asPopupView=true</t>
  </si>
  <si>
    <t>CPS-041-2026</t>
  </si>
  <si>
    <t>1.016.079.323</t>
  </si>
  <si>
    <t xml:space="preserve">JUAN MANUEL MUÑOZ </t>
  </si>
  <si>
    <t>PRESTAR SERVICIOS PROFESIONALES Y APOYAR JURÍDICAMENTE LA EJECUCIÓN DE LAS ACCIONES REQUERIDAS PARA LA DEPURACIÓN DE LAS ACTUACIONES ADMINISTRATIVAS QUE CURSAN EN LA ALCALDÍA LOCAL.</t>
  </si>
  <si>
    <t>3.2. Actuaciones Administrativas</t>
  </si>
  <si>
    <t>K-0225</t>
  </si>
  <si>
    <t>K-0225_PRESTAR SERVICIOS PROFESIONALES Y APOYAR JURÍDICAMENTE LA EJECUCIÓN DE LAS ACCIONES REQUERIDAS PARA LA DEPURACIÓN DE LAS ACTUACIONES ADMINISTRATIVAS QUE CURSAN EN LA ALCALDÍA LOCAL.</t>
  </si>
  <si>
    <t>https://community.secop.gov.co/Public/Tendering/OpportunityDetail/Index?noticeUID=CO1.NTC.9468017&amp;isFromPublicArea=True&amp;isModal=true&amp;asPopupView=true</t>
  </si>
  <si>
    <t>CPS-042-2026</t>
  </si>
  <si>
    <t>7.689.916</t>
  </si>
  <si>
    <t>NATANAEL CUELLAR SANCHEZ</t>
  </si>
  <si>
    <t>PRESTAR SERVICIOS PROFESIONALES PARA DESARROLLAR ACCIONES QUE COMPETEN CON LA SEGURIDAD, ATENCIÓN INTEGRAL DE LOS PROCEDIMIENTOS Y ACTIVIDADES DE INSPECCIÓN, VIGILANCIA Y CONTROL PARA EL FONDO DE DESARROLLO LOCAL KENNEDY.</t>
  </si>
  <si>
    <t>3.6.2 Calle - Seguridad</t>
  </si>
  <si>
    <t>K-0378</t>
  </si>
  <si>
    <t>K-0378_PRESTAR SERVICIOS PROFESIONALES PARA DESARROLLAR ACCIONES QUE COMPETEN CON LA SEGURIDAD, ATENCIÓN INTEGRAL DE LOS PROCEDIMIENTOS Y ACTIVIDADES DE INSPECCIÓN, VIGI- LANCIA Y CONTROL PARA EL FONDO DE DESARROLLO LOCAL KENNEDY.</t>
  </si>
  <si>
    <t>https://community.secop.gov.co/Public/Tendering/OpportunityDetail/Index?noticeUID=CO1.NTC.9460134&amp;isFromPublicArea=True&amp;isModal=true&amp;asPopupView=true</t>
  </si>
  <si>
    <t>CPS-043-2026</t>
  </si>
  <si>
    <t>86.053.214</t>
  </si>
  <si>
    <t>CAMILO ESTEBAN CASTAÑO ROCHA</t>
  </si>
  <si>
    <t>PRESTAR SERVICIO PROFESIONAL PARA DESARROLLAR LAS ACCIONES DEL COMPONENTE DE SEGURIDAD PARA LA ATENCIÓN INTEGRAL DE LOS PROCEDIMIENTOS Y ACTIVIDADES DE INSPECCIÓN, VIGILANCIA Y CONTROL DE COMPETENCIA DE LA ALCALDÍA LOCAL DE KENNEDY</t>
  </si>
  <si>
    <t>K-0383</t>
  </si>
  <si>
    <t>K-0383_PRESTAR SERVICIOS PROFESIONALES PARA DESARROLLAR ACCIONES QUE COMPETEN CON LA SEGURIDAD, ATENCIÓN INTEGRAL DE LOS PROCEDIMIENTOS Y ACTIVIDADES DE INSPECCIÓN, VIGI- LANCIA Y CONTROL PARA EL FONDO DE DESARROLLO LOCAL KENNEDY</t>
  </si>
  <si>
    <t>https://community.secop.gov.co/Public/Tendering/OpportunityDetail/Index?noticeUID=CO1.NTC.9387902&amp;isFromPublicArea=True&amp;isModal=true&amp;asPopupView=true</t>
  </si>
  <si>
    <t>CPS-044-2026</t>
  </si>
  <si>
    <t>1.018.475.407</t>
  </si>
  <si>
    <t>JOHN ANDERSON GALVIS NIÑO</t>
  </si>
  <si>
    <t>PRESTAR SERVICIOS PROFESIONALES PARA TRAMITAR TÉCNICAMENTE EL DESARROLLO, SEGUIMIENTO Y CONTROL DE LAS ACCIONES RELACIONADAS CON EL PUNTO DE ATENCIÓN AL CONSUMIDOR DE LA ALCALDÍA LOCAL DE KENNEDY, DE CONFORMIDAD CON EL DECRETO LEY 1421 DE 1993, ley 1480 de 2011 Y EL DECRETO 633 DE 2017</t>
  </si>
  <si>
    <t>3.9. Kennedy a la Medida</t>
  </si>
  <si>
    <t>K-0372</t>
  </si>
  <si>
    <t>K-0372_PRESTAR SERVICIOS PROFESIONALES PARA TRAMITAR TÉCNICAMENTE EL DESARROLLO, SEGUI- MIENTO Y CONTROL DE LAS ACCIONES RELACIONADAS CON EL PUNTO DE ATENCIÓN AL CONSUMI- DOR DE LA ALCALDÍA LOCAL DE KENNEDY, DE CONFORMIDAD CON EL DECRETO LEY 1421 DE 1993, ley 1480 de 2011 Y EL DECRETO 633 DE 2017</t>
  </si>
  <si>
    <t>https://community.secop.gov.co/Public/Tendering/OpportunityDetail/Index?noticeUID=CO1.NTC.9482013&amp;isFromPublicArea=True&amp;isModal=true&amp;asPopupView=true</t>
  </si>
  <si>
    <t>CPS-045-2026</t>
  </si>
  <si>
    <t>1.000.465.910</t>
  </si>
  <si>
    <t>CAROL SOFIA CASTRO ESPEJO</t>
  </si>
  <si>
    <t>PRESTAR SERVICIOS COMO TÉCNICO APOYANDO ADMINISTRATIVAMENTE LA FORMULACIÓN IMPLEMENTACIÓN Y SEGUIMIENTO DE LOS PROYECTOS DE INVERSIÓN Y PROCESOS CONTRACTUALES EN SUS DIFERENTES ETAPAS DE LOS PROYECTOS RELACIONADOS CON SALUD INCLUSIVA EN CUMPLIMIENTO DEL PLAN DE DESARROLLO LOCAL DE KENNEDY</t>
  </si>
  <si>
    <t>K-0332</t>
  </si>
  <si>
    <t>K-0332_PRESTAR SERVICIOS COMO TÉCNICO APOYANDO ADMINISTRATIVAMENTE LA FORMULACIÓN IM- PLEMENTACIÓN Y SEGUIMIENTO DE LOS PROYECTOS DE INVERSIÓN Y PROCESOS CONTRACTUALES EN SUS DIFERENTES ETAPAS DE LOS PROYECTOS RELACIONADOS CON SALUD INCLUSIVA ENCUMPLIMIENTO DEL PLAN DE DESARROLLO LOCAL DE KENNEDY</t>
  </si>
  <si>
    <t>https://community.secop.gov.co/Public/Tendering/OpportunityDetail/Index?noticeUID=CO1.NTC.9468265&amp;isFromPublicArea=True&amp;isModal=true&amp;asPopupView=true</t>
  </si>
  <si>
    <t>CPS-046-2026</t>
  </si>
  <si>
    <t>79.577.246</t>
  </si>
  <si>
    <t>RAUL IVAN BORJA SUAREZ</t>
  </si>
  <si>
    <t>PRESTACIÓN DE SERVICIOS TÉCNICOS ADMINISTRATIVOS EN EL DESARROLLO DE LA VALIDACIÓN, TRÁMITES Y REGISTRO DE LOS PROCESOS CONTRACTUALES ADELANTADOS POR LA ALCALDÍA LOCAL DE KENNEDY ASÍ COMO LAS DIFERENTES ACTIVIDADES DE GESTIÓN ADMINISTRATIVA</t>
  </si>
  <si>
    <t>K-0156</t>
  </si>
  <si>
    <t>K-0156_PRESTACIÓN DE SERVICIOS TÉCNICOS ADMINISTRATIVOS EN EL DESARROLLO DE LA VALIDACIÓN, TRÁMITES Y REGISTRO DE LOS PROCESOS CONTRACTUALES ADELANTADOS POR LA ALCALDÍA LOCAL DE KENNEDY ASÍ COMO LAS DIFERENTES ACTIVIDADES DE GESTIÓN ADMINISTRATIVA.</t>
  </si>
  <si>
    <t>https://community.secop.gov.co/Public/Tendering/OpportunityDetail/Index?noticeUID=CO1.NTC.9446134&amp;isFromPublicArea=True&amp;isModal=true&amp;asPopupView=true</t>
  </si>
  <si>
    <t>CPS-047-2026</t>
  </si>
  <si>
    <t>1.022.407.896</t>
  </si>
  <si>
    <t>NICOLL VANESSA FRANCIA CRUZ</t>
  </si>
  <si>
    <t xml:space="preserve">PRESTAR SERVICIOS DE APOYO TECNICO PARA ATENDER DERECHOS DE PETICIÓN Y SOLICITUDES DE CONTROL POLÍTICO, ASEGURANDO EL CUMPLIMIENTO DE LOS TÉRMINOS LEGALES Y LA CALIDAD EN LA RESPUESTA, ASÍ COMO LA ADECUADA GESTIÓN DOCUMENTAL. </t>
  </si>
  <si>
    <t>K-0292</t>
  </si>
  <si>
    <t>K-0292_PRESTAR SERVICIOS DE APOYO TECNICO PARA ATENDER DERECHOS DE PETICIÓN Y SOLICITUDES DE CONTROL POLÍTICO, ASEGURANDO EL CUMPLIMIENTO DE LOS TÉRMINOS LEGALES Y LA CALI- DAD EN LA RESPUESTA, ASÍ COMO LA ADECUADA GESTIÓN DOCUMENTAL.</t>
  </si>
  <si>
    <t>https://community.secop.gov.co/Public/Tendering/OpportunityDetail/Index?noticeUID=CO1.NTC.9408680&amp;isFromPublicArea=True&amp;isModal=true&amp;asPopupView=true</t>
  </si>
  <si>
    <t>CPS-048-2026</t>
  </si>
  <si>
    <t>1.022.333.031</t>
  </si>
  <si>
    <t xml:space="preserve">CINDY JOHANNA CONTRERAS ALVAREZ  </t>
  </si>
  <si>
    <t>PRESTAR SERVICIOS COMO TECNICO EN EL SEGUIMIENTO ADMINISTRATIVO DE LOS PROCESOS A CARGO DE PRENSA Y COMUNICACIONES DE LA ALCALDÍA LOCAL DE KENNEDY.</t>
  </si>
  <si>
    <t>1.05. Comunicaciones</t>
  </si>
  <si>
    <t>K-0283</t>
  </si>
  <si>
    <t>K-0283_PRESTAR SERVICIOS COMO TECNICO EN EL SEGUIMIENTO ADMINISTRATIVO DE LOS PROCESOS A CARGO DE PRENSA Y COMUNICACIONES DE LA ALCALDÍA LOCAL DE KENNEDY.</t>
  </si>
  <si>
    <t>https://community.secop.gov.co/Public/Tendering/OpportunityDetail/Index?noticeUID=CO1.NTC.9459800&amp;isFromPublicArea=True&amp;isModal=true&amp;asPopupView=true</t>
  </si>
  <si>
    <t>CPS-049-2026</t>
  </si>
  <si>
    <t>79.713.941</t>
  </si>
  <si>
    <t>ALEXANDER GIL CARDENAS</t>
  </si>
  <si>
    <t>PRESTAR LOS SERVICIOS DE APOYO TECNICO A LA GESTIÓN EN EL DESARROLLO, SISTEMATIZACIÓN Y AUTOMATIZACIÓN DE PROCESOS Y PROCEDIMIENTOS EN LA ALCALDÍA LOCAL DE KENNEDY, MEDIANTE LA IMPLEMENTACIÓN DE SOLUCIONES TECNOLÓGICAS, LA ASISTENCIA EN TAREAS TÉCNICAS Y ADMINISTRATIVAS.</t>
  </si>
  <si>
    <t>K-0254</t>
  </si>
  <si>
    <t>K-0254_PRESTAR LOS SERVICIOS DE APOYO TECNICO A LA GESTIÓN EN EL DESARROLLO, SISTEMATIZA- CIÓN Y AUTOMATIZACIÓN DE PROCESOS Y PROCEDIMIENTOS EN LA ALCALDÍA LOCAL DE KENNEDY, MEDIANTE LA IMPLEMENTACIÓN DE SOLUCIONES TECNOLÓGICAS, LA ASISTENCIA EN TAREAS TÉCNICAS Y ADMINISTRATIVAS</t>
  </si>
  <si>
    <t>https://community.secop.gov.co/Public/Tendering/OpportunityDetail/Index?noticeUID=CO1.NTC.9407548&amp;isFromPublicArea=True&amp;isModal=true&amp;asPopupView=true</t>
  </si>
  <si>
    <t>CPS-051-2026</t>
  </si>
  <si>
    <t>1.030.552.025</t>
  </si>
  <si>
    <t>1 030 552 025</t>
  </si>
  <si>
    <t>DARY JAZMIN LEGUIZAMON CASTEBLANCO</t>
  </si>
  <si>
    <t xml:space="preserve">PRESTAR SERVICOS TÉCNICOS  DE APOYO A  LAS DISTINTAS ETAPAS DE LOS PROCESOS DE COMPETENCIA DE LA ALCALDÍA LOCAL PARA LA DEPURACIÓN DE ACTUACIONES ADMINISTRATIVAS </t>
  </si>
  <si>
    <t xml:space="preserve">SI LIBERAR 10.500 MILLONES </t>
  </si>
  <si>
    <t>K-0404</t>
  </si>
  <si>
    <t>K-0404_PRESTAR SERVICOS TÉCNICOS DE APOYO A LAS DISTINTAS ETAPAS DE LOS PROCESOS DE COM- PETENCIA DE LA ALCALDÍA LOCAL PARA LA DEPURACIÓN DE ACTUACIONES ADMINISTRATIVAS</t>
  </si>
  <si>
    <t>SIN ACTA</t>
  </si>
  <si>
    <t xml:space="preserve">10500000 - </t>
  </si>
  <si>
    <t>https://community.secop.gov.co/Public/Tendering/OpportunityDetail/Index?noticeUID=CO1.NTC.9467902&amp;isFromPublicArea=True&amp;isModal=true&amp;asPopupView=true</t>
  </si>
  <si>
    <t>CPS-052-2026</t>
  </si>
  <si>
    <t>1.022.353.001</t>
  </si>
  <si>
    <t>DIANA MARIA RODRIGUEZ ARIZA</t>
  </si>
  <si>
    <t>K-0410</t>
  </si>
  <si>
    <t>K-0410_PRESTAR SERVICIOS PROFESIONALES Y APOYAR JURÍDICAMENTE LA EJECUCIÓN DE LAS ACCIO- NES REQUERIDAS PARA LA DEPURACIÓN DE LAS ACTUACIONES ADMINISTRATIVAS QUE CURSAN EN LA ALCALDÍA LOCAL.</t>
  </si>
  <si>
    <t>https://community.secop.gov.co/Public/Tendering/OpportunityDetail/Index?noticeUID=CO1.NTC.9474011&amp;isFromPublicArea=True&amp;isModal=true&amp;asPopupView=true</t>
  </si>
  <si>
    <t>CPS-054-2026</t>
  </si>
  <si>
    <t>52.170.787</t>
  </si>
  <si>
    <t>MARTHA JANNETH PAVA CASANOVA</t>
  </si>
  <si>
    <t>PRESTAR SERVICIOS PROFESIONALES EN LOS  PROCESOS RELACIONADOS CON EL MANEJO DE LA INFORMACIÓN PRESUPUESTAL Y DEMÁS ACTIVIDADES RELACIONADAS CON EL PRESUPUESTO ASIGNADO AL FONDO DE DESARROLLO LOCAL DE KENNEDY, SIGUIENDO LOS LINEAMIENTOS Y PROCEDIMIENTOS ESTABLECIDOS.</t>
  </si>
  <si>
    <t xml:space="preserve">2.09. Presupuesto </t>
  </si>
  <si>
    <t>K-0336</t>
  </si>
  <si>
    <t>K-0336_PRESTAR SERVICIOS PROFESIONALES EN LOS PROCESOS RELACIONADOS CON EL MANEJO DE LA INFORMACIÓN PRESUPUESTAL Y DEMÁS ACTIVIDADES RELACIONADAS CON EL PRESUPUESTO ASIGNADO AL FONDO DE DESARROLLO LOCAL DE KENNEDY, SIGUIENDO LOS LINEAMIENTOS Y PROCEDIMIENTOS ESTABLECIDOS.</t>
  </si>
  <si>
    <t>https://community.secop.gov.co/Public/Tendering/OpportunityDetail/Index?noticeUID=CO1.NTC.9408333&amp;isFromPublicArea=True&amp;isModal=true&amp;asPopupView=true</t>
  </si>
  <si>
    <t>CPS-055-2026</t>
  </si>
  <si>
    <t>1.031.132.532</t>
  </si>
  <si>
    <t>SONIA MIREYA DOMINGUEZ ROLDAN</t>
  </si>
  <si>
    <t>PRESTAR SERVICIOS PROFESIONALES ADMINISTRATIVOS EN EL DESARROLLO DE LA VALIDACION, TRÁMITES Y REGISTRO DE LOS PROCESOS CONTRACTUALES ADELANTADOS POR LA ALCALDÍA LOCAL DE KENNEDY, ASÍ COMO LAS DIFERENTES ACTIVIDADES DE GESTIÓN ADMINISTRATIVA.</t>
  </si>
  <si>
    <t>K-0538</t>
  </si>
  <si>
    <t>K-0538_PRESTAR SERVICIOS PROFESIONALES ADMINISTRATIVOS EN EL DESARROLLO DE LA VALIDACION, TRÁMITES Y REGISTRO DE LOS PROCESOS CONTRACTUALES ADELANTADOS POR LA ALCALDÍA LOCAL DE KENNEDY, ASÍ COMO LAS DIFERENTES ACTIVIDADES DE GESTIÓN ADMINISTRATIVA.</t>
  </si>
  <si>
    <t>https://community.secop.gov.co/Public/Tendering/OpportunityDetail/Index?noticeUID=CO1.NTC.9463331&amp;isFromPublicArea=True&amp;isModal=true&amp;asPopupView=true</t>
  </si>
  <si>
    <t>CPS-056-2026</t>
  </si>
  <si>
    <t>1.030.675.206</t>
  </si>
  <si>
    <t>WILLIAM ALBERTO MORAN RODRIGUEZ</t>
  </si>
  <si>
    <t>PRESTAR LOS SERVICIOS PROFESIONALES  EN LOS PROCESOS PRECONTRACTUAL, CONTRACTUAL Y POSCONTRACTUAL, ASI COMO PARA LA DESCONGESTIÓN DE LOS PROCESOS LIQUIDATARIOS EN CURSO Y DEPURACIÓN DE LAS OBLIGACIONES POR PAGAR QUE ESTAN A CARGO DEL FONDO DE DESARROLLO LOCAL DE KENNEDY
.</t>
  </si>
  <si>
    <t>2.1.1. Contratación
Obligaciones por pagar</t>
  </si>
  <si>
    <t>K-0348</t>
  </si>
  <si>
    <t>K-0348_PRESTAR LOS SERVICIOS PROFESIONALES EN LOS PROCESOS PRECONTRACTUAL, CONTRACTUAL Y POSCONTRACTUAL, ASI COMO PARA LA DESCONGESTIÓN DE LOS PROCESOS LIQUIDATARIOS EN CURSO Y DEPURACIÓN DE LAS OBLIGACIONES POR PAGAR QUE ESTAN A CARGO DEL FONDO DE DESARROLLO LOCAL DE KENNEDY.</t>
  </si>
  <si>
    <t>https://community.secop.gov.co/Public/Tendering/OpportunityDetail/Index?noticeUID=CO1.NTC.9470545&amp;isFromPublicArea=True&amp;isModal=true&amp;asPopupView=true</t>
  </si>
  <si>
    <t>CPS-057-2026</t>
  </si>
  <si>
    <t>53.073.989</t>
  </si>
  <si>
    <t>BELSY MARCELA CHALA SORZA</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</si>
  <si>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</si>
  <si>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2.07.Gestión Documental</t>
  </si>
  <si>
    <t>K-0025</t>
  </si>
  <si>
    <t>K-0025_APOYAR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</si>
  <si>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https://community.secop.gov.co/Public/Tendering/OpportunityDetail/Index?noticeUID=CO1.NTC.9532168&amp;isFromPublicArea=True&amp;isModal=true&amp;asPopupView=true</t>
  </si>
  <si>
    <t>CPS-058-2026</t>
  </si>
  <si>
    <t>51.903.455</t>
  </si>
  <si>
    <t xml:space="preserve">
MARTHA ALEIDA HERRERA REY
</t>
  </si>
  <si>
    <t>PRESTAR SERVICIOS DE APOYO A LA GESTIÓN PARA APOYAR TÉCNICAMENTE LAS DISTINTAS ETAPAS DE LOS PROCESOS DE COMPETENCIA DE LA ALCALDÍA LOCAL PARA LA DEPURACIÓN DE ACTUACIONES ADMINISTRATIVAS.</t>
  </si>
  <si>
    <t>K-0352</t>
  </si>
  <si>
    <t>K-0352_PRESTAR SERVICIOS DE APOYO A LA GESTIÓN PARA APOYAR TÉCNICAMENTE LAS DISTINTAS ETA- PAS DE LOS PROCESOS DE COMPETENCIA DE LA ALCALDÍA LOCAL PARA LA DEPURACIÓN DE AC- TUACIONES ADMINISTRATIVAS.</t>
  </si>
  <si>
    <t>https://community.secop.gov.co/Public/Tendering/OpportunityDetail/Index?noticeUID=CO1.NTC.9467928&amp;isFromPublicArea=True&amp;isModal=true&amp;asPopupView=true</t>
  </si>
  <si>
    <t>CPS-059-2026</t>
  </si>
  <si>
    <t>1.010.045.361</t>
  </si>
  <si>
    <t>NATALIA  RUEDA PRIETO</t>
  </si>
  <si>
    <t>2610	Kennedy Ingreso con Propósito</t>
  </si>
  <si>
    <t>PRESTAR SERVICIOS PROFESIONALES EN LA ORGANIZACIÓN, CONSOLIDACIÓN Y DEPURACIÓN DE INFORMACIÓN PARA LA EJECUCIÓN Y SEGUIMIENTO DE LOS PROYECTOS DE INVERSIÓN RELACIONADO CON BUEN TRATO E INGRESO MINIMO GARANTIZADO PARA EL CUMPLIMIENTO DEL PLAN DE DESARROLLO LOCAL DE KENNEDY.</t>
  </si>
  <si>
    <t>K-0362</t>
  </si>
  <si>
    <t>K-0362_PRESTAR SERVICIOS PROFESIONALES EN LA ORGANIZACIÓN, CONSOLIDACIÓN Y DEPURACIÓN DE INFORMACIÓN PARA LA EJECUCIÓN Y SEGUIMIENTO DE LOS PROYECTOS DE INVERSIÓN RELACIO- NADO CON BUEN TRATO E INGRESO MINIMO GARANTIZADO PARA EL CUMPLIMIENTO DEL PLAN DE DESARROLLO LOCAL DE KENNEDY.</t>
  </si>
  <si>
    <t xml:space="preserve"> - </t>
  </si>
  <si>
    <t>https://community.secop.gov.co/Public/Tendering/OpportunityDetail/Index?noticeUID=CO1.NTC.9470965&amp;isFromPublicArea=True&amp;isModal=true&amp;asPopupView=true</t>
  </si>
  <si>
    <t>CPS-060-2026</t>
  </si>
  <si>
    <t>52.076.673</t>
  </si>
  <si>
    <t>NUBIA YANETH SANCHEZ SANABRIA</t>
  </si>
  <si>
    <t>PRESTAR SERVICIOS TÉCNICOS APOYANDO LA IMPLEMENTACIÓN Y SEGUIMIENTO DE LOS PROYECTOS DE INVERSIÓN EN LA ORGANIZACIÓN; GESTIÓN Y TRAMITE DE INFORMACIÓN; DOCUMENTOS; ATENCIÓN DE PETICIONES Y REQUERIMIENTOS</t>
  </si>
  <si>
    <t>K-0432</t>
  </si>
  <si>
    <t>K-0432_PRESTAR SERVICIOS TÉCNICOS APOYANDO LA IMPLEMENTACIÓN Y SEGUIMIENTO DE LOS PROYEC- TOS DE INVERSIÓN EN LA ORGANIZACIÓN; GESTIÓN Y TRAMITE DE INFORMACIÓN; DOCUMENTOS; ATENCIÓN DE PETICIONES Y REQUERIMIENTOS</t>
  </si>
  <si>
    <t>https://community.secop.gov.co/Public/Tendering/OpportunityDetail/Index?noticeUID=CO1.NTC.9455467&amp;isFromPublicArea=True&amp;isModal=true&amp;asPopupView=true</t>
  </si>
  <si>
    <t>CPS-061-2026</t>
  </si>
  <si>
    <t>1.030.646.971</t>
  </si>
  <si>
    <t>REIVEN ORLANDO POVEDA PINTO</t>
  </si>
  <si>
    <t xml:space="preserve">FALTA MEMO - </t>
  </si>
  <si>
    <t>FALTA MEMO</t>
  </si>
  <si>
    <t>CPS-063-2026</t>
  </si>
  <si>
    <t>1.193.149.423</t>
  </si>
  <si>
    <t>KESLY DAYANA MORALES MARTINEZ - Artes Plasticas</t>
  </si>
  <si>
    <t>2780 Kennedy Proyecta Talento</t>
  </si>
  <si>
    <t xml:space="preserve">PRESTAR SERVICIOS COMO PROFESIONAL PARA LA ORGANIZACIÓN, DESARROLLO Y SEGUIMIENTO A LAS ESCUELAS DE FORMACIÓN Y ACCIONES QUE SEAN REQUERIDAS PARA LA EJECUCIÓN DE ACTIVIDADES ARTÍSTICAS Y CULTURALES
</t>
  </si>
  <si>
    <t>2.2.5.1.. Cultura y Recreacion</t>
  </si>
  <si>
    <t>K-0011</t>
  </si>
  <si>
    <t>K-0011_PRESTAR SERVICIOS COMO PROFESIONAL PARA LA ORGANIZACIÓN, DESARROLLO Y SEGUIMIENTO A LAS ESCUELAS DE FORMACIÓN Y ACCIONES QUE SEAN REQUERIDAS PARA LA EJECUCIÓN DE ACTIVIDADES ARTÍSTICAS Y CULTURALES</t>
  </si>
  <si>
    <t>https://community.secop.gov.co/Public/Tendering/OpportunityDetail/Index?noticeUID=CO1.NTC.9409023&amp;isFromPublicArea=True&amp;isModal=true&amp;asPopupView=true</t>
  </si>
  <si>
    <t>CPS-064-2026</t>
  </si>
  <si>
    <t>1.018.458.004</t>
  </si>
  <si>
    <t>LINA MARIA CAMACHO CASTRO</t>
  </si>
  <si>
    <t>CPS-065-2026</t>
  </si>
  <si>
    <t>80.546.789</t>
  </si>
  <si>
    <t>JUAN PABLO RUIZ SILVA</t>
  </si>
  <si>
    <t>2818 KENNEDY CAMINOS DE RECONCILIACION</t>
  </si>
  <si>
    <t>PRESTAR SERVICIOS PROFESIONALES PARA EL SEGUIMIENTO TRANSVERSAL DE LOS PROYECTOS DE INVERSIÓN DE LA LINEA DE PAZ, MEMORIA Y RECONCILIACION, EN RELACIÓN CON LA GESTIÓN TÉCNICA, ADMINISTRATIVA Y DEMÁS ASUNTOS RELACIONADOS QUE SE REQUIERAN PARA EL CUMPLIMIENTO DEL PLAN DE DESARROLLO LOCAL DE KENNEDY.</t>
  </si>
  <si>
    <t>PAOLA-ELSA</t>
  </si>
  <si>
    <t>RP- 62.400.000/ CPS065 No esta vinculado en sipse, Liberar 23.400.000</t>
  </si>
  <si>
    <t xml:space="preserve">2.2.9. Paz, Memoria y Reconciliación </t>
  </si>
  <si>
    <t>K-0733</t>
  </si>
  <si>
    <t>K-0733_PRESTAR SERVICIOS PROFESIONALES PARA EL SEGUIMIENTO TRANSVERSAL DE LOS PROYECTOS DE INVERSIÓN DE LA LINEA DE PAZ, MEMORIA Y RECONCILIACION, EN RELACIÓN CON LA GESTIÓN TÉCNICA, ADMINISTRATIVA Y DEMÁS ASUNTOS RELACIONADOS QUE SE REQUIERAN PARA EL CUMPLIMIENTO DEL PLAN DE DESARROLLO LOCAL DE KENNEDY.</t>
  </si>
  <si>
    <t>MESES INCORRECTO</t>
  </si>
  <si>
    <t>LIBERAR 23.400.000 Contrato asociado en el sipse 151111 debe desasociar - EL CONTRATO ESTA ASOCIADO AL SIPSE 151111  DEBIENDO SER 152617.</t>
  </si>
  <si>
    <t>SI</t>
  </si>
  <si>
    <t>https://community.secop.gov.co/Public/Tendering/OpportunityDetail/Index?noticeUID=CO1.NTC.9657175&amp;isFromPublicArea=True&amp;isModal=true&amp;asPopupView=true</t>
  </si>
  <si>
    <t>EL CONTRATO ESTA ASOCIADO AL SIPSE 151111  DEBIENDO SER 152617.</t>
  </si>
  <si>
    <t>LIBERAR 23.400.000 Contrato asociado en el sipse 151111 debe desasociar</t>
  </si>
  <si>
    <t>CPS-066-2026</t>
  </si>
  <si>
    <t>1.000.780.999</t>
  </si>
  <si>
    <t>KAREN NATALIA RIVERO RIAÑO</t>
  </si>
  <si>
    <t>PRESTAR SERVICIOS PROFESIONALES PARA EL SEGUIMIENTO JURÍDICO DE LOS PROYECTOS RELACIONADOS CON REACTIVACIÓN ECONÓMICA, ASÍ COMO LOS ASUNTOS PRECONTRACTUALES, CONTRACTUALES Y POSTCONTRACTUALES QUE SE REQUIERAN.</t>
  </si>
  <si>
    <t>2.2.6. Reactivación Economica</t>
  </si>
  <si>
    <t>K-0408</t>
  </si>
  <si>
    <t>K-0408_PRESTAR SERVICIOS PROFESIONALES PARA EL SEGUIMIENTO JURÍDICO DE LOS PROYECTOS RE- LACIONADOS CON REACTIVACIÓN ECONÓMICA, ASÍ COMO LOS ASUNTOS PRECONTRACTUALES, CONTRACTUALES Y POSTCONTRACTUALES QUE SE REQUIERAN.</t>
  </si>
  <si>
    <t>https://community.secop.gov.co/Public/Tendering/OpportunityDetail/Index?noticeUID=CO1.NTC.9407496&amp;isFromPublicArea=True&amp;isModal=true&amp;asPopupView=true</t>
  </si>
  <si>
    <t>CPS-067-2026</t>
  </si>
  <si>
    <t>63.470.146</t>
  </si>
  <si>
    <t>DIANA SMITH ROSALES MORALES</t>
  </si>
  <si>
    <t>K-0641</t>
  </si>
  <si>
    <t>K-0641_PRESTAR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t>
  </si>
  <si>
    <t>https://community.secop.gov.co/Public/Tendering/OpportunityDetail/Index?noticeUID=CO1.NTC.9525106&amp;isFromPublicArea=True&amp;isModal=true&amp;asPopupView=true</t>
  </si>
  <si>
    <t>CPS-068-2026</t>
  </si>
  <si>
    <t>1.006.116.391</t>
  </si>
  <si>
    <t>MARIA JOSE FIGUEROA</t>
  </si>
  <si>
    <t>K-0110</t>
  </si>
  <si>
    <t>K-0110_PRESTAR SERVICIOS PROFESIONALES EN LA ORGANIZACIÓN, CONSOLIDACIÓN Y DEPURACIÓN DE INFORMACIÓN PARA LA EJECUCIÓN Y SEGUIMIENTO DE LOS PROYECTOS DE INVERSIÓN RELACIONADO CON BUEN TRATO E INGRESO MINIMO GARANTIZADO PARA EL CUMPLIMIENTO DEL PLAN DE DESARROLLO LOCAL DE KENNEDY.</t>
  </si>
  <si>
    <t>https://community.secop.gov.co/Public/Tendering/OpportunityDetail/Index?noticeUID=CO1.NTC.9477505&amp;isFromPublicArea=True&amp;isModal=true&amp;asPopupView=true</t>
  </si>
  <si>
    <t>CPS-069-2026</t>
  </si>
  <si>
    <t>52.094.294</t>
  </si>
  <si>
    <t>LINDA YAZMIN BARON MARTINEZ</t>
  </si>
  <si>
    <t>PRESTAR SERVICIOS PROFESIONALES PARA LA FORMULACIÓN, EJECUCIÓN, SEGUIMIENTO Y CONTROL Y EN GENERAL EN LO QUE CORRESPONDA A LOS PROCESOS CONTRACTUALES EN SUS DIFERENTES ETAPAS RELACIONADO CON LA EDUCACION PARA EL CUMPLIMIENTO DEL PLAN DE DESARROLLO LOCAL DE LA ALCALDÍA LOCAL DE KENNEDY</t>
  </si>
  <si>
    <t>K-0177</t>
  </si>
  <si>
    <t>K-0177_PRESTAR SERVICIOS PROFESIONALES PARA LA FORMULACIÓN, EJECUCIÓN, SEGUIMIENTO Y CONTROL Y EN GENERAL EN LO QUE CORRESPONDA A LOS PROCESOS CONTRACTUALES EN SUS DIFERENTES ETAPAS RELACIONADO CON LA EDUCACION PARA EL CUMPLIMIENTO DEL PLAN DE DESARROLLO LOCAL DE LA ALCALDÍA LOCAL DE KENNEDY</t>
  </si>
  <si>
    <t>https://community.secop.gov.co/Public/Tendering/OpportunityDetail/Index?noticeUID=CO1.NTC.9477506&amp;isFromPublicArea=True&amp;isModal=true&amp;asPopupView=true</t>
  </si>
  <si>
    <t>CPS-070-2026</t>
  </si>
  <si>
    <t>52.184.154</t>
  </si>
  <si>
    <t>VIVIAN DEL ROSARIO MORENO PEREZ</t>
  </si>
  <si>
    <t>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RELACIONADOS CON BUEN TRATO E INGRESO MINIMO GARANTIZADO, DE ACUERDO CON LOS PROCEDIMIENTOS Y LA NORMATIVIDAD VIGENTE.</t>
  </si>
  <si>
    <t>K-0111</t>
  </si>
  <si>
    <t>K-0111_PRESTAR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RELACIONADOS CON BUEN TRATO E INGRESO MINIMO GARANTIZADO, DE ACUERDO CON LOS PROCEDIMIENTOS Y LA NORMATIVIDAD VIGENTE.</t>
  </si>
  <si>
    <t>https://community.secop.gov.co/Public/Tendering/OpportunityDetail/Index?noticeUID=CO1.NTC.9581413&amp;isFromPublicArea=True&amp;isModal=true&amp;asPopupView=true</t>
  </si>
  <si>
    <t>CPS-071-2026</t>
  </si>
  <si>
    <t>80.236.952</t>
  </si>
  <si>
    <t xml:space="preserve">Cedente EDISON HERRERA MANCILLA </t>
  </si>
  <si>
    <t>Cesionario ROCIO DEL PILAR GARCIA CRUZ</t>
  </si>
  <si>
    <t xml:space="preserve">PRESTAR SERVICIOS PROFESIONALES PARA EL APOYO ADMINISTRATIVO Y OPERATIVO EN LA GESTIÓN DE LOS PROCESOS ARTÍSTICOS Y CULTURALES, INCLUYENDO EL SEGUIMIENTO, ORIENTACIÓN Y ACOMPAÑAMIENTO A LAS ACCIONES DE FORMACIÓN Y EMPRENDIMIENTO.
</t>
  </si>
  <si>
    <t>K-0018</t>
  </si>
  <si>
    <t>K-0018_PRESTAR SERVICIOS PROFESIONALES ADMINISTRATIVO Y OPERATIVO EN LA GESTIÓN DE LOS PROCESOS ARTÍSTICOS Y CULTURALES, INCLUYENDO EL SEGUIMIENTO, ORIENTACIÓN Y ACOMPAÑAMIENTO A LAS ACCIONES DE FORMACIÓN Y EMPRENDIMIENTO.</t>
  </si>
  <si>
    <t>https://community.secop.gov.co/Public/Tendering/OpportunityDetail/Index?noticeUID=CO1.NTC.9475354&amp;isFromPublicArea=True&amp;isModal=true&amp;asPopupView=true</t>
  </si>
  <si>
    <t>CPS-072-2026</t>
  </si>
  <si>
    <t>1.007.295.761</t>
  </si>
  <si>
    <t>ASHLEY ALANY TORO DIAZ</t>
  </si>
  <si>
    <t>PRESTAR SERVICIOS COMO PROFESIONAL PARA LA ORGANIZACIÓN, DESARROLLO Y SEGUIMIENTO A LAS ESCUELAS DE FORMACIÓN Y ACCIONES QUE SEAN REQUERIDAS PARA LA EJECUCIÓN DE ACTIVIDADES ARTÍSTICAS Y CULTURALES</t>
  </si>
  <si>
    <t>K-0321</t>
  </si>
  <si>
    <t>K-0321_PRESTAR SERVICIOS COMO PROFESIONAL PARA LA ORGANIZACIÓN, DESARROLLO Y SEGUIMIENTO A LAS ESCUELAS DE FORMACIÓN Y ACCIONES QUE SEAN REQUERIDAS PARA LA EJECUCIÓN DE ACTIVIDADES ARTÍSTICAS Y CULTURALES</t>
  </si>
  <si>
    <t>https://community.secop.gov.co/Public/Tendering/OpportunityDetail/Index?noticeUID=CO1.NTC.9470617&amp;isFromPublicArea=True&amp;isModal=true&amp;asPopupView=true</t>
  </si>
  <si>
    <t>CPS-073-2026</t>
  </si>
  <si>
    <t>80.832.684</t>
  </si>
  <si>
    <t>EDWAR GIOVANNI VARGAS CABALLERO</t>
  </si>
  <si>
    <t>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AMBIENTE, DE ACUERDO CON LOS PROCEDIMIENTOS Y LA NORMATIVIDAD VIGENTE.</t>
  </si>
  <si>
    <t>RP EN SECOP NO ESTA</t>
  </si>
  <si>
    <t>2.2.8. Ambiente</t>
  </si>
  <si>
    <t>K-0356</t>
  </si>
  <si>
    <t>K-0356_PRESTAR SERVICIOS PROFESIONALES PARA LA IMPLEMENTACIÓN DE ESTRATEGIAS DE SEGUI- MIENTO A LA EJECUCIÓN PRESUPUESTAL Y LA IDENTIFICACIÓN DE ALERTAS TEMPRANAS DESA- RROLLANDO LAS HERRAMIENTAS QUE SEAN REQUERIDAS, ASI COMO LA CONFORMACIÓN Y SE- GUIMIENTO DE LOS PLANES DE ACCIÓN Y MEJORA CONTINUA EN AMBIENTE, DE ACUERDO CONLOS PROCEDIMIENTOS Y LA NORMATIVIDAD VIGENTE.</t>
  </si>
  <si>
    <t>SIN MEMORANDO-RP</t>
  </si>
  <si>
    <t xml:space="preserve">OJO, FALTA ARL Y CRP POR CARGAR SECOP, MEMO APOYO  - </t>
  </si>
  <si>
    <t>https://community.secop.gov.co/Public/Tendering/OpportunityDetail/Index?noticeUID=CO1.NTC.9468295&amp;isFromPublicArea=True&amp;isModal=true&amp;asPopupView=true</t>
  </si>
  <si>
    <t xml:space="preserve">OJO, FALTA ARL Y CRP POR CARGAR SECOP, MEMO APOYO </t>
  </si>
  <si>
    <t>CPS-074-2026</t>
  </si>
  <si>
    <t>1.023.928.397</t>
  </si>
  <si>
    <t>HEYDER JOAN GONZALEZ DUQUE</t>
  </si>
  <si>
    <t>2784	
Kennedy Fuerza Local Pasión por el Deporte</t>
  </si>
  <si>
    <t>PRESTAR SUS SERVICIOS TECNICOS O TECNOLOGOS COMO FORMADOR DEPORTIVO EN EL  PROYECTO “2784"  FUERZA LOCAL PASIÓN POR EL DEPORTE</t>
  </si>
  <si>
    <t>2.2.5.2. Recreacion y Deporte</t>
  </si>
  <si>
    <t>K-0359</t>
  </si>
  <si>
    <t>K-0359_PRESTAR SUS SERVICIOS TECNICOS O TECNOLOGOS COMO FORMADOR DEPORTIVO EN EL PRO- YECTO 2784 FUERZA LOCAL PASIÓN POR EL DEPORTE</t>
  </si>
  <si>
    <t>https://community.secop.gov.co/Public/Tendering/OpportunityDetail/Index?noticeUID=CO1.NTC.9457336&amp;isFromPublicArea=True&amp;isModal=true&amp;asPopupView=true</t>
  </si>
  <si>
    <t>CPS-075-2026</t>
  </si>
  <si>
    <t>1.030.684.103</t>
  </si>
  <si>
    <t>ELKIN YAMIT MURCIA PAEZ</t>
  </si>
  <si>
    <t>PRESTAR SERVICIOS DE APOYO TECNICO PARA LA ORGANIZACIÓN, DESARROLLO Y SEGUIMIENTO A LAS ESCUELAS DE FORMACIÓN Y ACCIONES QUE SEAN REQUERIDAS PARA LA EJECUCIÓN DE ACTIVIDADES ARTÍSTICAS Y CULTURALES</t>
  </si>
  <si>
    <t>K-0371</t>
  </si>
  <si>
    <t>K-0371_PRESTAR SERVICIOS DE APOYO TECNICO PARA LA ORGANIZACIÓN, DESARROLLO Y SEGUIMIENTO A LAS ESCUELAS DE FORMACIÓN Y ACCIONES QUE SEAN REQUERIDAS PARA LA EJECUCIÓN DE AC- TIVIDADES ARTÍSTICAS Y CULTURALES</t>
  </si>
  <si>
    <t>https://community.secop.gov.co/Public/Tendering/OpportunityDetail/Index?noticeUID=CO1.NTC.9468511&amp;isFromPublicArea=True&amp;isModal=true&amp;asPopupView=true</t>
  </si>
  <si>
    <t>CPS-076-2026</t>
  </si>
  <si>
    <t>1.030.601.521</t>
  </si>
  <si>
    <t>WENDY LORENA BOHORQUEZ BORDA</t>
  </si>
  <si>
    <t>K-0382</t>
  </si>
  <si>
    <t>K-0382_PRESTAR SERVICIOS COMO PROFESIONAL PARA LA ORGANIZACIÓN, DESARROLLO Y SEGUIMIENTO A LAS ESCUELAS DE FORMACIÓN Y ACCIONES QUE SEAN REQUERIDAS PARA LA EJECUCIÓN DE ACTIVIDADES ARTÍSTICAS Y CULTURALES</t>
  </si>
  <si>
    <t>https://community.secop.gov.co/Public/Tendering/OpportunityDetail/Index?noticeUID=CO1.NTC.9468570&amp;isFromPublicArea=True&amp;isModal=true&amp;asPopupView=true</t>
  </si>
  <si>
    <t>CPS-077-2026</t>
  </si>
  <si>
    <t>1.032.421.810</t>
  </si>
  <si>
    <t>YOJAN ESTIBEN LINARES BENITO</t>
  </si>
  <si>
    <t xml:space="preserve">PRESTAR SUS SERVICIOS COMO TÉCNICO APOYANDO ADMINISTRATIVAMENTE LA FORMULACIÓN IMPLEMENTACIÓN Y SEGUIMIENTO DE LOS PROYECTOS DE INVERSIÓN Y PROCESOS CONTRACTUALES EN SUS DIFERENTES ETAPAS DE LOS PROYECTOS RELACIONADOS CON REACTIVACION ECONOMICA EN CUMPLIMIENTO DEL PLAN DE DESARROLLO LOCAL DE KENNEDY.  </t>
  </si>
  <si>
    <t>K-0390</t>
  </si>
  <si>
    <t>K-0390_PRESTAR SUS SERVICIOS COMO TÉCNICO APOYANDO ADMINISTRATIVAMENTE LA FORMULACIÓN IMPLEMENTACIÓN Y SEGUIMIENTO DE LOS PROYECTOS DE INVERSIÓN Y PROCESOS CONTRACTUA- LES EN SUS DIFERENTES ETAPAS DE LOS PROYECTOS RELACIONADOS CON REACTIVACION ECO- NOMICA EN CUMPLIMIENTO DEL PLAN DE DESARROLLO LOCAL DE KENNEDY.</t>
  </si>
  <si>
    <t>https://community.secop.gov.co/Public/Tendering/OpportunityDetail/Index?noticeUID=CO1.NTC.9469585&amp;isFromPublicArea=True&amp;isModal=true&amp;asPopupView=true</t>
  </si>
  <si>
    <t>CPS-078-2026</t>
  </si>
  <si>
    <t>80.853.555</t>
  </si>
  <si>
    <t>CHRISTIAN RAUL HIGUERA HURTADO OBLIGACIONES</t>
  </si>
  <si>
    <t>PRESTAR SUS SERVICIOS PROFESIONALES COMO FORMADOR DEPORTIVO EN EL  PROYECTO “2784"  FUERZA LOCAL PASIÓN POR EL DEPORTE</t>
  </si>
  <si>
    <t>K-0307</t>
  </si>
  <si>
    <t>K-0307_PRESTAR SERVICIOS PROFESIONALES COMO FORMADOR DEPORTIVO EN EL PROYECTO 2784 FUERZA LOCAL PASIÓN POR EL DEPORTE</t>
  </si>
  <si>
    <t>https://community.secop.gov.co/Public/Tendering/OpportunityDetail/Index?noticeUID=CO1.NTC.9395155&amp;isFromPublicArea=True&amp;isModal=true&amp;asPopupView=true</t>
  </si>
  <si>
    <t>CPS-079-2026</t>
  </si>
  <si>
    <t>1.010.142.607</t>
  </si>
  <si>
    <t>ANGIE PAOLA PINILLO GARCIA</t>
  </si>
  <si>
    <t>K-0012</t>
  </si>
  <si>
    <t>K-0012_PRESTAR SERVICIOS DE APOYO TECNICO PARA LA ORGANIZACIÓN, DESARROLLO Y SEGUIMIENTO A LAS ESCUELAS DE FORMACIÓN Y ACCIONES QUE SEAN REQUERIDAS PARA LA EJECUCIÓN DE ACTIVIDADES ARTÍSTICAS Y CULTURALES</t>
  </si>
  <si>
    <t>https://community.secop.gov.co/Public/Tendering/OpportunityDetail/Index?noticeUID=CO1.NTC.9475501&amp;isFromPublicArea=True&amp;isModal=true&amp;asPopupView=true</t>
  </si>
  <si>
    <t>CPS-080-2026</t>
  </si>
  <si>
    <t>1.030.632.828</t>
  </si>
  <si>
    <t>ERIKA JOHANA MURCIA PAEZ</t>
  </si>
  <si>
    <t>K-0353</t>
  </si>
  <si>
    <t>K-0353_PRESTAR SERVICIOS COMO PROFESIONAL PARA LA ORGANIZACIÓN, DESARROLLO Y SEGUIMIENTO A LAS ESCUELAS DE FORMACIÓN Y ACCIONES QUE SEAN REQUERIDAS PARA LA EJECUCIÓN DE ACTIVIDADES ARTÍSTICAS Y CULTURALES</t>
  </si>
  <si>
    <t>https://community.secop.gov.co/Public/Tendering/OpportunityDetail/Index?noticeUID=CO1.NTC.9458005&amp;isFromPublicArea=True&amp;isModal=true&amp;asPopupView=true</t>
  </si>
  <si>
    <t>CPS-082-2026</t>
  </si>
  <si>
    <t>76.304.356</t>
  </si>
  <si>
    <t>Cedente JUAN CARLOS ZAMBRANO ARCINIEGAS</t>
  </si>
  <si>
    <t xml:space="preserve">Cesionario </t>
  </si>
  <si>
    <t>PRESTAR SERVICIOS PROFESIONALES ESPECIALIZADOS PARA EJECUTAR ACCIONES ESTRATÉGICAS Y DE MEJORA CONTINUA DE LA ALCALDÍA LOCAL DE KENNEDY, ASÍ COMO EFECTUAR LA ORIENTACIÓN DE PLANES INSTITUCIONALES, PLANES INTERNOS, ATENCIÓN A PETICIONES Y ENTES DE CONTROL E IMPLEMENTACIÓN DEL SISTEMA INTEGRADO DE GESTIÓN QUE APLICA PARA LA ALCALDÍA LOCAL DE KENNEDY SIGUIENDO LOS PROCEDIMIENTOS Y NORMATIVIDAD VIGENTE</t>
  </si>
  <si>
    <t>1.02. Desarrollo Estrategico y Mejora</t>
  </si>
  <si>
    <t>K-0397</t>
  </si>
  <si>
    <t>K-0397_PRESTAR SERVICIOS PROFESIONALES ESPECIALIZADOS PARA EJECUTAR ACCIONES ESTRATÉGI- CAS Y DE MEJORA CONTINUA DE LA ALCALDÍA LOCAL DE KENNEDY, ASÍ COMO EFECTUAR LA ORIENTACIÓN DE PLANES INSTITUCIONALES, PLANES INTERNOS, ATENCIÓN A PETICIONES Y EN- TES DE CONTROL E IMPLEMENTACIÓN DEL SISTEMA INTEGRADO DE GESTIÓN QUE APLICA PARA LA ALCALDÍA LOCAL DE KENNEDY SIGUIENDO LOS PROCEDIMIENTOS Y NORMATIVIDAD VIGENTE</t>
  </si>
  <si>
    <t>https://community.secop.gov.co/Public/Tendering/OpportunityDetail/Index?noticeUID=CO1.NTC.9408587&amp;isFromPublicArea=True&amp;isModal=true&amp;asPopupView=true</t>
  </si>
  <si>
    <t>CPS-083-2026</t>
  </si>
  <si>
    <t>1.110.462.568</t>
  </si>
  <si>
    <t>YENNI PAOLA GONZALEZ SALINAS</t>
  </si>
  <si>
    <t>PRESTAR SERVICIOS DE APOYO TECNICO ADMINISTRATIVO BRINDANDO SOPORTE A LAS ACCIONES REALIZADAS PROPIAS  DE  PRESUPUESTO PARA EL  FONDO DE DESARROLLO LOCAL DE KENNEDY, DE ACUERDO CON  LOS PROCEDIMIENTOS Y LINEAMIENTOS ESTABLECIDOS.</t>
  </si>
  <si>
    <t>K-0338</t>
  </si>
  <si>
    <t>K-0338_PRESTAR SERVICIOS DE APOYO TECNICO ADMINISTRATIVO BRINDANDO SOPORTE A LAS ACCIONES REALIZADAS PROPIAS DE PRESUPUESTO PARA EL FONDO DE DESARROLLO LOCAL DE KENNEDY, DE ACUERDO CON LOS PROCEDIMIENTOS Y LINEAMIENTOS ESTABLECIDOS.</t>
  </si>
  <si>
    <t>https://community.secop.gov.co/Public/Tendering/OpportunityDetail/Index?noticeUID=CO1.NTC.9408561&amp;isFromPublicArea=True&amp;isModal=true&amp;asPopupView=true</t>
  </si>
  <si>
    <t>CPS-084-2026</t>
  </si>
  <si>
    <t>1.023.885.399</t>
  </si>
  <si>
    <t>VIVIANA LORENA MARTINEZ</t>
  </si>
  <si>
    <t>K-0443</t>
  </si>
  <si>
    <t>K-0443_PRESTACIÓN DE SERVICIOS TÉCNICOS ADMINISTRATIVOS EN EL DESARROLLO DE LA VALIDACIÓN, TRÁMITES Y REGISTRO DE LOS PROCESOS CONTRACTUALES ADELANTADOS POR LA ALCALDÍA LO- CAL DE KENNEDY ASÍ COMO LAS DIFERENTES ACTIVIDADES DE GESTIÓN ADMINISTRATIVA</t>
  </si>
  <si>
    <t>https://community.secop.gov.co/Public/Tendering/OpportunityDetail/Index?noticeUID=CO1.NTC.9407863&amp;isFromPublicArea=True&amp;isModal=true&amp;asPopupView=true</t>
  </si>
  <si>
    <t>CPS-085-2026</t>
  </si>
  <si>
    <t>1.018.474.432</t>
  </si>
  <si>
    <t>DANIEL HERNANDO LUGO JARAMILLO</t>
  </si>
  <si>
    <t>PRESTAR SERVICIOS PROFESIONALES ESPECIALIZADOS  EN CUANTO A LA PLANEACIÓN, FORMULACIÓN, EJECUCIÓN, ARTICULACCIÓN, SEGUIMIENTO Y CONTROL DE LOS PROYECTOS DE INVERSIÓN Y COMPONENTE TÉCNICO DE LOS PROCESOS CONTRACTUALES EN SUS DIFERENTES ETAPAS ASÍ COMO PARA LA GESTIÓN DE ESPACIOS DEPORTIVOS, GESTIÓN TERRITORIAL Y GEORREFERENCIACIÓN CON LA FINALIDAD DE GARANTIZAR EL CUMPLIMIENTO DEL PLAN DE DESARROLLO LOCAL DE KENNEDY.</t>
  </si>
  <si>
    <t>LIBERAR SALDO PARCIAL 23.400.000</t>
  </si>
  <si>
    <t>K-0728</t>
  </si>
  <si>
    <t>K-0728_PRESTAR SUS SERVICIOS PROFESIONALES PARA LA REALIZACIÓN DE LA FORMULACIÓN, PRESENTACIÓN, EVALUACIÓN, SEGUIMIENTO Y APOYO A LA SUPERVISIÓN DE LOS PROCESOS CONTRACTUALES EN TEMAS DE RECREACIÓN, DEPORTES Y ACTIVIDAD FÍSICA, ASÍ COMO LOS DEMÁS QUE LE SEAN ASIGNADOS.</t>
  </si>
  <si>
    <t xml:space="preserve">FALTA MEMORANDO DE DESIGNACION -falta subir el rp A SIPSE  - </t>
  </si>
  <si>
    <t>https://community.secop.gov.co/Public/Tendering/OpportunityDetail/Index?noticeUID=CO1.NTC.9655695&amp;isFromPublicArea=True&amp;isModal=true&amp;asPopupView=true</t>
  </si>
  <si>
    <t xml:space="preserve">FALTA MEMORANDO DE DESIGNACION -falta subir el rp A SIPSE </t>
  </si>
  <si>
    <t>Se envio correo 15 abril a contratacion para enrutar a Karen y poder subir el rp</t>
  </si>
  <si>
    <t>CPS-087-2026</t>
  </si>
  <si>
    <t>1.030.667.690</t>
  </si>
  <si>
    <t>EDGAR SANTIAGO HERNANDEZ MAZA</t>
  </si>
  <si>
    <t>K-0355</t>
  </si>
  <si>
    <t>K-0355_PRESTAR SUS SERVICIOS TECNICOS O TECNOLOGOS COMO FORMADOR DEPORTIVO EN EL PRO- YECTO 2784 FUERZA LOCAL PASIÓN POR EL DEPORTE</t>
  </si>
  <si>
    <t>RP INCORRECTO</t>
  </si>
  <si>
    <t xml:space="preserve">NUMERO DE RP MAL - </t>
  </si>
  <si>
    <t>https://community.secop.gov.co/Public/Tendering/OpportunityDetail/Index?noticeUID=CO1.NTC.9404731&amp;isFromPublicArea=True&amp;isModal=true&amp;asPopupView=true</t>
  </si>
  <si>
    <t>NUMERO DE RP MAL</t>
  </si>
  <si>
    <t>CPS-088-2026</t>
  </si>
  <si>
    <t>79.211.392</t>
  </si>
  <si>
    <t>GUSTAVO ADOLFO CASTILLO ESCOBAR</t>
  </si>
  <si>
    <t>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RELACIONADOS CON EL PROYECTO DE REACTIVACIÓN ECONOMICA, DE ACUERDO CON LOS PROCEDIMIENTOS Y LA NORMATIVIDAD VIGENTE.</t>
  </si>
  <si>
    <t>K-0153</t>
  </si>
  <si>
    <t>K-0153_PRESTAR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RELACIONADOS CON EL PROYECTO DE REACTIVACIÓN ECONOMICA, DE ACUERDO CON LOS PROCEDIMIENTOS Y LA NORMATIVIDAD VIGENTE.</t>
  </si>
  <si>
    <t>https://community.secop.gov.co/Public/Tendering/OpportunityDetail/Index?noticeUID=CO1.NTC.9470484&amp;isFromPublicArea=True&amp;isModal=true&amp;asPopupView=true</t>
  </si>
  <si>
    <t>CPS-089-2026</t>
  </si>
  <si>
    <t>1.024.527.206</t>
  </si>
  <si>
    <t>JEFFERSON ESLEIDER VELOZA RODRIGUEZ</t>
  </si>
  <si>
    <t>CPS-090-2026</t>
  </si>
  <si>
    <t>1.022.437.864</t>
  </si>
  <si>
    <t>JUAN SEBASTIAN PACHECO SINISTERRA</t>
  </si>
  <si>
    <t>CPS-091-2026</t>
  </si>
  <si>
    <t>1.022.351.642</t>
  </si>
  <si>
    <t>JORGE ANDRES SOLANO CASTRO</t>
  </si>
  <si>
    <t xml:space="preserve">PRESTAR SERVICIOS PROFESIONALES PARA LA GESTIÓN, EN EL DESARROLLO DE EVENTOS ARTÍSTICOS Y CULTURALES EN LAS ETAPAS DE PREPRODUCCIÓN, PRODUCCIÓN Y POST-PRODUCCIÓN, ASÍ COMO EL MANEJO DE SONIDO QUE SE REQUIERA PARA EL CUMPLIMIENTO DEL PLAN DE DESARROLLO LOCAL DE KENNEDY. </t>
  </si>
  <si>
    <t>K-0361</t>
  </si>
  <si>
    <t>K-0361_PRESTAR SERVICIOS PROFESIONALES PARA LA GESTIÓN, EN EL DESARROLLO DE EVENTOS AR- TÍSTICOS Y CULTURALES EN LAS ETAPAS DE PREPRODUCCIÓN, PRODUCCIÓN Y POST-PRODUC- CIÓN, ASÍ COMO EL MANEJO DE SONIDO QUE SE REQUIERA PARA EL CUMPLIMIENTO DEL PLAN DEDESARROLLO LOCAL DE KENNEDY.</t>
  </si>
  <si>
    <t>https://community.secop.gov.co/Public/Tendering/OpportunityDetail/Index?noticeUID=CO1.NTC.9404247&amp;isFromPublicArea=True&amp;isModal=true&amp;asPopupView=true</t>
  </si>
  <si>
    <t>CPS-092-2026</t>
  </si>
  <si>
    <t>80.795.270</t>
  </si>
  <si>
    <t>JOSE ALVEIRO FLORIAN GARZON</t>
  </si>
  <si>
    <t>PRESTAR SERVICIOS PROFESIONALES PARA EL ALISTAMIENTO, FORMULACIÓN, EJECUCIÓN Y SEGUIMIENTO DE LOS PROYECTOS DE INVERSIÓN Y DEL COMPONENTE TÉCNICO DE LOS PROCESOS CONTRACTUALES RELACIONADOS CON LOS PROCESOS CULTURALES Y FORMATIVOS, INCLUYENDO LA ORGANIZACIÓN Y SEGUIMIENTO DE LAS ESCUELAS DE FORMACIÓN ARTÍSTICA, CON EL FIN DE GARANTIZAR LA ADECUADA IMPLEMENTACIÓN DE LOS PROGRAMAS Y EL CUMPLIMIENTO DE LOS OBJETIVOS DEL PLAN DE DESARROLLO LOCAL DE KENNEDY.</t>
  </si>
  <si>
    <t>K-0379</t>
  </si>
  <si>
    <t>K-0379_PRESTAR SERVICIOS PROFESIONALES PARA EL ALISTAMIENTO, FORMULACIÓN, EJECUCIÓN Y SE- GUIMIENTO DE LOS PROYECTOS DE INVERSIÓN Y DEL COMPONENTE TÉCNICO DE LOS PROCESOS CONTRACTUALES RELACIONADOS CON LOS PROCESOS CULTURALES Y FORMATIVOS, INCLUYENDO LA ORGANIZACIÓN Y SEGUIMIENTO DE LAS ESCUELAS DE FORMACIÓN ARTÍSTICA, CON EL FIN DE GARANTIZAR LA ADECUADA IMPLEMENTACIÓN DE LOS PROGRAMAS Y EL CUMPLIMIENTO DE LOSOBJETIVOS DEL PLAN DE DESARROLLO LOCAL DE KENNEDY.</t>
  </si>
  <si>
    <t>https://community.secop.gov.co/Public/Tendering/OpportunityDetail/Index?noticeUID=CO1.NTC.9415967&amp;isFromPublicArea=True&amp;isModal=true&amp;asPopupView=true</t>
  </si>
  <si>
    <t>CPS-093-2026</t>
  </si>
  <si>
    <t>1.013.597.950</t>
  </si>
  <si>
    <t xml:space="preserve"> JUAN CAMILO LIZARRALDE RODRIGUEZ</t>
  </si>
  <si>
    <t>PRESTAR LOS SERVICIOS PROFESIONALES  EN LA PLANEACIÓN, DESARROLLO, DIVULGACIÓN Y SEGUIMIENTO DE LOS EVENTOS DEPORTIVOS EN LA LOCALIDAD, CON EL FIN DE FORTALECER LOS PROCESOS COMUNITARIOS, GARANTIZAR SU ADECUADA EJECUCIÓN Y PROMOVER LA PARTICIPACIÓN CIUDADANA.</t>
  </si>
  <si>
    <t>K-0392</t>
  </si>
  <si>
    <t>K-0392_PRESTAR LOS SERVICIOS PROFESIONALES EN LA PLANEACIÓN, DESARROLLO, DIVULGACIÓN Y SEGUIMIENTO DE LOS EVENTOS DEPORTIVOS EN LA LOCALIDAD, CON EL FIN DE FORTALECER LOS PROCESOS COMUNITARIOS, GARANTIZAR SU ADECUADA EJECUCIÓN Y PROMOVER LA PARTICIPA- CIÓN CIUDADANA.</t>
  </si>
  <si>
    <t>https://community.secop.gov.co/Public/Tendering/OpportunityDetail/Index?noticeUID=CO1.NTC.9404245&amp;isFromPublicArea=True&amp;isModal=true&amp;asPopupView=true</t>
  </si>
  <si>
    <t>CPS-094-2026</t>
  </si>
  <si>
    <t>1.013.622.677</t>
  </si>
  <si>
    <t>LADY JOHANNA GONZALEZ RODRIGUEZ</t>
  </si>
  <si>
    <t>K-0034</t>
  </si>
  <si>
    <t>K-0034_PRESTAR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t>
  </si>
  <si>
    <t>https://community.secop.gov.co/Public/Tendering/OpportunityDetail/Index?noticeUID=CO1.NTC.9462516&amp;isFromPublicArea=True&amp;isModal=true&amp;asPopupView=true</t>
  </si>
  <si>
    <t>CPS-096-2026</t>
  </si>
  <si>
    <t>1.030.683.427</t>
  </si>
  <si>
    <t>MARIA ANGELICA VALERO LOZANO</t>
  </si>
  <si>
    <t>PRESTAR SUS SERVICIOS ASISTENCIALES APOYANDO ADMINISTRATIVAMENTE LA FORMULACIÓN IMPLEMENTACIÓN Y SEGUIMIENTO DE LOS PROYECTOS DE INVERSIÓN Y PROCESOS CONTRACTUALES EN SUS DIFERENTES ETAPAS DE LOS PROYECTOS RELACIONADOS CON PARTICIPACION EN CUMPLIMIENTO DEL PLAN DE DESARROLLO LOCAL DE KENNEDY</t>
  </si>
  <si>
    <t>K-0374</t>
  </si>
  <si>
    <t>K-0374_PRESTAR SUS SERVICIOS ASISTENCIALES APOYANDO ADMINISTRATIVAMENTE LA FORMULACIÓN IMPLEMENTACIÓN Y SEGUIMIENTO DE LOS PROYECTOS DE INVERSIÓN Y PROCESOS CONTRACTUA- LES EN SUS DIFERENTES ETAPAS DE LOS PROYECTOS RELACIONADOS CON PARTICIPACION ENCUMPLIMIENTO DEL PLAN DE DESARROLLO LOCAL DE KENNEDY</t>
  </si>
  <si>
    <t>https://community.secop.gov.co/Public/Tendering/OpportunityDetail/Index?noticeUID=CO1.NTC.9394993&amp;isFromPublicArea=True&amp;isModal=true&amp;asPopupView=true</t>
  </si>
  <si>
    <t>CPS-097-2026</t>
  </si>
  <si>
    <t>51.723.531</t>
  </si>
  <si>
    <t>MARIA MAGDALENA SANTANA QUIÑONES</t>
  </si>
  <si>
    <t>PRESTAR SERVICIOS PROFESIONALES PARA LA ORGANIZACIÓN, DESARROLLO Y SEGUIMIENTO DE LAS ESCUELAS DE FORMACIÓN, ASÍ COMO PARA LA EJECUCIÓN DE ACCIONES REQUERIDAS EN LAS ACTIVIDADES ARTÍSTICAS Y CULTURALES</t>
  </si>
  <si>
    <t>K-0386</t>
  </si>
  <si>
    <t>K-0386_PRESTAR SERVICIOS PROFESIONALES PARA LA ORGANIZACIÓN, DESARROLLO Y SEGUIMIENTO DELAS ESCUELAS DE FORMACIÓN, ASÍ COMO PARA LA EJECUCIÓN DE ACCIONES REQUERIDAS EN LAS ACTIVIDADES ARTÍSTICAS Y CULTURALES.</t>
  </si>
  <si>
    <t>https://community.secop.gov.co/Public/Tendering/OpportunityDetail/Index?noticeUID=CO1.NTC.9404576&amp;isFromPublicArea=True&amp;isModal=true&amp;asPopupView=true</t>
  </si>
  <si>
    <t>CPS-098-2026</t>
  </si>
  <si>
    <t>52.931.375</t>
  </si>
  <si>
    <t>RUTH ESTHER FRANCO PUENTES</t>
  </si>
  <si>
    <t>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EL COMPONENTE DE MUJER, DE ACUERDO CON LOS PROCEDIMIENTOS Y LA NORMATIVIDAD VIGENTE.</t>
  </si>
  <si>
    <t>2.2.7. Mujer</t>
  </si>
  <si>
    <t>K-0381</t>
  </si>
  <si>
    <t>K-0381_PRESTAR SERVICIOS PROFESIONALES PARA LA IMPLEMENTACIÓN DE ESTRATEGIAS DE SEGUI- MIENTO A LA EJECUCIÓN PRESUPUESTAL Y LA IDENTIFICACIÓN DE ALERTAS TEMPRANAS DESA- RROLLANDO LAS HERRAMIENTAS QUE SEAN REQUERIDAS, ASI COMO LA CONFORMACIÓN Y SE- GUIMIENTO DE LOS PLANES DE ACCIÓN Y MEJORA CONTINUA EN EL COMPONENTE DE MUJER, DE ACUERDO CON LOS PROCEDIMIENTOS Y LA NORMATIVIDAD VIGENTE.</t>
  </si>
  <si>
    <t>https://community.secop.gov.co/Public/Tendering/OpportunityDetail/Index?noticeUID=CO1.NTC.9457732&amp;isFromPublicArea=True&amp;isModal=true&amp;asPopupView=true</t>
  </si>
  <si>
    <t>CPS-099-2026</t>
  </si>
  <si>
    <t>52.833.714</t>
  </si>
  <si>
    <t xml:space="preserve">TATIANA MARCELA VILLAMIL SANTANA </t>
  </si>
  <si>
    <t>PRESTAR SERVICIOS PROFESIONALES ESPECIALIZADOS PARA LA ORGANIZACIÓN, EJECUCIÓN Y SEGUIMIENTO EN LAS DIFERENTES ETAPAS DE LOS PROCESOS ADMINISTRATIVOS SANCIONATORIOS PORPRESUNTOS INCUMPLIMIENTOS DERIVADOS DE LOS CONTRATOS CELEBRADOS POR EL FONDO DE DESARROLLO LOCAL DE KENNEDY, DE ACUERDO CON LOS LINEAMIENTOS ESTABLECIDOS DENTRO DE LA NORMATIVIDAD VIGENTE.</t>
  </si>
  <si>
    <t>2.1.1. Contratación (sancionatorios)</t>
  </si>
  <si>
    <t>K-0427</t>
  </si>
  <si>
    <t>K-0427_PRESTAR SERVICIOS PROFESIONALES ESPECIALIZADOS PARA LA ORGANIZACIÓN, EJECUCIÓN Y SEGUIMIENTO EN LAS DIFERENTES ETAPAS DE LOS PROCESOS ADMINISTRATIVOS SANCIONATO- RIOS PORPRESUNTOS INCUMPLIMIENTOS DERIVADOS DE LOS CONTRATOS CELEBRADOS POR EL FONDO DEDESARROLLO LOCAL DE KENNEDY, DE ACUERDO CON LOS LINEAMIENTOS ESTABLECI- DOS DENTRO DE LA NORMATIVIDAD VIGENTE.</t>
  </si>
  <si>
    <t>https://community.secop.gov.co/Public/Tendering/OpportunityDetail/Index?noticeUID=CO1.NTC.9403979&amp;isFromPublicArea=True&amp;isModal=true&amp;asPopupView=true</t>
  </si>
  <si>
    <t>CPS-100-2026</t>
  </si>
  <si>
    <t>10.774.726</t>
  </si>
  <si>
    <t>ALVARO JASON ACOSTA PEREZ</t>
  </si>
  <si>
    <t>PRESTAR LOS SERVICIOS DE APOYO TÉCNICO PARA LA IMPLEMENTACIÓN DEL PROCESO DE GESTIÓN DOCUMENTAL DE ACUERDO CON LOS LINEAMIENTOS ESTABLECIDOS EN LA ALCALDÍA LOCAL DE KENNEDY</t>
  </si>
  <si>
    <t>error 2 liberar CDP 33</t>
  </si>
  <si>
    <t>K-0042</t>
  </si>
  <si>
    <t>K-0042_PRESTAR SERVICIOS PROFESIONALES ESPECIALIZADOS PARA LA IMPLEMENTACIÓN DE ESTRATEGIAS DE SEGUIMIENTO A LA EJECUCIÓN PRESUPUESTAL Y LA IDENTIFICACIÓN DE ALERTAS TEMPRANAS DESARROLLANDO LAS HERRAMEINTAS QUE SEAN REQUERIDAS, ASI COMO LA CONFORMACIÓN Y SEGUIMIENTO DE LOS PLANES DE ACCION Y MEJORA CONTINUA DE ACUERDO CON LOS PROCEDIMIENTOS Y LA NORMATIVIDAD VIGENTE</t>
  </si>
  <si>
    <t>K-0271 LIBERAR</t>
  </si>
  <si>
    <t xml:space="preserve">error 2 </t>
  </si>
  <si>
    <t>error 2</t>
  </si>
  <si>
    <t>https://community.secop.gov.co/Public/Tendering/OpportunityDetail/Index?noticeUID=CO1.NTC.9407513&amp;isFromPublicArea=True&amp;isModal=true&amp;asPopupView=true</t>
  </si>
  <si>
    <t>CPS-101-2026</t>
  </si>
  <si>
    <t>79.883.963</t>
  </si>
  <si>
    <t>FREDDY CORTES DAZA</t>
  </si>
  <si>
    <t>PRESTAR SERVICIOS PROFESIONALES
ESPECIALIZADOS AL FONDO DE DESARROLLO LOCAL DE KENNEDY COMO ABOGADO (A) EN
LOS ASUNTOS CONSTITUCIONALES, LEGALES Y REGLAMENTARIOS DE SU COMPETENCIA
RELACIONADOS CON EL DESARROLLO Y TRAMITE DE LOS PROCESOS CONTRACTUALES EN
SUS DIFERENTES ETAPAS, Y APOYAR EL IMPULSO Y TRAMITE DE PROCESOS
SANCIONATORIOS DE ACUERDO CON LOS LINEAMIENTOS ESTABLECIDO Y LA NORMATIVIDAD.</t>
  </si>
  <si>
    <t>K-0437</t>
  </si>
  <si>
    <t>K-0437_PRESTAR SERVICIOS PROFESIONALES AL FONDO DE DESARROLLO LOCAL DE KENNEDY COMO ABOGADO (A) EN LOS ASUNTOS CONSTITUCIONALES, LEGALES Y REGLAMENTARIOS DE SU COM- PETENCIA RELACIONADOS CON EL DESARROLLO Y TRAMITE DE LOS PROCESOS CONTRACTUALES EN SUS DIFERENTES ETAPAS, Y APOYAR EL IMPULSO Y TRAMITE DE PROCESOS SANCIONATORIOS DE ACUERDO CON LOS LINEAMIENTOS ESTABLECIDO Y LA NORMATIVIDAD.</t>
  </si>
  <si>
    <t>https://community.secop.gov.co/Public/Tendering/OpportunityDetail/Index?noticeUID=CO1.NTC.9388507&amp;isFromPublicArea=True&amp;isModal=true&amp;asPopupView=true</t>
  </si>
  <si>
    <t>CPS-103-2026</t>
  </si>
  <si>
    <t>52.848.318</t>
  </si>
  <si>
    <t>SANDRA MILENA RODRIGUEZ PARADA</t>
  </si>
  <si>
    <t>PRESTAR SERVICIOS ASISTENCIALES Y ADMINISTRATIVOS PARA LA ALCALDÍA LOCAL DE KENNEDY EN LA RECEPCIÓN Y TRÁMITE DE CORRESPONDENCIA INTERNA Y EXTERNA EN EL CENTRO DE DOCUMENTACIÓN E INFORMACIÓN CDI, ATENCIÓN EN VENTANILLA Y TRÁMITES EN GENERAL QUE SE REQUIERAN, ATENDIENDO LOS PROCEDIMIENTOS E INSTRUCTIVOS ESTABLECIDOS</t>
  </si>
  <si>
    <t>ASISTENCIAL III: Título de Bachiller y Certificado de Aptitud Ocupacional, 36 meses de experiencia laboral debidamente certificada</t>
  </si>
  <si>
    <t>2.04 CDI y Atención al Usuario</t>
  </si>
  <si>
    <t>K-0066</t>
  </si>
  <si>
    <t>K-0066_PRESTAR SERVICIOS ASISTENCIALES Y ADMINISTRATIVOS PARA LA ALCALDÍA LOCAL DE KENNEDY EN LA RECEPCIÓN Y TRÁMITE DE CORRESPONDENCIA INTERNA Y EXTERNA EN EL CENTRO DE DOCUMENTACIÓN E INFORMACIÓN CDI, ATENCIÓN EN VENTANILLA Y TRÁMITES EN GENERAL QUE SE REQUIERAN, ATENDIENDO LOS PROCEDIMIENTOS E INSTRUCTIVOS ESTABLECIDOS</t>
  </si>
  <si>
    <t>https://community.secop.gov.co/Public/Tendering/OpportunityDetail/Index?noticeUID=CO1.NTC.9470468&amp;isFromPublicArea=True&amp;isModal=true&amp;asPopupView=true</t>
  </si>
  <si>
    <t>CPS-105-2026</t>
  </si>
  <si>
    <t>1.037.666.274</t>
  </si>
  <si>
    <t>JUAN PABLO AYALA MARTINEZ</t>
  </si>
  <si>
    <t>K-0226</t>
  </si>
  <si>
    <t>K-0226_PRESTAR SERVICIOS PROFESIONALES Y APOYAR JURÍDICAMENTE LA EJECUCIÓN DE LAS ACCIONES REQUERIDAS PARA LA DEPURACIÓN DE LAS ACTUACIONES ADMINISTRATIVAS QUE CURSAN EN LA ALCALDÍA LOCAL.</t>
  </si>
  <si>
    <t>https://community.secop.gov.co/Public/Tendering/OpportunityDetail/Index?noticeUID=CO1.NTC.9462514&amp;isFromPublicArea=True&amp;isModal=true&amp;asPopupView=true</t>
  </si>
  <si>
    <t>CPS-106-2026</t>
  </si>
  <si>
    <t>80.083.911</t>
  </si>
  <si>
    <t xml:space="preserve">LUIS FERNANDO CASTAÑEDA FUENTES </t>
  </si>
  <si>
    <t>K-0002</t>
  </si>
  <si>
    <t>K-0002_PRESTAR SERVICIOS PROFESIONALES COMO FORMADOR DEPORTIVO EN EL PROYECTO 2784 FUERZA LOCAL PASIÓN POR EL DEPORTE</t>
  </si>
  <si>
    <t>https://community.secop.gov.co/Public/Tendering/OpportunityDetail/Index?noticeUID=CO1.NTC.9462450&amp;isFromPublicArea=True&amp;isModal=true&amp;asPopupView=true</t>
  </si>
  <si>
    <t>CPS-107-2026</t>
  </si>
  <si>
    <t>1.018.443.981</t>
  </si>
  <si>
    <t>GUSTAVO ADOLFO SANCHEZ LOPEZ</t>
  </si>
  <si>
    <t>2551 KENNEDY INFRAESTRUCTURA PARA EL FUTURO</t>
  </si>
  <si>
    <t>PRESTAR SERVICIOS COMO TÉCNICO PARA LA OPERACIÓN, SEGUIMIENTO Y CUMPLIMIENTO DEL PLAN DE DESARROLLO LOCAL DE LA ALCALDÍA LOCAL DE KENNEDY, ESPECIALMENTE EN LAS ACTIVIDADES RELACIONADAS CON ACCIONES DE MOVILIDAD Y TOPOGRAFIA</t>
  </si>
  <si>
    <t>2.2.12. Infraestructura</t>
  </si>
  <si>
    <t>K-0080</t>
  </si>
  <si>
    <t>K-0080_PRESTAR SERVICIOS COMO TÉCNICO PARA LA OPERACIÓN, SEGUIMIENTO Y CUMPLIMIENTO DEL PLAN DE DESARROLLO LOCAL DE LA ALCALDÍA LOCAL DE KENNEDY, ESPECIALMENTE EN LAS ACTIVIDADES RELACIONADAS CON ACCIONES DE MOVILIDAD Y TOPOGRAFIA</t>
  </si>
  <si>
    <t>https://community.secop.gov.co/Public/Tendering/OpportunityDetail/Index?noticeUID=CO1.NTC.9559681&amp;isFromPublicArea=True&amp;isModal=true&amp;asPopupView=true</t>
  </si>
  <si>
    <t>CPS-108-2026</t>
  </si>
  <si>
    <t>52.477.880</t>
  </si>
  <si>
    <t>JENNY DALIA SANCHEZ JIMENEZ</t>
  </si>
  <si>
    <t>PRESTAR SERVICIOS PROFESIONALES Y FINANCIEROS PARA LA IMPLEMENTACIÓN DE ESTRATEGIAS DE SEGUIMIENTO A LA EJECUCIÓN PRESUPUESTAL Y LA IDENTIFICACIÓN DE ALERTAS TEMPRANAS DESARROLLANDO LAS HERRAMIENTAS QUE SEAN REQUERIDAS, ASI COMO LA CONFORMACIÓN Y SEGUIMIENTO DE LOS PLANES DE ACCIÓN Y MEJORA CONTINUA DE LOS PROYECTOS RELACIONADOS CON CONVIVENCIA CIUDADANA, ACCESO A LA JUSTICIA, SEGURIDAD Y ESPACIO PÚBLICO EN CUMPLIMIENTO DEL PLAN DE DESARROLLO LOCAL DE KENNEDY</t>
  </si>
  <si>
    <t>2.2.11. Acuerdos Ciudadanos Espacio Publico</t>
  </si>
  <si>
    <t>K-0183</t>
  </si>
  <si>
    <t>K-0183_PRESTAR SERVICIOS PROFESIONALES Y FINANCIEROS PARA LA IMPLEMENTACIÓN DE ESTRATEGIAS DE SEGUIMIENTO A LA EJECUCIÓN PRESUPUESTAL Y LA IDENTIFICACIÓN DE ALERTAS TEMPRANAS DESARROLLANDO LAS HERRAMIENTAS QUE SEAN REQUERIDAS, ASI COMO LA CONFORMACIÓN Y SEGUIMIENTO DE LOS PLANES DE ACCIÓN Y MEJORA CONTINUA DE LOS PROYECTOS RELACIONADOS CON CONVIVENCIA CIUDADANA, ACCESO A LA JUSTICIA, SEGURIDAD Y ESPACIO PÚBLICO EN CUMPLIMIENTO DEL PLAN DE DESARROLLO LOCAL DE KENNEDY</t>
  </si>
  <si>
    <t>https://community.secop.gov.co/Public/Tendering/OpportunityDetail/Index?noticeUID=CO1.NTC.9763090&amp;isFromPublicArea=True&amp;isModal=true&amp;asPopupView=true</t>
  </si>
  <si>
    <t>CPS-109-2026</t>
  </si>
  <si>
    <t>79.907.271</t>
  </si>
  <si>
    <t>JUAN CARLOS VALENCIA GAMBA</t>
  </si>
  <si>
    <t>APOYAR TÉCNICAMENTE LAS DISTINTAS ETAPAS DE LOS PROCESOS DE COMPETENCIA DE LAS INSPECCIONES DE POLICÍA DE LA LOCALIDAD, SEGÚN REPARTO</t>
  </si>
  <si>
    <t>LIBERAR SALDO PARCIAL 19.500.000</t>
  </si>
  <si>
    <t>4.2. Inspección - 8F</t>
  </si>
  <si>
    <t>K-0094</t>
  </si>
  <si>
    <t>K-0094_APOYAR TÉCNICAMENTE LAS DISTINTAS ETAPAS DE LOS PROCESOS DE COMPETENCIA DE LAS INSPECCIONES DE POLICÍA DE LA LOCALIDAD, SEGÚN REPARTO</t>
  </si>
  <si>
    <t xml:space="preserve">El RP quedó por $52.000.000  - el Estudio previo quedó y en cdp se contemplo  por $ 71,500,000,   - </t>
  </si>
  <si>
    <t>https://community.secop.gov.co/Public/Tendering/OpportunityDetail/Index?noticeUID=CO1.NTC.9544988&amp;isFromPublicArea=True&amp;isModal=true&amp;asPopupView=true</t>
  </si>
  <si>
    <t xml:space="preserve">El RP quedó por $52.000.000  - el Estudio previo quedó y en cdp se contemplo  por $ 71,500,000,  </t>
  </si>
  <si>
    <t>CPS-110-2026</t>
  </si>
  <si>
    <t>4.090.552</t>
  </si>
  <si>
    <t>GUSTAVO CENDALES MELO</t>
  </si>
  <si>
    <t>K-0128</t>
  </si>
  <si>
    <t>K-0128_PRESTAR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t>
  </si>
  <si>
    <t xml:space="preserve">FALTA MEMORANDO - </t>
  </si>
  <si>
    <t>https://community.secop.gov.co/Public/Tendering/OpportunityDetail/Index?noticeUID=CO1.NTC.9510251&amp;isFromPublicArea=True&amp;isModal=true&amp;asPopupView=true</t>
  </si>
  <si>
    <t>FALTA MEMORANDO</t>
  </si>
  <si>
    <t>CPS-111-2026</t>
  </si>
  <si>
    <t>80.727.904</t>
  </si>
  <si>
    <t xml:space="preserve">
WILFREDO PAEZ GALINDO
</t>
  </si>
  <si>
    <t>PRESTAR SERVICIOS PROFESIONALES PARA DESARROLLAR ACCIONES QUE COMPETEN CON LA SEGURIDAD, ATENCIÓN INTEGRAL DE LOS PROCEDIMIENTOS Y ACTIVIDADES DE INSPECCIÓN, VIGILANCIA Y CONTROL PARA EL FONDO DE DESARROLLO LOCAL KENNEDY</t>
  </si>
  <si>
    <t>K-0215</t>
  </si>
  <si>
    <t>K-0215_PRESTAR SERVICIOS PROFESIONALES PARA DESARROLLAR ACCIONES QUE COMPETEN CON LA SEGURIDAD, ATENCIÓN INTEGRAL DE LOS PROCEDIMIENTOS Y ACTIVIDADES DE INSPECCIÓN, VIGILANCIA Y CONTROL PARA EL FONDO DE DESARROLLO LOCAL KENNEDY.</t>
  </si>
  <si>
    <t>https://community.secop.gov.co/Public/Tendering/OpportunityDetail/Index?noticeUID=CO1.NTC.9634436&amp;isFromPublicArea=True&amp;isModal=true&amp;asPopupView=true</t>
  </si>
  <si>
    <t>CPS-112-2026</t>
  </si>
  <si>
    <t>53.081.965</t>
  </si>
  <si>
    <t>MAYERLLY SARMIENTO PORTILLO</t>
  </si>
  <si>
    <t>PRESTAR SERVICIOS PROFESIONALES COMO TRABAJADORA SOCIAL PARA APOYAR LA PLANEACIÓN, EJECUCIÓN Y SEGUIMIENTO DE ACTIVIDADES DE INSPECCIÓN, VIGILANCIA Y CONTROL (IVC) EN LA LOCALIDAD DE KENNEDY, CON ÉNFASIS EN LA SENSIBILIZACIÓN COMUNITARIA, PROMOCIÓN DE LA CONVIVENCIA CIUDADANA Y FORTALECIMIENTO DEL TEJIDO SOCIAL, EN CUMPLIMIENTO DE LAS NORMATIVAS Y POLÍTICAS INSTITUCIONALES APLICABLES.</t>
  </si>
  <si>
    <t>3.6.2 Calle - Coordinacion</t>
  </si>
  <si>
    <t>K-0096</t>
  </si>
  <si>
    <t>K-0096_PRESTAR SERVICIOS PROFESIONALES COMO TRABAJADORA SOCIAL PARA APOYAR LA PLANEACIÓN, EJECUCIÓN Y SEGUIMIENTO DE ACTIVIDADES DE INSPECCIÓN, VIGILANCIA Y CONTROL (IVC) EN LA LOCALIDAD DE KENNEDY, CON ÉNFASIS EN LA SENSIBILIZACIÓN COMUNITARIA, PROMOCIÓN DE LA CONVIVENCIA CIUDADANA Y FORTALECIMIENTO DEL TEJIDO SOCIAL, EN CUMPLIMIENTO DE LAS NORMATIVAS Y POLÍTICAS INSTITUCIONALES APLICABLES.</t>
  </si>
  <si>
    <t xml:space="preserve">MAL CDP FALTA MEMORANDO - </t>
  </si>
  <si>
    <t>https://community.secop.gov.co/Public/Tendering/OpportunityDetail/Index?noticeUID=CO1.NTC.9506899&amp;isFromPublicArea=True&amp;isModal=true&amp;asPopupView=true</t>
  </si>
  <si>
    <t>MAL CDP FALTA MEMORANDO</t>
  </si>
  <si>
    <t>CPS-113-2026</t>
  </si>
  <si>
    <t>79.913.201</t>
  </si>
  <si>
    <t>MAX GIOVANNY REYES BARRERA</t>
  </si>
  <si>
    <t>PRESTAR SERVICIOS PROFESIONALES PARA EL SEGUIMIENTO JURÍDICO DE LOS PROYECTOS RELACIONADOS CON BUEN TRATO E INGRESO MINIMO GARANTIZADO, ASÍ COMO LOS ASUNTOS PRECONTRACTUALES, CONTRACTUALES Y POSTCONTRACTUALES QUE SE REQUIERAN.</t>
  </si>
  <si>
    <t>K-0098</t>
  </si>
  <si>
    <t>K-0098_PRESTAR SERVICIOS PROFESIONALES PARA EL SEGUIMIENTO JURÍDICO DE LOS PROYECTOS RELACIONADOS CON BUEN TRATO E INGRESO MINIMO GARANTIZADO, ASÍ COMO LOS ASUNTOS PRECONTRACTUALES, CONTRACTUALES Y POSTCONTRACTUALES QUE SE REQUIERAN.</t>
  </si>
  <si>
    <t>https://community.secop.gov.co/Public/Tendering/OpportunityDetail/Index?noticeUID=CO1.NTC.9467462&amp;isFromPublicArea=True&amp;isModal=true&amp;asPopupView=true</t>
  </si>
  <si>
    <t>CPS-114-2026</t>
  </si>
  <si>
    <t>52.475.739</t>
  </si>
  <si>
    <t>JENNY YASMITH CAÑON JARAMILLO</t>
  </si>
  <si>
    <t>2790 KENNEDY MI PARQUE MI ESPACIO</t>
  </si>
  <si>
    <t>PRESTAR LOS SERVICIOS PROFESIONALES EN LA ARTICULACIÓN; ORGANIZACIÓN; ORIENTACIÓN Y SEGUIMIENTO DE LOS PROYECTOS DE INVERSIÓN; RELACIONADOS CON INFRAESTRUCTURA Y OBRAS CIVILES; DE CONFORMIDAD CON LA ASIGNACIÓN; LINEAMIENTOS; PROCEDIMIENTOS Y NORMATIVIDAD VIGENTE</t>
  </si>
  <si>
    <t>K-0342</t>
  </si>
  <si>
    <t>K-0342_PRESTAR LOS SERVICIOS PROFESIONALES EN LA ARTICULACIÓN; ORGANIZACIÓN; ORIENTACIÓN Y SEGUIMIENTO DE LOS PROYECTOS DE INVERSIÓN; RELACIONADOS CON INFRAESTRUCTURA Y OBRAS CIVILES; DE CONFORMIDAD CON LA ASIGNACIÓN; LINEAMIENTOS; PROCEDIMIENTOS Y NORMATIVIDAD VIGENTE</t>
  </si>
  <si>
    <t>https://community.secop.gov.co/Public/Tendering/OpportunityDetail/Index?noticeUID=CO1.NTC.9462502&amp;isFromPublicArea=True&amp;isModal=true&amp;asPopupView=true</t>
  </si>
  <si>
    <t>CPS-115-2026</t>
  </si>
  <si>
    <t>80.802.444</t>
  </si>
  <si>
    <t>PEDRO ALEXANDER GONZALEZ MONTEALEGRE</t>
  </si>
  <si>
    <t>K-0004</t>
  </si>
  <si>
    <t>K-0004_PRESTAR SUS SERVICIOS TECNICOS O TECNOLOGOS COMO FORMADOR DEPORTIVO EN EL PROYECTO 2784 FUERZA LOCAL PASIÓN POR EL DEPORTE</t>
  </si>
  <si>
    <t>https://community.secop.gov.co/Public/Tendering/OpportunityDetail/Index?noticeUID=CO1.NTC.9464399&amp;isFromPublicArea=True&amp;isModal=true&amp;asPopupView=true</t>
  </si>
  <si>
    <t>CPS-116-2026</t>
  </si>
  <si>
    <t>52.931.918</t>
  </si>
  <si>
    <t xml:space="preserve">Cedente JOHANNA VARGAS GOMEZ </t>
  </si>
  <si>
    <t xml:space="preserve">Cesionario LUIS FERNANDO VERGARA CARRIAZO </t>
  </si>
  <si>
    <t>PRESTAR SERVICIOS PROFESIONALES ESPECIALIZADOS EN CUANTO A LA PLANEACIÓN, FORMULACIÓN, EJECUCIÓN, ARTICULACCIÓN, SEGUIMIENTO Y CONTROL DE LOS PROYECTOS DE INVERSIÓN Y COMPONENTE TÉCNICO DE LOS PROCESOS CONTRACTUALES EN SUS DIFERENTES ETAPAS RELACIONADAS CON CULTURA, PARA EL CUMPLIMIENTO DEL PLAN DE DESARROLLO LOCAL DE KENNEDY</t>
  </si>
  <si>
    <t>LIBERAR SALDO $23.400.000 CONTRATO NO REGISTRADO EN SIPSE, CESION NO REGISTRADA EN SIPSE</t>
  </si>
  <si>
    <t>K-0727</t>
  </si>
  <si>
    <t>K-0727_PRESTAR SERVICIOS PROFESIONALES PARA LA FORMULACIÓN, EJECUCIÓN Y SEGUIMIENTO DE LOS PROYECTOS DE INVERSIÓN Y COMPONENTE TÉCNICO PARA LOS PROCESOS CONTRACTUALES EN LAS DIFERENTES ETAPAS RELACIONADAS CON CULTURA PARA EL CUMPLIMIENTO DEL PLAN DEL FONDO DE DESARROLLO LOCAL DE KENNEDY.</t>
  </si>
  <si>
    <t xml:space="preserve">Asociar contrato 116 el cual esta mal asociado 151100 - ni RP  en sispe.  El RP en secop  está por $ 62,400,000 y el CDP en sipse  está por  $85,800,000,  Liberar $ 23,400,000 - </t>
  </si>
  <si>
    <t>error 8</t>
  </si>
  <si>
    <t>https://community.secop.gov.co/Public/Tendering/OpportunityDetail/Index?noticeUID=CO1.NTC.9762987&amp;isFromPublicArea=True&amp;isModal=true&amp;asPopupView=true</t>
  </si>
  <si>
    <t>Asociar contrato 116 el cual esta mal asociado 151100 - ni RP  en sispe.  El RP en secop  está por $ 62,400,000 y el CDP en sipse  está por  $85,800,000,  Liberar $ 23,400,000</t>
  </si>
  <si>
    <t>CPS-117-2026</t>
  </si>
  <si>
    <t>1.092.356.634</t>
  </si>
  <si>
    <t>LIZETH MARGARITA ESTUPIÑAN CARMONA</t>
  </si>
  <si>
    <t>PRESTAR SERVICIOS PROFESIONALES PARA LA ARTICULACIÓN Y DESARROLLO DE ACCIONES DE PLANEACIÓN INTERNA Y MEJORA CONTINUA DE LA ALCALDÍA LOCAL DE KENNEDY</t>
  </si>
  <si>
    <t>K-0052</t>
  </si>
  <si>
    <t>K-0052_PRESTAR SERVICIOS PROFESIONALES PARA LA ARTICULACIÓN Y DESARROLLO DE ACCIONES DE PLANEACIÓN INTERNA Y MEJORA CONTINUA DE LA ALCALDÍA LOCAL DE KENNEDY</t>
  </si>
  <si>
    <t>https://community.secop.gov.co/Public/Tendering/OpportunityDetail/Index?noticeUID=CO1.NTC.9480296&amp;isFromPublicArea=True&amp;isModal=true&amp;asPopupView=true</t>
  </si>
  <si>
    <t>CPS-118-2026</t>
  </si>
  <si>
    <t>1.000.020.423</t>
  </si>
  <si>
    <t>SELENA LUGO MANRIQUE</t>
  </si>
  <si>
    <t>K-0006</t>
  </si>
  <si>
    <t>K-0006_PRESTAR SUS SERVICIOS TECNICOS O TECNOLOGOS COMO FORMADOR DEPORTIVO EN EL PROYECTO 2784 FUERZA LOCAL PASIÓN POR EL DEPORTE</t>
  </si>
  <si>
    <t>https://community.secop.gov.co/Public/Tendering/OpportunityDetail/Index?noticeUID=CO1.NTC.9475338&amp;isFromPublicArea=True&amp;isModal=true&amp;asPopupView=true</t>
  </si>
  <si>
    <t>ALTA MEMORANDO</t>
  </si>
  <si>
    <t>CPS-119-2026</t>
  </si>
  <si>
    <t>53.011.884</t>
  </si>
  <si>
    <t>DIANA MILENA NIÑO DIAZ</t>
  </si>
  <si>
    <t>PRESTAR SERVICIOS PROFESIONALES EN LA FORMULACIÓN, IMPLEMENTACIÓN, SEGUIMIENTO Y CONTROL DE LOS PROYECTOS DE INVERSIÓN Y DE LOS PROCESOS CONTRACTUALES EN LAS DIFERENTES ETAPAS RELACIONADAS CON AMBIENTE , ANIMALES, RECICLAJE, AGRICULTURA URBANA Y GESTION DEL RIESGO, PARA EL CUMPLIMIENTO DEL PLAN DE DESARROLLO LOCAL DE KENNEDY.</t>
  </si>
  <si>
    <t>K-0450</t>
  </si>
  <si>
    <t>K-0450_PRESTAR SERVICIOS PROFESIONALES ESPECIALIZADOS A LA ALCALDÍA LOCAL DE KENNEDY PARA LA ORIENTACIÓN, ORGANIZACIÓN, IMPLEMENTACIÓN Y SEGUIMIENTO DE ESTRATEGIAS PARA EL DESARROLLO Y FORTALECIMIENTO DE LAS INSTANCIAS Y ESPACIOS DE PARTICIPACIÓN EN EL MARCO DE LA EJECUCIÓN DEL PLAN DE DESARROLLO LOCAL DE KENNEDY</t>
  </si>
  <si>
    <t>K-0143 No utilizaron esta sino una especializado</t>
  </si>
  <si>
    <t>ERROR PAA</t>
  </si>
  <si>
    <t>error 3 se utilizo la linea PAA que no era - K-0143 No utilizaron esta sino una especializado</t>
  </si>
  <si>
    <t>error 3</t>
  </si>
  <si>
    <t>https://community.secop.gov.co/Public/Tendering/OpportunityDetail/Index?noticeUID=CO1.NTC.9386687&amp;isFromPublicArea=True&amp;isModal=true&amp;asPopupView=true</t>
  </si>
  <si>
    <t>error 3 se utilizo la linea PAA que no era</t>
  </si>
  <si>
    <t>CPS-120-2026</t>
  </si>
  <si>
    <t>1.192.804.810</t>
  </si>
  <si>
    <t>MAICOL STEVEN RONDON ROZO</t>
  </si>
  <si>
    <t>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REACTIVACIÓN ECONÓMICA, DE ACUERDO CON LOS PROCEDIMIENTOS Y LA NORMATIVIDAD VIGENTE.</t>
  </si>
  <si>
    <t>K-0152</t>
  </si>
  <si>
    <t>K-0152_PRESTAR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REACTIVACIÓN ECONÓMICA, DE ACUERDO CON LOS PROCEDIMIENTOS Y LA NORMATIVIDAD VIGENTE.</t>
  </si>
  <si>
    <t>https://community.secop.gov.co/Public/Tendering/OpportunityDetail/Index?noticeUID=CO1.NTC.9478999&amp;isFromPublicArea=True&amp;isModal=true&amp;asPopupView=true</t>
  </si>
  <si>
    <t>CPS-121-2026</t>
  </si>
  <si>
    <t>1.030.585.488</t>
  </si>
  <si>
    <t>LUISA FERNANDA SALINAS REYES</t>
  </si>
  <si>
    <t>CPS-122-2026</t>
  </si>
  <si>
    <t>35.894.931</t>
  </si>
  <si>
    <t>LUZ DANEZA MOSQUERA SERNA</t>
  </si>
  <si>
    <t xml:space="preserve">PRESTAR SERVICIOS PROFESIONALES EN LA ORGANIZACIÓN, CONSOLIDACIÓN Y DEPURACIÓN DE INFORMACIÓN PARA LA EJECUCIÓN Y SEGUIMIENTO DE LOS PROYECTOS DE INVERSIÓN Y COMPONENTE TÉCNICO DE LOS PROCESOS CONTRACTUALES EN SUS DIFERENTES ETAPAS RELACIONADO CON BUEN TRATO PARA EL CUMPLIMIENTO DEL PLAN DE DESARROLLO LOCAL DE KENNEDY.  </t>
  </si>
  <si>
    <t>K-0100</t>
  </si>
  <si>
    <t>K-0100_PRESTAR SERVICIOS PROFESIONALES EN LA ORGANIZACIÓN, CONSOLIDACIÓN Y DEPURACIÓN DE INFORMACIÓN PARA LA EJECUCIÓN Y SEGUIMIENTO DE LOS PROYECTOS DE INVERSIÓN Y COMPONENTE TÉCNICO DE LOS PROCESOS CONTRACTUALES EN SUS DIFERENTES ETAPAS RELACIONADO CON BUEN TRATO E INGRESO MINIMO GARANTIZADO PARA EL CUMPLIMIENTO DEL PLAN DE DESARROLLO LOCAL DE KENNEDY.</t>
  </si>
  <si>
    <t>https://community.secop.gov.co/Public/Tendering/OpportunityDetail/Index?noticeUID=CO1.NTC.9602756&amp;isFromPublicArea=True&amp;isModal=true&amp;asPopupView=true</t>
  </si>
  <si>
    <t>CPS-123-2026</t>
  </si>
  <si>
    <t>91.160.272</t>
  </si>
  <si>
    <t>JULIAN FERNANDO DUARTE BALLESTEROS</t>
  </si>
  <si>
    <t xml:space="preserve">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de acuerdo con lo contemplado en el(los) proyecto(s) 2711 --- KENNEDY TRANSPARENTE	</t>
  </si>
  <si>
    <t>K-0430</t>
  </si>
  <si>
    <t>K-0430_PRESTAR SERVICIOS PROFESIONALES ESPECIALIZADOS PARA LA ORGANIZACIÓN, EJECUCIÓN Y SEGUIMIENTO EN LAS DIFERENTES ETAPAS DE LOS PROCESOS ADMINISTRATIVOS SANCIONATO- RIOS PORPRESUNTOS INCUMPLIMIENTOS DERIVADOS DE LOS CONTRATOS CELEBRADOS POR EL FONDO DEDESARROLLO LOCAL DE KENNEDY, DE ACUERDO CON LOS LINEAMIENTOS ESTABLECI- DOS DENTRO DE LA NORMATIVIDAD VIGENTE.</t>
  </si>
  <si>
    <t>https://community.secop.gov.co/Public/Tendering/OpportunityDetail/Index?noticeUID=CO1.NTC.9510126&amp;isFromPublicArea=True&amp;isModal=true&amp;asPopupView=true</t>
  </si>
  <si>
    <t>CPS-124-2026</t>
  </si>
  <si>
    <t>1.023.883.421</t>
  </si>
  <si>
    <t>GLORIA RIVAS GOMEZ ( LUCHA LIBRE)</t>
  </si>
  <si>
    <t>K-0250</t>
  </si>
  <si>
    <t>K-0250_PRESTAR SERVICIOS PROFESIONALES COMO FORMADOR DEPORTIVO EN EL PROYECTO 2784 FUERZA LOCAL PASIÓN POR EL DEPORTE</t>
  </si>
  <si>
    <t>https://community.secop.gov.co/Public/Tendering/OpportunityDetail/Index?noticeUID=CO1.NTC.9475334&amp;isFromPublicArea=True&amp;isModal=true&amp;asPopupView=true</t>
  </si>
  <si>
    <t>CPS-125-2026</t>
  </si>
  <si>
    <t>63.478.333</t>
  </si>
  <si>
    <t>LIGIA PABON BARAJAS</t>
  </si>
  <si>
    <t>K-0291</t>
  </si>
  <si>
    <t>K-0291_APOYAR LA GESTIÓN DOCUMENTAL DE LA ALCALDÍA LOCAL EN LA IMPLEMENTACIÓN DE LOS PROCESOS DE CLASIFICACIÓN, ORDENACIÓN, SELECCIÓN NATURAL, FOLIACIÓN, IDENTIFICACIÓN, LEVANTAMIENTO DE INVENTARIOS, ALMACENAMIENTO Y APLICACIÓN DE PROTOCOLOS DE ELIMI- NACIÓN Y TRANSFERENCIAS DOCUMENTALES</t>
  </si>
  <si>
    <t>https://community.secop.gov.co/Public/Tendering/OpportunityDetail/Index?noticeUID=CO1.NTC.9415877&amp;isFromPublicArea=True&amp;isModal=true&amp;asPopupView=true</t>
  </si>
  <si>
    <t>CPS-126-2026</t>
  </si>
  <si>
    <t>1.030.533.757</t>
  </si>
  <si>
    <t>YEFERSON ANDRES RODRIGUEZ OSPINA</t>
  </si>
  <si>
    <t>https://community.secop.gov.co/Public/Tendering/OpportunityDetail/Index?noticeUID=CO1.NTC.9462428&amp;isFromPublicArea=True&amp;isModal=true&amp;asPopupView=true</t>
  </si>
  <si>
    <t>CPS-127-2026</t>
  </si>
  <si>
    <t>52.770.087</t>
  </si>
  <si>
    <t>YAMILE FORERO GUZMAN</t>
  </si>
  <si>
    <t>PRESTAR SERVICIOS ASISTENCIALES Y ADMINISTRATIVOS PARA LA ALCALDÍA LOCAL DE KENNEDY EN LA RECEPCIÓN Y TRÁMITE DE CORRESPONDENCIA INTERNA Y EXTERNA EN EL CENTRO DE DOCUMENTACIÓN E INFORMACIÓN CDI, TENCIÓN EN VENTANILLA Y TRÁMITES EN GENERAL QUE SE REQUIERAN, ATENDIENDO LOS PROCEDIMIENTOS E INSTRUCTIVOS ESTABLECIDOS</t>
  </si>
  <si>
    <t>K-0457</t>
  </si>
  <si>
    <t>K-0457_PRESTAR SERVICIOS ASISTENCIALES Y ADMINISTRATIVOS PARA LA ALCALDÍA LOCAL DE KENNEDY EN LA RECEPCIÓN Y TRÁMITE DE CORRESPONDENCIA INTERNA Y EXTERNA EN EL CENTRO DE DOCUMENTACIÓN E INFORMACIÓN CDI, TENCIÓN EN VENTANILLA Y TRÁMITES EN GENERAL QUE SE REQUIERAN, ATENDIENDO LOS PROCEDIMIENTOS E INSTRUCTIVOS ESTABLECIDOS</t>
  </si>
  <si>
    <t>https://community.secop.gov.co/Public/Tendering/OpportunityDetail/Index?noticeUID=CO1.NTC.9479232&amp;isFromPublicArea=True&amp;isModal=true&amp;asPopupView=true</t>
  </si>
  <si>
    <t>CPS-128-2026</t>
  </si>
  <si>
    <t>1.018.498.589</t>
  </si>
  <si>
    <t>ANGIE LILIANA ALBARRACÍN CELY</t>
  </si>
  <si>
    <t>PRESTAR SERVICIOS PROFESIONALES PARA APOYAR TÉCNICAMENTE LAS DISTINTAS ETAPAS DE LOS PROCESOS TRANSVERSALES LAS ACCIONES QUE SEAN REQUERIDAS POR EL ÁREA DE GESTIÓN POLICIVO-JURÍDICA DE LA ALCALDÍA LOCAL DE KENNEDY</t>
  </si>
  <si>
    <t>K-0224</t>
  </si>
  <si>
    <t>K-0224_PRESTAR SERVICIOS PROFESIONALES PARA APOYAR TÉCNICAMENTE LAS DISTINTAS ETAPAS DE LOS PROCESOS TRANSVERSALES LAS ACCIONES QUE SEAN REQUERIDAS POR EL ÁREA DE GESTIÓN POLICIVO-JURÍDICA DE LA ALCALDÍA LOCAL DE KENNEDY</t>
  </si>
  <si>
    <t>https://community.secop.gov.co/Public/Tendering/OpportunityDetail/Index?noticeUID=CO1.NTC.9545235&amp;isFromPublicArea=True&amp;isModal=true&amp;asPopupView=true</t>
  </si>
  <si>
    <t>CPS-129-2026</t>
  </si>
  <si>
    <t>53.118.923</t>
  </si>
  <si>
    <t>Cedente DIVA ALEXANDRA CORREAL</t>
  </si>
  <si>
    <t xml:space="preserve">Cesionario DIANA PAOLA VARELA VARELA </t>
  </si>
  <si>
    <t>K-0229</t>
  </si>
  <si>
    <t>K-0229_PRESTAR SERVICIOS DE APOYO A LA GESTIÓN PARA APOYAR TÉCNICAMENTE LAS DISTINTAS ETAPAS DE LOS PROCESOS DE COMPETENCIA DE LA ALCALDÍA LOCAL PARA LA DEPURACIÓN DE ACTUACIONES ADMINISTRATIVAS.</t>
  </si>
  <si>
    <t>https://community.secop.gov.co/Public/Tendering/OpportunityDetail/Index?noticeUID=CO1.NTC.9464730&amp;isFromPublicArea=True&amp;isModal=true&amp;asPopupView=true</t>
  </si>
  <si>
    <t>CPS-130-2026</t>
  </si>
  <si>
    <t>1.030.547.250</t>
  </si>
  <si>
    <t>JAVIER ALEXANDER AGUILAR CASTRO</t>
  </si>
  <si>
    <t>PRESTAR LOS SERVICIOS PROFESIONALES PARA EL DESARROLLO, PROMOCION, SISTEMATIZACIÓN Y EJECUCION DE INNOVACION PROMOVIENDO LA TRANSFORMACION DIGITAL  PARA LA ALCALDÍA LOCAL DE KENNEDY, CON EL FIN DE OPTIMIZAR LA GESTIÓN ADMINISTRATIVA, MEJORAR LA EFICIENCIA OPERATIVA Y  FACILITAR LA TOMA DE DECISIONES BASADAS EN DATOS.</t>
  </si>
  <si>
    <t>K-0294</t>
  </si>
  <si>
    <t>K-0294_PRESTAR LOS SERVICIOS PROFESIONALES PARA EL DESARROLLO, PROMOCION, SISTEMATIZA- CIÓN Y EJECUCION DE INNOVACION PROMOVIENDO LA TRANSFORMACION DIGITAL PARA LA AL- CALDÍA LOCAL DE KENNEDY, CON EL FIN DE OPTIMIZAR LA GESTIÓN ADMINISTRATIVA, MEJORAR LA EFICIENCIA OPERATIVA Y FACILITAR LA TOMA DE DECISIONES BASADAS EN DATOS.</t>
  </si>
  <si>
    <t>https://community.secop.gov.co/Public/Tendering/OpportunityDetail/Index?noticeUID=CO1.NTC.9469958&amp;isFromPublicArea=True&amp;isModal=true&amp;asPopupView=true</t>
  </si>
  <si>
    <t>CPS-131-2026</t>
  </si>
  <si>
    <t>1.073.695.819</t>
  </si>
  <si>
    <t>DAVID ALEJANDRO SUESCUN HERNANDEZ</t>
  </si>
  <si>
    <t>PRESTAR SERVICIOS PROFESIONALES ESPECIALIZADOS A LA ALCALDÍA LOCAL DE KENNEDY PARA LA ORIENTACIÓN, ORGANIZACIÓN, IMPLEMENTACIÓN Y SEGUIMIENTO DE ESTRATEGIAS PARA EL DESARROLLO Y FORTALECIMIENTO DE LAS INSTANCIAS Y ESPACIOS DE PARTICIPACIÓN EN EL MARCO DE LA EJECUCIÓN DEL PLAN DE DESARROLLO LOCAL DE KENNEDY</t>
  </si>
  <si>
    <t>error 3 -</t>
  </si>
  <si>
    <t>CPS-132-2026</t>
  </si>
  <si>
    <t>1.000.364.973</t>
  </si>
  <si>
    <t xml:space="preserve">SAMANTHA LOPEZ </t>
  </si>
  <si>
    <t>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t>
  </si>
  <si>
    <t>K-0186</t>
  </si>
  <si>
    <t>K-0186_PRESTAR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t>
  </si>
  <si>
    <t>https://community.secop.gov.co/Public/Tendering/OpportunityDetail/Index?noticeUID=CO1.NTC.9525109&amp;isFromPublicArea=True&amp;isModal=true&amp;asPopupView=true</t>
  </si>
  <si>
    <t>CPS-133-2026</t>
  </si>
  <si>
    <t>52.731.586</t>
  </si>
  <si>
    <t>SANDRA MILENA RODRIGUEZ SANABRIA</t>
  </si>
  <si>
    <t>PRESTAR SERVICIOS PROFESIONALES EN LA COORDINACION DE IVC PARA LA ATENCIÓN INTEGRAL DE LOS PROCEDIMIENTOS Y ACTIVIDADES DE INSPECCIÓN, VIGILANCIA Y CONTROL DE COMPETENCIA DE LA ALCALDÍA LOCAL DE KENNEDY.</t>
  </si>
  <si>
    <t>K-0095</t>
  </si>
  <si>
    <t>K-0095_PRESTAR SERVICIOS PROFESIONALES EN LA COORDINACION DE IVC PARA LA ATENCIÓN INTEGRAL DE LOS PROCEDIMIENTOS Y ACTIVIDADES DE INSPECCIÓN, VIGILANCIA Y CONTROL DE COMPETENCIA DE LA ALCALDÍA LOCAL DE KENNEDY.</t>
  </si>
  <si>
    <t>https://community.secop.gov.co/Public/Tendering/OpportunityDetail/Index?noticeUID=CO1.NTC.9462518&amp;isFromPublicArea=True&amp;isModal=true&amp;asPopupView=true</t>
  </si>
  <si>
    <t>CPS-134-2026</t>
  </si>
  <si>
    <t>1.032.395.021</t>
  </si>
  <si>
    <t>CAROLINA RODRIGUEZ SEVILLANO</t>
  </si>
  <si>
    <t>K-0149</t>
  </si>
  <si>
    <t>K-0149_PRESTAR SERVICIOS PROFESIONALES PARA EL SEGUIMIENTO DEL COMPONENTE JURÍDICO REQUERIDOS PARA LA CONFORMACION DE LOS PROYECTOS DE INVERSION Y DE LOS PROCESOS CONTRACTUALES EN LAS DIFERENTES ETAPAS PARA EL CUMPLIMIENTO DEL PLAN DE DESARROLLO LOCAL DE KENNEDY</t>
  </si>
  <si>
    <t>https://community.secop.gov.co/Public/Tendering/OpportunityDetail/Index?noticeUID=CO1.NTC.9479311&amp;isFromPublicArea=True&amp;isModal=true&amp;asPopupView=true</t>
  </si>
  <si>
    <t>CPS-135-2026</t>
  </si>
  <si>
    <t>1.030.618.389</t>
  </si>
  <si>
    <t xml:space="preserve">INGRID JOHANA ARIZA PEÑALOZA </t>
  </si>
  <si>
    <t xml:space="preserve">PRESTAR SERVICIO DE APOYO TECNICO PARA DESARROLLAR LAS ACCIONES DE GESTIÓN DE ESPACIO PUBLICO PARA ATENDER LAS ACTIVIDADES ADMINISTRATIVAS EN EL MARCO DE LOS PROCEDIMIENTOS DE INSPECCION, VIGILANCIA Y CONTROL DE COMPETENCIA DE LA ALCALDÍA LOCAL DE KENNEDY. </t>
  </si>
  <si>
    <t>K-0170</t>
  </si>
  <si>
    <t>K-0170_PRESTAR SERVICIO DE APOYO TECNICO PARA DESARROLLAR LAS ACCIONES DE GESTIÓN DE ESPACIO PUBLICO PARA ATENDER LAS ACTIVIDADES ADMINISTRATIVAS EN EL MARCO DE LOS PROCEDIMIENTOS DE INSPECCION, VIGILANCIA Y CONTROL DE COMPETENCIA DE LA ALCALDÍA LOCAL DE KENNEDY.</t>
  </si>
  <si>
    <t>https://community.secop.gov.co/Public/Tendering/OpportunityDetail/Index?noticeUID=CO1.NTC.9511312&amp;isFromPublicArea=True&amp;isModal=true&amp;asPopupView=true</t>
  </si>
  <si>
    <t>CPS-136-2026</t>
  </si>
  <si>
    <t>1.031.125.827</t>
  </si>
  <si>
    <t>JUAN RODRIGUEZ MONTAÑEZ</t>
  </si>
  <si>
    <t>PRESTACION DE SERVICIOS TÉCNICOS Y ADMINISTRATIVA EN LA ORGANIZACIÓN; GESTIÓN Y TRAMITE DE INFORMACIÓN; DOCUMENTOS; ATENCIÓN DE PETICIONES Y REQUERIMIENTOS; TRAMITE DE INFORMACIÓN GEOGRÁFICA Y EN GENERAL LABORES ADMINISTRATIVAS PARA EL DESARROLLO DE LOS PROYECTOS RELACIONADOS CON INFRAESTRUCTURA</t>
  </si>
  <si>
    <t>K-0433</t>
  </si>
  <si>
    <t>K-0433_PRESTACION DE SERVICIOS TÉCNICOS Y ADMINISTRATIVA EN LA ORGANIZACIÓN; GESTIÓN Y TRA- MITE DE INFORMACIÓN; DOCUMENTOS; ATENCIÓN DE PETICIONES Y REQUERIMIENTOS; TRAMITE DE INFORMACIÓN GEOGRÁFICA Y EN GENERAL LABORES ADMINISTRATIVAS PARA EL DESARROLLO DE LOS PROYECTOS RELACIONADOS CON INFRAESTRUCTURA</t>
  </si>
  <si>
    <t>https://community.secop.gov.co/Public/Tendering/OpportunityDetail/Index?noticeUID=CO1.NTC.9403792&amp;isFromPublicArea=True&amp;isModal=true&amp;asPopupView=true</t>
  </si>
  <si>
    <t>CPS-137-2026</t>
  </si>
  <si>
    <t>1.032.481.128</t>
  </si>
  <si>
    <t>DANIEL JOSE URREGO DUARTE</t>
  </si>
  <si>
    <t>PRESTAR LOS SERVICIOS PROFESIONALES PARA DESARROLLAR ACCIONES DE GESTIÓN POLICIVA E INSPECCIÓN, VIGILANCIA Y CONTROL EN LOS ASUNTOS RELACIONADOS CON LAS ACCIONES EN CALLE A CARGO DE LA ALCALDÍA LOCAL DE KENNEDY SIGUIENDO LOS LINEAMIENTOS ESTABLECIDOS Y LA NORMATIVIDAD VIGENTE</t>
  </si>
  <si>
    <t>3.6.2 Calle - Ambiente</t>
  </si>
  <si>
    <t>K-0193</t>
  </si>
  <si>
    <t>K-0193_PRESTAR LOS SERVICIOS PROFESIONALES PARA DESARROLLAR ACCIONES DE GESTIÓN POLICIVA E INSPECCIÓN, VIGILANCIA Y CONTROL EN LOS ASUNTOS RELACIONADOS CON LAS ACCIONES EN CALLE A CARGO DE LA ALCALDÍA LOCAL DE KENNEDY SIGUIENDO LOS LINEAMIENTOS ESTABLECIDOS Y LA NORMATIVIDAD VIGENTE</t>
  </si>
  <si>
    <t>https://community.secop.gov.co/Public/Tendering/OpportunityDetail/Index?noticeUID=CO1.NTC.9477193&amp;isFromPublicArea=True&amp;isModal=true&amp;asPopupView=true</t>
  </si>
  <si>
    <t>CPS-138-2026</t>
  </si>
  <si>
    <t>52.850.752</t>
  </si>
  <si>
    <t>ANA MARIA USECHE GONZALEZ</t>
  </si>
  <si>
    <t>K-0187</t>
  </si>
  <si>
    <t>K-0187_PRESTAR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t>
  </si>
  <si>
    <t>https://community.secop.gov.co/Public/Tendering/OpportunityDetail/Index?noticeUID=CO1.NTC.9477185&amp;isFromPublicArea=True&amp;isModal=true&amp;asPopupView=true</t>
  </si>
  <si>
    <t>CPS-139-2026</t>
  </si>
  <si>
    <t>52.856.982</t>
  </si>
  <si>
    <t>KAROL SALCEDO GIORGI</t>
  </si>
  <si>
    <t>PRESTAR SERVICIOS TECNICOS EN LA PARTE OPERATIVA Y MISIONAL PARA LA EJECUCIÓN DE CRONOGRAMAS, EVENTOS Y PROGRAMAS PEDAGÓGICOS, ASÍ COMO CUALQUIER ACTIVIDAD REQUERIDA PARA LA IMPLEMENTACIÓN DE LOS PROYECTOS ARTÍSTICOS Y CULTURALES, EN CUMPLIMIENTO DE LOS OBJETIVOS ESTABLECIDOS EN EL PLAN DE DESARROLLO LOCAL DE KENNEDY</t>
  </si>
  <si>
    <t>K-0246</t>
  </si>
  <si>
    <t>K-0246_PRESTAR SERVICIOS A LA GESTIÓN ASISTENCIAL, OPERATIVA Y MISIONAL PARA LA EJECUCIÓN DE CRONOGRAMAS, EVENTOS Y PROGRAMAS PEDAGÓGICOS, ASÍ COMO CUALQUIER ACTIVIDAD REQUERIDA PARA LA IMPLEMENTACIÓN DE LOS PROYECTOS ARTÍSTICOS Y CULTURALES, EN CUMPLIMIENTO DE LOS OBJETIVOS ESTABLECIDOS EN EL PLAN DE DESARROLLO LOCAL DE KENNEDY</t>
  </si>
  <si>
    <t>https://community.secop.gov.co/Public/Tendering/OpportunityDetail/Index?noticeUID=CO1.NTC.9602569&amp;isFromPublicArea=True&amp;isModal=true&amp;asPopupView=true</t>
  </si>
  <si>
    <t>CPS-140-2026</t>
  </si>
  <si>
    <t>35.533.059</t>
  </si>
  <si>
    <t>ANGELICA DEL PILAR FERNANDEZ ACERO</t>
  </si>
  <si>
    <t>PRESTAR SERVICIOS PROFESIONALES PARA LA FORMULACIÓN, EJECUCIÓN Y SEGUIMIENTO DE LOS PROYECTOS DE INVERSIÓN Y COMPONENTE TÉCNICO PARA LOS PROCESOS CONTRACTUALES EN LAS DIFERENTES ETAPAS RELACIONADAS CON CULTURA PARA EL CUMPLIMIENTO DEL PLAN DEL FONDO DE DESARROLLO LOCAL DE KENNEDY.</t>
  </si>
  <si>
    <t>K-0019</t>
  </si>
  <si>
    <t>K-0019_PRESTAR SERVICIOS PROFESIONALES PARA LA FORMULACIÓN, EJECUCIÓN Y SEGUIMIENTO DE LOS PROYECTOS DE INVERSIÓN Y COMPONENTE TÉCNICO PARA LOS PROCESOS CONTRACTUALES EN LAS DIFERENTES ETAPAS RELACIONADAS CON CULTURA PARA EL CUMPLIMIENTO DEL PLAN DEL FONDO DE DESARROLLO LOCAL DE KENNEDY.</t>
  </si>
  <si>
    <t>https://community.secop.gov.co/Public/Tendering/OpportunityDetail/Index?noticeUID=CO1.NTC.9756724&amp;isFromPublicArea=True&amp;isModal=true&amp;asPopupView=true</t>
  </si>
  <si>
    <t>CPS-142-2026</t>
  </si>
  <si>
    <t>1.010.051.262</t>
  </si>
  <si>
    <t>DANIEL BERNAL GIRALDO</t>
  </si>
  <si>
    <t>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DE DEPORTES, DE ACUERDO CON LOS PROCEDIMIENTOS Y LA NORMATIVIDAD VIGENTE.</t>
  </si>
  <si>
    <t>En SIPSE no se ha vinculado ni CDP ni número de contrato)</t>
  </si>
  <si>
    <t>K-0010</t>
  </si>
  <si>
    <t>K-0010_PRESTAR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DE DEPORTES, DE ACUERDO CON LOS PROCEDIMIENTOS Y LA NORMATIVIDAD VIGENTE.</t>
  </si>
  <si>
    <t xml:space="preserve">Tampoco está asociado el cdp-  subir contrato a SIPSE - </t>
  </si>
  <si>
    <t>Cargar contrato  CPS-142-2026</t>
  </si>
  <si>
    <t>https://community.secop.gov.co/Public/Tendering/OpportunityDetail/Index?noticeUID=CO1.NTC.9581151&amp;isFromPublicArea=True&amp;isModal=true&amp;asPopupView=true</t>
  </si>
  <si>
    <t>Tampoco está asociado el cdp-  subir contrato a SIPSE</t>
  </si>
  <si>
    <t>Se envia correo 15 abril a contratacion para el cargue</t>
  </si>
  <si>
    <t>CPS-143-2026</t>
  </si>
  <si>
    <t>1.023.970.911</t>
  </si>
  <si>
    <t xml:space="preserve">MANUELA LOAIZA PATIÑO </t>
  </si>
  <si>
    <t>APOYAR ADMINISTRATIVA Y ASISTENCIALMENTE A LAS INSPECCIONES DE POLICIA DE LA LOCALIDAD</t>
  </si>
  <si>
    <t>K-0089</t>
  </si>
  <si>
    <t>K-0089_APOYAR ADMINISTRATIVA Y ASISTENCIALMENTE A LAS INSPECCIONES DE POLICIA DE LA LOCALIDAD</t>
  </si>
  <si>
    <t>VLR RP INCORRECTO</t>
  </si>
  <si>
    <t>NO LIBERAR SALDO RP IGUAL AL CDP</t>
  </si>
  <si>
    <t xml:space="preserve">RP mayor valor es $24.000.000  esta por $33.000.000 Liberar o prorroga $9.000.000 - </t>
  </si>
  <si>
    <t>https://community.secop.gov.co/Public/Tendering/OpportunityDetail/Index?noticeUID=CO1.NTC.9408801&amp;isFromPublicArea=True&amp;isModal=true&amp;asPopupView=true</t>
  </si>
  <si>
    <t>RP mayor valor es $24.000.000  esta por $33.000.000 Liberar o prorroga $9.000.000</t>
  </si>
  <si>
    <t>CPS-144-2026</t>
  </si>
  <si>
    <t>1.018.438.276</t>
  </si>
  <si>
    <t xml:space="preserve">DORA ALEJANDRA MUÑOZ CASTILLO </t>
  </si>
  <si>
    <t>PRESTAR SERVICIOS PROFESIONALES PARA LA ARTICULACIÓN Y DESARROLLO DE ACCIONES DE PLANEACIÓN INTERNA Y MEJORA CONTINUA  DE LA ALCALDÍA LOCAL DE KENNEDY</t>
  </si>
  <si>
    <t>K-0055</t>
  </si>
  <si>
    <t>K-0055_PRESTAR SERVICIOS PROFESIONALES PARA LA ARTICULACIÓN Y DESARROLLO DE ACCIONES DE PLANEACIÓN INTERNA Y MEJORA CONTINUA DE LA ALCALDÍA LOCAL DE KENNEDY</t>
  </si>
  <si>
    <t xml:space="preserve">POR ERROR SE CREA  LINEA PAA DEL SIP 145373 EN LUGAR DE 151217 - </t>
  </si>
  <si>
    <t>error 4</t>
  </si>
  <si>
    <t>https://community.secop.gov.co/Public/Tendering/OpportunityDetail/Index?noticeUID=CO1.NTC.9470885&amp;isFromPublicArea=True&amp;isModal=true&amp;asPopupView=true</t>
  </si>
  <si>
    <t>POR ERROR SE CREA  LINEA PAA DEL SIP 145373 EN LUGAR DE 151217</t>
  </si>
  <si>
    <t>CPS-145-2026</t>
  </si>
  <si>
    <t>1.007.211.570</t>
  </si>
  <si>
    <t>OSCAR ANDRES RODRIGUEZ LOPEZ</t>
  </si>
  <si>
    <t>PRESTACION DE SERVICIOS TÉCNICOS Y ADMINISTRATIVA EN LA ORGANIZACIÓN; GESTIÓN Y TRAMITE DE INFORMACIÓN; DOCUMENTOS; ATENCIÓN DE PETICIONES Y REQUERIMIENTOS; TRAMITE DE INFORMACIÓN GEOGRÁFICA Y EN GENERAL LABORES ADMINISTRATIVAS PARA EL DESARROLLO DE LOS PROYECTOS RELACIONADOS CON INFRAESTRUCTURA.</t>
  </si>
  <si>
    <t>CPS-146-2026</t>
  </si>
  <si>
    <t>1.016.948.006</t>
  </si>
  <si>
    <t xml:space="preserve">MARIA JOSE PEREZ MUÑOZ </t>
  </si>
  <si>
    <t>K-0741</t>
  </si>
  <si>
    <t>K-0741_PRESTAR SERVICIOS ASISTENCIALES Y ADMINISTRATIVOS PARA LA ALCALDÍA LOCAL DE KENNEDY EN LA RECEPCIÓN Y TRÁMITE DE CORRESPONDENCIA INTERNA Y EXTERNA EN EL CENTRO DE DOCUMENTACIÓN E INFORMACIÓN CDI, TENCIÓN EN VENTANILLA Y TRÁMITES EN GENERAL QUE SE REQUIERAN, ATENDIENDO LOS PROCEDIMIENTOS E INSTRUCTIVOS ESTABLECIDOS</t>
  </si>
  <si>
    <t>https://community.secop.gov.co/Public/Tendering/OpportunityDetail/Index?noticeUID=CO1.NTC.9571487&amp;isFromPublicArea=True&amp;isModal=true&amp;asPopupView=true</t>
  </si>
  <si>
    <t>CPS-147-2026</t>
  </si>
  <si>
    <t>1.026.304.044</t>
  </si>
  <si>
    <t>JOHAN ALEXANDER RODRIGUEZ NIÑO</t>
  </si>
  <si>
    <t>PRESTAR SERVICIOS PARA APOYAR EN LA GESTIÓN ASISTENCIAL EN LA ALCALDÍA LOCAL DE KENNEDY EN LAS ACTIVIDADES DE NOTIFICACIÓN Y DISTRIBUCIÓN DE LA CORRESPONDENCIA EMITIDA O RECIBIDA POR LA ALCALDÍA LOCAL DE KENNEDY</t>
  </si>
  <si>
    <t>K-0267</t>
  </si>
  <si>
    <t>K-0267_PRESTAR SERVICIOS PARA APOYAR EN LA GESTIÓN ASISTENCIAL EN LA ALCALDÍA LOCAL DE KENNEDY EN LAS ACTIVIDADES DE NOTIFICACIÓN Y DISTRIBUCIÓN DE LA CORRESPONDENCIA EMI- TIDA O RECIBIDA POR LA ALCALDÍA LOCAL DE KENNEDY</t>
  </si>
  <si>
    <t>https://community.secop.gov.co/Public/Tendering/OpportunityDetail/Index?noticeUID=CO1.NTC.9459795&amp;isFromPublicArea=True&amp;isModal=true&amp;asPopupView=true</t>
  </si>
  <si>
    <t>CPS-148-2026</t>
  </si>
  <si>
    <t>1.022.417.243</t>
  </si>
  <si>
    <t>DANIELA IVON VARGAS BELTRAN</t>
  </si>
  <si>
    <t>PRESTAR SERVICIOS PROFESIONALES A LA ALCALDÍA LOCAL DE KENNEDY PARA APOYAR LA ARTICULACIÓN,  GESTIÓN ADMINISTRATIVA Y CONSOLIDACIÓN DE RESPUESTA A LOS ENTES DE CONTROL ASÍ COMO SEGUIMIENTO A SDQS Y MEMORANDOS SEGÚN LOS TÉRMINOS ESTABLECIDOS CON LA NORMATIVIDAD VIGENTE</t>
  </si>
  <si>
    <t>K-0299</t>
  </si>
  <si>
    <t>K-0299_PRESTAR SERVICIOS PROFESIONALES A LA ALCALDÍA LOCAL DE KENNEDY PARA APOYAR LA AR- TICULACIÓN, GESTIÓN ADMINISTRATIVA Y CONSOLIDACIÓN DE RESPUESTA A LOS ENTES DE CON- TROL ASÍ COMO SEGUIMIENTO A SDQS Y MEMORANDOS SEGÚN LOS TÉRMINOS ESTABLECIDOS CON LA NORMATIVIDAD VIGENTE</t>
  </si>
  <si>
    <t>https://community.secop.gov.co/Public/Tendering/OpportunityDetail/Index?noticeUID=CO1.NTC.9506584&amp;isFromPublicArea=True&amp;isModal=true&amp;asPopupView=true</t>
  </si>
  <si>
    <t>CPS-150-2026</t>
  </si>
  <si>
    <t>1.136.909.646</t>
  </si>
  <si>
    <t>HEIDY XIMENA BARRERA SERRANO</t>
  </si>
  <si>
    <t>PRESTAR LOS SERVICIOS DE APOYO EN LAS ACCIONES ENCAMINADAS AL RESTABLECIMIENTO DE LA ARMONÍA, PAZ, SEGURIDAD Y CONVIVENCIA CIUDADANA, GENERANDO ATENCIÓN DE MOVILIZACIONES Y AGLOMERACIONES EN EL TERRITORIO DE ACUERDO CON LO CONTEMPLADO EN ELPROYECTO KENNEDY SEGURA Y EN PAZ.</t>
  </si>
  <si>
    <t>3.6.4.1 Calle - Seguridad - Gestor</t>
  </si>
  <si>
    <t>K-0270</t>
  </si>
  <si>
    <t>K-0270_PRESTAR LOS SERVICIOS DE APOYO EN LAS ACCIONES ENCAMINADAS AL RESTABLECIMIENTO DE LA ARMONÍA, PAZ, SEGURIDAD Y CONVIVENCIA CIUDADANA, GENERANDO ATENCIÓN DE MOVILIZA- CIONES Y AGLOMERACIONES EN EL TERRITORIO DE ACUERDO CON LO CONTEMPLADO EN ELPRO- YECTO KENNEDY SEGURA Y EN PAZ.</t>
  </si>
  <si>
    <t>https://community.secop.gov.co/Public/Tendering/OpportunityDetail/Index?noticeUID=CO1.NTC.9393509&amp;isFromPublicArea=True&amp;isModal=true&amp;asPopupView=true</t>
  </si>
  <si>
    <t>CPS-151-2026</t>
  </si>
  <si>
    <t>1.011.088.507</t>
  </si>
  <si>
    <t xml:space="preserve">DANIELA MAZUERA GONZALEZ </t>
  </si>
  <si>
    <t>PRESTAR SUS SERVICIOS ASISTENCIALES APOYANDO ADMINISTRATIVAMENTE LA FORMULACIÓN IMPLEMENTACIÓN Y SEGUIMIENTO DE LOS PROYECTOS DE INVERSIÓN Y PROCESOS CONTRACTUALES EN SUS DIFERENTES ETAPAS DE LOS PROYECTOS RELACIONADOS CON PARTICIPACION EN CUMPLIMIENTO DEL PLAN DE DESARROLLO LOCAL DE KENNEDY.</t>
  </si>
  <si>
    <t>K-0533</t>
  </si>
  <si>
    <t>K-0533_PRESTAR SUS SERVICIOS ASISTENCIALES APOYANDO ADMINISTRATIVAMENTE LA FORMULACIÓN IMPLEMENTACIÓN Y SEGUIMIENTO DE LOS PROYECTOS DE INVERSIÓN Y PROCESOS CONTRACTUALES EN SUS DIFERENTES ETAPAS DE LOS PROYECTOS RELACIONADOS CON PARTICIPACION EN CUMPLIMIENTO DEL PLAN DE DESARROLLO LOCAL DE KENNEDY.</t>
  </si>
  <si>
    <t>https://community.secop.gov.co/Public/Tendering/OpportunityDetail/Index?noticeUID=CO1.NTC.9407775&amp;isFromPublicArea=True&amp;isModal=true&amp;asPopupView=true</t>
  </si>
  <si>
    <t>CPS-152-2026</t>
  </si>
  <si>
    <t>52.543.408</t>
  </si>
  <si>
    <t>ASTRID YINETH RAMIREZ CRUZ</t>
  </si>
  <si>
    <t>K-0129</t>
  </si>
  <si>
    <t>K-0129_PRESTAR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t>
  </si>
  <si>
    <t>https://community.secop.gov.co/Public/Tendering/OpportunityDetail/Index?noticeUID=CO1.NTC.9458844&amp;isFromPublicArea=True&amp;isModal=true&amp;asPopupView=true</t>
  </si>
  <si>
    <t>CPS-153-2026</t>
  </si>
  <si>
    <t>1.010.163.855</t>
  </si>
  <si>
    <t>ANNYE LORENA GOMEZ MENDOZA</t>
  </si>
  <si>
    <t xml:space="preserve">ok - </t>
  </si>
  <si>
    <t>ok</t>
  </si>
  <si>
    <t>CPS-154-2026</t>
  </si>
  <si>
    <t>1.012.347.020</t>
  </si>
  <si>
    <t>BORIS FERNANDO RIOFRIO VERNAZA</t>
  </si>
  <si>
    <t>PRESTAR SERVICIO DE APOYO TECNICO A IVC COMPONENTE ESPACIO PUBLICO PARA ATENDER LAS ACTIVIDADES ADMINISTRATIVAS EN EL MARCO DE LOS PROCEDIMIENTOS DE INSPECCION, VIGILANCIA Y CONTROL DE COMPETENCIA DE LA ALCALDÍA LOCAL DE KENNEDY.</t>
  </si>
  <si>
    <t>K-0399</t>
  </si>
  <si>
    <t>K-0399_PRESTAR SERVICIO DE APOYO TECNICO A IVC COMPONENTE ESPACIO PUBLICO PARA ATENDER LAS ACTIVIDADES ADMINISTRATIVAS EN EL MARCO DE LOS PROCEDIMIENTOS DE INSPECCION, VI- GILANCIA Y CONTROL DE COMPETENCIA DE LA ALCALDÍA LOCAL DE KENNEDY.</t>
  </si>
  <si>
    <t>https://community.secop.gov.co/Public/Tendering/OpportunityDetail/Index?noticeUID=CO1.NTC.9401597&amp;isFromPublicArea=True&amp;isModal=true&amp;asPopupView=true</t>
  </si>
  <si>
    <t>CPS-155-2026</t>
  </si>
  <si>
    <t>1.026.290.016</t>
  </si>
  <si>
    <t>FREDY MIGUEL ALVAREZ VILLALOBOS</t>
  </si>
  <si>
    <t>K-0122</t>
  </si>
  <si>
    <t>K-0122_PRESTACION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t>
  </si>
  <si>
    <t>https://community.secop.gov.co/Public/Tendering/OpportunityDetail/Index?noticeUID=CO1.NTC.9455421&amp;isFromPublicArea=True&amp;isModal=true&amp;asPopupView=true</t>
  </si>
  <si>
    <t>CPS-156-2026</t>
  </si>
  <si>
    <t>1.015.394.640</t>
  </si>
  <si>
    <t xml:space="preserve">FRANK JAMIR CUADROS </t>
  </si>
  <si>
    <t>PRESTAR LOS SERVICIOS PROFESIONALES ESPECIALIZADOS EN LA ARTICULACIÓN, ORGANIZACIÓN, ORIENTACIÓN Y SEGUIMIENTO DE LOS PROYECTOS DE INVERSIÓN, RELACIONADOS CON INFRAESTRUCTURA Y OBRAS CIVILES, DE CONFORMIDAD CON LA ASIGNACIÓN, LINEAMIENTOS, PROCEDIMIENTOS Y NORMATIVIDAD VIGENTE.</t>
  </si>
  <si>
    <t>K-0278</t>
  </si>
  <si>
    <t>K-0278_PRESTAR LOS SERVICIOS PROFESIONALES ESPECIALIZADOS EN LA ARTICULACIÓN, ORGANIZA- CIÓN, ORIENTACIÓN Y SEGUIMIENTO DE LOS PROYECTOS DE INVERSIÓN, RELACIONADOS CON IN- FRAESTRUCTURA Y OBRAS CIVILES, DE CONFORMIDAD CON LA ASIGNACIÓN, LINEAMIENTOS, PRO- CEDIMIENTOS Y NORMATIVIDAD VIGENTE.</t>
  </si>
  <si>
    <t xml:space="preserve"> ACTA DE INICIO FALTA MEMORANDO APOYO - </t>
  </si>
  <si>
    <t>https://community.secop.gov.co/Public/Tendering/OpportunityDetail/Index?noticeUID=CO1.NTC.9470820&amp;isFromPublicArea=True&amp;isModal=true&amp;asPopupView=true</t>
  </si>
  <si>
    <t xml:space="preserve"> ACTA DE INICIO FALTA MEMORANDO APOYO</t>
  </si>
  <si>
    <t>CPS-157-2026</t>
  </si>
  <si>
    <t>1.030.589.318</t>
  </si>
  <si>
    <t>YAMILE ARIAS NAVARRO</t>
  </si>
  <si>
    <t>PRESTAR SERVICIOS PROFESIONALES ESPECIALIZADOS PARA LA EJECUCIÓN Y SEGUIMIENTO DE TODOS LOS PROCESOS CONTRACTUALES EN ESPECIAL LOS RELACIONADOS CON INFRAESTRUCTURA Y OBRA CIVIL EN EL MARCO DEL CUMPLIMIENTO DEL PLAN DE DESARROLLO LOCAL DE LA ALCALDÍA LOCAL KENNEDY.</t>
  </si>
  <si>
    <t>K-0319</t>
  </si>
  <si>
    <t>K-0319_PRESTAR SERVICIOS PROFESIONALES ESPECIALIZADOS PARA LA EJECUCIÓN Y SEGUIMIENTO DE TODOS LOS PROCESOS CONTRACTUALES EN ESPECIAL LOS RELACIONADOS CON INFRAESTRUC- TURA Y OBRA CIVIL EN EL MARCO DEL CUMPLIMIENTO DEL PLAN DE DESARROLLO LOCAL DE LA ALCALDÍA LOCAL KENNEDY.</t>
  </si>
  <si>
    <t>https://community.secop.gov.co/Public/Tendering/OpportunityDetail/Index?noticeUID=CO1.NTC.9393754&amp;isFromPublicArea=True&amp;isModal=true&amp;asPopupView=true</t>
  </si>
  <si>
    <t>CPS-158-2026</t>
  </si>
  <si>
    <t>1.013.105.136</t>
  </si>
  <si>
    <t xml:space="preserve">GABRIELA PEÑALOZA ORTIZ </t>
  </si>
  <si>
    <t xml:space="preserve">PRESTAR SERVICIOS TÉCNICOS PARA LA ARTICULACIÓN </t>
  </si>
  <si>
    <t xml:space="preserve">1.02. Desarrollo Estrategico y Mejora </t>
  </si>
  <si>
    <t>K-0051</t>
  </si>
  <si>
    <t>K-0051_PRESTAR SERVICIOS TÉCNICOS PARA LA ARTICULACIÓN Y DESARROLLO DE ACCIONES DE PLANEACIÓN INTERNA Y MEJORA CONTINUA DE LA ALCALDÍA LOCAL DE KENNEDY</t>
  </si>
  <si>
    <t>https://community.secop.gov.co/Public/Tendering/OpportunityDetail/Index?noticeUID=CO1.NTC.9394237&amp;isFromPublicArea=True&amp;isModal=true&amp;asPopupView=true</t>
  </si>
  <si>
    <t>CPS-159-2026</t>
  </si>
  <si>
    <t>1.030.655.703</t>
  </si>
  <si>
    <t>JENNY KATHERINE MORANTES DALLOS</t>
  </si>
  <si>
    <t>https://community.secop.gov.co/Public/Tendering/OpportunityDetail/Index?noticeUID=CO1.NTC.9457326&amp;isFromPublicArea=True&amp;isModal=true&amp;asPopupView=true</t>
  </si>
  <si>
    <t>CPS-160-2026</t>
  </si>
  <si>
    <t>79.863.081</t>
  </si>
  <si>
    <t>BLADIMIR GIOVANNI GOMEZ</t>
  </si>
  <si>
    <t>PRESTAR LOS SERVICIOS PROFESIONALES  EN LOS PROCESOS PRECONTRACTUAL, CONTRACTUAL Y POSCONTRACTUAL, ASI COMO PARA LA DESCONGESTIÓN DE LOS PROCESOS LIQUIDATARIOS EN CURSO Y DEPURACIÓN DE LAS OBLIGACIONES POR PAGAR QUE ESTAN A CARGO DEL FONDO DE DESARROLLO LOCAL DE KENNEDY</t>
  </si>
  <si>
    <t>K-0331</t>
  </si>
  <si>
    <t>K-0331_PRESTAR LOS SERVICIOS PROFESIONALES EN LOS PROCESOS PRECONTRACTUAL, CONTRACTUAL Y POS CONTRACTUAL, ASÍ COMO PARA LA DESCONGESTIÓN DE LOS PROCESOS LIQUIDATARIOS EN CURSO Y DEPURACIÓN DE LAS OBLIGACIONES POR PAGAR QUE ESTÁN A CARGO DEL FONDO DE DESARROLLO LOCAL DE KENNEDY</t>
  </si>
  <si>
    <t>K-0346</t>
  </si>
  <si>
    <t xml:space="preserve">error 4 - </t>
  </si>
  <si>
    <t>https://community.secop.gov.co/Public/Tendering/OpportunityDetail/Index?noticeUID=CO1.NTC.9408745&amp;isFromPublicArea=True&amp;isModal=true&amp;asPopupView=true</t>
  </si>
  <si>
    <t>CPS-161-2026</t>
  </si>
  <si>
    <t>1.022.937.014</t>
  </si>
  <si>
    <t>DEISY JULIETH OCHOA NOGUERA</t>
  </si>
  <si>
    <t>PRESTAR SERVICIOS PROFESIONALES ESPECIALIZADOS PARA ORIENTAR LA ESTRATEGIA DE COMUNICACIONES QUE PERMITAN LA DIVULGACIÓN DE LOS PROGRAMAS, PROYECTOS Y ACTIVIDADES DE LA ALCALDÍA LOCAL DE KENNEDY</t>
  </si>
  <si>
    <t>K-0279</t>
  </si>
  <si>
    <t>K-0279_PRESTAR SERVICIOS PROFESIONALES ESPECIALIZADOS PARA ORIENTAR LA ESTRATEGIA DE CO- MUNICACIONES QUE PERMITAN LA DIVULGACIÓN DE LOS PROGRAMAS, PROYECTOS Y ACTIVIDA- DES DE LA ALCALDÍA LOCAL DE KENNEDY.</t>
  </si>
  <si>
    <t>https://community.secop.gov.co/Public/Tendering/OpportunityDetail/Index?noticeUID=CO1.NTC.9391539&amp;isFromPublicArea=True&amp;isModal=true&amp;asPopupView=true</t>
  </si>
  <si>
    <t>CPS-162-2026</t>
  </si>
  <si>
    <t>1.030.543.035</t>
  </si>
  <si>
    <t>DIEGO ALFONSO LUIS LUIS</t>
  </si>
  <si>
    <t>PRESTAR SERVICIOS PROFESIONALES PARA EL SEGUIMIENTO, ORIENTACIÓN, ARTICULACIÓN, DISTRIBUCIÓN  DE LAS ACTIVIDADES ADMINISTRATIVAS Y FINANCIERAS ASIGNADOS AL DESPACHO DE LA ALCALDIA LOCAL DE KENNEDY, EN EL MARCO DE LOS PROCEDIMIENTOS Y NORMATIVIDAD.</t>
  </si>
  <si>
    <t>1.01. Despacho (CUENTAS)</t>
  </si>
  <si>
    <t>K-0282</t>
  </si>
  <si>
    <t>K-0282_PRESTAR SERVICIOS PROFESIONALES PARA EL SEGUIMIENTO, ORIENTACIÓN, ARTICULACIÓN, DIS- TRIBUCIÓN DE LAS ACTIVIDADES ADMINISTRATIVAS Y FINANCIERAS ASIGNADOS AL DESPACHO DE LA ALCALDIA LOCAL DE KENNEDY, EN EL MARCO DE LOS PROCEDIMIENTOS Y NORMATIVIDAD</t>
  </si>
  <si>
    <t>https://community.secop.gov.co/Public/Tendering/OpportunityDetail/Index?noticeUID=CO1.NTC.9391386&amp;isFromPublicArea=True&amp;isModal=true&amp;asPopupView=true</t>
  </si>
  <si>
    <t>CPS-163-2026</t>
  </si>
  <si>
    <t>1.022.405.671</t>
  </si>
  <si>
    <t>ANDRÉS FELIPE BARRERA CASTAÑEDA</t>
  </si>
  <si>
    <t>K-0001</t>
  </si>
  <si>
    <t>K-0001_PRESTAR SERVICIOS PROFESIONALES COMO FORMADOR DEPORTIVO EN EL PROYECTO 2784 FUERZA LOCAL PASIÓN POR EL DEPORTE</t>
  </si>
  <si>
    <t xml:space="preserve">falta memorando - </t>
  </si>
  <si>
    <t>https://community.secop.gov.co/Public/Tendering/OpportunityDetail/Index?noticeUID=CO1.NTC.9407682&amp;isFromPublicArea=True&amp;isModal=true&amp;asPopupView=true</t>
  </si>
  <si>
    <t>falta memorando</t>
  </si>
  <si>
    <t>CPS-164-2026</t>
  </si>
  <si>
    <t>52.704.910</t>
  </si>
  <si>
    <t xml:space="preserve">EDNA ZULETH ROJAS ROJAS </t>
  </si>
  <si>
    <t>K-0405</t>
  </si>
  <si>
    <t>K-0405_PRESTAR SERVICIOS PROFESIONALES PARA EL SEGUIMIENTO JURÍDICO DE LOS PROYECTOS RE- LACIONADOS CON REACTIVACIÓN ECONÓMICA, ASÍ COMO LOS ASUNTOS PRECONTRACTUALES, CONTRACTUALES Y POSTCONTRACTUALES QUE SE REQUIERAN.</t>
  </si>
  <si>
    <t>https://community.secop.gov.co/Public/Tendering/OpportunityDetail/Index?noticeUID=CO1.NTC.9394996&amp;isFromPublicArea=True&amp;isModal=true&amp;asPopupView=true</t>
  </si>
  <si>
    <t>CPS-165-2026</t>
  </si>
  <si>
    <t>1.030.597.390</t>
  </si>
  <si>
    <t>EDDY KARINA TRILLOS NAVARRO</t>
  </si>
  <si>
    <t>CPS-166-2026</t>
  </si>
  <si>
    <t>1.030.546.484</t>
  </si>
  <si>
    <t>GLORIA ALEJANDRA CASTAÑEDA</t>
  </si>
  <si>
    <t xml:space="preserve">PRESTAR LOS SERVICIOS PROFESIONALES ESPECIALIZADOS EN LA ORGANIZACIÓN, IMPLEMENTACIÓN, ORIENTACIÓN Y SEGUIMIENTO JURÍDICO EN LAS ACCIONES DE INSPECCIÓN, VIGILANCIA Y CONTROL QUE SE REALIZAN MEDIANTE VISITAS Y OPERATIVOS A CARGO DEL ÁREA DE GESTIÓN POLICIVA DE LA ALCALDÍA LOCAL DE KENNEDY, DE ACUERDO CON LOS LINEAMIENTOS DE LA SECRETARIA DE GOBIERNO Y NORMATIVIDAD VIGENTE.	</t>
  </si>
  <si>
    <t>K-0380</t>
  </si>
  <si>
    <t>K-0380_PRESTAR LOS SERVICIOS PROFESIONALES ESPECIALIZADOS EN LA ORGANIZACIÓN, IMPLEMENTA- CIÓN, ORIENTACIÓN Y SEGUIMIENTO JURÍDICO EN LAS ACCIONES DE INSPECCIÓN, VIGILANCIA Y CONTROL QUE SE REALIZAN MEDIANTE VISITAS Y OPERATIVOS A CARGO DEL ÁREA DE GESTIÓN POLICIVA DE LA ALCALDÍA LOCAL DE KENNEDY, DE ACUERDO CON LOS LINEAMIENTOS DE LA SE- CRETARIA DE GOBIERNO Y NORMATIVIDAD VIGENTE.</t>
  </si>
  <si>
    <t>https://community.secop.gov.co/Public/Tendering/OpportunityDetail/Index?noticeUID=CO1.NTC.9408750&amp;isFromPublicArea=True&amp;isModal=true&amp;asPopupView=true</t>
  </si>
  <si>
    <t>CPS-167-2026</t>
  </si>
  <si>
    <t>80.831.921</t>
  </si>
  <si>
    <t>ANDRES SANTANA SANTANA</t>
  </si>
  <si>
    <t>PRESTAR SERVICIOS PROFESIONALES  EN CUANTO A LA PLANEACIÓN, FORMULACIÓN, EJECUCIÓN, ARTICULACCIÓN, SEGUIMIENTO Y CONTROL DE LOS PROYECTOS DE INVERSIÓN Y COMPONENTE TÉCNICO DE LOS PROCESOS CONTRACTUALES EN SUS DIFERENTES ETAPAS  RELACIONADAS CON BUEN TRATO E INGRESO MINIMO GARANTIZADO PARA EL CUMPLIMIENTO DEL PLAN DE DESARROLLO LOCAL</t>
  </si>
  <si>
    <t>K-0438</t>
  </si>
  <si>
    <t>K-0438_PRESTAR SERVICIOS PROFESIONALES EN CUANTO A LA PLANEACIÓN, FORMULACIÓN, EJECUCIÓN, ARTICULACCIÓN, SEGUIMIENTO Y CONTROL DE LOS PROYECTOS DE INVERSIÓN Y COMPONENTE TÉCNICO DE LOS PROCESOS CONTRACTUALES EN SUS DIFERENTES ETAPAS RELACIONADAS CON BUEN TRATO E INGRESO MINIMO GARANTIZADO PARA EL CUMPLIMIENTO DEL PLAN DE DESARRO- LLO LOCAL</t>
  </si>
  <si>
    <t>https://community.secop.gov.co/Public/Tendering/OpportunityDetail/Index?noticeUID=CO1.NTC.9394991&amp;isFromPublicArea=True&amp;isModal=true&amp;asPopupView=true</t>
  </si>
  <si>
    <t>CPS-168-2026</t>
  </si>
  <si>
    <t>1.006.944.197</t>
  </si>
  <si>
    <t>LAURA CAMILA ARDILA BARRAGAN</t>
  </si>
  <si>
    <t>CPS-169-2026</t>
  </si>
  <si>
    <t>51.982.796</t>
  </si>
  <si>
    <t>EDY YANET ROJAS GARCIA</t>
  </si>
  <si>
    <t>PRESTAR SERVICIOS PROFESIONALES REALIZANDO   IMPLEMENTACIÓN, SEGUIMIENTO Y CONTROL A LAS ACCIONES RELACIONADAS DEL ALMACÉN DE LA ALCALDÍA   LOCAL   DE   KENNEDY   COMO   INGRESOS   Y   EGRESOS,   CONTROL   DE INVENTARIOS, CONTROL DE COMODATOS Y DEMAS RELACIONADAS.</t>
  </si>
  <si>
    <t>K-0309</t>
  </si>
  <si>
    <t>K-0309_PRESTAR SERVICIOS PROFESIONALES REALIZANDO IMPLEMENTACIÓN, SEGUIMIENTO Y CONTROL A LAS ACCIONES RELACIONADAS DEL ALMACÉN DE LA ALCALDÍA LOCAL DE KENNEDY COMO IN- GRESOS Y EGRESOS, CONTROL DE INVENTARIOS, CONTROL DE COMODATOS Y DEMAS RELACIONA- DAS.</t>
  </si>
  <si>
    <t>https://community.secop.gov.co/Public/Tendering/OpportunityDetail/Index?noticeUID=CO1.NTC.9408923&amp;isFromPublicArea=True&amp;isModal=true&amp;asPopupView=true</t>
  </si>
  <si>
    <t>CPS-170-2026</t>
  </si>
  <si>
    <t>1.026.261.313</t>
  </si>
  <si>
    <t xml:space="preserve">DANIEL ALEJANDRO CAMERO PARRA </t>
  </si>
  <si>
    <t>PRESTAR SUS SERVICIOS PROFESIONALES PARA LA REALIZACIÓN DE LA FORMULACIÓN, PRESENTACIÓN, EVALUACIÓN, SEGUIMIENTO Y APOYO A LA SUPERVISIÓN DE LOS PROCESOS CONTRACTUALES EN TEMAS DE RECREACIÓN, DEPORTES Y ACTIVIDAD FÍSICA, ASÍ COMO LOS DEMÁS QUE LE SEAN ASIGNADOS.</t>
  </si>
  <si>
    <t>K-0009</t>
  </si>
  <si>
    <t>K-0009_PRESTAR SUS SERVICIOS PROFESIONALES PARA LA REALIZACIÓN DE LA FORMULACIÓN, PRESENTACIÓN, EVALUACIÓN, SEGUIMIENTO Y APOYO A LA SUPERVISIÓN DE LOS PROCESOS CONTRACTUALES EN TEMAS DE RECREACIÓN, DEPORTES Y ACTIVIDAD FÍSICA, ASÍ COMO LOS DEMÁS QUE LE SEAN ASIGNADOS.</t>
  </si>
  <si>
    <t>https://community.secop.gov.co/Public/Tendering/OpportunityDetail/Index?noticeUID=CO1.NTC.9403143&amp;isFromPublicArea=True&amp;isModal=true&amp;asPopupView=true</t>
  </si>
  <si>
    <t>CPS-171-2026</t>
  </si>
  <si>
    <t>39.799.124</t>
  </si>
  <si>
    <t>FANNY STELLA LADINO CARRILLO</t>
  </si>
  <si>
    <t>PRESTAR LOS SERVICIOS DE APOYO ASISTENCIAL Y ADMINISTRATIVO PARA LA GESTIÓN DE CORRESPONDENCIA, MANEJO DE APLICATIVOS INSTITUCIONALES QUE LE SEAN ASIGNADOS, GESTIÓN DOCUMENTAL Y EN GENERAL LAS ACCIONES ADMINISTRATIVAS PARA EL DESARROLLO ADECUADO DE LOS PROCEDIMIENTOS DE LA ALCALDÍA LOCAL DE KENNEDY</t>
  </si>
  <si>
    <t>K-0441</t>
  </si>
  <si>
    <t>K-0441_PRESTAR LOS SERVICIOS DE APOYO ASISTENCIAL Y ADMINISTRATIVO PARA LA GESTIÓN DE CO- RRESPONDENCIA, MANEJO DE APLICATIVOS INSTITUCIONALES QUE LE SEAN ASIGNADOS, GES- TIÓN DOCUMENTAL Y EN GENERAL LAS ACCIONES ADMINISTRATIVAS PARA EL DESARROLLO ADE- CUADO DE LOS PROCEDIMIENTOS DE LA ALCALDÍA LOCAL DE KENNEDY.</t>
  </si>
  <si>
    <t>https://community.secop.gov.co/Public/Tendering/OpportunityDetail/Index?noticeUID=CO1.NTC.9408577&amp;isFromPublicArea=True&amp;isModal=true&amp;asPopupView=true</t>
  </si>
  <si>
    <t>CPS-172-2026</t>
  </si>
  <si>
    <t>52.206.710</t>
  </si>
  <si>
    <t>GINA MARCELA RUBIO RODRIGUEZ</t>
  </si>
  <si>
    <t>K-0322</t>
  </si>
  <si>
    <t>K-0322_PRESTAR SUS SERVICIOS PROFESIONALES ESPECIALIZADOS, COMO ABOGADO(A) REALIZANDO ATENCIÓN Y SEGUIMIENTO DE LAS MEDIOS DE CONTROL JUDICIAL, ACCIONES CONSTITUCIONALES Y REQUERIMIENTOS EN GENERAL QUE CURSAN EN LA ALCALDÍA LOCAL DE KENNEDY</t>
  </si>
  <si>
    <t>https://community.secop.gov.co/Public/Tendering/OpportunityDetail/Index?noticeUID=CO1.NTC.9408548&amp;isFromPublicArea=True&amp;isModal=true&amp;asPopupView=true</t>
  </si>
  <si>
    <t>CPS-173-2026</t>
  </si>
  <si>
    <t>40.405.975</t>
  </si>
  <si>
    <t>JACKELIN TORRES MENA</t>
  </si>
  <si>
    <t>4.2. Inspección - 8C</t>
  </si>
  <si>
    <t>CPS-174-2026</t>
  </si>
  <si>
    <t>1.030.546.475</t>
  </si>
  <si>
    <t>JONATHAN ALEJANDRO RODRIGUEZ NIÑO</t>
  </si>
  <si>
    <t>https://community.secop.gov.co/Public/Tendering/OpportunityDetail/Index?noticeUID=CO1.NTC.9403214&amp;isFromPublicArea=True&amp;isModal=true&amp;asPopupView=true</t>
  </si>
  <si>
    <t>CPS-175-2026</t>
  </si>
  <si>
    <t>1.031.811.468</t>
  </si>
  <si>
    <t>EVELYN NATALY GONZALEZ CORREDOR</t>
  </si>
  <si>
    <t>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t>
  </si>
  <si>
    <t>K-0308</t>
  </si>
  <si>
    <t>K-0308_PRESTACION DE SERVICIOS PROFESIONALES AL FONDO DE DESARROLLO LOCAL DE KENNEDY COMO ABOGADO (A) EN LOS ASUNTOS CONSTITUCIONALES, LEGALES Y REGLAMENTARIOS DE SU COMPETENCIA RELACIONADOS CON EL DESARROLLO Y TRAMITE DE LOS PROCESOS CONTRACTUA- LES EN SUS DIFERENTES ETAPAS, PRECONTRACTUAL, CONTRACTUAL Y POSCONTRACTUAL</t>
  </si>
  <si>
    <t>https://community.secop.gov.co/Public/Tendering/OpportunityDetail/Index?noticeUID=CO1.NTC.9408737&amp;isFromPublicArea=True&amp;isModal=true&amp;asPopupView=true</t>
  </si>
  <si>
    <t>CPS-176-2026</t>
  </si>
  <si>
    <t>1.030.551.711</t>
  </si>
  <si>
    <t>SEBASTIAN COVALEDA SARMIENTO</t>
  </si>
  <si>
    <t>CPS-177-2026</t>
  </si>
  <si>
    <t>52.505.295</t>
  </si>
  <si>
    <t>GLORIA ESPERANZA LOPEZ TORRES</t>
  </si>
  <si>
    <t>PRESTAR SERVICIOS PROFESIONALES AL ÁREA GESTIÓN  DEL DESARROLLO, ADMINISTRATIVA Y FINANZAS, POR MEDIO DE SERVICIOS  CONTABLES PARA EL FONDO DE DESARROLLO LOCAL DE KENNEDY.</t>
  </si>
  <si>
    <t>K-0343</t>
  </si>
  <si>
    <t>K-0343_PRESTAR SERVICIOS PROFESIONALES AL ÁREA GESTIÓN DEL DESARROLLO, ADMINISTRATIVA YFINANZAS, POR MEDIO DE SERVICIOS CONTABLES PARA EL FONDO DE DESARROLLO LOCAL DE KENNEDY</t>
  </si>
  <si>
    <t>https://community.secop.gov.co/Public/Tendering/OpportunityDetail/Index?noticeUID=CO1.NTC.9408567&amp;isFromPublicArea=True&amp;isModal=true&amp;asPopupView=true</t>
  </si>
  <si>
    <t>CPS-178-2026</t>
  </si>
  <si>
    <t>1.014.253.469</t>
  </si>
  <si>
    <t xml:space="preserve">CRISTIAN DAVID LOPEZ PASTRANA </t>
  </si>
  <si>
    <t>PRESTAR SUS SERVICIOS DE APOYO ADMINISTRATIVO Y ASISTENCIAL EN TODO LO QUE CORRESPONDE A LA ADMINISTRACION DE BIENES, ALMACÉN E INVENTARIOS DEL FONDO DE DESARROLLO LOCAL DE KENNEDY</t>
  </si>
  <si>
    <t>K-0288</t>
  </si>
  <si>
    <t>K-0288_PRESTAR SUS SERVICIOS DE APOYO ADMINISTRATIVO Y ASISTENCIAL EN TODO LO QUE CORRES- PONDE A LA ADMINISTRACION DE BIENES, ALMACÉN E INVENTARIOS DEL FONDO DE DESARROLLO LOCAL DE KENNEDY</t>
  </si>
  <si>
    <t>https://community.secop.gov.co/Public/Tendering/OpportunityDetail/Index?noticeUID=CO1.NTC.9470493&amp;isFromPublicArea=True&amp;isModal=true&amp;asPopupView=true</t>
  </si>
  <si>
    <t>CPS-179-2026</t>
  </si>
  <si>
    <t>1.030.654.343</t>
  </si>
  <si>
    <t>SHARLIE JUSTINNE TORRES BELTRAN</t>
  </si>
  <si>
    <t>PRESTAR SERVICIOS PROFESIONALES PARA LA GESTION DE ESTRATEGIAS  DEL  RELACIONAMIENTO INTERINSTITUCIONAL Y POLÍTICO EN LA ARTICULACION DE LAS ACCIONES ENCAMINADAS A LA EJECUCION DEL PLAN DE DESARROLLO LOCAL</t>
  </si>
  <si>
    <t>K-0320</t>
  </si>
  <si>
    <t>K-0320_PRESTAR SERVICIOS PROFESIONALES PARA LA GESTION DE ESTRATEGIAS DEL RELACIONA- MIENTO INTERINSTITUCIONAL Y POLÍTICO EN LA ARTICULACION DE LAS ACCIONES ENCAMINADAS A LA EJECUCION DEL PLAN DE DESARROLLO LOCAL.</t>
  </si>
  <si>
    <t>https://community.secop.gov.co/Public/Tendering/OpportunityDetail/Index?noticeUID=CO1.NTC.9458939&amp;isFromPublicArea=True&amp;isModal=true&amp;asPopupView=true</t>
  </si>
  <si>
    <t>CPS-180-2026</t>
  </si>
  <si>
    <t>52.897.882</t>
  </si>
  <si>
    <t>LEIDY JOHANNA GARAVITO CARDENAS</t>
  </si>
  <si>
    <t>PRESTAR SERVICIOS PROFESIONALES PARA LA GESTIÓN, TRAMITE Y SEGUIMIENTO DE LAS ACCIONES RELACIONADAS EN MATERIA DE PROPIEDAD HORIZONTAL A CARGO DE LA ALCALDIA LOCAL DE KENNEDY</t>
  </si>
  <si>
    <t>3.8. Propiedad horizontal</t>
  </si>
  <si>
    <t>K-0387</t>
  </si>
  <si>
    <t>K-0387_PRESTAR SERVICIOS PROFESIONALES PARA LA GESTIÓN, TRAMITE Y SEGUIMIENTO DE LAS ACCIO- NES RELACIONADAS EN MATERIA DE PROPIEDAD HORIZONTAL A CARGO DE LA ALCALDIA LOCAL DE KENNEDY</t>
  </si>
  <si>
    <t>https://community.secop.gov.co/Public/Tendering/OpportunityDetail/Index?noticeUID=CO1.NTC.9403793&amp;isFromPublicArea=True&amp;isModal=true&amp;asPopupView=true</t>
  </si>
  <si>
    <t>CPS-181-2026</t>
  </si>
  <si>
    <t>1.000.035.400</t>
  </si>
  <si>
    <t>JOHAN SEBASTIAN ROMERO MARIN</t>
  </si>
  <si>
    <t>K-0295</t>
  </si>
  <si>
    <t>K-0295_PRESTAR LOS SERVICIOS DE APOYO EN LAS ACCIONES ENCAMINADAS AL RESTABLECIMIENTO DE LA ARMONÍA, PAZ, SEGURIDAD Y CONVIVENCIA CIUDADANA, GENERANDO ATENCIÓN DE MOVILIZA- CIONES Y AGLOMERACIONES EN EL TERRITORIO DE ACUERDO CON LO CONTEMPLADO EN ELPRO-YECTO KENNEDY SEGURA Y EN PAZ.</t>
  </si>
  <si>
    <t>https://community.secop.gov.co/Public/Tendering/OpportunityDetail/Index?noticeUID=CO1.NTC.9457380&amp;isFromPublicArea=True&amp;isModal=true&amp;asPopupView=true</t>
  </si>
  <si>
    <t>CPS-182-2026</t>
  </si>
  <si>
    <t>1.007.671.202</t>
  </si>
  <si>
    <t>HEIDY TATIANA NIVIA MARTINEZ</t>
  </si>
  <si>
    <t>CPS-183-2026</t>
  </si>
  <si>
    <t>19.304.662</t>
  </si>
  <si>
    <t>JULIAN OTALORA FLOREZ</t>
  </si>
  <si>
    <t>CPS-184-2026</t>
  </si>
  <si>
    <t>1.022.944.830</t>
  </si>
  <si>
    <t>LEONARDO GUTIERREZ ROJAS</t>
  </si>
  <si>
    <t>CPS-185-2026</t>
  </si>
  <si>
    <t>1.000.048.455</t>
  </si>
  <si>
    <t>JUAN JOSE FLOREZ MARTINEZ</t>
  </si>
  <si>
    <t>CPS-186-2026</t>
  </si>
  <si>
    <t>9.523.374</t>
  </si>
  <si>
    <t>GREGORIO NOVA</t>
  </si>
  <si>
    <t>CPS-187-2026</t>
  </si>
  <si>
    <t>1.030.600.558</t>
  </si>
  <si>
    <t>DEIBY ALEJANDRO PARRADO BELTRAN</t>
  </si>
  <si>
    <t xml:space="preserve">PRESTAR SERVICIOS TECNICOS APOYANDO ADMINISTRATIVAMENTE LA FORMULACION IMPLEMENTACIÓN Y SEGUIMIENTO DE LOS PROYECTOS DE INVERSIÓN Y PROCESOS CONTRACTUALES EN SUS DIFERENTES ETAPAS PARA EL CUMPLIMIENTO DEL PLAN DE DESARROLLO LOCAL DE KENNEDY </t>
  </si>
  <si>
    <t>K-0532</t>
  </si>
  <si>
    <t>K-0532_PRESTAR SERVICIOS TECNICOS APOYANDO ADMINISTRATIVAMENTE LA FORMULACION IMPLEMENTACIÓN Y SEGUIMIENTO DE LOS PROYECTOS DE INVERSIÓN Y PROCESOS CONTRACTUALES EN SUS DIFERENTES ETAPAS PARA EL CUMPLIMIENTO DEL PLAN DE DESARROLLO LOCAL DE KENNEDY</t>
  </si>
  <si>
    <t>https://community.secop.gov.co/Public/Tendering/OpportunityDetail/Index?noticeUID=CO1.NTC.9455507&amp;isFromPublicArea=True&amp;isModal=true&amp;asPopupView=true</t>
  </si>
  <si>
    <t>CPS-188-2026</t>
  </si>
  <si>
    <t>80.149.699</t>
  </si>
  <si>
    <t>FREDY CUBIDES MORALES</t>
  </si>
  <si>
    <t>K-0318</t>
  </si>
  <si>
    <t>K-0318_PRESTAR SUS SERVICIOS TECNICOS O TECNOLOGOS COMO FORMADOR DEPORTIVO EN EL PRO- YECTO 2784 FUERZA LOCAL PASIÓN POR EL DEPORTE</t>
  </si>
  <si>
    <t>https://community.secop.gov.co/Public/Tendering/OpportunityDetail/Index?noticeUID=CO1.NTC.9401863&amp;isFromPublicArea=True&amp;isModal=true&amp;asPopupView=true</t>
  </si>
  <si>
    <t>CPS-189-2026</t>
  </si>
  <si>
    <t>35.254.384</t>
  </si>
  <si>
    <t>SANDRA MILENA ORTIZ UBAQUE</t>
  </si>
  <si>
    <t>PRESTAR SERVICIOS PROFESIONALES ESPECIALIZADOS PARA LA ALCALDÍA LOCAL DE KENNEDY EN LA ORGANIZACIÓN, ARTICULACIÓN, ORIENTACIÓN Y SEGUIMIENTO TRANSVERSAL A LOS PROCESOS, PROGRAMAS Y PROYECTOS DE INVERSIÓN DEL PLAN DE DESARROLLO LOCAL DE LA ALCALDÍA LOCAL DE KENNEDY PARA GARANTIZAR EL DESARROLLO DE LAS ETAPAS PRECONTRACTUAL, CONTRACTUAL Y POS CONTRACTUAL</t>
  </si>
  <si>
    <t>K-0398</t>
  </si>
  <si>
    <t>K-0398_PRESTAR SERVICIOS PROFESIONALES ESPECIALIZADOS PARA LA ALCALDÍA LOCAL DE KENNEDY EN LA ORGANIZACIÓN, ARTICULACIÓN, ORIENTACIÓN Y SEGUIMIENTO TRANSVERSAL A LOS PRO- CESOS, PROGRAMAS Y PROYECTOS DE INVERSIÓN DEL PLAN DE DESARROLLO LOCAL DE LA AL- CALDÍA LOCAL DE KENNEDY PARA GARANTIZAR EL DESARROLLO DE LAS ETAPAS PRECONTRAC- TUAL, CONTRACTUAL Y POS CONTRACTUAL</t>
  </si>
  <si>
    <t>https://community.secop.gov.co/Public/Tendering/OpportunityDetail/Index?noticeUID=CO1.NTC.9403794&amp;isFromPublicArea=True&amp;isModal=true&amp;asPopupView=true</t>
  </si>
  <si>
    <t>CPS-190-2026</t>
  </si>
  <si>
    <t>1.012.464.280</t>
  </si>
  <si>
    <t>DIEGO ALEXANDER CHAVEZ SANABRIA</t>
  </si>
  <si>
    <t>CPS-191-2026</t>
  </si>
  <si>
    <t>1.013.104.574</t>
  </si>
  <si>
    <t>NICOLAS SANTIAGO CARVAJAL MAYORGA</t>
  </si>
  <si>
    <t xml:space="preserve"> </t>
  </si>
  <si>
    <t>https://community.secop.gov.co/Public/Tendering/OpportunityDetail/Index?noticeUID=CO1.NTC.9403584&amp;isFromPublicArea=True&amp;isModal=true&amp;asPopupView=true</t>
  </si>
  <si>
    <t>CPS-193-2026</t>
  </si>
  <si>
    <t>1.070.927.453</t>
  </si>
  <si>
    <t>SERGIO  ANDRES GRANADOS</t>
  </si>
  <si>
    <t>CPS-194-2026</t>
  </si>
  <si>
    <t>1.014.214.593</t>
  </si>
  <si>
    <t>ALEYDA NATALY SANCHEZ ZULUAGA</t>
  </si>
  <si>
    <t>CPS-195-2026</t>
  </si>
  <si>
    <t>91.270.889</t>
  </si>
  <si>
    <r>
      <rPr>
        <sz val="11"/>
        <color rgb="FFFF0000"/>
        <rFont val="Calibri"/>
        <family val="2"/>
        <scheme val="minor"/>
      </rPr>
      <t xml:space="preserve">SUSPENSION </t>
    </r>
    <r>
      <rPr>
        <sz val="11"/>
        <color rgb="FF000000"/>
        <rFont val="Calibri"/>
        <family val="2"/>
        <scheme val="minor"/>
      </rPr>
      <t>JOSE ALIRIO PARDO CUADROS</t>
    </r>
  </si>
  <si>
    <t>CPS-196-2026</t>
  </si>
  <si>
    <t>52.489.542</t>
  </si>
  <si>
    <t>MAGDA LORENA DAVILA VELANDIA</t>
  </si>
  <si>
    <t>PRESTAR SERVICIOS PROFESIONALES PARA LA FORMULACIÓN; EJECUCIÓN Y SEGUIMIENTO DE LOS PROYECTOS DE INVERSIÓN CON COMPONENTE TÉCNICO DE LOS PROCESOS CONTRACTUALES EN SUS DIFERENTES ETAPAS RELACIONADO CON PROYECTOS DE INFRAESTRUCTURA Y OBRA CIVIL DE MOVILIDAD PARA EL CUMPLIMIENTO DEL PLAN DE DESARROLLO DE LA ALCALDÍA LOCAL DE KENNEDY</t>
  </si>
  <si>
    <t xml:space="preserve">SI ( VALOR DEL CDP ESTA POR 11 MESES Y RP ESTA PARA 6 MESES) LIBERAR SALDO PARCIAL $ 39.568.000
</t>
  </si>
  <si>
    <t>K-0337</t>
  </si>
  <si>
    <t>K-0337_PRESTAR SERVICIOS PROFESIONALES PARA LA FORMULACIÓN; EJECUCIÓN Y SEGUIMIENTO DE LOS PROYECTOS DE INVERSIÓN CON COMPONENTE TÉCNICO DE LOS PROCESOS CONTRACTUALES EN SUS DIFERENTES ETAPAS RELACIONADO CON PROYECTOS DE INFRAESTRUCTURA Y OBRA CIVIL DE MOVILIDAD PARA EL CUMPLIMIENTO DEL PLAN DE DESARROLLO DE LA ALCALDÍA LOCAL DE KENNEDY</t>
  </si>
  <si>
    <t xml:space="preserve">MESES MAL. NUMERO MAL  - El CDP esta por valor de $ 84,568,000 y el rp salió por $ 45,000,000. liberar $ 39,568,000. proceso que inicialmente iba por 11 meses y quedó a 6 meses - </t>
  </si>
  <si>
    <t>https://community.secop.gov.co/Public/Tendering/OpportunityDetail/Index?noticeUID=CO1.NTC.9504746&amp;isFromPublicArea=True&amp;isModal=true&amp;asPopupView=true</t>
  </si>
  <si>
    <t>MESES MAL. NUMERO MAL  - El CDP esta por valor de $ 84,568,000 y el rp salió por $ 45,000,000. liberar $ 39,568,000. proceso que inicialmente iba por 11 meses y quedó a 6 meses</t>
  </si>
  <si>
    <t>CPS-197-2026</t>
  </si>
  <si>
    <t>91.247.677</t>
  </si>
  <si>
    <t>NICOLAS RUEDA MALAGON</t>
  </si>
  <si>
    <t>PRESTAR SUS SERVICIOS COMO TECNICO PARA APOYAR ADMINITRATIVAMENTE LA FORMULACIÓN IMPLEMENTACIÓN Y SEGUIMIENTO DE LOS PROYECTOS DE INVERSION Y PROCESOS CONTRACTUALES EN SUS DIFERNTES ETAPAS DE LOS PROYECTOS RELACIONADOS CON ESPACIO PÚBLICO EN CUMPLIMIENTO DEL PLAN DE DESARROLLO LOCAL DE KENNEDY.</t>
  </si>
  <si>
    <t>K-0273</t>
  </si>
  <si>
    <t>K-0273_PRESTAR SUS SERVICIOS COMO TECNICO PARA APOYAR ADMINITRATIVAMENTE LA FORMULACIÓN IMPLEMENTACIÓN Y SEGUIMIENTO DE LOS PROYECTOS DE INVERSION Y PROCESOS CONTRACTUA- LES EN SUS DIFERNTES ETAPAS DE LOS PROYECTOS RELACIONADOS CON ESPACIO PÚBLICO EN CUMPLIMIENTO DEL PLAN DE DESARROLLO LOCAL DE KENNEDY.</t>
  </si>
  <si>
    <t>https://community.secop.gov.co/Public/Tendering/OpportunityDetail/Index?noticeUID=CO1.NTC.9470500&amp;isFromPublicArea=True&amp;isModal=true&amp;asPopupView=true</t>
  </si>
  <si>
    <t>CPS-200-2026</t>
  </si>
  <si>
    <t>53.073.451</t>
  </si>
  <si>
    <t>JEIMY SOFIA LEON BECERRA</t>
  </si>
  <si>
    <t>K-0023</t>
  </si>
  <si>
    <t>K-0023_PRESTAR LOS SERVICIOS DE APOYO EN LAS ACCIONES ENCAMINADAS AL RESTABLECIMIENTO DE LA ARMONÍA, PAZ, SEGURIDAD Y CONVIVENCIA CIUDADANA, GENERANDO ATENCIÓN DE MOVILIZACIONES Y AGLOMERACIONES EN EL TERRITORIO DE ACUERDO CON LO CONTEMPLADO EN ELPROYECTO KENNEDY SEGURA Y EN PAZ.</t>
  </si>
  <si>
    <t>https://community.secop.gov.co/Public/Tendering/OpportunityDetail/Index?noticeUID=CO1.NTC.9458505&amp;isFromPublicArea=True&amp;isModal=true&amp;asPopupView=true</t>
  </si>
  <si>
    <t>CPS-201-2026</t>
  </si>
  <si>
    <t>79.318.910</t>
  </si>
  <si>
    <t>NELSON MAURICIO BRAND MORENO</t>
  </si>
  <si>
    <t>K-0022</t>
  </si>
  <si>
    <t>K-0022_PRESTAR LOS SERVICIOS DE APOYO EN LAS ACCIONES ENCAMINADAS AL RESTABLECIMIENTO DE LA ARMONÍA, PAZ, SEGURIDAD Y CONVIVENCIA CIUDADANA, GENERANDO ATENCIÓN DE MOVILIZACIONES Y AGLOMERACIONES EN EL TERRITORIO, DE ACUERDO CON LO CONTEMPLADO EN EL PROYECTO KENNEDY SEGURA Y EN PAZ.</t>
  </si>
  <si>
    <t>https://community.secop.gov.co/Public/Tendering/OpportunityDetail/Index?noticeUID=CO1.NTC.9458265&amp;isFromPublicArea=True&amp;isModal=true&amp;asPopupView=true</t>
  </si>
  <si>
    <t>CPS-202-2026</t>
  </si>
  <si>
    <t>1.030.676.654</t>
  </si>
  <si>
    <t>JHON MARIO GOMEZ ESCOBAR</t>
  </si>
  <si>
    <t>CPS-203-2026</t>
  </si>
  <si>
    <t>1.024.507.920</t>
  </si>
  <si>
    <t xml:space="preserve">FERNEY MORENO CAMACHO  </t>
  </si>
  <si>
    <t>PRESTAR SERVICIO DE APOYO TECNICO Y ADMINISTRATIVO PARA DESARROLLAR LAS ACCIONES DEL COMPONENTE DE SEGURIDAD, EN LAS ACTIVIDADES RELACIONADAS CON LOS PROCEDIMIENTOS DE INSPECCIÓN, VIGILANCIA Y CONTROL DE COMPETENCIA DE LA ALCALDÍA LOCAL</t>
  </si>
  <si>
    <t>K-0420</t>
  </si>
  <si>
    <t>K-0420_PRESTAR SERVICIO DE APOYO TECNICO Y ADMINISTRATIVO PARA DESARROLLAR LAS ACCIONES DEL COMPONENTE DE SEGURIDAD, EN LAS ACTIVIDADES RELACIONADAS CON LOS PROCEDIMIEN- TOS DE INSPECCIÓN, VIGILANCIA Y CONTROL DE COMPETENCIA DE LA ALCALDÍA LOCAL</t>
  </si>
  <si>
    <t>https://community.secop.gov.co/Public/Tendering/OpportunityDetail/Index?noticeUID=CO1.NTC.9471067&amp;isFromPublicArea=True&amp;isModal=true&amp;asPopupView=true</t>
  </si>
  <si>
    <t>CPS-204-2026</t>
  </si>
  <si>
    <t>21.203.714</t>
  </si>
  <si>
    <t>SANDRA ANGELICA MARIN ARANGO</t>
  </si>
  <si>
    <t>K-0454</t>
  </si>
  <si>
    <t>K-0454_PRESTAR SERVICIOS PROFESIONALES PARA EL DESARROLLO DE ACCIONES DE ORIENTACIÓN, OR- GANIZACIÓN, ARTICULACIÓN, EJECUCIÓN Y SEGUIMIENTO DE LAS INSTANCIAS DE PARTICIPACIÓN, ESPECIALMENTE LAS CON ASUNTOS DE RECREACIÓN, DEPORTE, ACTIVIDAD FÍSICA Y SALUD PARA EL CUMPLIMIENTO DEL PLAN DE DESARROLLO LOCAL DE KENNEDY</t>
  </si>
  <si>
    <t>https://community.secop.gov.co/Public/Tendering/OpportunityDetail/Index?noticeUID=CO1.NTC.9410442&amp;isFromPublicArea=True&amp;isModal=true&amp;asPopupView=true</t>
  </si>
  <si>
    <t>CPS-205-2026</t>
  </si>
  <si>
    <t>1.019.132.330</t>
  </si>
  <si>
    <t>NATALIA CAROLINA VALERO AMORTHEGUI</t>
  </si>
  <si>
    <t>2491 Kennedy Hogares Seguros Familias Protegidas</t>
  </si>
  <si>
    <t>PRESTAR SERVICIOS PROFESIONALES ESPECIALIZADOS REALIZANDO ARTICULACIÓN, ASISTENCIA Y ACOMPAÑAMIENTO DE LOS PROCESOS DE PLANEACIÓN LOCAL, PARA LA PROMOCIÓN DE LA PARTICIPACIÓN DE LAS MUJERES Y DE LA EQUIDAD DE GÉNERO, PARA MATERIALIZAR EN LA LOCALIDAD DE KENNEDY LAS ESTRATEGIAS DE TERRITORIALIZACIÓN Y TRANSVERSALIZACIÓN DE LA POLÍTICA PUBLICA DE MUJERES Y EQUIDAD DE GÉNERO, PPMYEG</t>
  </si>
  <si>
    <t>K-0401</t>
  </si>
  <si>
    <t>K-0401_PRESTAR SERVICIOS PROFESIONALES ESPECIALIZADOS REALIZANDO ARTICULACIÓN, ASISTENCIA Y ACOMPAÑAMIENTO DE LOS PROCESOS DE PLANEACIÓN LOCAL, PARA LA PROMOCIÓN DE LA PARTICIPACIÓN DE LAS MUJERES Y DE LA EQUIDAD DE GÉNERO, PARA MATERIALIZAR EN LA LO- CALIDAD DE KENNEDY LAS ESTRATEGIAS DE TERRITORIALIZACIÓN Y TRANSVERSALIZACIÓN DE LAPOLÍTICA PUBLICA DE MUJERES Y EQUIDAD DE GÉNERO, PPMYEG</t>
  </si>
  <si>
    <t>https://community.secop.gov.co/Public/Tendering/OpportunityDetail/Index?noticeUID=CO1.NTC.9470960&amp;isFromPublicArea=True&amp;isModal=true&amp;asPopupView=true</t>
  </si>
  <si>
    <t>CPS-206-2026</t>
  </si>
  <si>
    <t>51.934.391</t>
  </si>
  <si>
    <t>VICTORIA CONSUELO PACHECO</t>
  </si>
  <si>
    <t>PRESTAR SERVICIOS DE APOYO A LA GESTIÓN EN EL DESARROLLO DE LOS TRÁMITES DE LOS PROCESOS CONTRACTUALES Y POST CONTRACTUALES ADELANTADOS POR EL FONDO DE DESARROLLO LOCAL DE KENNEDY ASÍ COMO EN LAS DIFERENTES ACTIVIDADES DE GESTIÓN TÉCNICAS, FINACIERAS Y ADMINISTRATIVA PARA LA DEPURACIÓN DE LAS OBLIGACIONES POR PAGAR de acuerdo con lo contemplado en el(los) proyecto(s) 2711 --- KENNEDY</t>
  </si>
  <si>
    <t>K-0431</t>
  </si>
  <si>
    <t>K-0431_PRESTAR APOYO TECNICO A LA GESTIÓN EN EL DESARROLLO DE LOS TRÁMITES DE LOS PROCE- SOS CONTRACTUALES Y POST CONTRACTUALES ADELANTADOS POR EL FONDO DE DESARROLLO LOCAL DE KENNEDY ASÍ COMO EN LAS DIFERENTES ACTIVIDADES DE GESTIÓN TÉCNICAS, FINA- CIERAS Y ADMINISTRATIVA PARA LA DEPURACIÓN DE LAS OBLIGACIONES POR PAGAR de acuerdocon lo contemplado en el(los) proyecto(s) 2711 --- KENNEDY</t>
  </si>
  <si>
    <t>https://community.secop.gov.co/Public/Tendering/OpportunityDetail/Index?noticeUID=CO1.NTC.9415992&amp;isFromPublicArea=True&amp;isModal=true&amp;asPopupView=true</t>
  </si>
  <si>
    <t>CPS-207-2026</t>
  </si>
  <si>
    <t>1.000.730.561</t>
  </si>
  <si>
    <t>TANIA MICHEL MORALES OVIEDO</t>
  </si>
  <si>
    <t>K-0448</t>
  </si>
  <si>
    <t>K-0448_PRESTAR SUS SERVICIOS COMO TÉCNICO APOYANDO ADMINISTRATIVAMENTE LA FORMULACIÓN IMPLEMENTACIÓN Y SEGUIMIENTO DE LOS PROYECTOS DE INVERSIÓN Y PROCESOS CONTRACTUA- LES EN SUS DIFERENTES ETAPAS DE LOS PROYECTOS RELACIONADOS CON BUEN TRATO E IN-GRESO MINIMO GARANTIZADO EN CUMPLIMIENTO DEL PLAN DE DESARROLLO LOCAL DE KENNEDY</t>
  </si>
  <si>
    <t>https://community.secop.gov.co/Public/Tendering/OpportunityDetail/Index?noticeUID=CO1.NTC.9471073&amp;isFromPublicArea=True&amp;isModal=true&amp;asPopupView=true</t>
  </si>
  <si>
    <t>CPS-208-2026</t>
  </si>
  <si>
    <t>80.722.958</t>
  </si>
  <si>
    <t>HARVEY FABIAN GARCIA SEPULVEDA</t>
  </si>
  <si>
    <t>BRINDAR APOYO INTEGRAL Y SOPORTE TÉCNICO AL ADMINISTRADOR Y A LOS USUARIOS FINALES DE LA RED DE SISTEMAS, TECNOLOGÍAS DE LA INFORMACIÓN Y COMUNICACIONES DE LA ALCALDÍA LOCAL, CON EL FIN DE GARANTIZAR LA CONTINUIDAD, SEGURIDAD Y EFICIENCIA EN LA OPERACIÓN DE LOS SERVICIOS TECNOLÓGICOS INSTITUCIONALES, ASÍ COMO DESARROLLAR ACTIVIDADES DE CAPACITACIÓN EN EL USO ADECUADO DE LAS HERRAMIENTAS TECNOLÓGICAS Y SISTEMAS DE INFORMACIÓN IMPLEMENTADOS.</t>
  </si>
  <si>
    <t>K-0323</t>
  </si>
  <si>
    <t>K-0323_BRINDAR APOYO INTEGRAL Y SOPORTE TÉCNICO AL ADMINISTRADOR Y A LOS USUARIOS FINALES DE LA RED DE SISTEMAS, TECNOLOGÍAS DE LA INFORMACIÓN Y COMUNICACIONES DE LA ALCAL- DÍA LOCAL, CON EL FIN DE GARANTIZAR LA CONTINUIDAD, SEGURIDAD Y EFICIENCIA EN LA OPE- RACIÓN DE LOS SERVICIOS TECNOLÓGICOS INSTITUCIONALES, ASÍ COMO DESARROLLAR ACTIVI- DADES DE CAPACITACIÓN EN EL USO ADECUADO DE LAS HERRAMIENTAS TECNOLÓGICAS Y SISTE- MAS DE INFORMACIÓN IMPLEMENTADOS.</t>
  </si>
  <si>
    <t>https://community.secop.gov.co/Public/Tendering/OpportunityDetail/Index?noticeUID=CO1.NTC.9470832&amp;isFromPublicArea=True&amp;isModal=true&amp;asPopupView=true</t>
  </si>
  <si>
    <t>CPS-209-2026</t>
  </si>
  <si>
    <t>1.012.386.695</t>
  </si>
  <si>
    <t>FABIAN ORLANDO LOZANO LEGUIZAMON</t>
  </si>
  <si>
    <t>SIN RP</t>
  </si>
  <si>
    <t xml:space="preserve">falta, arl y rp - </t>
  </si>
  <si>
    <t>falta, arl y rp</t>
  </si>
  <si>
    <t>CPS-210-2026</t>
  </si>
  <si>
    <t>1.031.144.173</t>
  </si>
  <si>
    <t xml:space="preserve">OSCAR FABIAN RODRIGUEZ RODRIGUEZ </t>
  </si>
  <si>
    <t>CPS-211-2026</t>
  </si>
  <si>
    <t>80.183.393</t>
  </si>
  <si>
    <t xml:space="preserve">JOSE MAURICIO AVILA RAMIREZ </t>
  </si>
  <si>
    <t>K-0302</t>
  </si>
  <si>
    <t>K-0302_PRESTAR SERVICIOS PROFESIONALES COMO FORMADOR DEPORTIVO EN EL PROYECTO 2784 FUERZA LOCAL PASIÓN POR EL DEPORTE</t>
  </si>
  <si>
    <t>https://community.secop.gov.co/Public/Tendering/OpportunityDetail/Index?noticeUID=CO1.NTC.9416009&amp;isFromPublicArea=True&amp;isModal=true&amp;asPopupView=true</t>
  </si>
  <si>
    <t>CPS-212-2026</t>
  </si>
  <si>
    <t>1.090.368.551</t>
  </si>
  <si>
    <t>MAYRA ISABEL GAITAN PEINADO</t>
  </si>
  <si>
    <t>2.2.5.1.. Cultura y Recreacion
2.2.5.2. Recreacion y Deporte
(Transversal)</t>
  </si>
  <si>
    <t>https://community.secop.gov.co/Public/Tendering/OpportunityDetail/Index?noticeUID=CO1.NTC.9415751&amp;isFromPublicArea=True&amp;isModal=true&amp;asPopupView=true</t>
  </si>
  <si>
    <t>CPS-213-2026</t>
  </si>
  <si>
    <t>1.033.816.064</t>
  </si>
  <si>
    <t xml:space="preserve">DUVAN FELIPE JARA VELA </t>
  </si>
  <si>
    <t>PRESTAR SERVICIOS PROFESIONALES PARA EL FONDO DE DESARROLLO LOCAL DE KENNEDY, EN LA ETAPA POSCONTRACTUAL PARA LA DESCONGESTIÓN DE TODOS LOS TRAMITES TENDIENTES A LA LIQUIDACION DE LOS CONTRATOS, ASI COMO LA DEPURACIÓN DE LAS OBLIGACIONES POR PAGAR A CARGO DEL FONDO DE DESARROLLO LOCAL DE KENNEDY.</t>
  </si>
  <si>
    <t>K-0329</t>
  </si>
  <si>
    <t>K-0329_PRESTAR SERVICIOS PROFESIONALES PARA EL FONDO DE DESARROLLO LOCAL DE KENNEDY, EN LA ETAPA POSCONTRACTUAL PARA LA DESCONGESTIÓN DE TODOS LOS TRAMITES TENDIENTES A LA LIQUIDACION DE LOS CONTRATOS, ASI COMO LA DEPURACIÓN DE LAS OBLIGACIONES POR PA-GAR A CARGO DEL FONDO DE DESARROLLO LOCAL DE KENNEDY.</t>
  </si>
  <si>
    <t>https://community.secop.gov.co/Public/Tendering/OpportunityDetail/Index?noticeUID=CO1.NTC.9471056&amp;isFromPublicArea=True&amp;isModal=true&amp;asPopupView=true</t>
  </si>
  <si>
    <t>CPS-215-2026</t>
  </si>
  <si>
    <t>52.546.845</t>
  </si>
  <si>
    <t>YASMIN AURORA REYES BERDUGO</t>
  </si>
  <si>
    <t>PRESTAR SERVICIOS PROFESIONALES  ADMINISTRATIVOS EN LA PLANIFICACIÓN, CONTROL Y ACOMPAÑAMIENTO A LA EJECUCIÓN DE LOS PROYECTOS DE INVERSIÓN DE DEPORTES Y EN EL DESARROLLO DE ACTIVIDADES TRANSVERSALES DE LA ALCALDÍA LOCAL, CON EL FIN DE CONTRIBUIR AL CUMPLIMIENTO DE LOS OBJETIVOS INSTITUCIONALES Y AL USO EFICIENTE DE LOS RECURSOS PÚBLICOS.</t>
  </si>
  <si>
    <t>K-0368</t>
  </si>
  <si>
    <t>K-0368_PRESTAR SERVICIOS PROFESIONALES ADMINISTRATIVOS EN LA PLANIFICACIÓN, CONTROL Y ACOMPAÑAMIENTO A LA EJECUCIÓN DE LOS PROYECTOS DE INVERSIÓN DE DEPORTES Y EN EL DESARROLLO DE ACTIVIDADES TRANSVERSALES DE LA ALCALDÍA LOCAL, CON EL FIN DE CONTRI- BUIR AL CUMPLIMIENTO DE LOS OBJETIVOS INSTITUCIONALES Y AL USO EFICIENTE DE LOS RE- CURSOS PÚBLICOS.</t>
  </si>
  <si>
    <t>https://community.secop.gov.co/Public/Tendering/OpportunityDetail/Index?noticeUID=CO1.NTC.9457349&amp;isFromPublicArea=True&amp;isModal=true&amp;asPopupView=true</t>
  </si>
  <si>
    <t>CPS-216-2026</t>
  </si>
  <si>
    <t>1.030.546.234</t>
  </si>
  <si>
    <t>NANDY MILEIDI SIERRA GOMEZ</t>
  </si>
  <si>
    <t>PRESTAR SERVICIOS PROFESIONALES PARA EL DESARROLLO DE ACCIONES Y ESTRATEGIAS DE DIFUSIÓN DE LA RUTA DE ATENCIÓN A MUJERES VÍCTIMAS DE VIOLENCIAS Y EN RIESGO DE FEMINICIDIO, EN LA LOCALIDAD DE KENNEDY</t>
  </si>
  <si>
    <t>K-0373</t>
  </si>
  <si>
    <t>K-0373_PRESTAR SERVICIOS PROFESIONALES PARA EL DESARROLLO DE ACCIONES Y ESTRATEGIAS DE DIFUSIÓN DE LA RUTA DE ATENCIÓN A MUJERES VÍCTIMAS DE VIOLENCIAS Y EN RIESGO DE FEMI- NICIDIO, EN LA LOCALIDAD DE KENNEDY</t>
  </si>
  <si>
    <t>https://community.secop.gov.co/Public/Tendering/OpportunityDetail/Index?noticeUID=CO1.NTC.9470586&amp;isFromPublicArea=True&amp;isModal=true&amp;asPopupView=true</t>
  </si>
  <si>
    <t>CPS-217-2026</t>
  </si>
  <si>
    <t>1.030.683.301</t>
  </si>
  <si>
    <t>DILAN STEVEN SALCEDO BOCANEGRO</t>
  </si>
  <si>
    <t xml:space="preserve">falta memorando  - </t>
  </si>
  <si>
    <t xml:space="preserve">falta memorando </t>
  </si>
  <si>
    <t>CPS-218-2026</t>
  </si>
  <si>
    <t>1.032.431.123</t>
  </si>
  <si>
    <t xml:space="preserve">HARRISON AMEZQUITA GAMA </t>
  </si>
  <si>
    <t xml:space="preserve">PRESTAR SERVICIOS PROFESIONALES ESPECIALIZADOS AL FONDO DE DESARROLLO LOCAL DE KENNEDY COMO ABOGADO (A) EN LOS ASUNTOS CONSTITUCIONALES, LEGALES Y REGLAMENTARIOS DE SU COMPETENCIA RELACIONADOS CON EL DESARROLLO Y TRAMITE DE LOS PROCESOS CONTRACTUALES EN SUS DIFERENTES ETAPAS, Y APOYAR EL IMPULSO Y TRAMITE DE PROCESOS SANCIONATORIOS DE ACUERDO CON LOS LINEAMIENTOS ESTABLECIDO Y LA NORMATIVIDAD VIGENTE. </t>
  </si>
  <si>
    <t>K-0426</t>
  </si>
  <si>
    <t>K-0426_PRESTAR SERVICIOS PROFESIONALES ESPECIALIZADOS AL FONDO DE DESARROLLO LOCAL DE KENNEDY COMO ABOGADO (A) EN LOS ASUNTOS CONSTITUCIONALES, LEGALES Y REGLAMENTA- RIOS DE SU COMPETENCIA RELACIONADOS CON EL DESARROLLO Y TRAMITE DE LOS PROCESOS CONTRACTUALES EN SUS DIFERENTES ETAPAS, Y APOYAR EL IMPULSO Y TRAMITE DE PROCESOS SANCIONATORIOS DE ACUERDO CON LOS LINEAMIENTOS ESTABLECIDO Y LA NORMATIVIDAD VI- GENTE.</t>
  </si>
  <si>
    <t>https://community.secop.gov.co/Public/Tendering/OpportunityDetail/Index?noticeUID=CO1.NTC.9447027&amp;isFromPublicArea=True&amp;isModal=true&amp;asPopupView=true</t>
  </si>
  <si>
    <t>CPS-219-2026</t>
  </si>
  <si>
    <t>1.049.605.313</t>
  </si>
  <si>
    <t xml:space="preserve">DIEGO FERNANDO REYES HERNANDEZ </t>
  </si>
  <si>
    <t>K-0360</t>
  </si>
  <si>
    <t>K-0360_PRESTAR SERVICIOS PROFESIONALES Y APOYAR JURÍDICAMENTE LA EJECUCIÓN DE LAS ACCIO- NES REQUERIDAS PARA LA DEPURACIÓN DE LAS ACTUACIONES ADMINISTRATIVAS QUE CURSAN EN LA ALCALDÍA LOCAL.</t>
  </si>
  <si>
    <t xml:space="preserve">falta subir el rp A SIPSE - </t>
  </si>
  <si>
    <t>https://community.secop.gov.co/Public/Tendering/OpportunityDetail/Index?noticeUID=CO1.NTC.9470828&amp;isFromPublicArea=True&amp;isModal=true&amp;asPopupView=true</t>
  </si>
  <si>
    <t>falta subir el rp A SIPSE</t>
  </si>
  <si>
    <t>CPS-222-2026</t>
  </si>
  <si>
    <t>1.023.968.090</t>
  </si>
  <si>
    <t>STEFANY ACOSTA RODRIGUEZ PATINAJE</t>
  </si>
  <si>
    <t>CPS-224-2026</t>
  </si>
  <si>
    <t>52.718.187</t>
  </si>
  <si>
    <t>ERIKA VERUSKA CUTIVA HORTA</t>
  </si>
  <si>
    <t>CPS-225-2026</t>
  </si>
  <si>
    <t>1.022.408.349</t>
  </si>
  <si>
    <t>LEIDY CAROLINA GRANADOS MORENO</t>
  </si>
  <si>
    <t>PRESTAR SERVICIOS ASISTENCIALES Y ADMINISTRATIVOS A LA GESTION DOCUMENTAL DE LA ALCALDÍA LOCAL DE KENNEDY, BAJO LOS LINEAMIENTOS ESTABLECIDOS</t>
  </si>
  <si>
    <t>K-0313</t>
  </si>
  <si>
    <t>K-0313_PRESTAR SERVICIOS ASISTENCIALES Y ADMINISTRATIVOS A LA GESTION DOCUMENTAL DE LA AL- CALDÍA LOCAL DE KENNEDY, BAJO LOS LINEAMIENTOS ESTABLECIDOS</t>
  </si>
  <si>
    <t>https://community.secop.gov.co/Public/Tendering/OpportunityDetail/Index?noticeUID=CO1.NTC.9462436&amp;isFromPublicArea=True&amp;isModal=true&amp;asPopupView=true</t>
  </si>
  <si>
    <t>CPS-226-2026</t>
  </si>
  <si>
    <t>80.735.213</t>
  </si>
  <si>
    <t>JEISSON JAVIER ROGELIS QUINTERO</t>
  </si>
  <si>
    <t xml:space="preserve">PRESTAR SERVICIOS PROFESIONALES PARA DESARROLLAR LAS ACCIONES DE GESTIÓN DE ESPACIO PÚBLICO PARA LA ATENCIÓN INTEGRAL DE LOS PROCEDIMIENTOS Y ACTIVIDADES DE INSPECCIÓN, VIGILANCIA Y CONTROL DE COMPETENCIA DE LA ALCALDÍA LOCAL DE KENNEDY </t>
  </si>
  <si>
    <t>K-0396</t>
  </si>
  <si>
    <t>K-0396_PRESTAR SERVICIOS PROFESIONALES PARA DESARROLLAR LAS ACCIONES DE GESTIÓN DE ESPA- CIO PÚBLICO PARA LA ATENCIÓN INTEGRAL DE LOS PROCEDIMIENTOS Y ACTIVIDADES DE INSPEC- CIÓN, VIGILANCIA Y CONTROL DE COMPETENCIA DE LA ALCALDÍA LOCAL DE KENNEDY.</t>
  </si>
  <si>
    <t>https://community.secop.gov.co/Public/Tendering/OpportunityDetail/Index?noticeUID=CO1.NTC.9513986&amp;isFromPublicArea=True&amp;isModal=true&amp;asPopupView=true</t>
  </si>
  <si>
    <t>CPS-227-2026</t>
  </si>
  <si>
    <t>40.021.859</t>
  </si>
  <si>
    <t>LUZ MERY LOPEZ BUSTAMANTE</t>
  </si>
  <si>
    <t>PRESTAR SERVICIOS COMO TECNICO PARA APOYAR LA FORMULACIÓN IMPLEMENTACIÓN Y SEGUIMIENTO DE LOS PROYECTOS DE INVERSIÓN Y PROCESOS CONTRACTUALES EN LAS DIFERENTES ETAPAS DE LOS PROYECTOS RELACIONADOS CON PARTICIPACIÓN CIUDADANA, ASÍ COMO APOYAR LO QUE SE REQUIERA CON LAS INSTANCIAS DE PARTICIPACIÓN CIUDADANA EN CUMPLIMIENTO DEL PLAN DE DESARROLLO LOCAL DE KENNEDY</t>
  </si>
  <si>
    <t>K-0444</t>
  </si>
  <si>
    <t>K-0444_PRESTAR SERVICIOS COMO TECNICO PARA APOYAR LA FORMULACIÓN IMPLEMENTACIÓN Y SEGUI- MIENTO DE LOS PROYECTOS DE INVERSIÓN Y PROCESOS CONTRACTUALES EN LAS DIFERENTES ETAPAS DE LOS PROYECTOS RELACIONADOS CON PARTICIPACIÓN CIUDADANA, ASÍ COMO APOYAR LO QUE SE REQUIERA CON LAS INSTANCIAS DE PARTICIPACIÓN CIUDADANA EN CUMPLIMIENTODEL PLAN DE DESARROLLO LOCAL DE KENNEDY</t>
  </si>
  <si>
    <t>https://community.secop.gov.co/Public/Tendering/OpportunityDetail/Index?noticeUID=CO1.NTC.9471205&amp;isFromPublicArea=True&amp;isModal=true&amp;asPopupView=true</t>
  </si>
  <si>
    <t>CPS-228-2026</t>
  </si>
  <si>
    <t>80.244.141</t>
  </si>
  <si>
    <t>Cedente NESTOR JIOVANNI RUIZ RAMOS</t>
  </si>
  <si>
    <t>Cesionario DIDIER PARRADO VIVAS</t>
  </si>
  <si>
    <t>PRESTAR SERVICIOS PROFESIONALES A IVC-INSPECCION, VIGILANCIA Y CONTROL COMPONENTE AMBIENTAL PARA LA ATENCIÓN INTEGRAL DE LOS PROCEDIMIENTOS Y ACTIVIDADES DE INSPECCIÓN, VIGILANCIA Y CONTROL DE COMPETENCIA DE LA ALCALDÍA LOCAL DE KENNEDY</t>
  </si>
  <si>
    <t>K-0317</t>
  </si>
  <si>
    <t>K-0317_PRESTAR SERVICIOS PROFESIONALES A IVC-INSPECCION, VIGILANCIA Y CONTROL COMPONENTEAMBIENTAL PARA LA ATENCIÓN INTEGRAL DE LOS PROCEDIMIENTOS Y ACTIVIDADES DE INSPEC- CIÓN, VIGILANCIA Y CONTROL DE COMPETENCIA DE LA ALCALDÍA LOCAL DE KENNEDY</t>
  </si>
  <si>
    <t>https://community.secop.gov.co/Public/Tendering/OpportunityDetail/Index?noticeUID=CO1.NTC.9470941&amp;isFromPublicArea=True&amp;isModal=true&amp;asPopupView=true</t>
  </si>
  <si>
    <t>CPS-229-2026</t>
  </si>
  <si>
    <t>1.030.594.399</t>
  </si>
  <si>
    <t>IRENE MARCELA OSPINA PANTOJA</t>
  </si>
  <si>
    <t>PRESTAR SUS SERVICIOS PROFESIONALES EN LA ORGANIZACIÓN, CONSOLIDACIÓN Y DEPURACIÓN DE INFORMACIÓN PARA LA EJECUCIÓN Y SEGUIMIENTO DE LOS PROYECTOS DE INVERSIÓN Y COMPONENTE TÉCNICO DE LOS PROCESOS CONTRACTUALES EN SUS DIFERENTES ETAPAS RELACIONADO CON REACTIVACION ECONOMICA PARA EL CUMPLIMIENTO DEL PLAN DE DESARROLLO LOCAL DE KENNEDY.</t>
  </si>
  <si>
    <t>K-0154</t>
  </si>
  <si>
    <t>K-0154_PRESTAR SUS SERVICIOS PROFESIONALES EN LA ORGANIZACIÓN, CONSOLIDACIÓN Y DEPURACIÓN DE INFORMACIÓN PARA LA EJECUCIÓN Y SEGUIMIENTO DE LOS PROYECTOS DE INVERSIÓN Y COMPONENTE TÉCNICO DE LOS PROCESOS CONTRACTUALES EN SUS DIFERENTES ETAPAS RELACIONADO CON REACTIVACION ECONOMICA PARA EL CUMPLIMIENTO DEL PLAN DE DESARROLLO LOCAL DE KENNEDY.</t>
  </si>
  <si>
    <t>https://community.secop.gov.co/Public/Tendering/OpportunityDetail/Index?noticeUID=CO1.NTC.9477504&amp;isFromPublicArea=True&amp;isModal=true&amp;asPopupView=true</t>
  </si>
  <si>
    <t>CPS-230-2026</t>
  </si>
  <si>
    <t>1.024.513.623</t>
  </si>
  <si>
    <t>YINETH CONSTANZA GOMEZ RODRIGUEZ</t>
  </si>
  <si>
    <t>CPS-231-2026</t>
  </si>
  <si>
    <t>80.744.173</t>
  </si>
  <si>
    <t>GIOVANNY ANDRES VEGA HERNANDEZ</t>
  </si>
  <si>
    <t>CPS-232-2026</t>
  </si>
  <si>
    <t>64.479.894</t>
  </si>
  <si>
    <t>KATHERINE MILETH OROZCO PALENCIA (poner como tecnico)</t>
  </si>
  <si>
    <t>PRESTAR LOS SERVICIOS DE APOYO ASISTENCIAL Y ADMINISTRATIVO PARA LA GESTIÓN DE CORRESPONDENCIA, MANEJO DE APLICATIVOS INSTITUCIONALES QUE LE SEAN ASIGNADOS, GESTIÓN DOCUMENTAL Y EN GENERAL LAS ACCIONES ADMINISTRATIVAS PARA EL DESARROLLO ADECUADO DE LOS PROCEDIMIENTOS DE LA ALCALDÍA LOCAL DE KENNEDY.</t>
  </si>
  <si>
    <t>K-0446</t>
  </si>
  <si>
    <t>https://community.secop.gov.co/Public/Tendering/OpportunityDetail/Index?noticeUID=CO1.NTC.9470824&amp;isFromPublicArea=True&amp;isModal=true&amp;asPopupView=true</t>
  </si>
  <si>
    <t>CPS-234-2026</t>
  </si>
  <si>
    <t>80.125.452</t>
  </si>
  <si>
    <t>YESID ANDRES CARDENAS GARZON</t>
  </si>
  <si>
    <t>CPS-235-2026</t>
  </si>
  <si>
    <t>1.022.986.089</t>
  </si>
  <si>
    <t>GERALDINNE CUESTA ARDILA</t>
  </si>
  <si>
    <t>K-0354</t>
  </si>
  <si>
    <t>K-0354_PRESTAR SERVICIOS COMO TECNICO PARA APOYAR LA FORMULACIÓN IMPLEMENTACIÓN Y SEGUI- MIENTO DE LOS PROYECTOS DE INVERSIÓN Y PROCESOS CONTRACTUALES EN LAS DIFERENTES ETAPAS DE LOS PROYECTOS RELACIONADOS CON PARTICIPACIÓN CIUDADANA, ASÍ COMO APOYAR LO QUE SE REQUIERA CON LAS INSTANCIAS DE PARTICIPACIÓN CIUDADANA EN CUMPLIMIENTO DEL PLAN DE DESARROLLO LOCAL DE KENNEDY</t>
  </si>
  <si>
    <t>https://community.secop.gov.co/Public/Tendering/OpportunityDetail/Index?noticeUID=CO1.NTC.9470455&amp;isFromPublicArea=True&amp;isModal=true&amp;asPopupView=true</t>
  </si>
  <si>
    <t>CPS-236-2026</t>
  </si>
  <si>
    <t>79.058.026</t>
  </si>
  <si>
    <t>HENRY OVIDIO FLOREZ MORA</t>
  </si>
  <si>
    <t>PRESTAR SERVICIOS DE APOYO TÉCNICO Y ADMINISTRATIVO EN LOS PROCESOS Y PROCEDIMIENTOS RELACIONADOS CON EL MANEJO DE BIENES, ALMACÉN E INVENTARIOS A CARGO DEL FONDO DE DESARROLLO LOCAL DE KENNEDY Y AQUELLOS QUE SEAN ASIGNADOS POR LA SECRETARÍA DE GOBIERNO, SIGUIENDO LOS PROCEDIMIENTOS Y LINEAMIENTOS ESTABLECIDOS</t>
  </si>
  <si>
    <t>K-0298</t>
  </si>
  <si>
    <t>K-0298_PRESTAR SERVICIOS DE APOYO TÉCNICO Y ADMINISTRATIVO EN LOS PROCESOS Y PROCEDIMIEN- TOS RELACIONADOS CON EL MANEJO DE BIENES, ALMACÉN E INVENTARIOS A CARGO DEL FONDO DE DESARROLLO LOCAL DE KENNEDY Y AQUELLOS QUE SEAN ASIGNADOS POR LA SECRETARÍA DE GOBIERNO, SIGUIENDO LOS PROCEDIMIENTOS Y LINEAMIENTOS ESTABLECIDOS</t>
  </si>
  <si>
    <t>https://community.secop.gov.co/Public/Tendering/OpportunityDetail/Index?noticeUID=CO1.NTC.9509964&amp;isFromPublicArea=True&amp;isModal=true&amp;asPopupView=true</t>
  </si>
  <si>
    <t>CPS-237-2026</t>
  </si>
  <si>
    <t>52.958.749</t>
  </si>
  <si>
    <t>RUTH ESPERANZA CRUZ CASTRO</t>
  </si>
  <si>
    <t>CPS-238-2026</t>
  </si>
  <si>
    <t>19.306.607</t>
  </si>
  <si>
    <t>JAIRO ORLANDO RODRIGUEZ PABON</t>
  </si>
  <si>
    <t>CPS-239-2026</t>
  </si>
  <si>
    <t>1.019.982.867</t>
  </si>
  <si>
    <t>TATIANA TELLEZ MELO</t>
  </si>
  <si>
    <t>PRESTAR DE SERVICIOS TECNICOS PARA EL DESARROLLO DE ACCIONES DE GESTIÓN POLICIVA E INSPECCIÓN, VIGILANCIA Y CONTROL EN LOS ASUNTOS RELACIONADOS CON ACCIONES EN GESTION DE RIESGOS Y ATENCION DE DESASTRES, MANEJO DE AGLOMERACIONES, ATRACCIONES Y DISPOSITIVOS DE ENTRETENIMIENTOS A CARGO DE LA ALCALDIA LOCAL DE KENNEDY.</t>
  </si>
  <si>
    <t>3.6.2 Calle - Riesgos</t>
  </si>
  <si>
    <t>K-0375</t>
  </si>
  <si>
    <t>K-0375_PRESTAR DE SERVICIOS TECNICOS PARA EL DESARROLLO DE ACCIONES DE GESTIÓN POLICIVA E INSPECCIÓN, VIGILANCIA Y CONTROL EN LOS ASUNTOS RELACIONADOS CON ACCIONES EN GES- TION DE RIESGOS Y ATENCION DE DESASTRES, MANEJO DE AGLOMERACIONES, ATRACCIONES YDISPOSITIVOS DE ENTRETENIMIENTOS A CARGO DE LA ALCALDIA LOCAL DE KENNEDY</t>
  </si>
  <si>
    <t>https://community.secop.gov.co/Public/Tendering/OpportunityDetail/Index?noticeUID=CO1.NTC.9433995&amp;isFromPublicArea=True&amp;isModal=true&amp;asPopupView=true</t>
  </si>
  <si>
    <t>CPS-241-2026</t>
  </si>
  <si>
    <t>22.438.896</t>
  </si>
  <si>
    <t>Cedente BERTHA ELISA PRETELT ECHEVERRIA</t>
  </si>
  <si>
    <t xml:space="preserve">Cesionario CARLOS JAVIER CASTAÑO ALVARADO </t>
  </si>
  <si>
    <t>PRESTAR SERVICIOS PROFESIONALES PARA EL SEGUIMIENTO, ORIENTACIÓN, ARTICULACIÓN, DISTRIBUCIÓN DE LOS PROCESOS ADMINISTRATIVOS ASIGNADOS AL DESPACHO DE LA ALCALDIA LOCAL DE KENNEDY, EN EL MARCO DE LOS PROCEDIMIENTOS Y NORMATIVIDAD.</t>
  </si>
  <si>
    <t>K-0290</t>
  </si>
  <si>
    <t>K-0290_PRESTAR SERVICIOS PROFESIONALES PARA EL SEGUIMIENTO, ORIENTACIÓN, ARTICULACIÓN, DIS- TRIBUCIÓN DE LOS PROCESOS ADMINISTRATIVOS ASIGNADOS AL DESPACHO DE LA ALCALDIA LO- CAL DE KENNEDY, EN EL MARCO DE LOS PROCEDIMIENTOS Y NORMATIVIDAD.</t>
  </si>
  <si>
    <t>https://community.secop.gov.co/Public/Tendering/OpportunityDetail/Index?noticeUID=CO1.NTC.9470488&amp;isFromPublicArea=True&amp;isModal=true&amp;asPopupView=true</t>
  </si>
  <si>
    <t>CPS-242-2026</t>
  </si>
  <si>
    <t>1.018.427.687</t>
  </si>
  <si>
    <t xml:space="preserve">NIDIA PAOLA BARACALDO CARDENAS </t>
  </si>
  <si>
    <t>PRESTAR SERVICIOS PROFESIONALES ESPECIALIZADO AL FONDO DE DESARROLLO LOCAL DE KENNEDY TRAMITANDO LOS ASUNTOS CONSTITUCIONALES, LEGALES Y REGLAMENTARIOS DE SU COMPETENCIA RELACIONADOS CON EL TRÁMITE, REVISIÓN Y DESARROLLO DE CADA UNA DE LAS DIFERENTES ETAPAS DEL PROCESO DE CONTRATACIÓN, DE IMPULSO Y TRAMITE PARA LOS PROCESOS SANCIONATORIOS ASIGNADOS DE ACUERDO CON LOS LINEAMIENTOS ESTABLECIDOS Y LA NORMATIVIDAD VIGENTE.</t>
  </si>
  <si>
    <t>K-0205</t>
  </si>
  <si>
    <t>K-0205_PRESTAR SERVICIOS PROFESIONALES ESPECIALIZADO AL FONDO DE DESARROLLO LOCAL DE KENNEDY TRAMITANDO LOS ASUNTOS CONSTITUCIONALES, LEGALES Y REGLAMENTARIOS DE SU COMPETENCIA RELACIONADOS CON EL TRÁMITE, REVISIÓN Y DESARROLLO DE CADA UNA DE LAS DIFERENTES ETAPAS DEL PROCESO DE CONTRATACIÓN, DE IMPULSO Y TRAMITE PARA LOS PROCESOS SANCIONATORIOS ASIGNADOS DE ACUERDO CON LOS LINEAMIENTOS ESTABLECIDOS Y LA NORMATIVIDAD VIGENTE.</t>
  </si>
  <si>
    <t>https://community.secop.gov.co/Public/Tendering/OpportunityDetail/Index?noticeUID=CO1.NTC.9458642&amp;isFromPublicArea=True&amp;isModal=true&amp;asPopupView=true</t>
  </si>
  <si>
    <t>CPS-243-2026</t>
  </si>
  <si>
    <t>1.030.610.895</t>
  </si>
  <si>
    <t>JUAN CAMILO REYES MARTINEZ</t>
  </si>
  <si>
    <t>PRESTAR SERVICIOS TÉCNICOS REALIZANDO ACOMPAÑAMIENTO EN LA FORMULACIÓN CONTROL Y SEGUIMIENTO DE LOS PROCESOS, PROGRAMAS Y PROYECTOS DE INVERSIÓN LOCAL</t>
  </si>
  <si>
    <t> </t>
  </si>
  <si>
    <t>SI (No esta cargado en Secop - ni en SIPSE  el RP)</t>
  </si>
  <si>
    <t>K-0079</t>
  </si>
  <si>
    <t>K-0079_PRESTAR SERVICIOS TÉCNICOS REALIZANDO ACOMPAÑAMIENTO EN LA FORMULACIÓN CONTROL Y SEGUIMIENTO DE LOS PROCESOS, PROGRAMAS Y PROYECTOS DE INVERSIÓN LOCAL.</t>
  </si>
  <si>
    <t xml:space="preserve">MAL NUMERO -RP SIN ASOCIAR EN SIPSE - </t>
  </si>
  <si>
    <t>https://community.secop.gov.co/Public/Tendering/OpportunityDetail/Index?noticeUID=CO1.NTC.9470550&amp;isFromPublicArea=True&amp;isModal=true&amp;asPopupView=true</t>
  </si>
  <si>
    <t>MAL NUMERO -RP SIN ASOCIAR EN SIPSE</t>
  </si>
  <si>
    <t>CPS-244-2026</t>
  </si>
  <si>
    <t>53.166.907</t>
  </si>
  <si>
    <t>LUDIM PATRICIA KLEBER AVELLANEDA</t>
  </si>
  <si>
    <t>PRESTAR SERVICIOS PROFESIONALES ESPECIALIZADOS PARA LA ORGANIZACIÓN, IMPLEMENTACIÓN, ORIENTACIÓN Y SEGUIMIENTO DE LAS VISITAS Y ACCIONES DE INSPECCIÓN VIGILANCIA Y CONTROL QUE SE REALIZAN EN EL COMPONENTE DE ESPACIO PÚBLICO DE JURIDICO POLICIVO DE LA ALCALDIA LOCAL DE KENNEDY POR MEDIO DE OPERATIVOS O VISITAS SEGÚN LINEAMIENTO DE LA SDG.</t>
  </si>
  <si>
    <t>3.6.2 Calle - Espacio Público Lider</t>
  </si>
  <si>
    <t>K-0419</t>
  </si>
  <si>
    <t>K-0419_PRESTAR SERVICIOS PROFESIONALES ESPECIALIZADOS PARA LA ORGANIZACIÓN, IMPLEMENTA- CIÓN, ORIENTACIÓN Y SEGUIMIENTO DE LAS VISITAS Y ACCIONES DE INSPECCIÓN VIGILANCIA Y CONTROL QUE SE REALIZAN EN EL COMPONENTE DE ESPACIO PÚBLICO DE JURIDICO POLICIVO DE LA ALCALDIA LOCAL DE KENNEDY POR MEDIO DE OPERATIVOS O VISITAS SEGÚN LINEAMIENTO DELA SDG.</t>
  </si>
  <si>
    <t>https://community.secop.gov.co/Public/Tendering/OpportunityDetail/Index?noticeUID=CO1.NTC.9461981&amp;isFromPublicArea=True&amp;isModal=true&amp;asPopupView=true</t>
  </si>
  <si>
    <t>CPS-245-2026</t>
  </si>
  <si>
    <t>80.227.663</t>
  </si>
  <si>
    <t xml:space="preserve">BROSMAN RUDECINDO RUEDA ROBAYO </t>
  </si>
  <si>
    <t>PRESTAR SERVICIOS PROFESIONALES PARA EL FONDO DE DESARROLLO LOCAL DE KENNEDY, EN LA ETAPA POSCONTRACTUAL PARA LA DESCONGESTIÓN DE TODOS LOS TRAMITES TENDIENTES A LA LIQUIDACION DE LOS CONTRATOS, ASI COMO LA DEPURACIÓN DE LAS OBLIGACIONES POR PAGAR A CARGO DEL FONDO DE DESARROLLO LOCAL DE KENNEDY.</t>
  </si>
  <si>
    <t>K-0344</t>
  </si>
  <si>
    <t>K-0344_PRESTAR SERVICIOS PROFESIONALES PARA EL FONDO DE DESARROLLO LOCAL DE KENNEDY, EN LA ETAPA POSCONTRACTUAL PARA LA DESCONGESTIÓN DE TODOS LOS TRAMITES TENDIENTES A LA LIQUIDACION DE LOS CONTRATOS, ASI COMO LA DEPURACIÓN DE LAS OBLIGACIONES POR PA-GAR A CARGO DEL FONDO DE DESARROLLO LOCAL DE KENNEDY.</t>
  </si>
  <si>
    <t xml:space="preserve">MESES MAL - falta subir el rp A SIPSE - </t>
  </si>
  <si>
    <t>https://community.secop.gov.co/Public/Tendering/OpportunityDetail/Index?noticeUID=CO1.NTC.9468581&amp;isFromPublicArea=True&amp;isModal=true&amp;asPopupView=true</t>
  </si>
  <si>
    <t>MESES MAL - falta subir el rp A SIPSE</t>
  </si>
  <si>
    <t>CPS-246-2026</t>
  </si>
  <si>
    <t>1.026.592.120</t>
  </si>
  <si>
    <t>DAVID SANTIAGO SUAREZ MUÑOZ</t>
  </si>
  <si>
    <t>PRESTAR SERVICIOS  PROFESIONALES PARA EL FONDO DE DESARROLLO LOCAL DE KENNEDY, EN LA ETAPA POSCONTRACTUAL PARA LA DESCONGESTIÓN DE TODOS LOS TRAMITES TENDIENTES A LA LIQUIDACION DE LOS CONTRATOS, ASI COMO LA DEPURACIÓN DE LAS OBLIGACIONES POR PAGAR A CARGO DEL FONDO DE DESARROLLO LOCAL DE KENNEDY.</t>
  </si>
  <si>
    <t>K-0157</t>
  </si>
  <si>
    <t>K-0157_PRESTAR SERVICIOS PROFESIONALES PARA EL FONDO DE DESARROLLO LOCAL DE KENNEDY, EN LA ETAPA POSCONTRACTUAL PARA LA DESCONGESTIÓN DE TODOS LOS TRAMITES TENDIENTES A LA LIQUIDACION DE LOS CONTRATOS, ASI COMO LA DEPURACIÓN DE LAS OBLIGACIONES POR PAGAR A CARGO DEL FONDO DE DESARROLLO LOCAL DE KENNEDY.</t>
  </si>
  <si>
    <t>https://community.secop.gov.co/Public/Tendering/OpportunityDetail/Index?noticeUID=CO1.NTC.9480299&amp;isFromPublicArea=True&amp;isModal=true&amp;asPopupView=true</t>
  </si>
  <si>
    <t>CPS-247-2026</t>
  </si>
  <si>
    <t>53.096.595</t>
  </si>
  <si>
    <t>YOMARA NATALIA RAMIREZ PACHECO</t>
  </si>
  <si>
    <t>PRESTAR LOS SERVICIOS PROFESIONALES  EN LOS PROCESOS PRECONTRACTUAL, CONTRACTUAL Y POSCONTRACTUAL, ASI COMO PARA LA DESCONGESTIÓN DE LOS PROCESOS LIQUIDATARIOS EN CURSO Y DEPURACIÓN DE LAS OBLIGACIONES POR PAGAR QUE ESTAN A CARGO DEL FONDO DE DESARROLLO LOCAL DE KENNEDY.</t>
  </si>
  <si>
    <t>K-0334</t>
  </si>
  <si>
    <t>K-0334_PRESTAR LOS SERVICIOS PROFESIONALES EN LOS PROCESOS PRECONTRACTUAL, CONTRACTUAL Y POSCONTRACTUAL, ASI COMO PARA LA DESCONGESTIÓN DE LOS PROCESOS LIQUIDATARIOS EN CURSO Y DEPURACIÓN DE LAS OBLIGACIONES POR PAGAR QUE ESTAN A CARGO DEL FONDO DEDESARROLLO LOCAL DE KENNEDY.</t>
  </si>
  <si>
    <t>https://community.secop.gov.co/Public/Tendering/OpportunityDetail/Index?noticeUID=CO1.NTC.9467995&amp;isFromPublicArea=True&amp;isModal=true&amp;asPopupView=true</t>
  </si>
  <si>
    <t>CPS-249-2026</t>
  </si>
  <si>
    <t>12.555.482</t>
  </si>
  <si>
    <t xml:space="preserve">Cedente GUSTAVO ALBERTO CAMACHO CARBONO </t>
  </si>
  <si>
    <t>Cesionario TATIANA PALACIO</t>
  </si>
  <si>
    <t>CPS-250-2026</t>
  </si>
  <si>
    <t>1.000.076.677</t>
  </si>
  <si>
    <t>Cedente NAYIBE VALENTINA SUAREZ GUARNIZO</t>
  </si>
  <si>
    <t>Cesionario  VANESSA FONTALVO</t>
  </si>
  <si>
    <t>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EDUCACION, DE ACUERDO CON LOS PROCEDIMIENTOS Y LA NORMATIVIDAD VIGENTE.</t>
  </si>
  <si>
    <t>K-0175</t>
  </si>
  <si>
    <t>K-0175_PRESTAR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EDUCACION, DE ACUERDO CON LOS PROCEDIMIENTOS Y LA NORMATIVIDAD VIGENTE.</t>
  </si>
  <si>
    <t>RP QUEDO POR MAYOR VALOR ERROR EN PRESUPUESTO</t>
  </si>
  <si>
    <t>https://community.secop.gov.co/Public/Tendering/OpportunityDetail/Index?noticeUID=CO1.NTC.9514713&amp;isFromPublicArea=True&amp;isModal=true&amp;asPopupView=true</t>
  </si>
  <si>
    <t xml:space="preserve">POSIBLE PRORROGA LIBERAR </t>
  </si>
  <si>
    <t>CPS-251-2026</t>
  </si>
  <si>
    <t>52.369.923</t>
  </si>
  <si>
    <t>ILBA YANETH MEZA CASTAÑEDA</t>
  </si>
  <si>
    <t>PRESTAR  SERVICIOS PROFESIONALES ESPECIALIZADOS  PARA LA ALCALDÍA LOCAL DE KENNEDY REALIZANDO ACOMPAÑAMIENTO EN EL CONTROL Y SEGUIMIENTO DE LOS PROCESOS, PROGRAMAS Y PROYECTOS DE INVERSIÓN DEL PLAN DE DESARROLLO LOCAL, ADEMÁS PARTICIPAR DENTRO DE LAS ACCIONES DE FORMULACIÓN DE LOS PROYECTOS DE INVERSIÓN LOCAL</t>
  </si>
  <si>
    <t>K-0455</t>
  </si>
  <si>
    <t>K-0455_PRESTAR SERVICIOS PROFESIONALES ESPECIALIZADOS PARA LA ALCALDÍA LOCAL DE KENNEDY REALIZANDO ACOMPAÑAMIENTO EN EL CONTROL Y SEGUIMIENTO DE LOS PROCESOS, PROGRA- MAS Y PROYECTOS DE INVERSIÓN DEL PLAN DE DESARROLLO LOCAL, ADEMÁS PARTICIPAR DEN- TRO DE LAS ACCIONES DE FORMULACIÓN DE LOS PROYECTOS DE INVERSIÓN LOCAL</t>
  </si>
  <si>
    <t>https://community.secop.gov.co/Public/Tendering/OpportunityDetail/Index?noticeUID=CO1.NTC.9470432&amp;isFromPublicArea=True&amp;isModal=true&amp;asPopupView=true</t>
  </si>
  <si>
    <t>CPS-252-2026</t>
  </si>
  <si>
    <t>1.030.634.705</t>
  </si>
  <si>
    <t>RUBEN FRANCISCO GARCIA GUERRERO</t>
  </si>
  <si>
    <t>PRESTAR SERVICIOS TÉCNICOS DE APOYO EN LA COORDINACIÓN LOGISTICA; EN LAS TEMATICAS RELACIONADAS CON LAS INTERVENCIONES Y ACOMPAÑAMIENTO EN EL DESARROLLO DE LAS DISTINTAS ACTIVIDADES PROGRAMADAS POR EL FONDO DE DESARROLLO LOCAL DE KENNEDY.</t>
  </si>
  <si>
    <t>K-0305</t>
  </si>
  <si>
    <t>K-0305_PRESTAR SERVICIOS TÉCNICOS DE APOYO EN LA COORDINACIÓN LOGISTICA; EN LAS TEMATICAS RELACIONADAS CON LAS INTERVENCIONES Y ACOMPAÑAMIENTO EN EL DESARROLLO DE LAS DISTINTAS ACTIVIDADES PROGRAMADAS POR EL FONDO DE DESARROLLO LOCAL DE KENNEDY.</t>
  </si>
  <si>
    <t>https://community.secop.gov.co/Public/Tendering/OpportunityDetail/Index?noticeUID=CO1.NTC.9467768&amp;isFromPublicArea=True&amp;isModal=true&amp;asPopupView=true</t>
  </si>
  <si>
    <t>CPS-253-2026</t>
  </si>
  <si>
    <t>1.030.531.229</t>
  </si>
  <si>
    <t>EFRAIN ALBERTO CORTES HIGUERA</t>
  </si>
  <si>
    <t>CPS-254-2026</t>
  </si>
  <si>
    <t>20.774.913</t>
  </si>
  <si>
    <t xml:space="preserve">DORIS NURIDIA ORTIZ ORTIZ </t>
  </si>
  <si>
    <t>K-0127</t>
  </si>
  <si>
    <t>K-0127_PRESTAR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t>
  </si>
  <si>
    <t>https://community.secop.gov.co/Public/Tendering/OpportunityDetail/Index?noticeUID=CO1.NTC.9549586&amp;isFromPublicArea=True&amp;isModal=true&amp;asPopupView=true</t>
  </si>
  <si>
    <t>CPS-255-2026</t>
  </si>
  <si>
    <t>52.619.096</t>
  </si>
  <si>
    <t>BERTHA YANETH ARCINIEGAS</t>
  </si>
  <si>
    <t>CPS-256-2026</t>
  </si>
  <si>
    <t>1.018.454.958</t>
  </si>
  <si>
    <t>DIANA ROCIO CUBILLOS RIVEROS</t>
  </si>
  <si>
    <t>PRESTAR SUS SERVICIOS PROFESIONALES ESPECIALIZADOS EN LA ORGANIZACIÓN, CONSOLIDACIÓN Y DEPURACIÓN DE INFORMACIÓN PARA LA EJECUCIÓN Y SEGUIMIENTO DE LOS PROYECTOS DE INVERSIÓN Y COMPONENTE TÉCNICO DE LOS PROCESOS CONTRACTUALES EN SUS DIFERENTES ETAPAS RELACIONADO CON REACTIVACION ECONOMICA PARA EL CUMPLIMIENTO DEL PLAN DE DESARROLLO LOCAL DE KENNEDY.</t>
  </si>
  <si>
    <t>K-0296</t>
  </si>
  <si>
    <t>K-0296_PRESTAR SUS SERVICIOS PROFESIONALES ESPECIALIZADOS EN LA ORGANIZACIÓN, CONSOLIDA- CIÓN Y DEPURACIÓN DE INFORMACIÓN PARA LA EJECUCIÓN Y SEGUIMIENTO DE LOS PROYECTOS DE INVERSIÓN Y COMPONENTE TÉCNICO DE LOS PROCESOS CONTRACTUALES EN SUS DIFERENTES ETAPAS RELACIONADO CON REACTIVACION ECONOMICA PARA EL CUMPLIMIENTO DEL PLAN DE DESARROLLO LOCAL DE KENNEDY.</t>
  </si>
  <si>
    <t>https://community.secop.gov.co/Public/Tendering/OpportunityDetail/Index?noticeUID=CO1.NTC.9454866&amp;isFromPublicArea=True&amp;isModal=true&amp;asPopupView=true</t>
  </si>
  <si>
    <t>CPS-257-2026</t>
  </si>
  <si>
    <t>1.000.271.383</t>
  </si>
  <si>
    <t>VALENTINA RINCON PRIETO</t>
  </si>
  <si>
    <t>PRESTAR SERVICIOS DE APOYO A LA GESTIÓN ASISTENCIAL Y ADMINISTRATIVO PARA LA APLICACIÓN Y SEGUIMIENTO EN LO QUE RESPECTA A LA IMPLEMENTACION DE LA LEY 1480 DE 2011 Y EL DECRETO 633 DE 2017 EN LO QUE COMPETE A LA ALCALDIA LOCAL DE KENNEDY PARA LA PROTECCION DE LOS DERECHOS DEL CONSUMIDOR</t>
  </si>
  <si>
    <t>K-0423</t>
  </si>
  <si>
    <t>K-0423_PRESTAR SERVICIOS DE APOYO A LA GESTIÓN ASISTENCIAL Y ADMINISTRATIVO PARA LA APLICA- CIÓN Y SEGUIMIENTO EN LO QUE RESPECTA A LA IMPLEMENTACION DE LA LEY 1480 DE 2011 Y EL DECRETO 633 DE 2017 EN LO QUE COMPETE A LA ALCALDIA LOCAL DE KENNEDY PARA LA PRO- TECCION DE LOS DERECHOS DEL CONSUMIDOR</t>
  </si>
  <si>
    <t>https://community.secop.gov.co/Public/Tendering/OpportunityDetail/Index?noticeUID=CO1.NTC.9479214&amp;isFromPublicArea=True&amp;isModal=true&amp;asPopupView=true</t>
  </si>
  <si>
    <t>CPS-258-2026</t>
  </si>
  <si>
    <t>80.731.431</t>
  </si>
  <si>
    <t xml:space="preserve">IVAN FERNANDO RODRIGUEZ </t>
  </si>
  <si>
    <t>PRESTAR SERVICIOS PROFESIONALES ESPECIALIZADOS PARA LA ORGANIZACIÓN, IMPLEMENTACION, ORIENTACION Y SEGUIMIENTO DE LAS ACTIVIDADES DE INSPECCION, VIGILANCIA Y CONTROL DEL GRUPO AMBIENTAL DEL COMPONENTE DE JURIDICO POLICIVO DE LA ALCALDIA LOCAL DE KENNEDY SEGÚN LINEAMIENTO DE LA SDG</t>
  </si>
  <si>
    <t>3.6.2 Calle - Ambiente Lider</t>
  </si>
  <si>
    <t>K-0412</t>
  </si>
  <si>
    <t>K-0412_PRESTAR SERVICIOS PROFESIONALES ESPECIALIZADOS PARA LA ORGANIZACIÓN, IMPLEMENTA- CION, ORIENTACION Y SEGUIMIENTO DE LAS ACTIVIDADES DE INSPECCION, VIGILANCIA Y CONTROL DEL GRUPO AMBIENTAL DEL COMPONENTE DE JURIDICO POLICIVO DE LA ALCALDIA LOCAL DE KENNEDY SEGÚN LINEAMIENTO DE LA SDG</t>
  </si>
  <si>
    <t>https://community.secop.gov.co/Public/Tendering/OpportunityDetail/Index?noticeUID=CO1.NTC.9473717&amp;isFromPublicArea=True&amp;isModal=true&amp;asPopupView=true</t>
  </si>
  <si>
    <t>CPS-259-2026</t>
  </si>
  <si>
    <t>80.799.050</t>
  </si>
  <si>
    <t>HERLYN ALEJANDRO MORENO PARADA</t>
  </si>
  <si>
    <t>K-0384</t>
  </si>
  <si>
    <t>K-0384_PRESTAR SERVICIOS PROFESIONALES A IVC - INSPECCION, VIGILANCIA Y CONTROL COMPONENTE DE SEGURIDAD PARA LA ATENCIÓN INTEGRAL DE LOS PROCEDIMIENTOS Y ACTIVIDADES DE INS- PECCIÓN, VIGILANCIA Y CONTROL DE COMPETENCIA DE LA ALCALDÍA LOCAL DE KENNEDY.</t>
  </si>
  <si>
    <t>https://community.secop.gov.co/Public/Tendering/OpportunityDetail/Index?noticeUID=CO1.NTC.9506785&amp;isFromPublicArea=True&amp;isModal=true&amp;asPopupView=true</t>
  </si>
  <si>
    <t>CPS-260-2026</t>
  </si>
  <si>
    <t>1.022.958.112</t>
  </si>
  <si>
    <t>JORDAN LEANDRO DIAZ SOTO</t>
  </si>
  <si>
    <t>K-0367</t>
  </si>
  <si>
    <t>K-0367_PRESTAR SERVICIO DE APOYO TECNICO Y ADMINISTRATIVO PARA DESARROLLAR LAS ACCIONES DEL COMPONENTE DE SEGURIDAD, EN LAS ACTIVIDADES RELACIONADAS CON LOS PROCEDIMIEN- TOS DE INSPECCIÓN, VIGILANCIA Y CONTROL DE COMPETENCIA DE LA ALCALDÍA LOCAL</t>
  </si>
  <si>
    <t>https://community.secop.gov.co/Public/Tendering/OpportunityDetail/Index?noticeUID=CO1.NTC.9469674&amp;isFromPublicArea=True&amp;isModal=true&amp;asPopupView=true</t>
  </si>
  <si>
    <t>CPS-261-2026</t>
  </si>
  <si>
    <t>1.022.988.391</t>
  </si>
  <si>
    <t>BRAYAM MAURICIO MORENO MUÑOZ</t>
  </si>
  <si>
    <t>CPS-263-2026</t>
  </si>
  <si>
    <t>52.932.428</t>
  </si>
  <si>
    <t>NIYIRETH RODRIGUEZ CRESPO</t>
  </si>
  <si>
    <t>CPS-264-2026</t>
  </si>
  <si>
    <t>1.012.404.619</t>
  </si>
  <si>
    <t>DIOBETH AVILES BARREIRO</t>
  </si>
  <si>
    <t>PRESTAR SERVICIO DE APOYO ADMINISTRATIVO Y ASISTENCIAL, PARA LAS LABORES DE ATENCIÓN A LA CIUDADANÍA, GESTIÓN DOCUMENTAL Y EN GENERAL LO RELACIONADOS CON EL PROCESO DE GESTIÓN Y REPARTO DE LAS INSPECCIONES DE POLICÍA, SIGUIENDO LOS PROCEDIMIENTOS Y LINEAMIENTOS ESTABLECIDOS.</t>
  </si>
  <si>
    <t>NO TIENE RP ASOCIADO AL SIPSE, pero si en el SECOP esta cargado</t>
  </si>
  <si>
    <t>K-0363</t>
  </si>
  <si>
    <t>K-0363_PRESTAR SERVICIO DE APOYO ADMINISTRATIVO Y ASISTENCIAL, PARA LAS LABORES DE ATENCIÓN A LA CIUDADANÍA, GESTIÓN DOCUMENTAL Y EN GENERAL LO RELACIONADOS CON EL PROCESO DE GESTIÓN Y REPARTO DE LAS INSPECCIONES DE POLICÍA, SIGUIENDO LOS PROCEDIMIENTOS Y LINEAMIENTOS ESTABLECIDOS</t>
  </si>
  <si>
    <t xml:space="preserve">FALTA MEMORANDO DE DESIGNACION - NO TIENE RP ASOCIADO AL SIPSE - </t>
  </si>
  <si>
    <t>https://community.secop.gov.co/Public/Tendering/OpportunityDetail/Index?noticeUID=CO1.NTC.9470555&amp;isFromPublicArea=True&amp;isModal=true&amp;asPopupView=true</t>
  </si>
  <si>
    <t>FALTA MEMORANDO DE DESIGNACION - NO TIENE RP ASOCIADO AL SIPSE</t>
  </si>
  <si>
    <t>CPS-265-2026</t>
  </si>
  <si>
    <t>52.763.280</t>
  </si>
  <si>
    <t>FRANCIS JOHANA FULA SATOBA</t>
  </si>
  <si>
    <t>K-0304</t>
  </si>
  <si>
    <t>K-0304_APOYAR ADMINISTRATIVA Y ASISTENCIALMENTE A LAS INSPECCIONES DE POLICIA DE LA LOCALI- DAD</t>
  </si>
  <si>
    <t>https://community.secop.gov.co/Public/Tendering/OpportunityDetail/Index?noticeUID=CO1.NTC.9459853&amp;isFromPublicArea=True&amp;isModal=true&amp;asPopupView=true</t>
  </si>
  <si>
    <t>CPS-267-2026</t>
  </si>
  <si>
    <t>1.018.426.039</t>
  </si>
  <si>
    <t>ANGELA VIVIANA PUENTES VARGAS</t>
  </si>
  <si>
    <t>SI LIBERAR $ 37.200.000</t>
  </si>
  <si>
    <t>K-0357</t>
  </si>
  <si>
    <t>K-0357_PRESTAR SERVICIOS PROFESIONALES EN LA FORMULACIÓN, IMPLEMENTACIÓN, SEGUIMIENTO Y CONTROL DE LOS PROYECTOS DE INVERSIÓN Y DE LOS PROCESOS CONTRACTUALES EN LAS DIFE- RENTES ETAPAS RELACIONADAS CON AMBIENTE , ANIMALES, RECICLAJE, AGRICULTURA URBANA Y GESTION DEL RIESGO, PARA EL CUMPLIMIENTO DEL PLAN DE DESARROLLO LOCAL DE KENNEDY.</t>
  </si>
  <si>
    <t>SI LIBERAR SALDO RP MENOR VLR CDP</t>
  </si>
  <si>
    <t xml:space="preserve">FALTA MEMORANDO DE DESIGNACION - Liberar Saldo  en CDP ya que está por $ 81,840,000 y el RP quedó por $ 44,640,000.  Era por11 meses y pasó por 6 meses - </t>
  </si>
  <si>
    <t>https://community.secop.gov.co/Public/Tendering/OpportunityDetail/Index?noticeUID=CO1.NTC.9462458&amp;isFromPublicArea=True&amp;isModal=true&amp;asPopupView=true</t>
  </si>
  <si>
    <t>FALTA MEMORANDO DE DESIGNACION - Liberar Saldo  en CDP ya que está por $ 81,840,000 y el RP quedó por $ 44,640,000.  Era por11 meses y pasó por 6 meses</t>
  </si>
  <si>
    <t>CPS-268-2026</t>
  </si>
  <si>
    <t>52.973.884</t>
  </si>
  <si>
    <t>ELISABETH TRUJILLO CENTENO</t>
  </si>
  <si>
    <t>PRESTAR SERVICIOS TECNICOS PARA EL APOYO AL DESARROLLO DE ACCIONES Y ESTRATEGIAS DE DIFUSIÓN DE LA RUTA DE ATENCIÓN A MUJERES VÍCTIMAS DE VIOLENCIAS Y EN RIESGO DE FEMINICIDIO, EN LA LOCALIDAD DE KENNEDY DE ACUERDO CON LO CONTEMPLADO EN EL(LOS) PROYECTO(S) 2491 --- KENNEDY HOGARES SEGUROS FAMILIAS PROTEGIDAS.</t>
  </si>
  <si>
    <t>K-0364</t>
  </si>
  <si>
    <t>K-0364_PRESTAR SERVICIOS TECNICOS PARA EL APOYO AL DESARROLLO DE ACCIONES Y ESTRATEGIAS DE DIFUSIÓN DE LA RUTA DE ATENCIÓN A MUJERES VÍCTIMAS DE VIOLENCIAS Y EN RIESGO DE FE- MINICIDIO, EN LA LOCALIDAD DE KENNEDY DE ACUERDO CON LO CONTEMPLADO EN EL(LOS) PRO- YECTO(S) 2491 --- KENNEDY HOGARES SEGUROS FAMILIAS PROTEGIDAS.</t>
  </si>
  <si>
    <t>https://community.secop.gov.co/Public/Tendering/OpportunityDetail/Index?noticeUID=CO1.NTC.9458813&amp;isFromPublicArea=True&amp;isModal=true&amp;asPopupView=true</t>
  </si>
  <si>
    <t>CPS-269-2026</t>
  </si>
  <si>
    <t>1.030.619.449</t>
  </si>
  <si>
    <t xml:space="preserve">WILMER JULIAN HERNANDEZ BENA </t>
  </si>
  <si>
    <t>CPS-270-2026</t>
  </si>
  <si>
    <t>1.030.589.009</t>
  </si>
  <si>
    <t>RUBEN DARIO MENDEZ MONTOYA</t>
  </si>
  <si>
    <t>CPS-271-2026</t>
  </si>
  <si>
    <t>79.456.574</t>
  </si>
  <si>
    <t>YECID CARVAJAL CUERO</t>
  </si>
  <si>
    <t>CPS-272-2026</t>
  </si>
  <si>
    <t>1.030.536.850</t>
  </si>
  <si>
    <t>ADRIAN ALBERTO SALAZAR ANTIA</t>
  </si>
  <si>
    <t>CPS-273-2026</t>
  </si>
  <si>
    <t>1.032.501.608</t>
  </si>
  <si>
    <t>ANA MARIA GUEVARA HERRERA</t>
  </si>
  <si>
    <t>Valor correcto pero no esta cargado el RP en SECOP</t>
  </si>
  <si>
    <t>falta arl, acta y memorando</t>
  </si>
  <si>
    <t>CPS-274-2026</t>
  </si>
  <si>
    <t>79.426.780</t>
  </si>
  <si>
    <t>LUIS ALBERTO BARRERO JIMENEZ</t>
  </si>
  <si>
    <t>K-0385</t>
  </si>
  <si>
    <t>K-0385_PRESTAR SERVICIOS COMO PROFESIONAL PARA LA ORGANIZACIÓN, DESARROLLO Y SEGUIMIENTO A LAS ESCUELAS DE FORMACIÓN Y ACCIONES QUE SEAN REQUERIDAS PARA LA EJECUCIÓN DE ACTIVIDADES ARTÍSTICAS Y CULTURALES</t>
  </si>
  <si>
    <t>https://community.secop.gov.co/Public/Tendering/OpportunityDetail/Index?noticeUID=CO1.NTC.9480902&amp;isFromPublicArea=True&amp;isModal=true&amp;asPopupView=true</t>
  </si>
  <si>
    <t>CPS-275-2026</t>
  </si>
  <si>
    <t>1.030.542.547</t>
  </si>
  <si>
    <t>BIBIAN STELLA SANCHEZ PRIETO</t>
  </si>
  <si>
    <t xml:space="preserve">PRESTAR SERVICIOS TÉCNICOS PARA LA GESTIÓN, EN EL DESARROLLO DE EVENTOS ARTÍSTICOS Y CULTURALES EN LAS ETAPAS DE PREPRODUCCIÓN, PRODUCCIÓN Y POST-PRODUCCIÓN, ASÍ COMO EL MANEJO DE SONIDO QUE SE REQUIERA PARA EL CUMPLIMIENTO DEL PLAN DE DESARROLLO LOCAL DE KENNEDY. </t>
  </si>
  <si>
    <t>K-0326</t>
  </si>
  <si>
    <t>K-0326_PRESTAR SERVICIOS TÉCNICOS PARA LA GESTIÓN, EN EL DESARROLLO DE EVENTOS ARTÍSTICOS Y CULTURALES EN LAS ETAPAS DE PREPRODUCCIÓN, PRODUCCIÓN Y POST-PRODUCCIÓN, ASÍ COMO EL MANEJO DE SONIDO QUE SE REQUIERA PARA EL CUMPLIMIENTO DEL PLAN DE DESARROLLO LOCAL DE KENNEDY.</t>
  </si>
  <si>
    <t>https://community.secop.gov.co/Public/Tendering/OpportunityDetail/Index?noticeUID=CO1.NTC.9469655&amp;isFromPublicArea=True&amp;isModal=true&amp;asPopupView=true</t>
  </si>
  <si>
    <t>CPS-276-2026</t>
  </si>
  <si>
    <t>1.019.018.257</t>
  </si>
  <si>
    <t>MARIA CAROLINA NAVAS SOLANO</t>
  </si>
  <si>
    <t>K-0038</t>
  </si>
  <si>
    <t>K-0038_PRESTAR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t>
  </si>
  <si>
    <t>https://community.secop.gov.co/Public/Tendering/OpportunityDetail/Index?noticeUID=CO1.NTC.9474010&amp;isFromPublicArea=True&amp;isModal=true&amp;asPopupView=true</t>
  </si>
  <si>
    <t>CPS-277-2026</t>
  </si>
  <si>
    <t>57.422.984</t>
  </si>
  <si>
    <t>MARGARITA ROSA LINERO QUEVEDO</t>
  </si>
  <si>
    <t>PRESTAR SERVICIOS PROFESIONALES EN LA ORGANIZACIÓN, CONSOLIDACIÓN Y DEPURACIÓN DE INFORMACIÓN PARA LA EJECUCIÓN Y SEGUIMIENTO DE LOS PROYECTOS DE INVERSIÓN Y COMPONENTE TÉCNICO DE LOS PROCESOS CONTRACTUALES EN SUS DIFERENTES ETAPAS RELACIONADO CON BUEN TRATO E INGRESO MINIMO GARANTIZADO PARA EL CUMPLIMIENTO DEL PLAN DE DESARROLLO LOCAL DE KENNEDY.</t>
  </si>
  <si>
    <t>K-0101</t>
  </si>
  <si>
    <t>K-0101_PRESTAR SERVICIOS PROFESIONALES EN LA ORGANIZACIÓN, CONSOLIDACIÓN Y DEPURACIÓN DE INFORMACIÓN PARA LA EJECUCIÓN Y SEGUIMIENTO DE LOS PROYECTOS DE INVERSIÓN Y COMPONENTE TÉCNICO DE LOS PROCESOS CONTRACTUALES EN SUS DIFERENTES ETAPAS RELACIONADO CON BUEN TRATO E INGRESO MINIMO GARANTIZADO PARA EL CUMPLIMIENTO DEL PLAN DE DESARROLLO LOCAL DE KENNEDY.</t>
  </si>
  <si>
    <t>https://community.secop.gov.co/Public/Tendering/OpportunityDetail/Index?noticeUID=CO1.NTC.9845196&amp;isFromPublicArea=True&amp;isModal=true&amp;asPopupView=true</t>
  </si>
  <si>
    <t>CPS-278-2026</t>
  </si>
  <si>
    <t>1.000.707.794</t>
  </si>
  <si>
    <t>JULIAN ANDRES CASTAÑEDA BELTRAN</t>
  </si>
  <si>
    <t>K-0447</t>
  </si>
  <si>
    <t>K-0447_PRESTAR SERVICIOS COMO TECNICO PARA APOYAR LA FORMULACIÓN IMPLEMENTACIÓN Y SEGUI- MIENTO DE LOS PROYECTOS DE INVERSIÓN Y PROCESOS CONTRACTUALES EN LAS DIFERENTES ETAPAS DE LOS PROYECTOS RELACIONADOS CON PARTICIPACIÓN CIUDADANA, ASÍ COMO APOYAR LO QUE SE REQUIERA CON LAS INSTANCIAS DE PARTICIPACIÓN CIUDADANA EN CUMPLIMIENTODEL PLAN DE DESARROLLO LOCAL DE KENNEDY</t>
  </si>
  <si>
    <t>https://community.secop.gov.co/Public/Tendering/OpportunityDetail/Index?noticeUID=CO1.NTC.9469785&amp;isFromPublicArea=True&amp;isModal=true&amp;asPopupView=true</t>
  </si>
  <si>
    <t>CPS-279-2026</t>
  </si>
  <si>
    <t>1.117.510.273</t>
  </si>
  <si>
    <t>YEISON TAMAYO RUEDA</t>
  </si>
  <si>
    <t>PRESTAR SERVICIOS COMO TECNICO PARA APOYAR LA FORMULACIÓN IMPLEMENTACIÓN Y SEGUIMIENTO DE LOS PROYECTOS DE INVERSIÓN Y PROCESOS CONTRACTUALES EN LAS DIFERENTES ETAPAS DE LOS PROYECTOS RELACIONADOS CON PARTICIPACIÓN CIUDADANA, ASÍ COMO APOYAR LO QUE SE REQUIERA CON LAS INSTANCIAS DE PARTICIPACIÓN CIUDADANA EN CUMPLIMIENTO DEL PLAN DE DESARROLLO LOCAL DE KENNEDY.</t>
  </si>
  <si>
    <t>2.2.10. Seguridad</t>
  </si>
  <si>
    <t>K-0425</t>
  </si>
  <si>
    <t>K-0425_PRESTAR SERVICIOS COMO TÉCNICO GESTIONANDO ADMINISTRATIVAMENTE LA FORMULACIÓN IM- PLEMENTACIÓN Y SEGUIMIENTO DE LOS PROYECTOS DE INVERSIÓN Y PROCESOS CONTRACTUALES EN SUS DIFERENTES ETAPAS DE LOS PROYECTOS RELACIONADOS CON CONVIVENCIA CIUDADANA, ACCESO A LA JUSTICIA Y SEGURIDAD EN CUMPLIMIENTO DEL PLAN DE DESARROLLO LOCAL DEKENNEDY</t>
  </si>
  <si>
    <t>https://community.secop.gov.co/Public/Tendering/OpportunityDetail/Index?noticeUID=CO1.NTC.9470460&amp;isFromPublicArea=True&amp;isModal=true&amp;asPopupView=true</t>
  </si>
  <si>
    <t>CPS-280-2026</t>
  </si>
  <si>
    <t>79.743.900</t>
  </si>
  <si>
    <t>FRANCISCO JAVIER PIZARRO CASTRO</t>
  </si>
  <si>
    <t>PRESTAR SERVICIOS PROFESIONALES EN LA ALCALDÍA LOCAL DE KENNEDY PARA  LA REALIZACIÓN DE DIAGNÓSTICOS E IMPLEMENTACIÓN DEL SISTEMA DE INFORMACIÓN PARA LA PROGRAMACIÓN, SEGUIMIENTO Y EVALUACIÓN DE LA GESTIÓN LOCAL (SIPSE), ASÍ COMO EL SEGUIMIENTO DE SOLICITUDES Y NECESIDADES QUE SE TENGAN EN TECNOLOGÍA Y SISTEMAS DE LA INFORMACIÓN PARA LA EJECUCIÓN DE PLANES, PROGRAMAS Y PROYECTOS EN EL FONDO DE DESARROLLO LOCAL</t>
  </si>
  <si>
    <t>K-0335</t>
  </si>
  <si>
    <t>K-0335_PRESTAR SERVICIOS PROFESIONALES EN LA ALCALDÍA LOCAL DE KENNEDY PARA LA REALIZA- CIÓN DE DIAGNÓSTICOS E IMPLEMENTACIÓN DEL SISTEMA DE INFORMACIÓN PARA LA PROGRA- MACIÓN, SEGUIMIENTO Y EVALUACIÓN DE LA GESTIÓN LOCAL (SIPSE), ASÍ COMO EL SEGUIMIENTO DE SOLICITUDES Y NECESIDADES QUE SE TENGAN EN TECNOLOGÍA Y SISTEMAS DE LA INFORMA- CIÓN PARA LA EJECUCIÓN DE PLANES, PROGRAMAS Y PROYECTOS EN EL FONDO DE DESARROLLO LOCAL</t>
  </si>
  <si>
    <t>https://community.secop.gov.co/Public/Tendering/OpportunityDetail/Index?noticeUID=CO1.NTC.9469960&amp;isFromPublicArea=True&amp;isModal=true&amp;asPopupView=true</t>
  </si>
  <si>
    <t>CPS-281-2026</t>
  </si>
  <si>
    <t>1.026.276.255</t>
  </si>
  <si>
    <t>ANGELA SOFIA CASTAÑO CARDENAS</t>
  </si>
  <si>
    <t>PRESTAR  SERVICIOS PROFESIONALES PARA LA ALCALDÍA LOCAL DE KENNEDY REALIZANDO ACOMPAÑAMIENTO EN EL CONTROL Y SEGUIMIENTO DE LOS PROCESOS, PROGRAMAS Y PROYECTOS DE INVERSIÓN DEL PLAN DE DESARROLLO LOCAL, ADEMÁS PARTICIPAR DENTRO DE LAS ACCIONES DE FORMULACIÓN DE LOS PROYECTOS DE INVERSIÓN LOCAL</t>
  </si>
  <si>
    <t>K-0418</t>
  </si>
  <si>
    <t>K-0418_PRESTAR SERVICIOS PROFESIONALES PARA LA ALCALDÍA LOCAL DE KENNEDY REALIZANDO ACOMPAÑAMIENTO EN EL CONTROL Y SEGUIMIENTO DE LOS PROCESOS, PROGRAMAS Y PROYEC- TOS DE INVERSIÓN DEL PLAN DE DESARROLLO LOCAL, ADEMÁS PARTICIPAR DENTRO DE LAS AC- CIONES DE FORMULACIÓN DE LOS PROYECTOS DE INVERSIÓN LOCAL</t>
  </si>
  <si>
    <t>MESES MAL - error 10</t>
  </si>
  <si>
    <t>https://community.secop.gov.co/Public/Tendering/OpportunityDetail/Index?noticeUID=CO1.NTC.9461985&amp;isFromPublicArea=True&amp;isModal=true&amp;asPopupView=true</t>
  </si>
  <si>
    <t>MESES MAL</t>
  </si>
  <si>
    <t>CPS-282-2026</t>
  </si>
  <si>
    <t>1.000.810.429</t>
  </si>
  <si>
    <t>JESSICA ALEJANDRA SUAREZ</t>
  </si>
  <si>
    <t>PRESTAR SERVICIOS TÉCNICOS PARA LA ALCALDÍA LOCAL DE KENNEDY REALIZANDO APOYO ADMINISTRATIVO EN EL CONTROL Y SEGUIMIENTO DE LOS PROCESOS, PROGRAMAS Y PROYECTOS DE INVERSIÓN DEL PLAN DE DESARROLLO LOCAL, ADEMÁS PARTICIPAR DENTRO DE LAS ACCIONES DE FORMULACIÓN DE LOS PROYECTOS DE INVERSIÓN LOCAL</t>
  </si>
  <si>
    <t>K-0429</t>
  </si>
  <si>
    <t>K-0429_PRESTAR SERVICIOS TÉCNICOS PARA LA ALCALDÍA LOCAL DE KENNEDY REALIZANDO APOYO AD- MINISTRATIVO EN EL CONTROL Y SEGUIMIENTO DE LOS PROCESOS, PROGRAMAS Y PROYECTOS DE INVERSIÓN DEL PLAN DE DESARROLLO LOCAL, ADEMÁS PARTICIPAR DENTRO DE LAS ACCIONESDE FORMULACIÓN DE LOS PROYECTOS DE INVERSIÓN LOCAL</t>
  </si>
  <si>
    <t>https://community.secop.gov.co/Public/Tendering/OpportunityDetail/Index?noticeUID=CO1.NTC.9455528&amp;isFromPublicArea=True&amp;isModal=true&amp;asPopupView=true</t>
  </si>
  <si>
    <t>CPS-283-2026</t>
  </si>
  <si>
    <t>52.528.683</t>
  </si>
  <si>
    <t>DIANA MIREYA RANGEL ROJAS</t>
  </si>
  <si>
    <t>K-0435</t>
  </si>
  <si>
    <t>K-0435_PRESTACION DE SERVICIOS PROFESIONALES AL FONDO DE DESARROLLO LOCAL DE KENNEDY COMO ABOGADO (A) EN LOS ASUNTOS CONSTITUCIONALES, LEGALES Y REGLAMENTARIOS DE SU COMPETENCIA RELACIONADOS CON EL DESARROLLO Y TRAMITE DE LOS PROCESOS CONTRACTUA- LES EN SUS DIFERENTES ETAPAS, PRECONTRACTUAL, CONTRACTUAL Y POSCONTRACTUAL</t>
  </si>
  <si>
    <t xml:space="preserve">FALTA MEMORANDO DE DESIGNACION  -falta subir el rp A SIPSE - </t>
  </si>
  <si>
    <t>https://community.secop.gov.co/Public/Tendering/OpportunityDetail/Index?noticeUID=CO1.NTC.9457852&amp;isFromPublicArea=True&amp;isModal=true&amp;asPopupView=true</t>
  </si>
  <si>
    <t>FALTA MEMORANDO DE DESIGNACION  -falta subir el rp A SIPSE</t>
  </si>
  <si>
    <t>CPS-284-2026</t>
  </si>
  <si>
    <t>1.015.428.910</t>
  </si>
  <si>
    <t>JUAN SEBASTIAN ANGARITA RIVERA</t>
  </si>
  <si>
    <t>K-0341</t>
  </si>
  <si>
    <t>K-0341_PRESTAR SERVICIOS PROFESIONALES EN LOS PROCESOS RELACIONADOS CON EL MANEJO DE LA INFORMACIÓN PRESUPUESTAL Y DEMÁS ACTIVIDADES RELACIONADAS CON EL PRESUPUESTO ASIGNADO AL FONDO DE DESARROLLO LOCAL DE KENNEDY, SIGUIENDO LOS LINEAMIENTOS Y PROCEDIMIENTOS ESTABLECIDOS.</t>
  </si>
  <si>
    <t>https://community.secop.gov.co/Public/Tendering/OpportunityDetail/Index?noticeUID=CO1.NTC.9525101&amp;isFromPublicArea=True&amp;isModal=true&amp;asPopupView=true</t>
  </si>
  <si>
    <t>CPS-285-2026</t>
  </si>
  <si>
    <t>1.055.918.104</t>
  </si>
  <si>
    <t>KEVIN AUGUSTO LÓPEZ GÓMEZ</t>
  </si>
  <si>
    <t>PRESTAR  SERVICIOS TECNICOS  AL ÁREA GESTIÓN DEL DESARROLLO, ADMINISTRATIVA Y FINANZAS,   BRINDANDO APOYO EN LAS LABORES CONTABLES DEL FONDO DE DESARROLLO LOCAL DE KENNEDY.</t>
  </si>
  <si>
    <t>K-0347</t>
  </si>
  <si>
    <t>K-0347_PRESTAR SERVICIOS TECNICOS AL ÁREA GESTIÓN DEL DESARROLLO, ADMINISTRATIVA Y FINAN- ZAS, BRINDANDO APOYO EN LAS LABORES CONTABLES DEL FONDO DE DESARROLLO LOCAL DE KENNEDY.</t>
  </si>
  <si>
    <t>https://community.secop.gov.co/Public/Tendering/OpportunityDetail/Index?noticeUID=CO1.NTC.9470530&amp;isFromPublicArea=True&amp;isModal=true&amp;asPopupView=true</t>
  </si>
  <si>
    <t>CPS-286-2026</t>
  </si>
  <si>
    <t>79.426.136</t>
  </si>
  <si>
    <t>JIMMY VICENTE FRANCIA BOHORQUEZ</t>
  </si>
  <si>
    <t xml:space="preserve">PRESTAR SERVICIOS DE APOYO A LA GESTIÓN PARA LA CONDUCCIÓN DE VEHÍCULOS PESADOS DEL PARQUE AUTOMOTOR DEL FONDO DE DESARROLLO LOCAL DE KENNEDY. </t>
  </si>
  <si>
    <t>2.03. Servicios Generales y funcionamiento</t>
  </si>
  <si>
    <t>K-0316</t>
  </si>
  <si>
    <t>K-0316_PRESTAR SERVICIOS DE APOYO A LA GESTIÓN PARA LA CONDUCCIÓN DE VEHÍCULOS PESADOS DEL PARQUE AUTOMOTOR DEL FONDO DE DESARROLLO LOCAL DE KENNEDY.</t>
  </si>
  <si>
    <t>https://community.secop.gov.co/Public/Tendering/OpportunityDetail/Index?noticeUID=CO1.NTC.9470532&amp;isFromPublicArea=True&amp;isModal=true&amp;asPopupView=true</t>
  </si>
  <si>
    <t>CPS-287-2026</t>
  </si>
  <si>
    <t>1.030.553.238</t>
  </si>
  <si>
    <t>NESTOR AUGUSTO DUARTE CÁRDENAS</t>
  </si>
  <si>
    <t>CPS-288-2026</t>
  </si>
  <si>
    <t>79.903.213</t>
  </si>
  <si>
    <t>CRISTIAN MIGUEL TOVAR</t>
  </si>
  <si>
    <t>CPS-289-2026</t>
  </si>
  <si>
    <t>79.707.714</t>
  </si>
  <si>
    <t>JUAN FRANCISCO ORTIZ ORTIZ</t>
  </si>
  <si>
    <t>22664 - Fortalecimiento Institucional</t>
  </si>
  <si>
    <t>K-0285</t>
  </si>
  <si>
    <t>K-0285_PRESTAR SERVICIOS DE APOYO A LA GESTIÓN PARA LA CONDUCCIÓN DE VEHÍCULOS LIVIANOS DEL PARQUE AUTOMOTOR DEL FONDO DE DESARROLLO LOCAL DE KENNEDY.</t>
  </si>
  <si>
    <t>https://community.secop.gov.co/Public/Tendering/OpportunityDetail/Index?noticeUID=CO1.NTC.9470607&amp;isFromPublicArea=True&amp;isModal=true&amp;asPopupView=true</t>
  </si>
  <si>
    <t>CPS-290-2026</t>
  </si>
  <si>
    <t>1.016.039.987</t>
  </si>
  <si>
    <t>YULY  JANETH ROMERO MELO</t>
  </si>
  <si>
    <t>PRESTAR SERVICIOS PROFESIONALES PARA EL APOYO A LA GESTIÓN, ORGANIZACIÓN, SEGUIMIENTO Y CONTROL DE SERVICIOS GENERALES QUE LE SEAN ASIGNADOS, PARA UNA ADECUADA PRESTACIÓN DEL SERVICIO DE LA ALCALDÍA LOCAL DE KENNEDY.</t>
  </si>
  <si>
    <t>K-0280</t>
  </si>
  <si>
    <t>K-0280_PRESTAR SERVICIOS PROFESIONALES PARA EL APOYO A LA GESTIÓN, ORGANIZACIÓN, SEGUI- MIENTO Y CONTROL DE SERVICIOS GENERALES QUE LE SEAN ASIGNADOS, PARA UNA ADECUADA PRESTACIÓN DEL SERVICIO DE LA ALCALDÍA LOCAL DE KENNEDY.</t>
  </si>
  <si>
    <t>https://community.secop.gov.co/Public/Tendering/OpportunityDetail/Index?noticeUID=CO1.NTC.9524793&amp;isFromPublicArea=True&amp;isModal=true&amp;asPopupView=true</t>
  </si>
  <si>
    <t>CPS-291-2026</t>
  </si>
  <si>
    <t>1.001.078.012</t>
  </si>
  <si>
    <t>Cedente OSCAR HUERTAS TORRES</t>
  </si>
  <si>
    <t>Cesionario LAURA DANIELA COTRINA HERNANDES</t>
  </si>
  <si>
    <t>PRESTACIÓN DE SERVICIOS COMO TÉCNICO PARA LA GESTIÓN ADMINISTRATIVA Y OPERATIVA DEL RELACIONAMIENTO POLÍTICO E INTERINSTITUCIONAL DEL DESPACHO DE LA ALCALDÍA LOCAL DE KENNEDY, INCLUYENDO LA FACILITACIÓN DE LA GESTIÓN DOCUMENTAL, EL APOYO DE AGENDAS, LA ATENCIÓN DE REQUERIMIENTOS INTERNOS Y EXTERNOS, ASÍ COMO EL SOPORTE A LAS ESTRATEGIAS TERRITORIALES.</t>
  </si>
  <si>
    <t>1.04. Relacionamiento interinstitucional  (JAL)</t>
  </si>
  <si>
    <t>K-0106</t>
  </si>
  <si>
    <t>K-0106_PRESTACIÓN DE SERVICIOS COMO TÉCNICO PARA LA GESTIÓN ADMINISTRATIVA Y OPERATIVA DEL RELACIONAMIENTO POLÍTICO E INTERINSTITUCIONAL DEL DESPACHO DE LA ALCALDÍA LOCAL DE KENNEDY, INCLUYENDO LA FACILITACIÓN DE LA GESTIÓN DOCUMENTAL, EL APOYO DE AGENDAS, LA ATENCIÓN DE REQUERIMIENTOS INTERNOS Y EXTERNOS, ASÍ COMO EL SOPORTE A LAS ESTRATEGIAS TERRITORIALES.</t>
  </si>
  <si>
    <t>https://community.secop.gov.co/Public/Tendering/OpportunityDetail/Index?noticeUID=CO1.NTC.9480839&amp;isFromPublicArea=True&amp;isModal=true&amp;asPopupView=true</t>
  </si>
  <si>
    <t>CPS-293-2026</t>
  </si>
  <si>
    <t>52.971.092</t>
  </si>
  <si>
    <t>OLGA XIMENA SOSA VARGAS</t>
  </si>
  <si>
    <t xml:space="preserve">PRESTAR LOS SERVICIOS PROFESIONALES, EN LA IMPLEMENTACIÓN DE HERRAMIENTAS DE GESTIÓN, SIGUIENDO LOS LINEAMIENTOS METODOLÓGICOS ESTABLECIDOS POR LA PLANEACIÓN DE LA SECRETARÍA DISTRITAL DE GOBIERNO. </t>
  </si>
  <si>
    <t>No Tiene RP Asociado Al Sipse- Pero Si Cargado En Secop</t>
  </si>
  <si>
    <t>K-0259</t>
  </si>
  <si>
    <t>K-0259_PRESTAR LOS SERVICIOS PROFESIONALES Y ESPECIALIZADOS, EN LA IMPLEMENTACIÓN DE HE-RRAMIENTAS DE GESTIÓN, SIGUIENDO LOS LINEAMIENTOS METODOLÓGICOS ESTABLECIDOS POR LA PLANEACIÓN DE LA SECRETARÍA DISTRITAL DE GOBIERNO.</t>
  </si>
  <si>
    <t xml:space="preserve">FALTA MEMORANDO DE DESIGNACION - falta subir el rp A SIPSE - </t>
  </si>
  <si>
    <t>https://community.secop.gov.co/Public/Tendering/OpportunityDetail/Index?noticeUID=CO1.NTC.9470949&amp;isFromPublicArea=True&amp;isModal=true&amp;asPopupView=true</t>
  </si>
  <si>
    <t>FALTA MEMORANDO DE DESIGNACION - falta subir el rp A SIPSE</t>
  </si>
  <si>
    <t>CPS-294-2026</t>
  </si>
  <si>
    <t>1.070.604.982</t>
  </si>
  <si>
    <t>ANDRES GUTIERREZ FIERRO</t>
  </si>
  <si>
    <t>PRESTAR SERVICIOS PROFESIONALES PARA LAS ESTRATEGIAS DE RELACIONAMIENTO INSTITUCIONAL E INTERINSTITUCIONAL DE LA ALCALDÍA LOCAL, EN EL SEGUIMIENTO A MESAS DE GESTIÓN TERRITORIAL, MESAS DE TRABAJO, RECORRIDOS Y DEMÁS ESPACIOS DE ARTICULACIÓN DE ACCIONES SOLICITADAS POR ACTORES POLITICOS O EL DESPACHO DE LA ALCALDÍA LOCAL, ENCAMINADAS AL CUMPLIMIENTO DEL PLAN DE DESARROLLO LOCAL.</t>
  </si>
  <si>
    <t>K-0109</t>
  </si>
  <si>
    <t>K-0109_PRESTAR SERVICIOS PROFESIONALES PARA LAS ESTRATEGIAS DE RELACIONAMIENTO INSTITUCIONAL E INTERINSTITUCIONAL DE LA ALCALDÍA LOCAL, EN EL SEGUIMIENTO A MESAS DE GESTIÓN TERRITORIAL, MESAS DE TRABAJO, RECORRIDOS Y DEMÁS ESPACIOS DE ARTICULACIÓN DE ACCIONES SOLICITADAS POR ACTORES POLITICOS O EL DESPACHO DE LA ALCALDÍA LOCAL, ENCAMINADAS AL CUMPLIMIENTO DEL PLAN DE DESARROLLO LOCAL.</t>
  </si>
  <si>
    <t>https://community.secop.gov.co/Public/Tendering/OpportunityDetail/Index?noticeUID=CO1.NTC.9470551&amp;isFromPublicArea=True&amp;isModal=true&amp;asPopupView=true</t>
  </si>
  <si>
    <t>CPS-295-2026</t>
  </si>
  <si>
    <t>1.010.240.646</t>
  </si>
  <si>
    <t>NATALIA JHINET RODRIGUEZ SUAREZ</t>
  </si>
  <si>
    <t>K-0123</t>
  </si>
  <si>
    <t>K-0123_PRESTACION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t>
  </si>
  <si>
    <t>https://community.secop.gov.co/Public/Tendering/OpportunityDetail/Index?noticeUID=CO1.NTC.9470567&amp;isFromPublicArea=True&amp;isModal=true&amp;asPopupView=true</t>
  </si>
  <si>
    <t>CPS-296-2026</t>
  </si>
  <si>
    <t>52.464.911</t>
  </si>
  <si>
    <t>MONICA JOHANNA PRIETO SARMIENTO</t>
  </si>
  <si>
    <t>PRESTAR SERVICIOS PROFESIONALES PARA EL SEGUIMIENTO JURÍDICO DE LOS PROYECTOS RELACIONADOS CON CONVIVENCIA CIUDADANA, ACCESO A LA JUSTICIA, SEGURIDAD Y ESPACIO PÚBLICO EN CUMPLIMIENTO DEL PLAN DE DESARROLLO LOCAL DE KENNEDY, ASÍ COMO LOS ASUNTOS CONTRACTUALES Y PRECONTRACTUALES QUE SE REQUIERAN PARA EL CUMPLIMIENTO DEL PLAN DE DESARROLLO LOCAL DE KENNEDY.</t>
  </si>
  <si>
    <t>INCONSISTENSIA EN SECOP</t>
  </si>
  <si>
    <t>K-0277</t>
  </si>
  <si>
    <t>K-0277_PRESTAR SERVICIOS PROFESIONALES PARA EL SEGUIMIENTO JURÍDICO DE LOS PROYECTOS RE- LACIONADOS CON CONVIVENCIA CIUDADANA, ACCESO A LA JUSTICIA, SEGURIDAD Y ESPACIO PÚ- BLICO EN CUMPLIMIENTO DEL PLAN DE DESARROLLO LOCAL DE KENNEDY, ASÍ COMO LOS ASUN- TOS CONTRACTUALES Y PRECONTRACTUALES QUE SE REQUIERAN PARA EL CUMPLIMIENTO DELPLAN DE DESARROLLO LOCAL DE KENNEDY.</t>
  </si>
  <si>
    <t>VLR CDP INCORRECTO</t>
  </si>
  <si>
    <t xml:space="preserve">NUMERO MAL, CDP MAL - </t>
  </si>
  <si>
    <t>https://community.secop.gov.co/Public/Tendering/OpportunityDetail/Index?noticeUID=CO1.NTC.9532376&amp;isFromPublicArea=True&amp;isModal=true&amp;asPopupView=true</t>
  </si>
  <si>
    <t>NUMERO MAL, CDP MAL</t>
  </si>
  <si>
    <t>CPS-297-2026</t>
  </si>
  <si>
    <t>79.496.308</t>
  </si>
  <si>
    <t xml:space="preserve">LUIS HERNANDO SANTOS NIÑO </t>
  </si>
  <si>
    <t/>
  </si>
  <si>
    <t>K-0008</t>
  </si>
  <si>
    <t>K-0008_PRESTAR SUS SERVICIOS PROFESIONALES PARA LA REALIZACIÓN DE LA FORMULACIÓN, PRESENTACIÓN, EVALUACIÓN, SEGUIMIENTO Y APOYO A LA SUPERVISIÓN DE LOS PROCESOS CONTRACTUALES EN TEMAS DE RECREACIÓN, DEPORTES Y ACTIVIDAD FÍSICA, ASÍ COMO LOS DEMÁS QUE LE SEAN ASIGNADOS.</t>
  </si>
  <si>
    <t>https://community.secop.gov.co/Public/Tendering/OpportunityDetail/Index?noticeUID=CO1.NTC.9462451&amp;isFromPublicArea=True&amp;isModal=true&amp;asPopupView=true</t>
  </si>
  <si>
    <t>CPS-298-2026</t>
  </si>
  <si>
    <t>65.736.597</t>
  </si>
  <si>
    <t>ELCY OSPINA TORRES</t>
  </si>
  <si>
    <t>K-0406</t>
  </si>
  <si>
    <t>K-0406_PRESTAR LOS SERVICIOS DE APOYO TÉCNICO PARA LA IMPLEMENTACIÓN DEL PROCESO DE GES- TIÓN DOCUMENTAL DE ACUERDO CON LOS LINEAMIENTOS ESTABLECIDOS EN LA ALCALDÍA LOCAL DE KENNEDY</t>
  </si>
  <si>
    <t>https://community.secop.gov.co/Public/Tendering/OpportunityDetail/Index?noticeUID=CO1.NTC.9470625&amp;isFromPublicArea=True&amp;isModal=true&amp;asPopupView=true</t>
  </si>
  <si>
    <t>CPS-299-2026</t>
  </si>
  <si>
    <t>1.069.434.188</t>
  </si>
  <si>
    <t xml:space="preserve">FABIO NELSON NARANJO POVEDA </t>
  </si>
  <si>
    <t>SI (LIBERAR 27.500,000 YA QUE EL CONTRATO Y EL RP QUEDO A 6 MESES)</t>
  </si>
  <si>
    <t xml:space="preserve">27500000 cambiar meses sipse a 6 - </t>
  </si>
  <si>
    <t>https://community.secop.gov.co/Public/Tendering/OpportunityDetail/Index?noticeUID=CO1.NTC.9458604&amp;isFromPublicArea=True&amp;isModal=true&amp;asPopupView=true</t>
  </si>
  <si>
    <t>27500000 cambiar meses sipse a 6</t>
  </si>
  <si>
    <t>CPS-300-2026</t>
  </si>
  <si>
    <t>1.018.496.200</t>
  </si>
  <si>
    <t>ANGIE LIZETH MENDOZA MADRIGAL</t>
  </si>
  <si>
    <t>PRESTAR SERVICIOS PROFESIONALES PARA DESARROLLO DE ACCIONES DE GESTIÓN POLICIVA E INSPECCIÓN, VIGILANCIA Y CONTROL EN LOS ASUNTOS RELACIONADOS CON ACCIONES EN GESTION DE RIESGOS Y ATENCION DE DESASTRES, MANEJO DE AGLOMERACIONES, ATRACCIONES Y DISPOSITIVOS DE ENTRETENIMIENTO A CARGO DE LA ALCALDÍA LOCAL DE KENNEDY SIGUIENDO LOS LINEAMIENTOS ESTABLECIDOS Y LA NORMATIVIDAD VIGENTE.</t>
  </si>
  <si>
    <t>K-0377</t>
  </si>
  <si>
    <t>K-0377_PRESTAR SERVICIOS PROFESIONALES PARA DESARROLLO DE ACCIONES DE GESTIÓN POLICIVA E INSPECCIÓN, VIGILANCIA Y CONTROL EN LOS ASUNTOS RELACIONADOS CON ACCIONES EN GES- TION DE RIESGOS Y ATENCION DE DESASTRES, MANEJO DE AGLOMERACIONES, ATRACCIONES Y DISPOSITIVOS DE ENTRETENIMIENTO A CARGO DE LA ALCALDÍA LOCAL DE KENNEDY SIGUIENDO LOS LINEAMIENTOS ESTABLECIDOS Y LA NORMATIVIDAD VIGENTE.</t>
  </si>
  <si>
    <t xml:space="preserve">CDP MAL - </t>
  </si>
  <si>
    <t>https://community.secop.gov.co/Public/Tendering/OpportunityDetail/Index?noticeUID=CO1.NTC.9470540&amp;isFromPublicArea=True&amp;isModal=true&amp;asPopupView=true</t>
  </si>
  <si>
    <t>DCP MAL</t>
  </si>
  <si>
    <t>CPS-301-2026</t>
  </si>
  <si>
    <t>1.022.327.202</t>
  </si>
  <si>
    <t xml:space="preserve">
CESAR STEVEN TOCORA PEREZ
</t>
  </si>
  <si>
    <t>4.2. Inspección - 8B</t>
  </si>
  <si>
    <t>K-0092</t>
  </si>
  <si>
    <t>K-0092_APOYAR JURÍDICAMENTE LA EJECUCIÓN DE LAS ACCIONES REQUERIDAS PARA EL TRÁMITE E IMPULSO PROCESAL DE LAS ACTUACIONES CONTRAVENCIONALES Y/O QUERELLAS QUE CURSEN EN LAS INSPECCIONES DE POLICÍA DE LA LOCALIDAD</t>
  </si>
  <si>
    <t>no estan los estudios previos</t>
  </si>
  <si>
    <t>https://community.secop.gov.co/Public/Tendering/OpportunityDetail/Index?noticeUID=CO1.NTC.9458416&amp;isFromPublicArea=True&amp;isModal=true&amp;asPopupView=true</t>
  </si>
  <si>
    <t>CPS-302-2026</t>
  </si>
  <si>
    <t>53.135.441</t>
  </si>
  <si>
    <t>LINA MILENA VELA ALVAREZ</t>
  </si>
  <si>
    <t xml:space="preserve">PRESTAR SERVICIOS PROFESIONALES PARA LA FORMULACIÓN, EJECUCIÓN Y SEGUIMIENTO DE LOS PROYECTOS DE INVERSIÓN CON COMPONENTE TÉCNICO DE LOS PROCESOS CONTRACTUALES EN LAS DIFERENTES ETAPAS RELACIONADAS CON MUJER PARA EL CUMPLIMIENTO DEL PLAN DE DESARROLLO LOCAL DE KENNEDY. </t>
  </si>
  <si>
    <t>K-0134</t>
  </si>
  <si>
    <t>K-0134_PRESTAR SERVICIOS PROFESIONALES PARA LA FORMULACIÓN, EJECUCIÓN Y SEGUIMIENTO DE LOS PROYECTOS DE INVERSIÓN CON COMPONENTE TÉCNICO DE LOS PROCESOS CONTRACTUALES EN LAS DIFERENTES ETAPAS RELACIONADAS CON MUJER PARA EL CUMPLIMIENTO DEL PLAN DE DESARROLLO LOCAL DE KENNEDY.</t>
  </si>
  <si>
    <t>https://community.secop.gov.co/Public/Tendering/OpportunityDetail/Index?noticeUID=CO1.NTC.9458420&amp;isFromPublicArea=True&amp;isModal=true&amp;asPopupView=true</t>
  </si>
  <si>
    <t>CPS-303-2026</t>
  </si>
  <si>
    <t>1.013.661.865</t>
  </si>
  <si>
    <t>CAMILA ANDREA HERNANDEZ LOPEZ</t>
  </si>
  <si>
    <t>PRESTAR SERVICIOS PROFESIONALES PARA EL SEGUIMIENTO JURÍDICO DE LOS PROYECTOS DE PAZ, MEMORIA  Y RECONCILIACION, ASÍ COMO LOS ASUNTOS CONTRACTUALES Y PRECONTRACTUALES QUE SE REQUIERAN PARA EL CUMPLIMIENTO DEL PLAN DE DESARROLLO LOCAL DE KENNEDY.</t>
  </si>
  <si>
    <t>K-0407</t>
  </si>
  <si>
    <t>K-0407_PRESTAR SERVICIOS PROFESIONALES ESPECIALIZADOS PARA EL SEGUIMIENTO JURÍDICO DE LOS PROYECTOS DE PAZ, MEMORIA Y RECONCILIACION, ASÍ COMO LOS ASUNTOS CONTRACTUALES Y PRECONTRACTUALES QUE SE REQUIERAN PARA EL CUMPLIMIENTO DEL PLAN DE DESARROLLO LOCAL DE KENNEDY.</t>
  </si>
  <si>
    <t>https://community.secop.gov.co/Public/Tendering/OpportunityDetail/Index?noticeUID=CO1.NTC.9470541&amp;isFromPublicArea=True&amp;isModal=true&amp;asPopupView=true</t>
  </si>
  <si>
    <t>CPS-306-2026</t>
  </si>
  <si>
    <t>52.266.621</t>
  </si>
  <si>
    <t>MARIA CRISTINA GONZALEZ GONZALEZ</t>
  </si>
  <si>
    <t>K-0442</t>
  </si>
  <si>
    <t>https://community.secop.gov.co/Public/Tendering/OpportunityDetail/Index?noticeUID=CO1.NTC.9470528&amp;isFromPublicArea=True&amp;isModal=true&amp;asPopupView=true</t>
  </si>
  <si>
    <t>CPS-307-2026</t>
  </si>
  <si>
    <t>30.082.422</t>
  </si>
  <si>
    <t>LILIANA CALLEJAS</t>
  </si>
  <si>
    <t>CPS-309-2026</t>
  </si>
  <si>
    <t>1.094.923.545</t>
  </si>
  <si>
    <t xml:space="preserve">RUBIEL GERARDO  SALZAR SANTIAGO </t>
  </si>
  <si>
    <t>PRESTAR SERVICIOS PROFESIONALES PARA EL DESARROLLO DE ACCIONES DE GESTIÓN POLICIVA E INSPECCIÓN, VIGILANCIA Y CONTROL EN LOS ASUNTOS RELACIONADOS CON ACCIONES EN GESTION DE RIESGOS Y ATENCION DE DESASTRES, MANEJO DE AGLOMERACIONES, ATRACCIONES Y DISPOSITIVOS DE ENTRETENIMIENTOS A CARGO DE LA ALCALDÍA LOCAL DE KENNEDY SIGUIENDO LOS LINEAMIENTOS ESTABLECIDOS Y LA NORMATIVIDAD VIGENTE.</t>
  </si>
  <si>
    <t>K-0211</t>
  </si>
  <si>
    <t>K-0211_PRESTAR SERVICIOS PROFESIONALES PARA EL DESARROLLO DE ACCIONES DE GESTIÓN POLICIVA E INSPECCIÓN, VIGILANCIA Y CONTROL EN LOS ASUNTOS RELACIONADOS CON ACCIONES EN GESTION DE RIESGOS Y ATENCION DE DESASTRES, MANEJO DE AGLOMERACIONES, ATRACCIONES Y DISPOSITIVOS DE ENTRETENIMIENTOS A CARGO DE LA ALCALDÍA LOCAL DE KENNEDY SIGUIENDO LOS LINEAMIENTOS ESTABLECIDOS Y LA NORMATIVIDAD VIGENTE.</t>
  </si>
  <si>
    <t xml:space="preserve">  - </t>
  </si>
  <si>
    <t>https://community.secop.gov.co/Public/Tendering/OpportunityDetail/Index?noticeUID=CO1.NTC.9469573&amp;isFromPublicArea=True&amp;isModal=true&amp;asPopupView=true</t>
  </si>
  <si>
    <t>CPS-310-2026</t>
  </si>
  <si>
    <t>80.767.468</t>
  </si>
  <si>
    <t>CARLOS ALBERTO GOMEZ LEON</t>
  </si>
  <si>
    <t>https://community.secop.gov.co/Public/Tendering/OpportunityDetail/Index?noticeUID=CO1.NTC.9462520&amp;isFromPublicArea=True&amp;isModal=true&amp;asPopupView=true</t>
  </si>
  <si>
    <t>CPS-311-2026</t>
  </si>
  <si>
    <t>1.014.273.558</t>
  </si>
  <si>
    <t>LUIS ANDRÉS JAIMES ARCINIEGAS</t>
  </si>
  <si>
    <t xml:space="preserve">PRESTAR SERVICIOS PROFESIONALES EN PROCESOS DE INNOVACIÓN PARA OPTIMIZAR LA EFICIENCIA OPERATIVA, GARANTIZAR EL CUMPLIMIENTO NORMATIVO Y LA ALINEACIÓN ESTRATÉGICA CON LOS OBJETIVOS DE LA ENTIDAD, INCLUYENDO LA GESTIÓN DE RED, ADMINISTRACIÓN Y SEGUIMIENTO DE PLANES, PROGRAMAS Y POLÍTICAS PARA EL ADECUADO FUNCIONAMIENTO DE SISTEMAS, TECNOLOGÍA, SEGURIDAD INFORMÁTICA, SOPORTE TÉCNICO E INFRAESTRUCTURA, CONFORME A LOS LINEAMIENTOS DE LA DIRECCIÓN DE TECNOLOGÍAS E INFORMACIÓN. </t>
  </si>
  <si>
    <t>K-0056</t>
  </si>
  <si>
    <t>K-0056_PRESTAR SERVICIOS PROFESIONALES EN PROCESOS DE INNOVACIÓN PARA OPTIMIZAR LA EFICIENCIA OPERATIVA, GARANTIZAR EL CUMPLIMIENTO NORMATIVO Y LA ALINEACIÓN ESTRATÉGICA CON LOS OBJETIVOS DE LA ENTIDAD, INCLUYENDO LA GESTIÓN DE RED, ADMINISTRACIÓN Y SEGUIMIENTO DE PLANES, PROGRAMAS Y POLÍTICAS PARA EL ADECUADO FUNCIONAMIENTO DE SISTEMAS, TECNOLOGÍA, SEGURIDAD INFORMÁTICA, SOPORTE TÉCNICO E INFRAESTRUCTURA, CONFORME A LOS LINEAMIENTOS DE LA DIRECCIÓN DE TECNOLOGÍAS E INFORMACIÓN.</t>
  </si>
  <si>
    <t>https://community.secop.gov.co/Public/Tendering/OpportunityDetail/Index?noticeUID=CO1.NTC.9458624&amp;isFromPublicArea=True&amp;isModal=true&amp;asPopupView=true</t>
  </si>
  <si>
    <t>CPS-312-2026</t>
  </si>
  <si>
    <t>1.030.543.734</t>
  </si>
  <si>
    <t>MAYRA ALEJANDRA ESTRADA VELEZ</t>
  </si>
  <si>
    <t>CPS-313-2026</t>
  </si>
  <si>
    <t>1.016.038.513</t>
  </si>
  <si>
    <t>NESTOR ALEXANDER RAMIREZ VASQUEZ</t>
  </si>
  <si>
    <t>PRESTAR DE SERVICIOS TECNICOS PARA EL DESARROLLO DE ACCIONES DE GESTIÓN POLICIVA E INSPECCIÓN, VIGILANCIA Y CONTROL EN LOS ASUNTOS RELACIONADOS CON ACCIONES EN GESTION DE RIESGOS Y ATENCION DE DESASTRES, MANEJO DE AGLOMERACIONES, ATRACCIONES Y DISPOSITIVOS DE ENTRETENIMIENTOS A CARGO DE LA ALCALDIA LOCAL DE KENNEDY</t>
  </si>
  <si>
    <t>K-0213</t>
  </si>
  <si>
    <t>K-0213_PRESTAR DE SERVICIOS TECNICOS PARA EL DESARROLLO DE ACCIONES DE GESTIÓN POLICIVA E INSPECCIÓN, VIGILANCIA Y CONTROL EN LOS ASUNTOS RELACIONADOS CON ACCIONES EN GESTION DE RIESGOS Y ATENCION DE DESASTRES, MANEJO DE AGLOMERACIONES, ATRACCIONES Y DISPOSITIVOS DE ENTRETENIMIENTOS A CARGO DE LA ALCALDIA LOCAL DE KENNEDY</t>
  </si>
  <si>
    <t>https://community.secop.gov.co/Public/Tendering/OpportunityDetail/Index?noticeUID=CO1.NTC.9468015&amp;isFromPublicArea=True&amp;isModal=true&amp;asPopupView=true</t>
  </si>
  <si>
    <t>CPS-314-2026</t>
  </si>
  <si>
    <t>1.032.374.907</t>
  </si>
  <si>
    <t>YENNIFFER CAÑON MARTINEZ</t>
  </si>
  <si>
    <t xml:space="preserve">Liberar Saldo 28.000.000 - </t>
  </si>
  <si>
    <t>Liberar Saldo 28.000.000</t>
  </si>
  <si>
    <t>CPS-315-2026</t>
  </si>
  <si>
    <t>1.010.214.856</t>
  </si>
  <si>
    <t>JUAN SEBASTIAN BELTRAN SALAS</t>
  </si>
  <si>
    <t>PRESTAR SERVICIOS  DE APOYO Y SEGUIMIENTO ADMINISTRATIVO PARA EL DESARROLLO ADECUADO DE LOS PROCESOS RELACIONADOS CON EL SERVICO DE TRANSPORTE Y PROCEDIMIENTOS DE LA GESTIÓN DE DESARROLLO ADMINISTRATIVO, PARA UNA ADECUADA PRESTACIÓN DEL SERVICIO DE LA ALCALDÍA LOCAL DE KENNEDY.</t>
  </si>
  <si>
    <t>K-0069</t>
  </si>
  <si>
    <t>K-0069_PRESTAR SERVICIOS PROFESIONALES DE APOYO Y SEGUIMIENTO ADMINISTRATIVO PARA EL DESARROLLO ADECUADO DE LOS PROCESOS RELACIONADOS CON EL SERVICO DE TRANSPORTE Y PROCEDIMIENTOS DE LA GESTIÓN DE DESARROLLO ADMINISTRATIVO, PARA UNA ADECUADA PRESTACIÓN DEL SERVICIO DE LA ALCALDÍA LOCAL DE KENNEDY.</t>
  </si>
  <si>
    <t>https://community.secop.gov.co/Public/Tendering/OpportunityDetail/Index?noticeUID=CO1.NTC.9467989&amp;isFromPublicArea=True&amp;isModal=true&amp;asPopupView=true</t>
  </si>
  <si>
    <t>CPS-316-2026</t>
  </si>
  <si>
    <t>1.233.507.669</t>
  </si>
  <si>
    <t>JUAN DIEGO BELTRAN WALTEROS</t>
  </si>
  <si>
    <t xml:space="preserve">PRESTAR SERVICIOS DE APOYO TÉCNICO Y A LA GESTIÓN PARA LA CONDUCCIÓN DE VEHÍCULOS  PESADOS DEL PARQUE AUTOMOTOR DEL FONDO DE DESARROLLO LOCAL DE KENNEDY. </t>
  </si>
  <si>
    <t>K-0239</t>
  </si>
  <si>
    <t>K-0239_PRESTAR SERVICIOS DE APOYO TÉCNICO Y A LA GESTIÓN PARA LA CONDUCCIÓN DE VEHÍCULOS PESADOS DEL PARQUE AUTOMOTOR DEL FONDO DE DESARROLLO LOCAL DE KENNEDY.</t>
  </si>
  <si>
    <t>https://community.secop.gov.co/Public/Tendering/OpportunityDetail/Index?noticeUID=CO1.NTC.9460787&amp;isFromPublicArea=True&amp;isModal=true&amp;asPopupView=true</t>
  </si>
  <si>
    <t>CPS-317-2026</t>
  </si>
  <si>
    <t>80.912.814</t>
  </si>
  <si>
    <t>BRAIAM ORLANDO AYALA GARCIA</t>
  </si>
  <si>
    <t>CPS-318-2026</t>
  </si>
  <si>
    <t>1.032.507.686</t>
  </si>
  <si>
    <t>IVONNE NATALIA RAMIREZ OSPINA</t>
  </si>
  <si>
    <t>PRESTAR SERVICIOS DE APOYO TECNICO A LA GESTIÓN ADMINISTRATIVA Y ASISTENCIAL A LA JUNTA ADMINISTRADORA LOCAL DE KENNEDY, ASÍ COMO EL APOYO GENERAL EN ACTIVIDADES Y EVENTOS QUE SE ASIGNE, DE ACUERDO CON LOS LINEAMIENTOS QUE SEAN ESTABLECIDOS.</t>
  </si>
  <si>
    <t>1.04. Relacionamiento interinstitucional (JAL)</t>
  </si>
  <si>
    <t>K-0330</t>
  </si>
  <si>
    <t>K-0330_PRESTAR SERVICIOS DE APOYO TECNICO A LA GESTIÓN ADMINISTRATIVA Y ASISTENCIAL A LA JUNTA ADMINISTRADORA LOCAL DE KENNEDY, ASÍ COMO EL APOYO GENERAL EN ACTIVIDADES Y EVENTOS QUE SE ASIGNE, DE ACUERDO CON LOS LINEAMIENTOS QUE SEAN ESTABLECIDOS.</t>
  </si>
  <si>
    <t>https://community.secop.gov.co/Public/Tendering/OpportunityDetail/Index?noticeUID=CO1.NTC.9634052&amp;isFromPublicArea=True&amp;isModal=true&amp;asPopupView=true</t>
  </si>
  <si>
    <t>CPS-319-2026</t>
  </si>
  <si>
    <t>1.030.619.805</t>
  </si>
  <si>
    <t>RICHARD ANDRES RAMIREZ VIDAL</t>
  </si>
  <si>
    <t>CPS-320-2026</t>
  </si>
  <si>
    <t>53.080.096</t>
  </si>
  <si>
    <t>ANGIE ZULIETH MAHECHA TORO</t>
  </si>
  <si>
    <t>PRESTACION DE SERVICIOS PROFESIONALES COMO ABOGADO(A) PARA LA ORIENTACIÓN, REVISION Y SEGUIMIENTO DE LAS ACCIONES, DOCUMENTOS Y PROCESOS JURÍDICOS DE COMPETENCIA DEL DESPACHO DE LA ALCALDIA LOCAL DE KENNEDY, ASI COMO LA ORIENTACIÓN DE ACCIONES RELACIONADAS CON DESPACHOS COMISORIOS, DANDO CUMPLIMIENTO A LOS PROCEDIMIENTOS ESTABLECIDOS Y LA NORMATIVIDAD VIGENTE.</t>
  </si>
  <si>
    <t>3.3. despachos comisorios</t>
  </si>
  <si>
    <t>K-0365</t>
  </si>
  <si>
    <t>K-0365_PRESTACION DE SERVICIOS PROFESIONALES COMO ABOGADO(A) PARA LA ORIENTACIÓN, REVI- SION Y SEGUIMIENTO DE LAS ACCIONES, DOCUMENTOS Y PROCESOS JURÍDICOS DE COMPETENCIA DEL DESPACHO DE LA ALCALDIA LOCAL DE KENNEDY, ASI COMO LA ORIENTACIÓN DE ACCIONES RELACIONADAS CON DESPACHOS COMISORIOS, DANDO CUMPLIMIENTO A LOS PROCEDIMIENTOSESTABLECIDOS Y LA NORMATIVIDAD VIGENTE.</t>
  </si>
  <si>
    <t>https://community.secop.gov.co/Public/Tendering/OpportunityDetail/Index?noticeUID=CO1.NTC.9458810&amp;isFromPublicArea=True&amp;isModal=true&amp;asPopupView=true</t>
  </si>
  <si>
    <t>CPS-321-2026</t>
  </si>
  <si>
    <t>79.217.881</t>
  </si>
  <si>
    <t xml:space="preserve">LEONEL BARUC TAUTIVA NUÑEZ </t>
  </si>
  <si>
    <t>CPS-322-2026</t>
  </si>
  <si>
    <t>52.273.667</t>
  </si>
  <si>
    <t>OLGA LILIANA MALAGON RUIZ</t>
  </si>
  <si>
    <t>PRESTAR SERVICIOS PROFESIONALES Y ADMINISTRATIVOS PARA LA ORGANIZACIÓN, EJECUCION Y SEGUIMIENTO DE LOS PLANES DE ACCION QUE LE SEAN ASIGNADOS, LA IMPLEMENTACION DE LAS ACCIONES DE PLANEACION ESTRATEGICA Y MEJORA CONTINUA Y EL APOYO ADMINISTRATIVO Y LOGISTICO PARA LOS PROCESOS DE EVALUACION DE DESEMPEÑO Y CONCERTACIONES DEL PERSONAL DE PLANTA ASIGNADO A LA ALCALDIA LOCAL DE KENNEDY, SIGUIENDO LOS PROCEDIMIENTOS Y NORMATIVIDAD VIGENTE</t>
  </si>
  <si>
    <t>K-0043</t>
  </si>
  <si>
    <t>K-0043_PRESTAR SERVICIOS PROFESIONALES Y ADMINISTRATIVOS PARA LA ORGANIZACIÓN, EJECUCION Y SEGUIMIENTO DE LOS PLANES DE ACCION QUE LE SEAN ASIGNADOS, LA IMPLEMENTACION DE LAS ACCIONES DE PLANEACION ESTRATEGICA Y MEJORA CONTINUA Y EL APOYO ADMINISTRATIVO Y LOGISTICO PARA LOS PROCESOS DE EVALUACION DE DESEMPEÑO Y CONCERTACIONES DEL PERSONAL DE PLANTA ASIGNADO A LA ALCALDIA LOCAL DE KENNEDY, SIGUIENDO LOS PROCEDIMIENTOS Y NORMATIVIDAD VIGENTE</t>
  </si>
  <si>
    <t xml:space="preserve">En Sipse no está relacionado el Rp pero sí está cargado en SECOP/ RP  número 1887 - </t>
  </si>
  <si>
    <t>https://community.secop.gov.co/Public/Tendering/OpportunityDetail/Index?noticeUID=CO1.NTC.9470518&amp;isFromPublicArea=True&amp;isModal=true&amp;asPopupView=true</t>
  </si>
  <si>
    <t>En Sipse no está relacionado el Rp pero sí está cargado en SECOP/ RP  número 1887</t>
  </si>
  <si>
    <t>CPS-323-2026</t>
  </si>
  <si>
    <t>1.004.826.667</t>
  </si>
  <si>
    <t>LAURA ALEJANDRA ARIZA MUÑOZ</t>
  </si>
  <si>
    <t>K-0162</t>
  </si>
  <si>
    <t>K-0162_PRESTAR SERVICIOS PROFESIONALES ADMINISTRATIVOS EN EL DESARROLLO DE LA VALIDACION, TRÁMITES Y REGISTRO DE LOS PROCESOS CONTRACTUALES ADELANTADOS POR LA ALCALDÍA LOCAL DE KENNEDY, ASÍ COMO LAS DIFERENTES ACTIVIDADES DE GESTIÓN ADMINISTRATIVA.</t>
  </si>
  <si>
    <t>https://community.secop.gov.co/Public/Tendering/OpportunityDetail/Index?noticeUID=CO1.NTC.9467485&amp;isFromPublicArea=True&amp;isModal=true&amp;asPopupView=true</t>
  </si>
  <si>
    <t>CPS-324-2026</t>
  </si>
  <si>
    <t>79.615.810</t>
  </si>
  <si>
    <t>JHON ALEXANDER ROJAS ORTIZ</t>
  </si>
  <si>
    <t>CPS-325-2026</t>
  </si>
  <si>
    <t>1.068.928.648</t>
  </si>
  <si>
    <t>ANLLY PAOLA LOMBANA</t>
  </si>
  <si>
    <t>K-0088</t>
  </si>
  <si>
    <t>K-0088_PRESTACION DE SERVICIOS PROFESIONALES EN LA ALCALDÍA LOCAL DE KENNEDY APOYANDO LAS ACCIONES REQUERIDAS CON EL REPARTO, RESPUESTA A PETICIONES Y EN GENERAL LA ATENCIÓN DE REQUERIMIENTOS QUE ATIENDE EL ÁREA DE GESTIÓN POLICIVA EN LAS ACCIONES DE INSPECCIONES DE POLICÍA DE LA ALCALDÍA LOCAL DE KENNEDY</t>
  </si>
  <si>
    <t>https://community.secop.gov.co/Public/Tendering/OpportunityDetail/Index?noticeUID=CO1.NTC.9462528&amp;isFromPublicArea=True&amp;isModal=true&amp;asPopupView=true</t>
  </si>
  <si>
    <t>CPS-326-2026</t>
  </si>
  <si>
    <t>80.804.617</t>
  </si>
  <si>
    <t>OSCAR SOBRINO MOLINA</t>
  </si>
  <si>
    <t>PRESTAR LOS SERVICIOS PROFESIONALES PARA EL DESARROLLO, SISTEMATIZACIÓN Y AUTOMATIZACIÓN DE PROCESOS Y PROCEDIMIENTOS EN LA ALCALDÍA LOCAL DE KENNEDY, CON EL FIN DE OPTIMIZAR LA GESTIÓN ADMINISTRATIVA, MEJORAR LA EFICIENCIA OPERATIVA Y FACILITAR LA TOMA DE DECISIONES BASADAS EN DATOS.</t>
  </si>
  <si>
    <t>K-0072</t>
  </si>
  <si>
    <t>K-0072_PRESTAR LOS SERVICIOS PROFESIONALES PARA EL DESARROLLO, SISTEMATIZACIÓN Y AUTOMATIZACIÓN DE PROCESOS Y PROCEDIMIENTOS EN LA ALCALDÍA LOCAL DE KENNEDY, CON EL FIN DE OPTIMIZAR LA GESTIÓN ADMINISTRATIVA, MEJORAR LA EFICIENCIA OPERATIVA Y FACILITAR LA TOMA DE DECISIONES BASADAS EN DATOS</t>
  </si>
  <si>
    <t>https://community.secop.gov.co/Public/Tendering/OpportunityDetail/Index?noticeUID=CO1.NTC.9475279&amp;isFromPublicArea=True&amp;isModal=true&amp;asPopupView=true</t>
  </si>
  <si>
    <t>CPS-327-2026</t>
  </si>
  <si>
    <t>52.195.806</t>
  </si>
  <si>
    <t>CLAUDIA MARCELA BARRANTES GALINDO</t>
  </si>
  <si>
    <t>4.2. Inspección - 8A</t>
  </si>
  <si>
    <t>K-0243</t>
  </si>
  <si>
    <t>K-0243_APOYAR JURÍDICAMENTE LA EJECUCIÓN DE LAS ACCIONES REQUERIDAS PARA EL TRÁMITE E IMPULSO PROCESAL DE LAS ACTUACIONES CONTRAVENCIONALES Y/O QUERELLAS QUE CURSEN EN LAS INSPECCIONES DE POLICÍA DE LA LOCALIDAD</t>
  </si>
  <si>
    <t>https://community.secop.gov.co/Public/Tendering/OpportunityDetail/Index?noticeUID=CO1.NTC.9477509&amp;isFromPublicArea=True&amp;isModal=true&amp;asPopupView=true</t>
  </si>
  <si>
    <t>CPS-328-2026</t>
  </si>
  <si>
    <t>93.450.163</t>
  </si>
  <si>
    <t>Cedente WILLIAM ELIECER ZAMUDIO MENDEZ</t>
  </si>
  <si>
    <t>Cesionario SONIA ESTEFANÍA CABALLERO SUA</t>
  </si>
  <si>
    <t>PRESTAR LOS SERVICIOS PROFESIONALES JURÍDICOS PARA LA GESTIÓN, TRÁMITE E IMPULSO PROCESAL DE LOS PROCESOS DE PRESCRIPCIÓN ADQUISITIVA DE DOMINIO, DE ACUERDO CON LOS PROCEDIMIENTOS ESTABLECIDOS, LA NORMATIVIDAD VIGENTE Y LOS TÉRMINOS REQUERIDOS EN INSPECCIÓN, VIGILANCIA Y CONTROL.</t>
  </si>
  <si>
    <t>6</t>
  </si>
  <si>
    <t>3.7. Demandas Mi casa me pertenece</t>
  </si>
  <si>
    <t>K-0232</t>
  </si>
  <si>
    <t>K-0232_PRESTAR LOS SERVICIOS PROFESIONALES JURÍDICOS PARA LA GESTIÓN, TRÁMITE E IMPULSO PROCESAL DE LOS PROCESOS DE PRESCRIPCIÓN ADQUISITIVA DE DOMINIO, DE ACUERDO CON LOS PROCEDIMIENTOS ESTABLECIDOS, LA NORMATIVIDAD VIGENTE Y LOS TÉRMINOS REQUERIDOS EN INSPECCIÓN, VIGILANCIA Y CONTROL.</t>
  </si>
  <si>
    <t>https://community.secop.gov.co/Public/Tendering/OpportunityDetail/Index?noticeUID=CO1.NTC.9580700&amp;isFromPublicArea=True&amp;isModal=true&amp;asPopupView=true</t>
  </si>
  <si>
    <t>CPS-329-2026</t>
  </si>
  <si>
    <t>1.012.436.965</t>
  </si>
  <si>
    <t>DIANA MARIA RUBIO RINCON</t>
  </si>
  <si>
    <t>PRESTAR SERVICIOS PROFESIONALES PARA LA FORMULACIÓN, EJECUCIÓN Y SEGUIMIENTO DE PROYECTOS DE INVERSIÓN DE CULTURA, ASÍ COMO PARA EL DESARROLLO DEL COMPONENTE TÉCNICO DE LOS PROCESOS CONTRACTUALES EN SUS DIFERENTES ETAPAS, CON EL FIN DE GARANTIZAR EL CUMPLIMIENTO DE LOS OBJETIVOS ESTABLECIDOS EN EL PLAN DE DESARROLLO LOCAL DE KENNEDY.</t>
  </si>
  <si>
    <t>K-0015</t>
  </si>
  <si>
    <t>K-0015_PRESTAR SERVICIOS PROFESIONALES PARA LA FORMULACIÓN, EJECUCIÓN Y SEGUIMIENTO DE PROYECTOS DE INVERSIÓN DE CULTURA, ASÍ COMO PARA EL DESARROLLO DEL COMPONENTE TÉCNICO DE LOS PROCESOS CONTRACTUALES EN SUS DIFERENTES ETAPAS, CON EL FIN DE GARANTIZAR EL CUMPLIMIENTO DE LOS OBJETIVOS ESTABLECIDOS EN EL PLAN DE DESARROLLO LOCAL DE KENNEDY.</t>
  </si>
  <si>
    <t>https://community.secop.gov.co/Public/Tendering/OpportunityDetail/Index?noticeUID=CO1.NTC.9581423&amp;isFromPublicArea=True&amp;isModal=true&amp;asPopupView=true</t>
  </si>
  <si>
    <t>CPS-330-2026</t>
  </si>
  <si>
    <t>80.727.717</t>
  </si>
  <si>
    <t>LUIS ALFONSO CONTRERAS</t>
  </si>
  <si>
    <t>NO (Pero el valor del presupuesto en la columna si tiene diferencia)</t>
  </si>
  <si>
    <t xml:space="preserve">FALTA MEMORANDO  - </t>
  </si>
  <si>
    <t xml:space="preserve">FALTA MEMORANDO </t>
  </si>
  <si>
    <t>CPS-331-2026</t>
  </si>
  <si>
    <t>1.015.393.957</t>
  </si>
  <si>
    <t>JESUS DAVID CASAS SALAZAR</t>
  </si>
  <si>
    <t>K-0026</t>
  </si>
  <si>
    <t>K-0026_APOYAR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</si>
  <si>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https://community.secop.gov.co/Public/Tendering/OpportunityDetail/Index?noticeUID=CO1.NTC.9467600&amp;isFromPublicArea=True&amp;isModal=true&amp;asPopupView=true</t>
  </si>
  <si>
    <t>CPS-333-2026</t>
  </si>
  <si>
    <t>1.110.512.688</t>
  </si>
  <si>
    <t xml:space="preserve"> ANGELA MILDREY MOTAVITA BAUTISTA</t>
  </si>
  <si>
    <t>CPS-335-2026</t>
  </si>
  <si>
    <t>1.098.772.113</t>
  </si>
  <si>
    <t>Cedente YESENIA ROJAS HERNANDEZ</t>
  </si>
  <si>
    <t>Cesionario ANDRES FELIPE GARCIA RICO</t>
  </si>
  <si>
    <t>PRESTAR SERVICIOS PROFESIONALES PARA EL SEGUIMIENTO JURIDICO DE LOS PROYECTOS DE SALUD INCLUSIVA ASI COMO LOS ASUNTOS PRECONTRACTUALES  CONTRACTUALES Y POSCONTRACTUALES  QUE SE REQUIERAN</t>
  </si>
  <si>
    <t>K-0041</t>
  </si>
  <si>
    <t>K-0041_PRESTAR SERVICIOS PROFESIONALES PARA EL SEGUIMIENTO JURIDICO DE LOS PROYECTOS DE SALUD INCLUSIVA ASI COMO LOS ASUNTOS PRECONTRACTUALES CONTRACTUALES Y POSCONTRACTUALES QUE SE REQUIERAN</t>
  </si>
  <si>
    <t>https://community.secop.gov.co/Public/Tendering/OpportunityDetail/Index?noticeUID=CO1.NTC.9510536&amp;isFromPublicArea=True&amp;isModal=true&amp;asPopupView=true</t>
  </si>
  <si>
    <t>CPS-336-2026</t>
  </si>
  <si>
    <t>1.128.447.239</t>
  </si>
  <si>
    <t>LUDWIG FABIAN ABRIL GRANADOS</t>
  </si>
  <si>
    <t>CPS-337-2026</t>
  </si>
  <si>
    <t>51.728.999</t>
  </si>
  <si>
    <t xml:space="preserve">NELCY OCHOA BURGOS </t>
  </si>
  <si>
    <t>Cargar contrato CPS-337-2026</t>
  </si>
  <si>
    <t>CPS-338-2026</t>
  </si>
  <si>
    <t>1.013.585.743</t>
  </si>
  <si>
    <t>Cedente MARIUM ALEXANDRA SUAREZ</t>
  </si>
  <si>
    <t xml:space="preserve">Cesionario NELSON ANDRÉS PÉREZ HERRERA </t>
  </si>
  <si>
    <t>SI ( VALOR DEL RP ESTA PARA 8 MESES) LIBERAR SALDO PARCIAL $ 12.000.000</t>
  </si>
  <si>
    <t>K-0262</t>
  </si>
  <si>
    <t>K-0262_PRESTAR SERVICIOS PROFESIONALES PARA LA ARTICULACIÓN Y DESARROLLO DE ACCIONES DE PLANEACIÓN INTERNA Y MEJORA CONTINUA DE LA ALCALDÍA LOCAL DE KENNEDY</t>
  </si>
  <si>
    <t xml:space="preserve">MESES MAL, FALTA MEMORANDO -Liberar saldo CDP está  por $ 66,000,000 y rp por $ 48,000,000. el proceso inicial iba por 11 meses, finalmente quedó a 8 meses - </t>
  </si>
  <si>
    <t>https://community.secop.gov.co/Public/Tendering/OpportunityDetail/Index?noticeUID=CO1.NTC.9506490&amp;isFromPublicArea=True&amp;isModal=true&amp;asPopupView=true</t>
  </si>
  <si>
    <t>MESES MAL, FALTA MEMORANDO -Liberar saldo CDP está  por $ 66,000,000 y rp por $ 48,000,000. el proceso inicial iba por 11 meses, finalmente quedó a 8 meses</t>
  </si>
  <si>
    <t>CPS-339-2026</t>
  </si>
  <si>
    <t>52.020.466</t>
  </si>
  <si>
    <t>LUZ KAREM MORENO VICTORINO</t>
  </si>
  <si>
    <t>PRESTAR SERVICIOS PROFESIONALES PARA EL SEGUIMIENTO JURÍDICO DE LOS PROYECTOS DE MUJER, ASÍ COMO LOS ASUNTOS CONTRACTUALES Y PRECONTRACTUALES QUE SE REQUIERAN.</t>
  </si>
  <si>
    <t>K-0137</t>
  </si>
  <si>
    <t>K-0137_PRESTAR SERVICIOS PROFESIONALES PARA EL SEGUIMIENTO JURÍDICO DE LOS PROYECTOS DE MUJER, ASÍ COMO LOS ASUNTOS CONTRACTUALES Y PRECONTRACTUALES QUE SE REQUIERAN.</t>
  </si>
  <si>
    <t>https://community.secop.gov.co/Public/Tendering/OpportunityDetail/Index?noticeUID=CO1.NTC.9582200&amp;isFromPublicArea=True&amp;isModal=true&amp;asPopupView=true</t>
  </si>
  <si>
    <t>CPS-340-2026</t>
  </si>
  <si>
    <t>1.030.578.196</t>
  </si>
  <si>
    <t>MIYERLI SANTANA QUIÑONES</t>
  </si>
  <si>
    <t>K-0709</t>
  </si>
  <si>
    <t>K-0709_PRESTAR SERVICIOS PROFESIONALES Y APOYAR JURÍDICAMENTE LA EJECUCIÓN DE LAS ACCIONES REQUERIDAS PARA LA DEPURACIÓN DE LAS ACTUACIONES ADMINISTRATIVAS QUE CURSAN EN LA ALCALDÍA LOCAL.</t>
  </si>
  <si>
    <t>https://community.secop.gov.co/Public/Tendering/OpportunityDetail/Index?noticeUID=CO1.NTC.9558786&amp;isFromPublicArea=True&amp;isModal=true&amp;asPopupView=true</t>
  </si>
  <si>
    <t>CPS-341-2026</t>
  </si>
  <si>
    <t>1.030.543.100</t>
  </si>
  <si>
    <t>LUZ AYDA SOSA VARGAS</t>
  </si>
  <si>
    <t>PRESTAR SERVICIOS PROFESIONALES ESPECIALIZADOS EN CUANTO A LA PLANEACIÓN, FORMULACIÓN, EJECUCIÓN, ARTICULACCIÓN, SEGUIMIENTO Y CONTROL DE LOS PROYECTOS DE INVERSIÓN Y COMPONENTE TÉCNICO DE LOS PROCESOS CONTRACTUALES EN SUS DIFERENTES ETAPAS RELACIONADAS CON SEGURIDAD Y ACUERDOS CIUDADANOS, PARA EL CUMPLIMIENTO DEL PLAN DE DESARROLLO LOCAL DE KENNEDY</t>
  </si>
  <si>
    <t>K-0537</t>
  </si>
  <si>
    <t>K-0537_PRESTAR SERVICIOS PROFESIONALES ESPECIALIZADOS EN CUANTO A LA PLANEACIÓN, FORMULACIÓN, EJECUCIÓN, ARTICULACCIÓN, SEGUIMIENTO Y CONTROL DE LOS PROYECTOS DE INVERSIÓN Y COMPONENTE TÉCNICO DE LOS PROCESOS CONTRACTUALES EN SUS DIFERENTES ETAPAS RELACIONADAS CON SEGURIDAD Y ACUERDOS CIUDADANOS, PARA EL CUMPLIMIENTO DEL PLAN DE DESARROLLO LOCAL DE KENNEDY</t>
  </si>
  <si>
    <t>https://community.secop.gov.co/Public/Tendering/OpportunityDetail/Index?noticeUID=CO1.NTC.9471345&amp;isFromPublicArea=True&amp;isModal=true&amp;asPopupView=true</t>
  </si>
  <si>
    <t>CPS-342-2026</t>
  </si>
  <si>
    <t>1.030.564.922</t>
  </si>
  <si>
    <t>YULY ANDREA ALBORNOZ DÍAZ</t>
  </si>
  <si>
    <t>K-0251</t>
  </si>
  <si>
    <t>K-0251_PRESTAR SERVICIOS COMO PROFESIONAL PARA LA ORGANIZACIÓN, DESARROLLO Y SEGUIMIENTO A LAS ESCUELAS DE FORMACIÓN Y ACCIONES QUE SEAN REQUERIDAS PARA LA EJECUCIÓN DE ACTIVIDADES ARTÍSTICAS Y CULTURALES</t>
  </si>
  <si>
    <t>https://community.secop.gov.co/Public/Tendering/OpportunityDetail/Index?noticeUID=CO1.NTC.9477502&amp;isFromPublicArea=True&amp;isModal=true&amp;asPopupView=true</t>
  </si>
  <si>
    <t>CPS-344-2026</t>
  </si>
  <si>
    <t>52.904.494</t>
  </si>
  <si>
    <t>JACQUELINE HOYOS VILLAMIL</t>
  </si>
  <si>
    <t>https://community.secop.gov.co/Public/Tendering/OpportunityDetail/Index?noticeUID=CO1.NTC.9494333&amp;isFromPublicArea=True&amp;isModal=true&amp;asPopupView=true</t>
  </si>
  <si>
    <t>CPS-345-2026</t>
  </si>
  <si>
    <t>1.032.386.450</t>
  </si>
  <si>
    <t>Cedente LUIS ENRIQUE VASQUEZ RODRIGUEZ</t>
  </si>
  <si>
    <t>Cesionario MARYI NADID MENDEZ ACOSTA</t>
  </si>
  <si>
    <t>K-0005</t>
  </si>
  <si>
    <t>K-0005_PRESTAR SUS SERVICIOS TECNICOS O TECNOLOGOS COMO FORMADOR DEPORTIVO EN EL PROYECTO 2784 FUERZA LOCAL PASIÓN POR EL DEPORTE</t>
  </si>
  <si>
    <t>https://community.secop.gov.co/Public/Tendering/OpportunityDetail/Index?noticeUID=CO1.NTC.9477197&amp;isFromPublicArea=True&amp;isModal=true&amp;asPopupView=true</t>
  </si>
  <si>
    <t>CPS-346-2026</t>
  </si>
  <si>
    <t>60.395.140</t>
  </si>
  <si>
    <t>MARICELA IBARRA ARAQUE</t>
  </si>
  <si>
    <t>8</t>
  </si>
  <si>
    <t>CPS-347-2026</t>
  </si>
  <si>
    <t>79.401.126</t>
  </si>
  <si>
    <t>JORGE ENRIQUE RAIRAN</t>
  </si>
  <si>
    <t>CPS-348-2026</t>
  </si>
  <si>
    <t>52.963.700</t>
  </si>
  <si>
    <t>LEIDY JOHANA GOMEZ</t>
  </si>
  <si>
    <t>CPS-349-2026</t>
  </si>
  <si>
    <t>80.443.616</t>
  </si>
  <si>
    <t>GELVER HUMBERTO MAHECHA GUEVARA</t>
  </si>
  <si>
    <t>CPS-350-2026</t>
  </si>
  <si>
    <t>52.735.787</t>
  </si>
  <si>
    <t>PAOLA ANDREA PORTILLA NARVAEZ</t>
  </si>
  <si>
    <t>PRESTACIÓN DE SERVICIOS PROFESIONALES PARA EL DESARROLLO DE ACCIONES Y ESTRATEGIAS DE DIFUSIÓN DE LA RUTA DE ATENCIÓN A MUJERES VÍCTIMAS DE VIOLENCIAS Y EN RIESGO DE FEMINICIDIO, EN LA LOCALIDAD DE KENNEDY</t>
  </si>
  <si>
    <t>K-0141</t>
  </si>
  <si>
    <t>K-0141_PRESTACIÓN DE SERVICIOS PROFESIONALES PARA EL DESARROLLO DE ACCIONES Y ESTRATEGIAS DE DIFUSIÓN DE LA RUTA DE ATENCIÓN A MUJERES VÍCTIMAS DE VIOLENCIAS Y EN RIESGO DE FEMINICIDIO, EN LA LOCALIDAD DE KENNEDY</t>
  </si>
  <si>
    <t>https://community.secop.gov.co/Public/Tendering/OpportunityDetail/Index?noticeUID=CO1.NTC.9477196&amp;isFromPublicArea=True&amp;isModal=true&amp;asPopupView=true</t>
  </si>
  <si>
    <t>CPS-351-2026</t>
  </si>
  <si>
    <t>1.010.247.659</t>
  </si>
  <si>
    <t xml:space="preserve">KATHERIN MORENO CARDENAS </t>
  </si>
  <si>
    <t>CPS-352-2026</t>
  </si>
  <si>
    <t>1.030.526.451</t>
  </si>
  <si>
    <t>MAICOL ALEXANDER BERMUDEZ PERDOMO</t>
  </si>
  <si>
    <t>K-0131</t>
  </si>
  <si>
    <t>K-0131_PRESTAR SERVICIOS TECNICOS PARA EL APOYO AL DESARROLLO DE ACCIONES Y ESTRATEGIAS DE DIFUSIÓN DE LA RUTA DE ATENCIÓN A MUJERES VÍCTIMAS DE VIOLENCIAS Y EN RIESGO DE FEMINICIDIO, EN LA LOCALIDAD DE KENNEDY DE ACUERDO CON LO CONTEMPLADO EN EL(LOS) PROYECTO(S) 2491 --- KENNEDY HOGARES SEGUROS FAMILIAS PROTEGIDAS.</t>
  </si>
  <si>
    <t>https://community.secop.gov.co/Public/Tendering/OpportunityDetail/Index?noticeUID=CO1.NTC.9477378&amp;isFromPublicArea=True&amp;isModal=true&amp;asPopupView=true</t>
  </si>
  <si>
    <t>FALTA MEMRORANDO</t>
  </si>
  <si>
    <t>CPS-353-2026</t>
  </si>
  <si>
    <t>1.030.553.666</t>
  </si>
  <si>
    <t>MIGUEL ANGEL ARIAS MORENO</t>
  </si>
  <si>
    <t>PRESTAR LOS SERVICIOS ASISTENCIALES EN LOS PROCESOS DESARROLLADOS POR DEPORTES EN CUMPLIMIENTO DE LOS OBJETIVOS DEL PROYECTO PROYECTO  “2784"  FUERZA LOCAL PASIÓN POR EL DEPORTE</t>
  </si>
  <si>
    <t>K-0007</t>
  </si>
  <si>
    <t>K-0007_PRESTAR LOS SERVICIOS ASISTENCIALES EN LOS PROCESOS DESARROLLADOS POR DEPORTES EN CUMPLIMIENTO DE LOS OBJETIVOS DEL PROYECTO PROYECTO 2784 FUERZA LOCAL PASIÓN POR EL DEPORTE</t>
  </si>
  <si>
    <t>https://community.secop.gov.co/Public/Tendering/OpportunityDetail/Index?noticeUID=CO1.NTC.9477374&amp;isFromPublicArea=True&amp;isModal=true&amp;asPopupView=true</t>
  </si>
  <si>
    <t>CPS-354-2026</t>
  </si>
  <si>
    <t>1.052.086.615</t>
  </si>
  <si>
    <t>LIZDENIA ROBLEDO MARQUEZ</t>
  </si>
  <si>
    <t>https://community.secop.gov.co/Public/Tendering/OpportunityDetail/Index?noticeUID=CO1.NTC.9544334&amp;isFromPublicArea=True&amp;isModal=true&amp;asPopupView=true</t>
  </si>
  <si>
    <t>CPS-355-2026</t>
  </si>
  <si>
    <t>37.549.053</t>
  </si>
  <si>
    <t xml:space="preserve">LYDA JOHANNA  RUIZ MERCHAN </t>
  </si>
  <si>
    <t>CPS-356-2026</t>
  </si>
  <si>
    <t>32.908.870</t>
  </si>
  <si>
    <t>CHAVELY PAULINA PONTON BECERRA</t>
  </si>
  <si>
    <t>K-0013</t>
  </si>
  <si>
    <t>K-0013_PRESTAR SERVICIOS DE APOYO TECNICO PARA LA ORGANIZACIÓN, DESARROLLO Y SEGUIMIENTO A LAS ESCUELAS DE FORMACIÓN Y ACCIONES QUE SEAN REQUERIDAS PARA LA EJECUCIÓN DE ACTIVIDADES ARTÍSTICAS Y CULTURALES</t>
  </si>
  <si>
    <t>https://community.secop.gov.co/Public/Tendering/OpportunityDetail/Index?noticeUID=CO1.NTC.9477189&amp;isFromPublicArea=True&amp;isModal=true&amp;asPopupView=true</t>
  </si>
  <si>
    <t>CPS-357-2026</t>
  </si>
  <si>
    <t>1.030.694.917</t>
  </si>
  <si>
    <t>JULIAN DAVID PEDRAZA BARON</t>
  </si>
  <si>
    <t>CPS-358-2026</t>
  </si>
  <si>
    <t>1.016.027.524</t>
  </si>
  <si>
    <t>JENNIFER PAMELA GONZALEZ MUÑOZ</t>
  </si>
  <si>
    <t>PRESTAR SERVICIO DE APOYO TECNICO A IVC COMPONENTE ESPACIO PUBLICO PARA ATENDER LAS ACTIVIDADES ADMINISTRATIVAS EN EL MARCO DE LOS PROCEDIMIENTOS DE INSPECCION, VIGILANCIA Y CONTROL DE COMPETENCIA DE LA ALCALDÍA LOCAL DE KENNEDY</t>
  </si>
  <si>
    <t>K-0164</t>
  </si>
  <si>
    <t>K-0164_PRESTAR SERVICIO DE APOYO TECNICO EN LA COORDINACION DE IVC PARA ATENDER LAS ACTIVIDADES ADMINISTRATIVAS EN EL MARCO DE LOS PROCEDIMIENTOS DE INSPECCION, VIGILANCIA Y CONTROL DE COMPETENCIA DE LA ALCALDÍA LOCAL DE KENNEDY SEGÚN LINEAMIENTOS DE LA SDG.</t>
  </si>
  <si>
    <t>https://community.secop.gov.co/Public/Tendering/OpportunityDetail/Index?noticeUID=CO1.NTC.9477100&amp;isFromPublicArea=True&amp;isModal=true&amp;asPopupView=true</t>
  </si>
  <si>
    <t>CPS-359-2026</t>
  </si>
  <si>
    <t>1.032.430.796</t>
  </si>
  <si>
    <t>Embarazada LEIDY JOHANNA PEDRAZA MONTAÑA</t>
  </si>
  <si>
    <t>CPS-360-2026</t>
  </si>
  <si>
    <t>1.022.447.594</t>
  </si>
  <si>
    <t>MARIA CAMILA GONZALEZ BOTERO</t>
  </si>
  <si>
    <t>CPS-364-2026</t>
  </si>
  <si>
    <t>1.012.446.655</t>
  </si>
  <si>
    <t>CAMILO ANDRES FORIGUA MOLINA</t>
  </si>
  <si>
    <t>CPS-365-2026</t>
  </si>
  <si>
    <t>94.151.667</t>
  </si>
  <si>
    <t>JUAN SEBASTIAN REYES ECHEVERRY</t>
  </si>
  <si>
    <t>K-0188</t>
  </si>
  <si>
    <t>K-0188_PRESTAR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t>
  </si>
  <si>
    <t>https://community.secop.gov.co/Public/Tendering/OpportunityDetail/Index?noticeUID=CO1.NTC.9483425&amp;isFromPublicArea=True&amp;isModal=true&amp;asPopupView=true</t>
  </si>
  <si>
    <t>CPS-366-2026</t>
  </si>
  <si>
    <t>80.132.924</t>
  </si>
  <si>
    <t>FREDY ALBERTO TIRANO (MAESTRO)</t>
  </si>
  <si>
    <t>PRESTAR SUS SERVICIOS ASISTENCIALES COMO AYUDANTE DE OBRA COMPLEMENTARIA A LAS ACCIONES DE MOVILIDAD Y MANTENIMIENTO VIAL REALIZADAS CON LA MAQUINARIA PESADA Y SUS OPERARIOS EN LA LOCALIDAD DE KENNEDY</t>
  </si>
  <si>
    <t>K-0044</t>
  </si>
  <si>
    <t>K-0044_PRESTAR SUS SERVICIOS ASISTENCIALES COMO AYUDANTE DE OBRA COMPLEMENTARIA A LAS ACCIONES DE MOVILIDAD Y MANTENIMIENTO VIAL REALIZADAS CON LA MAQUINARIA PESADA Y SUS OPERARIOS EN LA LOCALIDAD DE KENNEDY</t>
  </si>
  <si>
    <t>https://community.secop.gov.co/Public/Tendering/OpportunityDetail/Index?noticeUID=CO1.NTC.9474621&amp;isFromPublicArea=True&amp;isModal=true&amp;asPopupView=true</t>
  </si>
  <si>
    <t>CPS-368-2026</t>
  </si>
  <si>
    <t>1.018.500.083</t>
  </si>
  <si>
    <t>BRYAN ARLEY PINEDA ROJAS (AUX OBRA)</t>
  </si>
  <si>
    <t>PRESTAR SUS SERVICIOS ASISTENCIALES COMO AYUDANTE DE OBRA COMPLEMENTARIA A LAS ACCIONES DE MOVILIDAD Y MANTENIMIENTO VIAL REALIZADAS CON LA MAQUINARIA PESADA Y SUS OPERARIOS EN LA LOCALIDAD DE KENNEDY.</t>
  </si>
  <si>
    <t>K-0047</t>
  </si>
  <si>
    <t>K-0047_PRESTAR SUS SERVICIOS ASISTENCIALES COMO AYUDANTE DE OBRA COMPLEMENTARIA A LAS ACCIONES DE MOVILIDAD Y MANTENIMIENTO VIAL REALIZADAS CON LA MAQUINARIA PESADA Y SUS OPERARIOS EN LA LOCALIDAD DE KENNEDY.</t>
  </si>
  <si>
    <t>https://community.secop.gov.co/Public/Tendering/OpportunityDetail/Index?noticeUID=CO1.NTC.9482569&amp;isFromPublicArea=True&amp;isModal=true&amp;asPopupView=true</t>
  </si>
  <si>
    <t>CPS-371-2026</t>
  </si>
  <si>
    <t>1.110.523.819</t>
  </si>
  <si>
    <t>JHON GENER SANTOFIMIO RIVERA</t>
  </si>
  <si>
    <t>PRESTAR SERVICIOS PROFESIONALES ESPECIALIZADOS PARA LA ARTICULACIÓN, ORGANIZACIÓN, ORIENTACIÓN Y SEGUIMIENTO DE LA FORMULACIÓN, CONTRATACIÓN Y SUPERVISIÓN EN EL MARCO DE LA EJECUCIÓN DE LOS PROYECTOS DE INVERSIÓN RELACIONADOS CON INFRAESTRUCTURA Y OBRAS CIVILES DE ACUERDO A LA ASIGNACIÓN, SIGUIENDO LOS LINEAMIENTOS, PROCEDIMIENTOS Y NORMATIVIDAD VIGENTE.</t>
  </si>
  <si>
    <t>K-0082</t>
  </si>
  <si>
    <t>K-0082_PRESTAR SERVICIOS PROFESIONALES ESPECIALIZADOS PARA LA ARTICULACIÓN, ORGANIZACIÓN, ORIENTACIÓN Y SEGUIMIENTO DE LA FORMULACIÓN, CONTRATACIÓN Y SUPERVISIÓN EN EL MARCO DE LA EJECUCIÓN DE LOS PROYECTOS DE INVERSIÓN RELACIONADOS CON INFRAESTRUCTURA Y OBRAS CIVILES DE ACUERDO A LA ASIGNACIÓN, SIGUIENDO LOS LINEAMIENTOS, PROCEDIMIENTOS Y NORMATIVIDAD VIGENTE.</t>
  </si>
  <si>
    <t xml:space="preserve">eran 25,500,000 falta liberar 500,000 - </t>
  </si>
  <si>
    <t>20265820005003, 20265820006593</t>
  </si>
  <si>
    <t>https://community.secop.gov.co/Public/Tendering/OpportunityDetail/Index?noticeUID=CO1.NTC.9475298&amp;isFromPublicArea=True&amp;isModal=true&amp;asPopupView=true</t>
  </si>
  <si>
    <t>eran 25,500,000 falta liberar 500,000</t>
  </si>
  <si>
    <t>CPS-375-2026</t>
  </si>
  <si>
    <t>1.030.577.206</t>
  </si>
  <si>
    <t>DIMAS ALEJANDRO RODRIGUEZ ROJAS</t>
  </si>
  <si>
    <t>PRESTAR SUS SERVICIOS TECNICOS O TECNOLOGOS COMO FORMADOR DEPORTIVO EN EL  PROYECTO 2784  FUERZA LOCAL PASIÓN POR EL DEPORTE</t>
  </si>
  <si>
    <t>K-0393</t>
  </si>
  <si>
    <t>K-0393_PRESTAR SUS SERVICIOS TECNICOS O TECNOLOGOS COMO FORMADOR DEPORTIVO EN EL PRO- YECTO 2784 FUERZA LOCAL PASIÓN POR EL DEPORTE</t>
  </si>
  <si>
    <t xml:space="preserve">FALTA ARL Y MEMORANDO - </t>
  </si>
  <si>
    <t>https://community.secop.gov.co/Public/Tendering/OpportunityDetail/Index?noticeUID=CO1.NTC.9462437&amp;isFromPublicArea=True&amp;isModal=true&amp;asPopupView=true</t>
  </si>
  <si>
    <t>FALTA ARL Y MEMORANDO</t>
  </si>
  <si>
    <t>CPS-376-2026</t>
  </si>
  <si>
    <t>1.022.418.451</t>
  </si>
  <si>
    <t>MILLER DUVAN LOAIZA PINILLA</t>
  </si>
  <si>
    <t>NO ESTA REGISTRADO EN SIPSE, ESTA REGISTRADO EL 086. SE UTLIZO EL SIPSE PARA 2 PERSONAS PERO SE SOLICITÓ PARA 1</t>
  </si>
  <si>
    <t>K-0140</t>
  </si>
  <si>
    <t>K-0140_PRESTAR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EL COMPONENTE DE MUJER, DE ACUERDO CON LOS PROCEDIMIENTOS Y LA NORMATIVIDAD VIGENTE.</t>
  </si>
  <si>
    <t>CONTRATO SIN RP</t>
  </si>
  <si>
    <t xml:space="preserve">FALTA ARL Y MEMORANDO - falta subir el rp A SIPSE - </t>
  </si>
  <si>
    <t>https://community.secop.gov.co/Public/Tendering/OpportunityDetail/Index?noticeUID=CO1.NTC.9462454&amp;isFromPublicArea=True&amp;isModal=true&amp;asPopupView=true</t>
  </si>
  <si>
    <t>FALTA ARL Y MEMORANDO - falta subir el rp A SIPSE</t>
  </si>
  <si>
    <t>CPS-377-2026</t>
  </si>
  <si>
    <t>1.032.505.414</t>
  </si>
  <si>
    <t>PAULA DANIELA SANCHEZ BURGOS</t>
  </si>
  <si>
    <t>PRESTAR SERVICIOS PROFESIONALES ESPECIALIZADOS PARA LA EJECUCIÓN Y SEGUIMIENTO DE TODOS LOS PROCESOS CONTRACTUALES EN ESPECIAL LOS RELACIONADOS CON INFRAESTRUCTURA Y OBRA CIVIL EN EL MARCO DEL CUMPLIMIENTO DEL PLAN DE DESARROLLO LOCAL DE LA ALCALDÍA LOCAL DE KENNEDY</t>
  </si>
  <si>
    <t>K-0289</t>
  </si>
  <si>
    <t>K-0289_PRESTACION DE SERVICIOS PROFESIONALES PARA EL DESARROLLO DE LOS PROCESOS ADMINIS- TRATIVOS Y DE COMPETENCIAS TECNICAS PROFESIONALES POR MEDIO DE LA ORGANIZACIÓN; AR- TICULACIÓN Y SOCIALIZACION CON LA COMUNIDAD EN LA LOCALIDAD DE KENNEDY EN LO QUE SE RESPECTA A LOS PROYECTOS DE INFRAESTRUCTURA Y OBRA CIVIL</t>
  </si>
  <si>
    <t>https://community.secop.gov.co/Public/Tendering/OpportunityDetail/Index?noticeUID=CO1.NTC.9462446&amp;isFromPublicArea=True&amp;isModal=true&amp;asPopupView=true</t>
  </si>
  <si>
    <t>CPS-378-2026</t>
  </si>
  <si>
    <t>26.948.284</t>
  </si>
  <si>
    <t>VIVIANA PATRICIA ROJAS CUJIA</t>
  </si>
  <si>
    <t>https://community.secop.gov.co/Public/Tendering/OpportunityDetail/Index?noticeUID=CO1.NTC.9479331&amp;isFromPublicArea=True&amp;isModal=true&amp;asPopupView=true</t>
  </si>
  <si>
    <t>CPS-379-2026</t>
  </si>
  <si>
    <t>19.499.408</t>
  </si>
  <si>
    <t>JESUS HERNANDO ROJAS ROMERO</t>
  </si>
  <si>
    <t>LOS LINEAMIENTOS ESTABLECIDOS</t>
  </si>
  <si>
    <t>K-0142</t>
  </si>
  <si>
    <t>K-0142_PRESTAR SERVICIOS PROFESIONALES PARA LA FORMULACIÓN, IMPLEMENTACIÓN, ARTICULACION, SEGUIMIENTO Y CONTROL DE LOS PROYECTOS DE INVERSIÓN Y DE LOS PROCESOS CONTRACTUALES EN LAS DIFERENTES ETAPAS RELACIONADAS CON AMBIENTE , ANIMALES, RECICLAJE, AGRICULTURA URBANA Y GESTION DEL RIESGO, PARA EL CUMPLIMIENTO DEL PLAN DE DESARROLLO LOCAL DE KENNEDY.</t>
  </si>
  <si>
    <t>https://community.secop.gov.co/Public/Tendering/OpportunityDetail/Index?noticeUID=CO1.NTC.9510963&amp;isFromPublicArea=True&amp;isModal=true&amp;asPopupView=true</t>
  </si>
  <si>
    <t>CPS-380-2026</t>
  </si>
  <si>
    <t>80.219.087</t>
  </si>
  <si>
    <t>MIGUEL ANGEL HERNANDEZ JIMENEZ</t>
  </si>
  <si>
    <t>Prestar servicios profesionales para llevar a cabo las acciones jurídicas necesarias de los proyectos de participación y requerimientos del FDLK  así como los asuntos contractuales y precontractuales que se requieran</t>
  </si>
  <si>
    <t>K-0126</t>
  </si>
  <si>
    <t>K-0126_Prestar servicios profesionales para llevar a cabo las acciones jurídicas necesarias de los proyectos de participación y requerimientos del FDLK así como los asuntos contractuales y precontractuales que se requieran</t>
  </si>
  <si>
    <t>https://community.secop.gov.co/Public/Tendering/OpportunityDetail/Index?noticeUID=CO1.NTC.9832055&amp;isFromPublicArea=True&amp;isModal=true&amp;asPopupView=true</t>
  </si>
  <si>
    <t>CPS-381-2026</t>
  </si>
  <si>
    <t>1.143.351.817</t>
  </si>
  <si>
    <t>ISABEL MILENA SALGADO CABARCAS (palenqueros)</t>
  </si>
  <si>
    <t>https://community.secop.gov.co/Public/Tendering/OpportunityDetail/Index?noticeUID=CO1.NTC.9510305&amp;isFromPublicArea=True&amp;isModal=true&amp;asPopupView=true</t>
  </si>
  <si>
    <t>CPS-383-2026</t>
  </si>
  <si>
    <t>1.030.549.907</t>
  </si>
  <si>
    <t xml:space="preserve">ANGIE KATERINE PARDO GUARIN </t>
  </si>
  <si>
    <t>CPS-384-2026</t>
  </si>
  <si>
    <t>52.291.110</t>
  </si>
  <si>
    <t>SANDRA PATRICIA JEREZ GUERRERO</t>
  </si>
  <si>
    <t>CPS-385-2026</t>
  </si>
  <si>
    <t>1.024.519.488</t>
  </si>
  <si>
    <t>Cedente CIRLY TATIANA MEDINA GARCIA</t>
  </si>
  <si>
    <t>Cesionario CATERIN ALEJANDRA RODRIGUEZ BEJARANO</t>
  </si>
  <si>
    <t>https://community.secop.gov.co/Public/Tendering/OpportunityDetail/Index?noticeUID=CO1.NTC.9510363&amp;isFromPublicArea=True&amp;isModal=true&amp;asPopupView=true</t>
  </si>
  <si>
    <t>CPS-386-2026</t>
  </si>
  <si>
    <t>1.023.872.353</t>
  </si>
  <si>
    <t xml:space="preserve">JEYSSON ANDRES GARCIA ROZO </t>
  </si>
  <si>
    <t xml:space="preserve">Sipse SUSCRITO Ó LEGALIZADO - </t>
  </si>
  <si>
    <t>Sipse SUSCRITO Ó LEGALIZADO</t>
  </si>
  <si>
    <t>CPS-387-2026</t>
  </si>
  <si>
    <t>39.812.955</t>
  </si>
  <si>
    <t>JUANA EDITH PULIDO VARGAS</t>
  </si>
  <si>
    <t>CPS-389-2026</t>
  </si>
  <si>
    <t>1.030.694.889</t>
  </si>
  <si>
    <t xml:space="preserve">SARHA  VALENTINA PINEDA MENDEZ   </t>
  </si>
  <si>
    <t>CPS-392-2026</t>
  </si>
  <si>
    <t>52.468.007</t>
  </si>
  <si>
    <t>MAGDA RINCON BUENHOMBRE</t>
  </si>
  <si>
    <t>PRESTAR SERVICIOS PROFESIONALES PARA REALIZAR LA CONFORMACION, ELECCION, ORGANIZACIÓN, PROMOCIÓN, ACOMPAÑAMIENTO, SEGUIMIENTO Y DESARROLLO DE ESPACIOS DE PARTICIPACIÓN DE LAS COMUNIDADES DE ACUERDO CON LAS INSTANCIAS DE PARTICIPACION Y ORGANIZACIONES SOCIALES Y/O COMUNALES QUE LE SEAN ASIGNADAS EN EL MARCO DEL PLAN DE DESARROLLO LOCAL</t>
  </si>
  <si>
    <t>K-0204_PRESTAR SERVICIOS PROFESIONALES PARA REALIZAR LA CONFORMACION, ELECCION, ORGANIZACIÓN, PROMOCIÓN, ACOMPAÑAMIENTO, SEGUIMIENTO Y DESARROLLO DE ESPACIOS DE PARTICIPACIÓN DE LAS COMUNIDADES DE ACUERDO CON LAS INSTANCIAS DE PARTICIPACION Y ORGANIZACIONES SOCIALES Y/O COMUNALES QUE LE SEAN ASIGNADAS EN EL MARCO DEL PLAN DE DESARROLLO LOCAL</t>
  </si>
  <si>
    <t>K-0202</t>
  </si>
  <si>
    <t>FALTA MEMORANDO - LA LINEA DE PAA YA ESTABA UTILIZADA PARA CONTRATO 543, LINEA CORRECTA PAA K-0202</t>
  </si>
  <si>
    <t>error 9</t>
  </si>
  <si>
    <t>https://community.secop.gov.co/Public/Tendering/OpportunityDetail/Index?noticeUID=CO1.NTC.9767209&amp;isFromPublicArea=True&amp;isModal=true&amp;asPopupView=true</t>
  </si>
  <si>
    <t>CPS-393-2026</t>
  </si>
  <si>
    <t>52.769.758</t>
  </si>
  <si>
    <t>YENNY MILENA LOZANO VARGAS</t>
  </si>
  <si>
    <t>K-0121</t>
  </si>
  <si>
    <t>K-0121_PRESTAR SERVICIOS PROFESIONALES PARA EL DESARROLLO DE ACCIONES Y ESTRATEGIAS DE DIFUSIÓN DE LA RUTA DE ATENCIÓN A MUJERES VÍCTIMAS DE VIOLENCIAS Y EN RIESGO DE FEMINICIDIO, EN LA LOCALIDAD DE KENNEDY</t>
  </si>
  <si>
    <t>https://community.secop.gov.co/Public/Tendering/OpportunityDetail/Index?noticeUID=CO1.NTC.9769104&amp;isFromPublicArea=True&amp;isModal=true&amp;asPopupView=true</t>
  </si>
  <si>
    <t>CPS-394-2026</t>
  </si>
  <si>
    <t>1.030.632.852</t>
  </si>
  <si>
    <t>YENNY PAOLA RODRIGUEZ SUAREZ</t>
  </si>
  <si>
    <t xml:space="preserve">PRESTAR SERVICIOS ASISTENCIALES PARA EL APOYO AL DESARROLLO DE ACCIONES Y ESTRATEGIAS DE DIFUSIÓN DE LA RUTA DE ATENCIÓN A MUJERES VÍCTIMAS DE VIOLENCIAS Y EN RIESGO DE FEMINICIDIO, EN LA LOCALIDAD DE KENNEDY.  </t>
  </si>
  <si>
    <t>K-0130</t>
  </si>
  <si>
    <t>K-0130_PRESTAR SERVICIOS ASISTENCIALES PARA EL APOYO AL DESARROLLO DE ACCIONES Y ESTRATEGIAS DE DIFUSIÓN DE LA RUTA DE ATENCIÓN A MUJERES VÍCTIMAS DE VIOLENCIAS Y EN RIESGO DE FEMINICIDIO, EN LA LOCALIDAD DE KENNEDY.</t>
  </si>
  <si>
    <t>https://community.secop.gov.co/Public/Tendering/OpportunityDetail/Index?noticeUID=CO1.NTC.9510532&amp;isFromPublicArea=True&amp;isModal=true&amp;asPopupView=true</t>
  </si>
  <si>
    <t>CPS-395-2026</t>
  </si>
  <si>
    <t>1.026.267.217</t>
  </si>
  <si>
    <t>DORIS ANDREA CRUZ SANCHEZ</t>
  </si>
  <si>
    <t>K-0132</t>
  </si>
  <si>
    <t>K-0132_PRESTAR SERVICIOS PROFESIONALES PARA EL DESARROLLO DE ACCIONES Y ESTRATEGIAS DE DIFUSIÓN DE LA RUTA DE ATENCIÓN A MUJERES VÍCTIMAS DE VIOLENCIAS Y EN RIESGO DE FEMINICIDIO, EN LA LOCALIDAD DE KENNEDY</t>
  </si>
  <si>
    <t>https://community.secop.gov.co/Public/Tendering/OpportunityDetail/Index?noticeUID=CO1.NTC.9550000&amp;isFromPublicArea=True&amp;isModal=true&amp;asPopupView=true</t>
  </si>
  <si>
    <t>CPS-396-2026</t>
  </si>
  <si>
    <t>1.022.368.509</t>
  </si>
  <si>
    <t>MAIRA ALEJANDRA LOPEZ CUEVAS</t>
  </si>
  <si>
    <t>K-0133</t>
  </si>
  <si>
    <t>K-0133_PRESTAR SERVICIOS PROFESIONALES PARA LA FORMULACIÓN, EJECUCIÓN Y SEGUIMIENTO DE LOS PROYECTOS DE INVERSIÓN CON COMPONENTE TÉCNICO DE LOS PROCESOS CONTRACTUALES EN LAS DIFERENTES ETAPAS RELACIONADAS CON MUJER PARA EL CUMPLIMIENTO DEL PLAN DE DESARROLLO LOCAL DE KENNEDY.</t>
  </si>
  <si>
    <t>https://community.secop.gov.co/Public/Tendering/OpportunityDetail/Index?noticeUID=CO1.NTC.9549667&amp;isFromPublicArea=True&amp;isModal=true&amp;asPopupView=true</t>
  </si>
  <si>
    <t>CPS-397-2026</t>
  </si>
  <si>
    <t>22.733.571</t>
  </si>
  <si>
    <t>KELY ALICIA PEÑA SANJUANELO</t>
  </si>
  <si>
    <t>K-0135</t>
  </si>
  <si>
    <t>K-0135_PRESTAR SERVICIOS PROFESIONALES PARA EL SEGUIMIENTO JURÍDICO DE LOS PROYECTOS DE MUJER, ASÍ COMO LOS ASUNTOS CONTRACTUALES Y PRECONTRACTUALES QUE SE REQUIERAN.</t>
  </si>
  <si>
    <t>https://community.secop.gov.co/Public/Tendering/OpportunityDetail/Index?noticeUID=CO1.NTC.9479169&amp;isFromPublicArea=True&amp;isModal=true&amp;asPopupView=true</t>
  </si>
  <si>
    <t>CPS-398-2026</t>
  </si>
  <si>
    <t>1.023.882.995</t>
  </si>
  <si>
    <t>MARIA FERNANDA CARREÑO GARZON</t>
  </si>
  <si>
    <t>K-0136</t>
  </si>
  <si>
    <t>K-0136_PRESTAR SERVICIOS PROFESIONALES PARA LA FORMULACIÓN, EJECUCIÓN Y SEGUIMIENTO DE LOS PROYECTOS DE INVERSIÓN CON COMPONENTE TÉCNICO DE LOS PROCESOS CONTRACTUALES EN LAS DIFERENTES ETAPAS RELACIONADAS CON MUJER PARA EL CUMPLIMIENTO DEL PLAN DE DESARROLLO LOCAL DE KENNEDY.</t>
  </si>
  <si>
    <t>https://community.secop.gov.co/Public/Tendering/OpportunityDetail/Index?noticeUID=CO1.NTC.9811657&amp;isFromPublicArea=True&amp;isModal=true&amp;asPopupView=true</t>
  </si>
  <si>
    <t>CPS-399-2026</t>
  </si>
  <si>
    <t>1.022.421.776</t>
  </si>
  <si>
    <t>LAURA VANESSA RODRIGUEZ BAQUERO</t>
  </si>
  <si>
    <t>K-0138</t>
  </si>
  <si>
    <t>K-0138_PRESTAR SERVICIOS PROFESIONALES PARA LA FORMULACIÓN, EJECUCIÓN Y SEGUIMIENTO DE LOS PROYECTOS DE INVERSIÓN CON COMPONENTE TÉCNICO DE LOS PROCESOS CONTRACTUALES EN LAS DIFERENTES ETAPAS RELACIONADAS CON MUJER PARA EL CUMPLIMIENTO DEL PLAN DE DESARROLLO LOCAL DE KENNEDY.</t>
  </si>
  <si>
    <t>https://community.secop.gov.co/Public/Tendering/OpportunityDetail/Index?noticeUID=CO1.NTC.9507305&amp;isFromPublicArea=True&amp;isModal=true&amp;asPopupView=true</t>
  </si>
  <si>
    <t>CPS-400-2026</t>
  </si>
  <si>
    <t>53.160.544</t>
  </si>
  <si>
    <t>LORENA SOLER NIÑO</t>
  </si>
  <si>
    <t>K-0139</t>
  </si>
  <si>
    <t>K-0139_PRESTAR SERVICIOS PROFESIONALES PARA LA FORMULACIÓN, EJECUCIÓN Y SEGUIMIENTO DE LOS PROYECTOS DE INVERSIÓN CON COMPONENTE TÉCNICO DE LOS PROCESOS CONTRACTUALES EN LAS DIFERENTES ETAPAS RELACIONADAS CON MUJER PARA EL CUMPLIMIENTO DEL PLAN DE DESARROLLO LOCAL DE KENNEDY.</t>
  </si>
  <si>
    <t>https://community.secop.gov.co/Public/Tendering/OpportunityDetail/Index?noticeUID=CO1.NTC.9784629&amp;isFromPublicArea=True&amp;isModal=true&amp;asPopupView=true</t>
  </si>
  <si>
    <t>CPS-401-2026</t>
  </si>
  <si>
    <t>1.030.672.797</t>
  </si>
  <si>
    <t>LUISA FERNANDA ROBAYO RUIZ</t>
  </si>
  <si>
    <t>K-0143_PRESTAR SERVICIOS PROFESIONALES EN LA FORMULACIÓN, IMPLEMENTACIÓN, SEGUIMIENTO Y CONTROL DE LOS PROYECTOS DE INVERSIÓN Y DE LOS PROCESOS CONTRACTUALES EN LAS DIFERENTES ETAPAS RELACIONADAS CON AMBIENTE , ANIMALES, RECICLAJE, AGRICULTURA URBANA Y GESTION DEL RIESGO, PARA EL CUMPLIMIENTO DEL PLAN DE DESARROLLO LOCAL DE KENNEDY.</t>
  </si>
  <si>
    <t>K-0145</t>
  </si>
  <si>
    <t>https://community.secop.gov.co/Public/Tendering/OpportunityDetail/Index?noticeUID=CO1.NTC.9602573&amp;isFromPublicArea=True&amp;isModal=true&amp;asPopupView=true</t>
  </si>
  <si>
    <t>CPS-402-2026</t>
  </si>
  <si>
    <t>36.178.593</t>
  </si>
  <si>
    <t>LUZ MERCY GONZALEZ FIERRO</t>
  </si>
  <si>
    <t>CPS-403-2026</t>
  </si>
  <si>
    <t>52.765.698</t>
  </si>
  <si>
    <t>SIOMARA CARMEN HERNANDEZ VERGARA</t>
  </si>
  <si>
    <t>PRESTAR SUS SERVICIOS COMO TECNICO PARA APOYAR ADMINITRATIVAMENTE LA FORMULACIÓN, IMPLEMENTACIÓN, SEGUIMIENTO Y CONTROL  DE LOS PROYECTOS DE INVERSION Y PROCESOS CONTRACTUALES EN SUS DIFERNTES ETAPAS DE LOS PROYECTOS RELACIONADOS CON AMBIENTE Y ANIMALES EN CUMPLIMIENTO DEL PLAN DE DESARROLLO LOCAL DE KENNEDY</t>
  </si>
  <si>
    <t>K-0146</t>
  </si>
  <si>
    <t>K-0146_PRESTAR SUS SERVICIOS COMO TECNICO PARA APOYAR ADMINITRATIVAMENTE LA FORMULACIÓN, IMPLEMENTACIÓN, SEGUIMIENTO Y CONTROL DE LOS PROYECTOS DE INVERSION Y PROCESOS CONTRACTUALES EN SUS DIFERNTES ETAPAS DE LOS PROYECTOS RELACIONADOS CON AMBIENTE Y ANIMALES EN CUMPLIMIENTO DEL PLAN DE DESARROLLO LOCAL DE KENNEDY</t>
  </si>
  <si>
    <t xml:space="preserve">ALTA MEMORANDO - </t>
  </si>
  <si>
    <t>https://community.secop.gov.co/Public/Tendering/OpportunityDetail/Index?noticeUID=CO1.NTC.9784633&amp;isFromPublicArea=True&amp;isModal=true&amp;asPopupView=true</t>
  </si>
  <si>
    <t>CPS-404-2026</t>
  </si>
  <si>
    <t>1.121.922.907</t>
  </si>
  <si>
    <t>RENE ALEJANDRO GALINDO ARIZA</t>
  </si>
  <si>
    <t>PRESTAR SERVICIOS PROFESIONALES EN LA FORMULACIÓN, IMPLEMENTACIÓN, SEGUIMIENTO Y CONTROL DE LOS PROYECTOS DE INVERSIÓN Y DE LOS PROCESOS CONTRACTUALES EN LAS DIFERENTES ETAPAS RELACIONADAS CON LA ATENCIÓN Y BIENESTAR ANIMAL, TANTO FAUNA DOMÉSTICA COMO SILVESTRE PARA EL CUMPLIMIENTO DEL PLAN DE DESARROLLO LOCAL DE KENNEDY.</t>
  </si>
  <si>
    <t>K-0147</t>
  </si>
  <si>
    <t>K-0147_PRESTAR SERVICIOS PROFESIONALES EN LA FORMULACIÓN, IMPLEMENTACIÓN, SEGUIMIENTO Y CONTROL DE LOS PROYECTOS DE INVERSIÓN Y DE LOS PROCESOS CONTRACTUALES EN LAS DIFERENTES ETAPAS RELACIONADAS CON LA ATENCIÓN Y BIENESTAR ANIMAL, TANTO FAUNA DOMÉSTICA COMO SILVESTRE PARA EL CUMPLIMIENTO DEL PLAN DE DESARROLLO LOCAL DE KENNEDY.</t>
  </si>
  <si>
    <t xml:space="preserve">FALTA MEMORANDO DE DESIGNACION -falta subir el rp A SIPSE - </t>
  </si>
  <si>
    <t>https://community.secop.gov.co/Public/Tendering/OpportunityDetail/Index?noticeUID=CO1.NTC.9497429&amp;isFromPublicArea=True&amp;isModal=true&amp;asPopupView=true</t>
  </si>
  <si>
    <t>FALTA MEMORANDO DE DESIGNACION -falta subir el rp A SIPSE</t>
  </si>
  <si>
    <t>CPS-405-2026</t>
  </si>
  <si>
    <t>1.010.190.459</t>
  </si>
  <si>
    <t>KAREN VIVIANA OSTOS RODRIGUEZ</t>
  </si>
  <si>
    <t>En SIPSE no está cargado el RP, Pero si en SECOP)</t>
  </si>
  <si>
    <t xml:space="preserve">FALTA ACTA Y MEMORANDO - falta subir el rp A SIPSE - </t>
  </si>
  <si>
    <t>FALTA ACTA Y MEMORANDO - falta subir el rp A SIPSE</t>
  </si>
  <si>
    <t>CPS-406-2026</t>
  </si>
  <si>
    <t>1.023.913.628</t>
  </si>
  <si>
    <t>LAURA CRISTINA CAMARGO DIAZ</t>
  </si>
  <si>
    <t>PRESTAR SERVICIOS DE APOYO TENICO EN LA FORMULACIÓN, IMPLEMENTACIÓN, SEGUIMIENTO Y CONTROL DE LOS PROYECTOS DE INVERSIÓN Y DE LOS PROCESOS CONTRACTUALES EN LAS DIFERENTES ETAPAS RELACIONADAS CON AMBIENTE , ANIMALES, RECICLAJE, AGRICULTURA URBANA Y GESTION DEL RIESGO, PARA EL CUMPLIMIENTO DEL PLAN DE DESARROLLO LOCAL DE KENNEDY.</t>
  </si>
  <si>
    <t>K-0148</t>
  </si>
  <si>
    <t>K-0148_PRESTAR SERVICIOS DE APOYO TENICO EN LA FORMULACIÓN, IMPLEMENTACIÓN, SEGUIMIENTO Y CONTROL DE LOS PROYECTOS DE INVERSIÓN Y DE LOS PROCESOS CONTRACTUALES EN LAS DIFERENTES ETAPAS RELACIONADAS CON AMBIENTE , ANIMALES, RECICLAJE, AGRICULTURA URBANA Y GESTION DEL RIESGO, PARA EL CUMPLIMIENTO DEL PLAN DE DESARROLLO LOCAL DE KENNEDY.</t>
  </si>
  <si>
    <t xml:space="preserve">FALTA ACTA Y MEMO  - </t>
  </si>
  <si>
    <t>https://community.secop.gov.co/Public/Tendering/OpportunityDetail/Index?noticeUID=CO1.NTC.9781676&amp;isFromPublicArea=True&amp;isModal=true&amp;asPopupView=true</t>
  </si>
  <si>
    <t xml:space="preserve">FALTA ACTA Y MEMO </t>
  </si>
  <si>
    <t>CPS-407-2026</t>
  </si>
  <si>
    <t>4.438.080</t>
  </si>
  <si>
    <t xml:space="preserve">ALDEMAR FRANCISCO CARABALLO BERMUDEZ  </t>
  </si>
  <si>
    <t>PRESTAR SERVICIOS PROFESIONALES PARA LA IMPLEMENTACION DE ESTRATEGIAS DE SEGUIMIENTO A LA EJECUCIÓN PRESUPUESTAL Y LA IDENTIFICACIÓN DE ALERTAS TEMPRANAS DESARROLLANDO LAS HERRAMIENTAS QUE SEAN REQUERIDAS, ASI COMO LA CONFORMACIÓN Y SEGUIMIENTO DE LOS PLANES DE ACCIÓN Y MEJORA CONTINUA EN AMBIENTE, DE ACUERDO CON LOS PROCEDIMIENTOS Y LA NORMATIVIDAD VIGENTE</t>
  </si>
  <si>
    <t>K-0150</t>
  </si>
  <si>
    <t>K-0150_PRESTAR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AMBIENTE, DE ACUERDO CON LOS PROCEDIMIENTOS Y LA NORMATIVIDAD VIGENTE.</t>
  </si>
  <si>
    <t>https://community.secop.gov.co/Public/Tendering/OpportunityDetail/Index?noticeUID=CO1.NTC.9638907&amp;isFromPublicArea=True&amp;isModal=true&amp;asPopupView=true</t>
  </si>
  <si>
    <t>CPS-408-2026</t>
  </si>
  <si>
    <t>1.013.628.927</t>
  </si>
  <si>
    <t>TATIANA FAJARDO VELASCO</t>
  </si>
  <si>
    <t>PRESTAR LOS SERVICIOS PROFESIONALES EN LAS ACTIVIDADES DE PROTECCIÓN Y BIENESTAR ANIMAL, TANTO FAUNA DOMÉSTICA COMO SILVESTRE QUE DESARROLLE, APOYE O ARTICULE LA ALCALDÍA LOCAL DE KENNEDY, INCLUYENDO LAS DERIVADAS DE LOS PROYECTOS DE INVERSIÓN DE LA TEMÁTICA AMBIENTE Y ANIMALES.</t>
  </si>
  <si>
    <t>K-0151</t>
  </si>
  <si>
    <t>K-0151_PRESTAR LOS SERVICIOS PROFESIONALES EN LAS ACTIVIDADES DE PROTECCIÓN Y BIENESTAR ANIMAL, TANTO FAUNA DOMÉSTICA COMO SILVESTRE QUE DESARROLLE, APOYE O ARTICULE LA ALCALDÍA LOCAL DE KENNEDY, INCLUYENDO LAS DERIVADAS DE LOS PROYECTOS DE INVERSIÓN DE LA TEMÁTICA AMBIENTE Y ANIMALES.</t>
  </si>
  <si>
    <t>https://community.secop.gov.co/Public/Tendering/OpportunityDetail/Index?noticeUID=CO1.NTC.9479332&amp;isFromPublicArea=True&amp;isModal=true&amp;asPopupView=true</t>
  </si>
  <si>
    <t>CPS-409-2026</t>
  </si>
  <si>
    <t>80.740.844</t>
  </si>
  <si>
    <t>JAVIER AUGUSTO GARCIA PAEZ</t>
  </si>
  <si>
    <t>K-0192</t>
  </si>
  <si>
    <t>K-0192_PRESTAR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t>
  </si>
  <si>
    <t xml:space="preserve">FALTA ACTA Y MEMO - </t>
  </si>
  <si>
    <t>https://community.secop.gov.co/Public/Tendering/OpportunityDetail/Index?noticeUID=CO1.NTC.9470476&amp;isFromPublicArea=True&amp;isModal=true&amp;asPopupView=true</t>
  </si>
  <si>
    <t>FALTA ACTA Y MEMO</t>
  </si>
  <si>
    <t>CPS-410-2026</t>
  </si>
  <si>
    <t>1.136.885.260</t>
  </si>
  <si>
    <t>ALEJANDRO MORENO ROMERO</t>
  </si>
  <si>
    <t>K-0195</t>
  </si>
  <si>
    <t>K-0195_PRESTAR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t>
  </si>
  <si>
    <t xml:space="preserve">fALTA ACTA Y MEMO - </t>
  </si>
  <si>
    <t>https://community.secop.gov.co/Public/Tendering/OpportunityDetail/Index?noticeUID=CO1.NTC.9462507&amp;isFromPublicArea=True&amp;isModal=true&amp;asPopupView=true</t>
  </si>
  <si>
    <t>fALTA ACTA Y MEMO</t>
  </si>
  <si>
    <t>CPS-411-2026</t>
  </si>
  <si>
    <t>1.023.029.852</t>
  </si>
  <si>
    <t xml:space="preserve">Cedente YURY SAMANTA ALBA ROJAS </t>
  </si>
  <si>
    <t>Cesionario MATEO ORDOÑEZ PADILLA</t>
  </si>
  <si>
    <t>K-0182</t>
  </si>
  <si>
    <t>K-0182_PRESTAR SERVICIOS PROFESIONALES PARA EL SEGUIMIENTO JURÍDICO DE LOS PROYECTOS RELACIONADOS CON CONVIVENCIA CIUDADANA, ACCESO A LA JUSTICIA, SEGURIDAD Y ESPACIO PÚBLICO EN CUMPLIMIENTO DEL PLAN DE DESARROLLO LOCAL DE KENNEDY, ASÍ COMO LOS ASUNTOS CONTRACTUALES Y PRECONTRACTUALES QUE SE REQUIERAN PARA EL CUMPLIMIENTO DEL PLAN DE DESARROLLO LOCAL DE KENNEDY.</t>
  </si>
  <si>
    <t>LIBERAR SALDO PARCIAL X PERSONAS</t>
  </si>
  <si>
    <t>EL cdp está por 99 millones, era para 3 personas.  Se libero 1 pendiente $33.000.000 - FALTA MEMO</t>
  </si>
  <si>
    <t>https://community.secop.gov.co/Public/Tendering/OpportunityDetail/Index?noticeUID=CO1.NTC.9470480&amp;isFromPublicArea=True&amp;isModal=true&amp;asPopupView=true</t>
  </si>
  <si>
    <t>FALTA MEMO - el cdp está por 99 millones, era para 3 personas.  Liberar $66 millones</t>
  </si>
  <si>
    <t>CPS-413-2026</t>
  </si>
  <si>
    <t>79.257.489</t>
  </si>
  <si>
    <t>PEDRO ALEJANDRO TORRES MUÑOZ</t>
  </si>
  <si>
    <t>PRESTAR SERVICIOS DE APOYO A LA GESTIÓN PARA LA CONDUCCIÓN DE VEHÍCULOS (LIVIANOS) DEL PARQUE AUTOMOTOR DEL FONDO DE DESARROLLO LOCAL DE KENNEDY.</t>
  </si>
  <si>
    <t>EL RP NO ESTA EN SECOP</t>
  </si>
  <si>
    <t>K-0074</t>
  </si>
  <si>
    <t>K-0074_PRESTAR SERVICIOS DE APOYO A LA GESTIÓN PARA LA CONDUCCIÓN DE VEHÍCULOS LIVIANOS DEL PARQUE AUTOMOTOR DEL FONDO DE DESARROLLO LOCAL DE KENNEDY.</t>
  </si>
  <si>
    <t xml:space="preserve">FALTA MEMORANDO FALRA RP FALTA ARL - </t>
  </si>
  <si>
    <t>https://community.secop.gov.co/Public/Tendering/OpportunityDetail/Index?noticeUID=CO1.NTC.9470475&amp;isFromPublicArea=True&amp;isModal=true&amp;asPopupView=true</t>
  </si>
  <si>
    <t>FALTA MEMORANDO FALRA RP FALTA ARL</t>
  </si>
  <si>
    <t>CPS-414-2026</t>
  </si>
  <si>
    <t>1.012.324.496</t>
  </si>
  <si>
    <t>YURI ANDREA SUAREZ OTALORA</t>
  </si>
  <si>
    <t>K-0049</t>
  </si>
  <si>
    <t>K-0049_PRESTAR SERVICIOS DE APOYO TÉCNICO Y ADMINISTRATIVO EN LOS PROCESOS Y PROCEDIMIENTOS RELACIONADOS CON EL MANEJO DE BIENES, ALMACÉN E INVENTARIOS A CARGO DEL FONDO DE DESARROLLO LOCAL DE KENNEDY Y AQUELLOS QUE SEAN ASIGNADOS POR LA SECRETARÍA DE GOBIERNO, SIGUIENDO LOS PROCEDIMIENTOS Y LINEAMIENTOS ESTABLECIDOS</t>
  </si>
  <si>
    <t>https://community.secop.gov.co/Public/Tendering/OpportunityDetail/Index?noticeUID=CO1.NTC.9470466&amp;isFromPublicArea=True&amp;isModal=true&amp;asPopupView=true</t>
  </si>
  <si>
    <t>CPS-415-2026</t>
  </si>
  <si>
    <t>52.312.223</t>
  </si>
  <si>
    <t xml:space="preserve">NIRZA CANO TOVAR </t>
  </si>
  <si>
    <t xml:space="preserve">PRESTAR SERVICIOS DE APOYO A LA GESTIÓN  CONSISTENTE EN LA CONDUCCIÓN DE VEHÍCULO (MAQUINARIA PESADA ) ASIGNADO PARA GARANTIZAR LA REALIZACIÓN DE LABORES DE MANTENIMIENTO DE LA MALLA VIAL Y LAS ZONAS PÚBLICAS,  ASÍ COMO ATENDER LAS EMERGENCIAS VIALES QUE SURJAN EN LA LOCALIDAD DE KENNEDY </t>
  </si>
  <si>
    <t>K-0240</t>
  </si>
  <si>
    <t>K-0240_PRESTAR SERVICIOS DE APOYO A LA GESTIÓN CONSISTENTE EN LA CONDUCCIÓN DE VEHÍCULO (MAQUINARIA PESADA ) ASIGNADO PARA GARANTIZAR LA REALIZACIÓN DE LABORES DE MANTENIMIENTO DE LA MALLA VIAL Y LAS ZONAS PÚBLICAS, ASÍ COMO ATENDER LAS EMERGENCIAS VIALES QUE SURJAN EN LA LOCALIDAD DE KENNEDY</t>
  </si>
  <si>
    <t>https://community.secop.gov.co/Public/Tendering/OpportunityDetail/Index?noticeUID=CO1.NTC.9519555&amp;isFromPublicArea=True&amp;isModal=true&amp;asPopupView=true</t>
  </si>
  <si>
    <t>CPS-416-2026</t>
  </si>
  <si>
    <t>52.190.377</t>
  </si>
  <si>
    <t>YOMAIRA FERNANDEZ HURTADO</t>
  </si>
  <si>
    <t xml:space="preserve">FALTA ACTA Y MEMO - falta subir el rp A SIPSE - </t>
  </si>
  <si>
    <t>FALTA ACTA Y MEMO - falta subir el rp A SIPSE</t>
  </si>
  <si>
    <t>CPS-417-2026</t>
  </si>
  <si>
    <t>1.233.498.035</t>
  </si>
  <si>
    <t>LINA VANESSA SIERRA PINZON</t>
  </si>
  <si>
    <t xml:space="preserve">ALTA ACTA Y MEMO -falta subir el rp A SIPSE - </t>
  </si>
  <si>
    <t>ALTA ACTA Y MEMO -falta subir el rp A SIPSE</t>
  </si>
  <si>
    <t>CPS-418-2026</t>
  </si>
  <si>
    <t>1.010.012.831</t>
  </si>
  <si>
    <t>JHOAN SANTIAGO MORENO CASTIBLANCO</t>
  </si>
  <si>
    <t>BRINDAR APOYO INTEGRAL Y SOPORTE</t>
  </si>
  <si>
    <t>K-0060</t>
  </si>
  <si>
    <t>K-0060_BRINDAR APOYO INTEGRAL Y SOPORTE TÉCNICO AL ADMINISTRADOR Y A LOS USUARIOS FINALES DE LA RED DE SISTEMAS, TECNOLOGÍAS DE LA INFORMACIÓN Y COMUNICACIONES DE LA ALCALDÍA LOCAL, CON EL FIN DE GARANTIZAR LA CONTINUIDAD, SEGURIDAD Y EFICIENCIA EN LA OPERACIÓN DE LOS SERVICIOS TECNOLÓGICOS INSTITUCIONALES, ASÍ COMO DESARROLLAR ACTIVIDADES DE CAPACITACIÓN EN EL USO ADECUADO DE LAS HERRAMIENTAS TECNOLÓGICAS Y SISTEMAS DE INFORMACIÓN IMPLEMENTADOS.</t>
  </si>
  <si>
    <t>https://community.secop.gov.co/Public/Tendering/OpportunityDetail/Index?noticeUID=CO1.NTC.9464531&amp;isFromPublicArea=True&amp;isModal=true&amp;asPopupView=true</t>
  </si>
  <si>
    <t>CPS-419-2026</t>
  </si>
  <si>
    <t>52.379.149</t>
  </si>
  <si>
    <t>MARIA BERNARDA GOMEZ JIMENEZ</t>
  </si>
  <si>
    <t>PRESTAR SERVICIOS PROFESIONALES PARA EL DESARROLLO DE LOS PROCESOS ADMINISTRATIVOS ASIGNADOS DE GESTION JURIDICO POLICIVA DE LA ALCALDIA LOCAL DE KENNEDY, EN EL MARCO DE LOS PROCEDIMIENTOS Y NORMATIVIDAD</t>
  </si>
  <si>
    <t>3.1. Coordinación Policiva</t>
  </si>
  <si>
    <t>K-0033</t>
  </si>
  <si>
    <t>K-0033_PRESTAR SERVICIOS PROFESIONALES PARA EL DESARROLLO DE LOS PROCESOS ADMINISTRATIVOS ASIGNADOS DE GESTION JURIDICO POLICIVA DE LA ALCALDIA LOCAL DE KENNEDY, EN EL MARCO DE LOS PROCEDIMIENTOS Y NORMATIVIDAD</t>
  </si>
  <si>
    <t>https://community.secop.gov.co/Public/Tendering/OpportunityDetail/Index?noticeUID=CO1.NTC.9503668&amp;isFromPublicArea=True&amp;isModal=true&amp;asPopupView=true</t>
  </si>
  <si>
    <t>CPS-420-2026</t>
  </si>
  <si>
    <t>1.010.119.899</t>
  </si>
  <si>
    <t xml:space="preserve">ANGIE DANIELA PEREZ TOVAR
</t>
  </si>
  <si>
    <t>K-0223</t>
  </si>
  <si>
    <t>K-0223_PRESTAR SERVICIOS PROFESIONALES PARA APOYAR TÉCNICAMENTE LAS DISTINTAS ETAPAS DE LOS PROCESOS TRANSVERSALES LAS ACCIONES QUE SEAN REQUERIDAS POR EL ÁREA DE GESTIÓN POLICIVO-JURÍDICA DE LA ALCALDÍA LOCAL DE KENNEDY</t>
  </si>
  <si>
    <t>https://community.secop.gov.co/Public/Tendering/OpportunityDetail/Index?noticeUID=CO1.NTC.9470478&amp;isFromPublicArea=True&amp;isModal=true&amp;asPopupView=true</t>
  </si>
  <si>
    <t>CPS-421-2026</t>
  </si>
  <si>
    <t>17.387.532</t>
  </si>
  <si>
    <t>JOSE VICENTE ESCOBAR HIGUERA</t>
  </si>
  <si>
    <t>CPS-422-2026</t>
  </si>
  <si>
    <t>52.282.086</t>
  </si>
  <si>
    <t>JACQUELINE GUALTEROS LEGUIZAMO</t>
  </si>
  <si>
    <t>https://community.secop.gov.co/Public/Tendering/OpportunityDetail/Index?noticeUID=CO1.NTC.9470575&amp;isFromPublicArea=True&amp;isModal=true&amp;asPopupView=true</t>
  </si>
  <si>
    <t>CPS-423-2026</t>
  </si>
  <si>
    <t>1.032.486.381</t>
  </si>
  <si>
    <t>JULY VANESSA LEAL BOHORQUEZ</t>
  </si>
  <si>
    <t>En SIPSE no está cargado el RP - Pero en Secop si</t>
  </si>
  <si>
    <t>CPS-424-2026</t>
  </si>
  <si>
    <t>1.022.425.891</t>
  </si>
  <si>
    <t>JUAN JACOBO ARCILA CHICO</t>
  </si>
  <si>
    <t>K-0249</t>
  </si>
  <si>
    <t>K-0249_PRESTAR SERVICIOS PROFESIONALES EN LA FORMULACIÓN, IMPLEMENTACIÓN, SEGUIMIENTO Y CONTROL DE LOS PROYECTOS DE INVERSIÓN Y DE LOS PROCESOS CONTRACTUALES EN LAS DIFERENTES ETAPAS RELACIONADAS CON AMBIENTE , ANIMALES, RECICLAJE, AGRICULTURA URBANA Y GESTION DEL RIESGO, PARA EL CUMPLIMIENTO DEL PLAN DE DESARROLLO LOCAL DE KENNEDY.</t>
  </si>
  <si>
    <t>https://community.secop.gov.co/Public/Tendering/OpportunityDetail/Index?noticeUID=CO1.NTC.9513680&amp;isFromPublicArea=True&amp;isModal=true&amp;asPopupView=true</t>
  </si>
  <si>
    <t>CPS-425-2026</t>
  </si>
  <si>
    <t>1.023.961.252</t>
  </si>
  <si>
    <t>DANIELA ALEXANDRA RUEDA JUNCO PSICOLOGA</t>
  </si>
  <si>
    <t>K-0178</t>
  </si>
  <si>
    <t>K-0178_PRESTAR SERVICIOS PROFESIONALES PARA EL SEGUIMIENTO TRANSVERSAL DE LOS PROYECTOS DE INVERSIÓN DE LA LINEA DE PAZ, MEMORIA Y RECONCILIACION, EN RELACIÓN CON LA GESTIÓN TÉCNICA, ADMINISTRATIVA Y DEMÁS ASUNTOS RELACIONADOS QUE SE REQUIERAN PARA EL CUMPLIMIENTO DEL PLAN DE DESARROLLO LOCAL DE KENNEDY.</t>
  </si>
  <si>
    <t>https://community.secop.gov.co/Public/Tendering/OpportunityDetail/Index?noticeUID=CO1.NTC.9473600&amp;isFromPublicArea=True&amp;isModal=true&amp;asPopupView=true</t>
  </si>
  <si>
    <t>CPS-426-2026</t>
  </si>
  <si>
    <t>1.110.491.280</t>
  </si>
  <si>
    <t>LORENA MEDINA MEDINA</t>
  </si>
  <si>
    <t>PRESTAR LOS SERVICIOS DE APOYO TÉCNICO Y ADMINISTRATIVO PARA APOYAR LA ORGANIZACIÓN, DEPURACIÓN, CONSOLIDACIÓN, GESTIÓN Y ORGANIZACIÓN DE INFORMACIÓN Y DOCUMENTOS DE MANERA TRANSVERSAL DE GESTIÓN POLICIVA JURIDICA.</t>
  </si>
  <si>
    <t>K-0031</t>
  </si>
  <si>
    <t>K-0031_PRESTAR LOS SERVICIOS DE APOYO TÉCNICO Y ADMINISTRATIVO PARA APOYAR LA ORGANIZACIÓN, DEPURACIÓN, CONSOLIDACIÓN, GESTIÓN Y ORGANIZACIÓN DE INFORMACIÓN Y DOCUMENTOS DE MANERA TRANSVERSAL DE GESTIÓN POLICIVA JURIDICA.</t>
  </si>
  <si>
    <t>https://community.secop.gov.co/Public/Tendering/OpportunityDetail/Index?noticeUID=CO1.NTC.9475349&amp;isFromPublicArea=True&amp;isModal=true&amp;asPopupView=true</t>
  </si>
  <si>
    <t>CPS-427-2026</t>
  </si>
  <si>
    <t>1.030.639.805</t>
  </si>
  <si>
    <t>JEFERSON PARRA TRIVJIÑO</t>
  </si>
  <si>
    <t>CPS-428-2026</t>
  </si>
  <si>
    <t>1.096.215.676</t>
  </si>
  <si>
    <t>LIZETH PAOLA RODRIGUEZ RIASCOS</t>
  </si>
  <si>
    <t xml:space="preserve">PRESTACION DE SERVICIOS PROFESIONALES PARA EL FONDO DE DESARROLLO LOCAL DE KENNEDY, EN LA ETAPA POSCONTRACTUAL PARA LA DESCONGESTIÓN DE TODOS LOS TRAMITES TENDIENTES A LA LIQUIDACION DE LOS CONTRATOS, ASI COMO LA DEPURACIÓN DE LAS OBLIGACIONES POR PAGAR A CARGO DEL FONDO DE DESARROLLO LOCAL DE KENNEDY DE ACUERDO CON LO CONTEMPLADO EN EL(LOS) PROYECTO(S) 2711---KENNEDY TRANSPARENTE Y EFICIENTE. de acuerdo con lo contemplado en el(los) proyecto(s) 2711 --- KENNEDY TRANSPARENTE Y EFICIENTE.	</t>
  </si>
  <si>
    <t>2.1.1. Contratación Obligaciones por pagar</t>
  </si>
  <si>
    <t>K-0160</t>
  </si>
  <si>
    <t>K-0160_PRESTACION DE SERVICIOS PROFESIONALES PARA EL FONDO DE DESARROLLO LOCAL DE KENNEDY, EN LA ETAPA POSCONTRACTUAL PARA LA DESCONGESTIÓN DE TODOS LOS TRAMITES TENDIENTES A LA LIQUIDACION DE LOS CONTRATOS, ASI COMO LA DEPURACIÓN DE LAS OBLIGACIONES POR PAGAR A CARGO DEL FONDO DE DESARROLLO LOCAL DE KENNEDY DE ACUERDO CON LO CONTEMPLADO EN EL(LOS) PROYECTO(S) 2711---KENNEDY TRANSPARENTE Y EFICIENTE.</t>
  </si>
  <si>
    <t xml:space="preserve">FALTAMEMORANDO - </t>
  </si>
  <si>
    <t>https://community.secop.gov.co/Public/Tendering/OpportunityDetail/Index?noticeUID=CO1.NTC.9465918&amp;isFromPublicArea=True&amp;isModal=true&amp;asPopupView=true</t>
  </si>
  <si>
    <t>FALTAMEMORANDO</t>
  </si>
  <si>
    <t>CPS-429-2026</t>
  </si>
  <si>
    <t>52.501.608</t>
  </si>
  <si>
    <t>DIANA CAROLINA GARCIA BOCANEGRA</t>
  </si>
  <si>
    <t>APOYAR LAS INSPECCIONES DE POLICÍA CON EL INGRESO DE INFORMACIÓN, USO Y APROPIACIÓN DE LOS SISTEMAS DE INFORMACIÓN VIGENTES DISPUESTOS PARA LAS ACTUACIONES DE POLICÍA.</t>
  </si>
  <si>
    <t>4.2. Inspección - 8E</t>
  </si>
  <si>
    <t>K-0091</t>
  </si>
  <si>
    <t>K-0091_APOYAR LAS INSPECCIONES DE POLICÍA CON EL INGRESO DE INFORMACIÓN, USO Y APROPIACIÓN DE LOS SISTEMAS DE INFORMACIÓN VIGENTES DISPUESTOS PARA LAS ACTUACIONES DE POLICÍA.</t>
  </si>
  <si>
    <t>https://community.secop.gov.co/Public/Tendering/OpportunityDetail/Index?noticeUID=CO1.NTC.9467936&amp;isFromPublicArea=True&amp;isModal=true&amp;asPopupView=true</t>
  </si>
  <si>
    <t>CPS-430-2026</t>
  </si>
  <si>
    <t>1.193.644.355</t>
  </si>
  <si>
    <t>LAURA GOMEZ TRUJILLO</t>
  </si>
  <si>
    <t>K-0248</t>
  </si>
  <si>
    <t>K-0248_PRESTAR SUS SERVICIOS PROFESIONALES EN LA ORGANIZACIÓN, CONSOLIDACIÓN Y DEPURACIÓN DE INFORMACIÓN PARA LA EJECUCIÓN Y SEGUIMIENTO DE LOS PROYECTOS DE INVERSIÓN Y COMPONENTE TÉCNICO DE LOS PROCESOS CONTRACTUALES EN SUS DIFERENTES ETAPAS RELACIONADO CON REACTIVACION ECONOMICA PARA EL CUMPLIMIENTO DEL PLAN DE DESARROLLO LOCAL DE KENNEDY.</t>
  </si>
  <si>
    <t>https://community.secop.gov.co/Public/Tendering/OpportunityDetail/Index?noticeUID=CO1.NTC.9470577&amp;isFromPublicArea=True&amp;isModal=true&amp;asPopupView=true</t>
  </si>
  <si>
    <t>CPS-431-2026</t>
  </si>
  <si>
    <t>1.030.571.521</t>
  </si>
  <si>
    <t>DAVID FELIPE ROA CHAVEZ</t>
  </si>
  <si>
    <t>K-0643</t>
  </si>
  <si>
    <t>K-0643_PRESTAR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t>
  </si>
  <si>
    <t>https://community.secop.gov.co/Public/Tendering/OpportunityDetail/Index?noticeUID=CO1.NTC.9517869&amp;isFromPublicArea=True&amp;isModal=true&amp;asPopupView=true</t>
  </si>
  <si>
    <t>CPS-432-2026</t>
  </si>
  <si>
    <t>28.157.086</t>
  </si>
  <si>
    <t>KARINA VERA ARANGO</t>
  </si>
  <si>
    <t>PRESTAR SERVICIO DE APOYO ADMINISTRATIVO Y ASISTENCIAL, PARA LAS LABORES DE ATENCIÓN A LA CIUDADANÍA, GESTIÓN DOCUMENTAL Y EN GENERAL LO RELACIONADOS CON EL PROCESO DE GESTIÓN Y REPARTO DE LAS INSPECCIONES DE POLICÍA, SIGUIENDO LOS PROCEDIMIENTOS Y LINEAMIENTOS ESTABLECIDOS</t>
  </si>
  <si>
    <t>K-0087</t>
  </si>
  <si>
    <t>K-0087_PRESTAR SERVICIO DE APOYO ADMINISTRATIVO Y ASISTENCIAL, PARA LAS LABORES DE ATENCIÓN A LA CIUDADANÍA, GESTIÓN DOCUMENTAL Y EN GENERAL LO RELACIONADOS CON EL PROCESO DE GESTIÓN Y REPARTO DE LAS INSPECCIONES DE POLICÍA, SIGUIENDO LOS PROCEDIMIENTOS Y LINEAMIENTOS ESTABLECIDOS</t>
  </si>
  <si>
    <t>https://community.secop.gov.co/Public/Tendering/OpportunityDetail/Index?noticeUID=CO1.NTC.9464534&amp;isFromPublicArea=True&amp;isModal=true&amp;asPopupView=true</t>
  </si>
  <si>
    <t>CPS-433-2026</t>
  </si>
  <si>
    <t>1.022.369.884</t>
  </si>
  <si>
    <t>1022369884_x000D_</t>
  </si>
  <si>
    <t>ANDREA CATALINA LEON QUINTERO</t>
  </si>
  <si>
    <t>2574 Kennedy Crecimiento y Conexión</t>
  </si>
  <si>
    <t>PRESTAR SERVICIOS PROFESIONALES PARA LA EJECUCIÓN Y SEGUIMIENTO DE TODOS LOS PROCESOS CONTRACTUALES EN ESPECIAL LOS RELACIONADOS CON INFRAESTRUCTURA Y OBRA CIVIL EN EL MARCO DEL CUMPLIMIENTO DEL PLAN DE DESARROLLO LOCAL DE LA ALCALDÍA LOCAL DE KENNEDY</t>
  </si>
  <si>
    <t>K-0061</t>
  </si>
  <si>
    <t>K-0061_PRESTAR SERVICIOS PROFESIONALES PARA LA EJECUCIÓN Y SEGUIMIENTO DE TODOS LOS PROCESOS CONTRACTUALES EN ESPECIAL LOS RELACIONADOS CON INFRAESTRUCTURA Y OBRA CIVIL EN EL MARCO DEL CUMPLIMIENTO DEL PLAN DE DESARROLLO LOCAL DE LA ALCALDÍA LOCAL DE KENNEDY</t>
  </si>
  <si>
    <t xml:space="preserve">MAL MESES Y FALTA MEMO - </t>
  </si>
  <si>
    <t>https://community.secop.gov.co/Public/Tendering/OpportunityDetail/Index?noticeUID=CO1.NTC.9558779&amp;isFromPublicArea=True&amp;isModal=true&amp;asPopupView=true</t>
  </si>
  <si>
    <t>MAL MESES Y FALTA MEMO</t>
  </si>
  <si>
    <t>CPS-434-2026</t>
  </si>
  <si>
    <t>1.030.574.608</t>
  </si>
  <si>
    <t>Cedente LEYDY JAZMIN CRUZ VENTERO Cesionario JENNY ROCIO BARRETO SUAREZ</t>
  </si>
  <si>
    <t>Cesionario  JENNY ROCIO BARRETO SUAREZ</t>
  </si>
  <si>
    <t>CPS-435-2026</t>
  </si>
  <si>
    <t>1.031.151.913</t>
  </si>
  <si>
    <t>LUZ EDITH GOMEZ VANEGAS</t>
  </si>
  <si>
    <t>PRESTAR  SERVICIOS PROFESIONALES PARA  LA GESTIÓN  PRESUPUESTAL EN TODO LO CORRESPONDIENTE  CON EL TRÁMITE DE PAGOS Y MANEJO DE LA INFORMACIÓN DEL PAC Y DEMÁS ACTIVIDADES RELACIONADAS CON EL PRESUPUESTO DEL FONDO DE DESARROLLO LOCAL DE KENNEDY, CONFORME A LOS LINEAMIENTOS Y PROCEDIMIENTOS ESTABLECIDOS.</t>
  </si>
  <si>
    <t>K-0068</t>
  </si>
  <si>
    <t>K-0068_PRESTAR SERVICIOS PROFESIONALES PARA LA GESTIÓN PRESUPUESTAL EN TODO LO CORRESPONDIENTE CON EL TRÁMITE DE PAGOS Y MANEJO DE LA INFORMACIÓN DEL PAC Y DEMÁS ACTIVIDADES RELACIONADAS CON EL PRESUPUESTO DEL FONDO DE DESARROLLO LOCAL DE KENNEDY, CONFORME A LOS LINEAMIENTOS Y PROCEDIMIENTOS ESTABLECIDOS.</t>
  </si>
  <si>
    <t xml:space="preserve"> - SIN MEMORANDO DE DESIGNACION</t>
  </si>
  <si>
    <t>https://community.secop.gov.co/Public/Tendering/OpportunityDetail/Index?noticeUID=CO1.NTC.9470572&amp;isFromPublicArea=True&amp;isModal=true&amp;asPopupView=true</t>
  </si>
  <si>
    <t>SIN MEMORANDO DE DESIGNACION</t>
  </si>
  <si>
    <t>CPS-437-2026</t>
  </si>
  <si>
    <t>1.032.489.136</t>
  </si>
  <si>
    <t>MARIA ANGELICA AVENDAÑO</t>
  </si>
  <si>
    <t>K-0054</t>
  </si>
  <si>
    <t>K-0054_PRESTAR SERVICIOS PROFESIONALES PARA LA ARTICULACIÓN Y DESARROLLO DE ACCIONES DE PLANEACIÓN INTERNA Y MEJORA CONTINUA DE LA ALCALDÍA LOCAL DE KENNEDY</t>
  </si>
  <si>
    <t>https://community.secop.gov.co/Public/Tendering/OpportunityDetail/Index?noticeUID=CO1.NTC.9470471&amp;isFromPublicArea=True&amp;isModal=true&amp;asPopupView=true</t>
  </si>
  <si>
    <t>CPS-438-2026</t>
  </si>
  <si>
    <t>1.015.443.256</t>
  </si>
  <si>
    <t xml:space="preserve">JUAN SEBASTIAN CASAS RUIZ
</t>
  </si>
  <si>
    <t>CPS-439-2026</t>
  </si>
  <si>
    <t>80.277.140</t>
  </si>
  <si>
    <t>CARLOS ARTURO SIERRA VANEGAS</t>
  </si>
  <si>
    <t>CPS-440-2026</t>
  </si>
  <si>
    <t>79.659.938</t>
  </si>
  <si>
    <t>Cedente FRANCISCO JAVIER CONTRERAS ZAMBRANO</t>
  </si>
  <si>
    <t>Cesionario SHIRLEY LISBETH GONZÁLEZ FIGUEROA</t>
  </si>
  <si>
    <t>PRESTAR SERVICIOS PROFESIONALES EN EL ÁREA DE GESTIÓN DE DESARROLLO ADMINISTRATIVA Y FINANCIERA PARA LA IMPLEMENTACIÓN Y SEGUIMIENTO DE LAS ACTIVIDADES RELACIONADAS CON CONTABILIDAD, DE ACUERDO CON LOS PROCEDIMIENTOS Y NORMATIVIDAD VIGENTE.</t>
  </si>
  <si>
    <t>K-0350</t>
  </si>
  <si>
    <t>K-0350_PRESTAR SERVICIOS PROFESIONALES EN EL ÁREA DE GESTIÓN DE DESARROLLO ADMINISTRATIVA Y FINANCIERA PARA LA IMPLEMENTACIÓN Y SEGUIMIENTO DE LAS ACTIVIDADES RELACIONADAS CON CONTABILIDAD, DE ACUERDO CON LOS PROCEDIMIENTOS Y NORMATIVIDAD VIGENTE.</t>
  </si>
  <si>
    <t>https://community.secop.gov.co/Public/Tendering/OpportunityDetail/Index?noticeUID=CO1.NTC.9469959&amp;isFromPublicArea=True&amp;isModal=true&amp;asPopupView=true</t>
  </si>
  <si>
    <t>CPS-441-2026</t>
  </si>
  <si>
    <t>1.030.653.986</t>
  </si>
  <si>
    <t>LUIS MIGUEL GALINDO NIÑO</t>
  </si>
  <si>
    <t>PRESTAR SERVICIOS PROFESIONALES PARA DESARROLLAR LAS ACCIONES DE GESTIÓN DE ESPACIO PÚBLICO PARA LA ATENCIÓN INTEGRAL DE LOS PROCEDIMIENTOS Y ACTIVIDADES DE INSPECCIÓN, VIGILANCIA Y CONTROL DE COMPETENCIA IVC DE LA ALCALDÍA LOCAL DE KENNEDY.</t>
  </si>
  <si>
    <t>K-0169</t>
  </si>
  <si>
    <t>K-0169_PRESTAR SERVICIOS PROFESIONALES PARA DESARROLLAR LAS ACCIONES DE GESTIÓN DE ESPACIO PÚBLICO PARA LA ATENCIÓN INTEGRAL DE LOS PROCEDIMIENTOS Y ACTIVIDADES DE INSPECCIÓN, VIGILANCIA Y CONTROL DE COMPETENCIA IVC DE LA ALCALDÍA LOCAL DE KENNEDY.</t>
  </si>
  <si>
    <t xml:space="preserve">  - SIN ACTA DE INICIO, SIN MEMORANDO DE DESIGNACION</t>
  </si>
  <si>
    <t>https://community.secop.gov.co/Public/Tendering/OpportunityDetail/Index?noticeUID=CO1.NTC.9474020&amp;isFromPublicArea=True&amp;isModal=true&amp;asPopupView=true</t>
  </si>
  <si>
    <t>SIN ACTA DE INICIO, SIN MEMORANDO DE DESIGNACION</t>
  </si>
  <si>
    <t>CPS-442-2026</t>
  </si>
  <si>
    <t>1.010.238.847</t>
  </si>
  <si>
    <t>TANIA CAMILA PERUGACHE HERRERA</t>
  </si>
  <si>
    <t xml:space="preserve">NO  </t>
  </si>
  <si>
    <t>4.2. Inspección - 8D</t>
  </si>
  <si>
    <t xml:space="preserve"> - SIN ACTA DE INICIO, SIN MEMORANDO DE DESIGNACION</t>
  </si>
  <si>
    <t>CPS-443-2026</t>
  </si>
  <si>
    <t>80.013.380</t>
  </si>
  <si>
    <t>CAMILO ARTURO SIERRA QUIÑONEZ</t>
  </si>
  <si>
    <t>RP mayor valor es $24.000.000  esta por $52.000.000 quedo desde presupueso mal elaborado el RP - NOVEDAD REPORTADA POR CORREO 16-03-2026, YA QUE SE CARGO EN SECOP UN E.P DE PROFESIONALY NO EL QUE CORRESPONDE, POR ENDE EL VALOR DEL RP ESTA MAL</t>
  </si>
  <si>
    <t>NO SE PUEDE LIBERAR AUN</t>
  </si>
  <si>
    <t>NOVEDAD REPORTADA POR CORREO 16-03-2026, YA QUE SE CARGO EN SECOP UN E.P DE PROFESIONALY NO EL QUE CORRESPONDE, POR ENDE EL VALOR DEL RP ESTA MAL</t>
  </si>
  <si>
    <t>RP mayor valor es $24.000.000  esta por $52.000.000 Liberar o prorroga $28.000.000</t>
  </si>
  <si>
    <t>CPS-444-2026</t>
  </si>
  <si>
    <t>1.054.093.339</t>
  </si>
  <si>
    <t xml:space="preserve">JUAN CAMILO QUINTERO </t>
  </si>
  <si>
    <t>K-0173</t>
  </si>
  <si>
    <t>K-0173_PRESTAR LOS SERVICIOS PROFESIONALES EN LA ARTICULACIÓN; ORGANIZACIÓN; ORIENTACIÓN Y SEGUIMIENTO DE LOS PROYECTOS DE INVERSIÓN; RELACIONADOS CON INFRAESTRUCTURA Y OBRAS CIVILES; DE CONFORMIDAD CON LA ASIGNACIÓN; LINEAMIENTOS; PROCEDIMIENTOS Y NORMATIVIDAD VIGENTE</t>
  </si>
  <si>
    <t>https://community.secop.gov.co/Public/Tendering/OpportunityDetail/Index?noticeUID=CO1.NTC.9473934&amp;isFromPublicArea=True&amp;isModal=true&amp;asPopupView=true</t>
  </si>
  <si>
    <t>CPS-446-2026</t>
  </si>
  <si>
    <t>20.795.231</t>
  </si>
  <si>
    <t>GLADYS  LIZARAZO LINARES</t>
  </si>
  <si>
    <t>CPS-447-2026</t>
  </si>
  <si>
    <t>55.301.549</t>
  </si>
  <si>
    <t>LORELEYN MARIA BETTS GONZALEZ</t>
  </si>
  <si>
    <t>CPS-448-2026</t>
  </si>
  <si>
    <t>55.225.039</t>
  </si>
  <si>
    <t>BELLANIT PATIÑO BALLESTEROS</t>
  </si>
  <si>
    <t>PRESTAR  SERVICIOS PROFESIONALES CONTABLES PARA EL  FONDO DE DESARROLLO LOCAL DE KENNEDY.</t>
  </si>
  <si>
    <t>K-0053</t>
  </si>
  <si>
    <t>K-0053_PRESTAR SERVICIOS PROFESIONALES CONTABLES PARA EL FONDO DE DESARROLLO LOCAL DE KENNEDY.</t>
  </si>
  <si>
    <t>Falta asociar el rp 1790 - SIN MEMORANDO DE DESIGNACION</t>
  </si>
  <si>
    <t>Subir el RP 1790</t>
  </si>
  <si>
    <t>https://community.secop.gov.co/Public/Tendering/OpportunityDetail/Index?noticeUID=CO1.NTC.9469780&amp;isFromPublicArea=True&amp;isModal=true&amp;asPopupView=true</t>
  </si>
  <si>
    <t>Falta asociar el rp 1790</t>
  </si>
  <si>
    <t>CPS-449-2026</t>
  </si>
  <si>
    <t>16.227.242</t>
  </si>
  <si>
    <t>MANUEL JOSE TABORDA OSPINA</t>
  </si>
  <si>
    <t>CPS-450-2026</t>
  </si>
  <si>
    <t>1.030.677.770</t>
  </si>
  <si>
    <t>JORGE OMAR GONZALEZ AMADO</t>
  </si>
  <si>
    <t>CPS-451-2026</t>
  </si>
  <si>
    <t>19.273.729</t>
  </si>
  <si>
    <t>WILSON JOSE ALZATE VILLAMIL</t>
  </si>
  <si>
    <t>CPS-452-2026</t>
  </si>
  <si>
    <t>52.880.370</t>
  </si>
  <si>
    <t>DIANA ISABEL MORENO OSORIO</t>
  </si>
  <si>
    <t>K-0389</t>
  </si>
  <si>
    <t>K-0389_PRESTAR LOS SERVICIOS DE APOYO EN LAS ACCIONES ENCAMINADAS AL RESTABLECIMIENTO DE LA ARMONÍA, PAZ, SEGURIDAD Y CONVIVENCIA CIUDADANA, GENERANDO ATENCIÓN DE MOVILIZA- CIONES Y AGLOMERACIONES EN EL TERRITORIO, DE ACUERDO CON LO CONTEMPLADO EN EL PRO- YECTO KENNEDY SEGURA Y EN PAZ.</t>
  </si>
  <si>
    <t>https://community.secop.gov.co/Public/Tendering/OpportunityDetail/Index?noticeUID=CO1.NTC.9474016&amp;isFromPublicArea=True&amp;isModal=true&amp;asPopupView=true</t>
  </si>
  <si>
    <t>CPS-454-2026</t>
  </si>
  <si>
    <t>1.030.586.777</t>
  </si>
  <si>
    <t xml:space="preserve">WILSON ESTEVEN LADINO CRIOLLO </t>
  </si>
  <si>
    <t>K-0252</t>
  </si>
  <si>
    <t>K-0252_APOYAR ADMINISTRATIVA Y ASISTENCIALMENTE A LAS INSPECCIONES DE POLICIA DE LA LOCALIDAD</t>
  </si>
  <si>
    <t>https://community.secop.gov.co/Public/Tendering/OpportunityDetail/Index?noticeUID=CO1.NTC.9494415&amp;isFromPublicArea=True&amp;isModal=true&amp;asPopupView=true</t>
  </si>
  <si>
    <t>CPS-455-2026</t>
  </si>
  <si>
    <t>51.842.833</t>
  </si>
  <si>
    <t>ALIX LUCCELY FAJARDO ROJAS</t>
  </si>
  <si>
    <t>No se encuentra cargado el RP en el Secop</t>
  </si>
  <si>
    <t xml:space="preserve"> - SIN ARL,SIN ACTA DE INICIO, SIN MEMORANDO DE DESIGNACION</t>
  </si>
  <si>
    <t>SIN ARL,SIN ACTA DE INICIO, SIN MEMORANDO DE DESIGNACION</t>
  </si>
  <si>
    <t>CPS-457-2026</t>
  </si>
  <si>
    <t>1.030.598.819</t>
  </si>
  <si>
    <t xml:space="preserve">MIGUEL ANGEL RUIZ MENDEZ </t>
  </si>
  <si>
    <t>PRESTAR SERVICIOS PROFESIONALES PARA TRAMITAR TECNICA Y JURÍDICAMENTE PARA EL DESARROLLO, SEGUIMIENTO Y CONTROL DE LAS ACCIONES RELACIONADAS CON EL PUNTO DE ATENCIÓN AL CONSUMIDOR DE LA ALCALDÍA LOCAL DE KENNEDY, DE CONFORMIDAD CON EL DECRETO LEY 1421 DE 1993, LEY 1480 DE 2011 Y EL DECRETO 633 DE 2017.</t>
  </si>
  <si>
    <t>K-0233</t>
  </si>
  <si>
    <t>K-0233_PRESTAR SERVICIOS PROFESIONALES PARA TRAMITAR JURÍDICAMENTE EL DESARROLLO, SEGUIMIENTO Y CONTROL DE LAS ACCIONES RELACIONADAS CON EL PUNTO DE ATENCIÓN AL CONSUMIDOR DE LA ALCALDÍA LOCAL DE KENNEDY, DE CONFORMIDAD CON EL DECRETO LEY 1421 DE 1993, LEY 1480 DE 2011 Y EL DECRETO 633 DE 2017.</t>
  </si>
  <si>
    <t>https://community.secop.gov.co/Public/Tendering/OpportunityDetail/Index?noticeUID=CO1.NTC.9550008&amp;isFromPublicArea=True&amp;isModal=true&amp;asPopupView=true</t>
  </si>
  <si>
    <t>CPS-458-2026</t>
  </si>
  <si>
    <t>1.136.887.298</t>
  </si>
  <si>
    <t xml:space="preserve">
NATALY PINZON ORTIZ
</t>
  </si>
  <si>
    <t>PRESTAR LOS SERVICIOS PROFESIONALES COMO ABOGADO(A), PARA REALIZAR LA ORIENTACIÓN, ORGANIZACIÓN, IMPLEMENTACIÓN Y SEGUIMIENTO DEL IMPULSO A LOS PROCESOS DE PRESCRIPCIÓN ADQUISITIVA DE DOMINIO, DE ACUERDO CON LOS PROCEDIMIENTOS ESTABLECIDOS Y LA NORMATIVIDAD VIGENTE.</t>
  </si>
  <si>
    <t>K-0228</t>
  </si>
  <si>
    <t>K-0228_PRESTAR LOS, SERVICIOS PROFESIONALES COMO ABOGADO(A), PARA REALIZAR LA ORIENTACIÓN, ORGANIZACIÓN, IMPLEMENTACIÓN Y SEGUIMIENTO DEL IMPULSO A LOS PROCESOS DE PRESCRIPCIÓN ADQUISITIVA DE DOMINIO, DE ACUERDO CON LOS PROCEDIMIENTOS ESTABLECIDOS Y LA NORMATIVIDAD VIGENTE.</t>
  </si>
  <si>
    <t>error 11</t>
  </si>
  <si>
    <t>https://community.secop.gov.co/Public/Tendering/OpportunityDetail/Index?noticeUID=CO1.NTC.9510548&amp;isFromPublicArea=True&amp;isModal=true&amp;asPopupView=true</t>
  </si>
  <si>
    <t>CPS-459-2026</t>
  </si>
  <si>
    <t>51.865.154</t>
  </si>
  <si>
    <t>LUZ JANET BAQUERO GARZON</t>
  </si>
  <si>
    <t>CPS-461-2026</t>
  </si>
  <si>
    <t>79.616.185</t>
  </si>
  <si>
    <t>JOHN AVENDAÑO MORENO</t>
  </si>
  <si>
    <t>K-0281</t>
  </si>
  <si>
    <t>K-0281_PRESTAR SERVICIOS DE APOYO A LA GESTIÓN PARA LA CONDUCCIÓN DE VEHÍCULOS LIVIANOS DEL PARQUE AUTOMOTOR DEL FONDO DE DESARROLLO LOCAL DE KENNEDY.</t>
  </si>
  <si>
    <t>https://community.secop.gov.co/Public/Tendering/OpportunityDetail/Index?noticeUID=CO1.NTC.9494426&amp;isFromPublicArea=True&amp;isModal=true&amp;asPopupView=true</t>
  </si>
  <si>
    <t>CPS-462-2026</t>
  </si>
  <si>
    <t>1.030.550.559</t>
  </si>
  <si>
    <t>LEIDY JOHANNA VALENZUELA LOPEZ</t>
  </si>
  <si>
    <t>K-0143</t>
  </si>
  <si>
    <t>falta subir el rp a secop 1814 - SIN MEMORANDO DE DESIGNACION</t>
  </si>
  <si>
    <t>https://community.secop.gov.co/Public/Tendering/OpportunityDetail/Index?noticeUID=CO1.NTC.9474009&amp;isFromPublicArea=True&amp;isModal=true&amp;asPopupView=true</t>
  </si>
  <si>
    <t>falta subir el rp a secop 1814</t>
  </si>
  <si>
    <t>CPS-463-2026</t>
  </si>
  <si>
    <t>1.019.082.292</t>
  </si>
  <si>
    <t xml:space="preserve">SEBASTIAN ANDRES PRIETO MARTINEZ </t>
  </si>
  <si>
    <t>K-0014</t>
  </si>
  <si>
    <t>K-0014_PRESTAR SERVICIOS TÉCNICOS PARA LA GESTIÓN, EN EL DESARROLLO DE EVENTOS ARTÍSTICOS Y CULTURALES EN LAS ETAPAS DE PREPRODUCCIÓN, PRODUCCIÓN Y POST-PRODUCCIÓN, ASÍ COMO EL MANEJO DE SONIDO QUE SE REQUIERA PARA EL CUMPLIMIENTO DEL PLAN DE DESARROLLO LOCAL DE KENNEDY.</t>
  </si>
  <si>
    <t>Va para 2 personas y solo se contrato 1 - SIN MEMORANDO DE DESIGNACION</t>
  </si>
  <si>
    <t>https://community.secop.gov.co/Public/Tendering/OpportunityDetail/Index?noticeUID=CO1.NTC.9470535&amp;isFromPublicArea=True&amp;isModal=true&amp;asPopupView=true</t>
  </si>
  <si>
    <t>Va para 2 personas y solo se contrato 1</t>
  </si>
  <si>
    <t>CPS-464-2026</t>
  </si>
  <si>
    <t>1.015.418.089</t>
  </si>
  <si>
    <t>Embarazada YULY MARTINEZ LEON</t>
  </si>
  <si>
    <t>CPS-466-2026</t>
  </si>
  <si>
    <t>1.028.782.591</t>
  </si>
  <si>
    <t>DENNYS JULIETH RAMOS TIBAJA</t>
  </si>
  <si>
    <t>CPS-467-2026</t>
  </si>
  <si>
    <t>3.254.347</t>
  </si>
  <si>
    <t>JOSE EDUAN CAMBEROS RUEDA</t>
  </si>
  <si>
    <t>CPS-469-2026</t>
  </si>
  <si>
    <t>1.148.944.051</t>
  </si>
  <si>
    <t>CHRISTIAN HUMBERTO RUEDA MUÑOZ</t>
  </si>
  <si>
    <t>K-0032</t>
  </si>
  <si>
    <t>K-0032_PRESTAR SERVICIOS DE APOYO ASISTENCIAL Y LOGISTICO, EN LAS TEMATICAS RELACIONADAS CON LAS INTERVENCIONES Y ACOMPAÑAMIENTOS EN EL DESARROLLO DE LAS DISTINTAS ACTIVIDADES PROGRAMADAS POR EL FONDO DE DESARROLLO LOCAL DE KENNEDY</t>
  </si>
  <si>
    <t>https://community.secop.gov.co/Public/Tendering/OpportunityDetail/Index?noticeUID=CO1.NTC.9480570&amp;isFromPublicArea=True&amp;isModal=true&amp;asPopupView=true</t>
  </si>
  <si>
    <t>CPS-470-2026</t>
  </si>
  <si>
    <t>1.024.587.260</t>
  </si>
  <si>
    <t>EDWIN ESTIVEN BEDOYA RIVERA</t>
  </si>
  <si>
    <t>PRESTAR SERVICIOS ASISTENCIAL DE APOYO A LA GESTIÓN EN LAS DISTINTAS ETAPAS DE LOS PROYECTOS DE INVERSIÓN DE LA LINEA DE PAZ, MEMORIA Y RECONCILIACIÓN PARA EL CUMPLIMIENTO DEL PLAN DE DESARROLLO LOCAL DE KENNEDY.</t>
  </si>
  <si>
    <t>K-0180</t>
  </si>
  <si>
    <t>K-0180_PRESTAR SERVICIOS ASISTENCIAL DE APOYO A LA GESTIÓN EN LAS DISTINTAS ETAPAS DE LOS PROYECTOS DE INVERSIÓN DE LA LINEA DE PAZ, MEMORIA Y RECONCILIACIÓN PARA EL CUMPLIMIENTO DEL PLAN DE DESARROLLO LOCAL DE KENNEDY.</t>
  </si>
  <si>
    <t>https://community.secop.gov.co/Public/Tendering/OpportunityDetail/Index?noticeUID=CO1.NTC.9768922&amp;isFromPublicArea=True&amp;isModal=true&amp;asPopupView=true</t>
  </si>
  <si>
    <t>CPS-471-2026</t>
  </si>
  <si>
    <t>79.895.939</t>
  </si>
  <si>
    <t>SAMUEL SOSA CALDERON (MAESTRO OBRA)</t>
  </si>
  <si>
    <t>PRESTAR SERVICIOS ASISTENCIALES COMO MAESTRO DE OBRA PARA LA ALCALDIA LOCAL DE KENNEDY CON EL FIN DE ATENDER LA REALIZACION DE LABORES DE MANTENIMIENTO DE LA MALLA VIAL Y LAS ZONAS PUBLICAS DE LA LOCALIDAD, ASI COMO ATENDER LAS EMERGENCIAS VIALES QUE SURJAN EN LA LOCALIDAD DE KENNEDY</t>
  </si>
  <si>
    <t>K-0172</t>
  </si>
  <si>
    <t>K-0172_PRESTAR SERVICIOS ASISTENCIALES COMO MAESTRO DE OBRA PARA LA ALCALDIA LOCAL DE KENNEDY CON EL FIN DE ATENDER LA REALIZACION DE LABORES DE MANTENIMIENTO DE LA MALLA VIAL Y LAS ZONAS PUBLICAS DE LA LOCALIDAD, ASI COMO ATENDER LAS EMERGENCIAS VIALES QUE SURJAN EN LA LOCALIDAD DE KENNEDY</t>
  </si>
  <si>
    <t>https://community.secop.gov.co/Public/Tendering/OpportunityDetail/Index?noticeUID=CO1.NTC.9494454&amp;isFromPublicArea=True&amp;isModal=true&amp;asPopupView=true</t>
  </si>
  <si>
    <t>CPS-472-2026</t>
  </si>
  <si>
    <t>1.010.146.779</t>
  </si>
  <si>
    <t>PAULA CAMILA PERICO SUAREZ</t>
  </si>
  <si>
    <t>CPS-473-2026</t>
  </si>
  <si>
    <t>52.486.346</t>
  </si>
  <si>
    <t xml:space="preserve">KATHERINE PAOLA RUEDA RODRIGUEZ </t>
  </si>
  <si>
    <t>CPS-474-2026</t>
  </si>
  <si>
    <t>1.026.259.160</t>
  </si>
  <si>
    <t>FABIO CESAR FAJARDO MORENO</t>
  </si>
  <si>
    <t>PRESTAR SERVICIOS PROFESIONALES PARA DESARROLLAR  LAS ACCIONES DE GESTIÓN DE ESPACIO PÚBLICO PARA LA ATENCIÓN INTEGRAL DE LOS PROCEDIMIENTOS Y ACTIVIDADES DE INSPECCIÓN, VIGILANCIA Y CONTROL DE COMPETENCIA  IVC DE LA ALCALDÍA LOCAL DE KENNEDY.</t>
  </si>
  <si>
    <t>K-0166</t>
  </si>
  <si>
    <t>K-0166_PRESTAR SERVICIOS PROFESIONALES PARA DESARROLLAR LAS ACCIONES DE GESTIÓN DE ESPACIO PÚBLICO PARA LA ATENCIÓN INTEGRAL DE LOS PROCEDIMIENTOS Y ACTIVIDADES DE INSPECCIÓN, VIGILANCIA Y CONTROL DE COMPETENCIA IVC DE LA ALCALDÍA LOCAL DE KENNEDY.</t>
  </si>
  <si>
    <t>https://community.secop.gov.co/Public/Tendering/OpportunityDetail/Index?noticeUID=CO1.NTC.9690314&amp;isFromPublicArea=True&amp;isModal=true&amp;asPopupView=true</t>
  </si>
  <si>
    <t>CPS-475-2026</t>
  </si>
  <si>
    <t>1.016.008.261</t>
  </si>
  <si>
    <t>JENNIFER CAROLINA LEON GARCIA</t>
  </si>
  <si>
    <t>K-0155</t>
  </si>
  <si>
    <t>K-0155_PRESTAR SUS SERVICIOS PROFESIONALES EN LA ORGANIZACIÓN, CONSOLIDACIÓN Y DEPURACIÓN DE INFORMACIÓN PARA LA EJECUCIÓN Y SEGUIMIENTO DE LOS PROYECTOS DE INVERSIÓN Y COMPONENTE TÉCNICO DE LOS PROCESOS CONTRACTUALES EN SUS DIFERENTES ETAPAS RELACIONADO CON REACTIVACION ECONOMICA PARA EL CUMPLIMIENTO DEL PLAN DE DESARROLLO LOCAL DE KENNEDY.</t>
  </si>
  <si>
    <t>https://community.secop.gov.co/Public/Tendering/OpportunityDetail/Index?noticeUID=CO1.NTC.9614142&amp;isFromPublicArea=True&amp;isModal=true&amp;asPopupView=true</t>
  </si>
  <si>
    <t>CPS-476-2026</t>
  </si>
  <si>
    <t>52.309.442</t>
  </si>
  <si>
    <t>CLAUDIA MILENA CUEVAS MUÑOZ</t>
  </si>
  <si>
    <t>PRESTAR SERVICIOS PROFESIONALES PARA LA FORMULACIÓN, EJECUCIÓN Y SEGUIMIENTO DE PROYECTOS DE INVERSIÓN DE CULTURA, ASÍ COMO PARA EL DESARROLLO DE LOS COMPONENTES JURÍDICO Y TÉCNICO DE LOS PROCESOS CONTRACTUALES EN SUS DIFERENTES ETAPAS, CON EL FIN DE GARANTIZAR EL CUMPLIMIENTO DE LOS OBJETIVOS ESTABLECIDOS EN EL PLAN DE DESARROLLO LOCAL DE KENNEDY.</t>
  </si>
  <si>
    <t>NO SE ENCUENTRA RP EN SECOP</t>
  </si>
  <si>
    <t>K-0017</t>
  </si>
  <si>
    <t>K-0017_PRESTAR SERVICIOS PROFESIONALES PARA LA FORMULACIÓN, EJECUCIÓN Y SEGUIMIENTO DE PROYECTOS DE INVERSIÓN DE CULTURA, ASÍ COMO PARA EL DESARROLLO DE LOS COMPONENTES JURÍDICO Y TÉCNICO DE LOS PROCESOS CONTRACTUALES EN SUS DIFERENTES ETAPAS, CON EL FIN DE GARANTIZAR EL CUMPLIMIENTO DE LOS OBJETIVOS ESTABLECIDOS EN EL PLAN DE DESARROLLO LOCAL DE KENNEDY.</t>
  </si>
  <si>
    <t xml:space="preserve"> - SIN ARL, SIN ACTA DE INICIO, SIN MEMORANDO DE DESIGNACION</t>
  </si>
  <si>
    <t>https://community.secop.gov.co/Public/Tendering/OpportunityDetail/Index?noticeUID=CO1.NTC.9484250&amp;isFromPublicArea=True&amp;isModal=true&amp;asPopupView=true</t>
  </si>
  <si>
    <t>SIN ARL, SIN ACTA DE INICIO, SIN MEMORANDO DE DESIGNACION</t>
  </si>
  <si>
    <t>CPS-477-2026</t>
  </si>
  <si>
    <t>1.013.593.856</t>
  </si>
  <si>
    <t>CAROL AMANDA DIAZ VALLEJO</t>
  </si>
  <si>
    <t>CPS-478-2026</t>
  </si>
  <si>
    <t>79.500.442</t>
  </si>
  <si>
    <t>FABIO HERNAN RODRIGUEZ VALDERRAMA</t>
  </si>
  <si>
    <t>CPS-479-2026</t>
  </si>
  <si>
    <t>1.030.616.548</t>
  </si>
  <si>
    <t xml:space="preserve">NURY MARCELA RINCON QUIÑONES </t>
  </si>
  <si>
    <t>K-0196</t>
  </si>
  <si>
    <t>K-0196_PRESTAR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t>
  </si>
  <si>
    <t>https://community.secop.gov.co/Public/Tendering/OpportunityDetail/Index?noticeUID=CO1.NTC.9581158&amp;isFromPublicArea=True&amp;isModal=true&amp;asPopupView=true</t>
  </si>
  <si>
    <t>CPS-480-2026</t>
  </si>
  <si>
    <t>1.024.501.659</t>
  </si>
  <si>
    <t>NADIA IBETH CARRIZOSA COVALEDA</t>
  </si>
  <si>
    <t>CPS-481-2026</t>
  </si>
  <si>
    <t>1.082.920.257</t>
  </si>
  <si>
    <t>RICARDO JOSE ROJAS ILIAS</t>
  </si>
  <si>
    <t>SE AJUSTA EL ESTUDIO PREVIO A 8 MESES pero no se puede liberar porque el RP salio por el valor inicial 79.200.000 (11 meses)</t>
  </si>
  <si>
    <t>K-0421</t>
  </si>
  <si>
    <t>K-0421_PRESTAR LOS SERVICIOS PROFESIONALES EN LOS PROCESOS PRECONTRACTUAL, CONTRACTUAL Y POSCONTRACTUAL, ASI COMO PARA LA DESCONGESTIÓN DE LOS PROCESOS LIQUIDATARIOS EN CURSO Y DEPURACIÓN DE LAS OBLIGACIONES POR PAGAR QUE ESTAN A CARGO DEL FONDO DE DESARROLLO LOCAL DE KENNEDY</t>
  </si>
  <si>
    <t>Esta en sipse por 11 meses debiendo ser 8 liberar saldo o hacer prorroga - E.P AJUSTADO DE ACUERDO A SOLICITUD POR CORREO ELECTRONICO, NO SE PUEDE LIBERAR CDP PORQUE EL RP SALIO POR EL VALOR INICIAL 79.200.000 (11 MESES), SIN ACTA SIN MEMORANDO DE DESIGNACION</t>
  </si>
  <si>
    <t>https://community.secop.gov.co/Public/Tendering/OpportunityDetail/Index?noticeUID=CO1.NTC.9571566&amp;isFromPublicArea=True&amp;isModal=true&amp;asPopupView=true</t>
  </si>
  <si>
    <t>E.P AJUSTADO DE ACUERDO A SOLICITUD POR CORREO ELECTRONICO, NO SE PUEDE LIBERAR CDP PORQUE EL RP SALIO POR EL VALOR INICIAL 79.200.000 (11 MESES), SIN ACTA SIN MEMORANDO DE DESIGNACION</t>
  </si>
  <si>
    <t>Esta en sipse por 11 meses debiendo ser 8 liberar saldo o hacer prorroga</t>
  </si>
  <si>
    <t>CPS-482-2026</t>
  </si>
  <si>
    <t>1.030.553.356</t>
  </si>
  <si>
    <t>CRISTHIAN ALEJANDRO PATIÑO VANEGAS</t>
  </si>
  <si>
    <t>NO SE PUEDE LIBERAR CDP valor del contrato $56.000.000, RP esta por $77.000.000 (11 meses)</t>
  </si>
  <si>
    <t>K-0413</t>
  </si>
  <si>
    <t>K-0413_PRESTAR SERVICIOS PROFESIONALES PARA EL DESARROLLO DE ACCIONES DE ORIENTACIÓN, OR- GANIZACIÓN, ARTICULACIÓN, EJECUCIÓN Y SEGUIMIENTO DE LAS INSTANCIAS DE PARTICIPACIÓN, ESPECIALMENTE LAS CON ASUNTOS DE RECREACIÓN, DEPORTE, ACTIVIDAD FÍSICA Y SALUD PARA EL CUMPLIMIENTO DEL PLAN DE DESARROLLO LOCAL DE KENNEDY</t>
  </si>
  <si>
    <t>Meses en sipse 11 debiendo ser 8 liberar o hacer prorroga21.000.000 - E.P AJUSTADO DE ACUERDO A SOLICITUD POR CORREO ELECTRONICO, NO SE PUEDE LIBERAR CDP PORQUE EL RP SALIO POR EL VALOR INICIAL 77.000.000 (11 MESES), SIN MEMORANDO DE DESIGNACION</t>
  </si>
  <si>
    <t>https://community.secop.gov.co/Public/Tendering/OpportunityDetail/Index?noticeUID=CO1.NTC.9571436&amp;isFromPublicArea=True&amp;isModal=true&amp;asPopupView=true</t>
  </si>
  <si>
    <t>E.P AJUSTADO DE ACUERDO A SOLICITUD POR CORREO ELECTRONICO, NO SE PUEDE LIBERAR CDP PORQUE EL RP SALIO POR EL VALOR INICIAL 77.000.000 (11 MESES), SIN MEMORANDO DE DESIGNACION</t>
  </si>
  <si>
    <t>Meses en sipse 11 debiendo ser 8 liberar o hacer prorroga21.000.000</t>
  </si>
  <si>
    <t>CPS-483-2026</t>
  </si>
  <si>
    <t>1.018.439.603</t>
  </si>
  <si>
    <t>LISED ARIELA REYES BLANCO</t>
  </si>
  <si>
    <t>Prestar servicios como técnico para la articulación, gestión y ejecución de actividades culturales y comunitarias, incluyendo la logística de eventos, la administración de donaciones y la promoción de la cooperación interinstitucional para proyectos comunitarios que fortalezcan las relaciones con la comunidad y la participación ciudadana.</t>
  </si>
  <si>
    <t xml:space="preserve">SI (NO SE PUEDE LIBERAR CDP PORQUE EL RP ESTA POR VALOR DE $54.087.000)11 Meses  </t>
  </si>
  <si>
    <t>K-0276</t>
  </si>
  <si>
    <t>K-0276_Prestar servicios como técnico para la articulación, gestión y ejecución de actividades culturales y comunitarias, incluyendo la logística de eventos, la administración de donaciones y la promoción de la cooperación interinstitucional para proyectos comunitarios que fortalezcan las relaciones con la comunidad y la participación ciudadana.</t>
  </si>
  <si>
    <t xml:space="preserve">  - SE CARGO CON EL PLAZO INICIAL DE 11 MESES CUANDO DEBIA SER 8 MESES</t>
  </si>
  <si>
    <t>https://community.secop.gov.co/Public/Tendering/OpportunityDetail/Index?noticeUID=CO1.NTC.9514428&amp;isFromPublicArea=True&amp;isModal=true&amp;asPopupView=true</t>
  </si>
  <si>
    <t>SE CARGO CON EL PLAZO INICIAL DE 11 MESES CUANDO DEBIA SER 8 MESES</t>
  </si>
  <si>
    <t>CPS-484-2026</t>
  </si>
  <si>
    <t>19.374.118</t>
  </si>
  <si>
    <t xml:space="preserve">JUAN BAUTISTA VANEGAS QUINTERO </t>
  </si>
  <si>
    <t>K-0376</t>
  </si>
  <si>
    <t>K-0376_PRESTAR SERVICIOS PROFESIONALES PARA APOYAR TÉCNICAMENTE LAS DISTINTAS ETAPAS DE LOS PROCESOS DE COMPETENCIA DE LAS INSPECCIONES DE POLICÍA DE LA LOCALIDAD, SEGÚN REPARTO</t>
  </si>
  <si>
    <t>E.P INCORRECTO</t>
  </si>
  <si>
    <t>Corregir meses en secop a 8 liberar $23.064.000 - LIBERACION PARCIAL DE 23.064.000, EL E.P SE DEBE AJUSTAR A 8 MESES,SIN ACTA DE INICIO, SIN MEMORANDO DE DESIGNACION</t>
  </si>
  <si>
    <t>https://community.secop.gov.co/Public/Tendering/OpportunityDetail/Index?noticeUID=CO1.NTC.9581402&amp;isFromPublicArea=True&amp;isModal=true&amp;asPopupView=true</t>
  </si>
  <si>
    <t>LIBERACION PARCIAL DE 23.064.000, EL E.P SE DEBE AJUSTAR A 8 MESES,SIN ACTA DE INICIO, SIN MEMORANDO DE DESIGNACION</t>
  </si>
  <si>
    <t>Corregir meses en secop a 8 liberar $23.064.000</t>
  </si>
  <si>
    <t>CPS-486-2026</t>
  </si>
  <si>
    <t>80.250.770</t>
  </si>
  <si>
    <t xml:space="preserve">ANDRES FABIAN PRADA DIAZ </t>
  </si>
  <si>
    <t>144782 150984</t>
  </si>
  <si>
    <t>Estudio previo sipse 144782 errado secop 150984 Hay dos supervisonres sipse - EL E.P SE DEBE AJUSTAR A 8 MESES,SIN ACTA DE INICIO, SIN MEMORANDO DE DESIGNACION</t>
  </si>
  <si>
    <t>Cambiar EP secop 150984 colocar 144782 Cambiar linea PAA K-0295 por K-0023</t>
  </si>
  <si>
    <t>EL E.P SE DEBE AJUSTAR A 8 MESES,SIN ACTA DE INICIO, SIN MEMORANDO DE DESIGNACION</t>
  </si>
  <si>
    <t>Estudio previo sipse 144782 errado secop 150984 Hay dos supervisonres sipse</t>
  </si>
  <si>
    <t>CPS-487-2026</t>
  </si>
  <si>
    <t>1.000.832.969</t>
  </si>
  <si>
    <t xml:space="preserve">CLAUS JUNIOR ANGULO CASTILLO </t>
  </si>
  <si>
    <t>PRESTAR SERVICIOS DE APOYO A LA GESTIÓN ASISTENCIAL, OPERATIVA Y MISIONAL PARA LA EJECUCIÓN DE CRONOGRAMAS, EVENTOS, PROGRAMAS PEDAGÓGICOS Y OTRAS ACCIONES NECESARIAS PARA LA IMPLEMENTACIÓN DE LOS PROYECTOS ARTÍSTICOS Y CULTURALES, EN CUMPLIMIENTO DEL PLAN DE DESARROLLO LOCAL DE KENNEDY</t>
  </si>
  <si>
    <t>K-0311</t>
  </si>
  <si>
    <t>K-0311_PRESTAR SERVICIOS DE APOYO A LA GESTIÓN ASISTENCIAL, OPERATIVA Y MISIONAL PARA LA EJECUCIÓN DE CRONOGRAMAS, EVENTOS, PROGRAMAS PEDAGÓGICOS Y OTRAS ACCIONES NECE- SARIAS PARA LA IMPLEMENTACIÓN DE LOS PROYECTOS ARTÍSTICOS Y CULTURALES, EN CUMPLI- MIENTO DEL PLAN DE DESARROLLO LOCAL DE KENNEDY</t>
  </si>
  <si>
    <t>https://community.secop.gov.co/Public/Tendering/OpportunityDetail/Index?noticeUID=CO1.NTC.9485258&amp;isFromPublicArea=True&amp;isModal=true&amp;asPopupView=true</t>
  </si>
  <si>
    <t>CPS-488-2026</t>
  </si>
  <si>
    <t>1.030.548.964</t>
  </si>
  <si>
    <t xml:space="preserve">XIMENA ALEJANDRA ALARCON LOPEZ </t>
  </si>
  <si>
    <t xml:space="preserve">NO SE PUEDE LIBERAR PORQUE EL RP ESTA POR VALOR 23.606.000 (11 meses)
</t>
  </si>
  <si>
    <t>Liberar Saldo $6.438.000 o prorroga - SIN ACTA DE INICIO, SIN MEMORANDO DE DESIGNACION, RP POR VALOR DE 23.606.000 (11 meses)</t>
  </si>
  <si>
    <t>SIN ACTA DE INICIO, SIN MEMORANDO DE DESIGNACION, RP POR VALOR DE 23.606.000 (11 meses)</t>
  </si>
  <si>
    <t>Liberar Saldo $6.438.000 o prorroga</t>
  </si>
  <si>
    <t>CPS-489-2026</t>
  </si>
  <si>
    <t>80.112.293</t>
  </si>
  <si>
    <t>DAVID LEONARDO COTRINO CRUZ</t>
  </si>
  <si>
    <t>NO APARECE REGISTRADO EL CONTRATO EN SIPSE</t>
  </si>
  <si>
    <t>K-0642</t>
  </si>
  <si>
    <t>K-0642_PRESTAR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t>
  </si>
  <si>
    <t>CONTRATO NO CORRESPONDE</t>
  </si>
  <si>
    <t>esta mal asociado el contrato en sipse 151048 debiendo ser 147568 - SIN MEMORANDO DE DESIGNACION</t>
  </si>
  <si>
    <t>Asociar el contrato 489 al 147568</t>
  </si>
  <si>
    <t>error 7</t>
  </si>
  <si>
    <t>https://community.secop.gov.co/Public/Tendering/OpportunityDetail/Index?noticeUID=CO1.NTC.9517779&amp;isFromPublicArea=True&amp;isModal=true&amp;asPopupView=true</t>
  </si>
  <si>
    <t>esta mal asociado el contrato en sipse 151048 debiendo ser 147568</t>
  </si>
  <si>
    <t>CPS-490-2026</t>
  </si>
  <si>
    <t>1.010.179.285</t>
  </si>
  <si>
    <t>ANDRES FELIPE ROMERO MANCHOLA</t>
  </si>
  <si>
    <t>PRESTAR SERVICIOS PROFESIONAL ESPECIALIZADOS PARA REALIZAR SEGUIMIENTO Y VERIFICACIÓN DE LA GESTIÓN, TRÁMITE Y REVISIÓN DE LOS PROCESOS CONTRACTUALES EN SUS DIVERSAS ETAPAS, EN COLABORACIÓN CON LOS EQUIPOS FORMULADORES, CONFORME A LOS ASUNTOS CONSTITUCIONALES, LEGALES Y REGLAMENTARIOS PERTINENTES.</t>
  </si>
  <si>
    <t>K-0261</t>
  </si>
  <si>
    <t>K-0261_PRESTAR SERVICIOS PROFESIONAL ESPECIALIZADOS PARA REALIZAR SEGUIMIENTO Y VERIFICA- CIÓN DE LA GESTIÓN, TRÁMITE Y REVISIÓN DE LOS PROCESOS CONTRACTUALES EN SUS DIVERSAS ETAPAS, EN COLABORACIÓN CON LOS EQUIPOS FORMULADORES, CONFORME A LOS ASUNTOS CONSTITUCIONALES, LEGALES Y REGLAMENTARIOS PERTINENTES.</t>
  </si>
  <si>
    <t>https://community.secop.gov.co/Public/Tendering/OpportunityDetail/Index?noticeUID=CO1.NTC.9481791&amp;isFromPublicArea=True&amp;isModal=true&amp;asPopupView=true</t>
  </si>
  <si>
    <t>CPS-491-2026</t>
  </si>
  <si>
    <t>1.016.045.705</t>
  </si>
  <si>
    <t>ROBINSON RICARDO LOPEZ ROZO</t>
  </si>
  <si>
    <t xml:space="preserve"> - NO TIENE EL RP CARGADO EN EL NUMERAL 7, SIN ACTA, SIN ARL Y SIN MEMORANDO DE DESIGNACION</t>
  </si>
  <si>
    <t>NO TIENE EL RP CARGADO EN EL NUMERAL 7, SIN ACTA, SIN ARL Y SIN MEMORANDO DE DESIGNACION</t>
  </si>
  <si>
    <t>CPS-492-2026</t>
  </si>
  <si>
    <t>1.030.577.536</t>
  </si>
  <si>
    <t>LEIDY CATERINEE HERNANDEZ LONDOÑO</t>
  </si>
  <si>
    <t>K-0369</t>
  </si>
  <si>
    <t>K-0369_PRESTACION DE SERVICIOS PROFESIONALES COMO ABOGADO(A) PARA LA ORIENTACIÓN, REVI- SION Y SEGUIMIENTO DE LAS ACCIONES, DOCUMENTOS Y PROCESOS JURÍDICOS DE COMPETENCIA DEL DESPACHO DE LA ALCALDIA LOCAL DE KENNEDY, ASI COMO LA ORIENTACIÓN DE ACCIONES RELACIONADAS CON DESPACHOS COMISORIOS, DANDO CUMPLIMIENTO A LOS PROCEDIMIENTOS ESTABLECIDOS Y LA NORMATIVIDAD VIGENTE.</t>
  </si>
  <si>
    <t>Cambiar meses a 8 iberar saldo o prorroga - SIN MEMORANDO DE DESIGNACION</t>
  </si>
  <si>
    <t>https://community.secop.gov.co/Public/Tendering/OpportunityDetail/Index?noticeUID=CO1.NTC.9505568&amp;isFromPublicArea=True&amp;isModal=true&amp;asPopupView=true</t>
  </si>
  <si>
    <t>Cambiar meses a 8 iberar saldo o prorroga</t>
  </si>
  <si>
    <t>CPS-493-2026</t>
  </si>
  <si>
    <t>1.048.849.987</t>
  </si>
  <si>
    <t>MIGUEL ANDRES BEJARANO ALFONSO</t>
  </si>
  <si>
    <t>K-0063</t>
  </si>
  <si>
    <t>K-0063_PRESTAR SERVICIOS PROFESIONALES PARA LA EJECUCIÓN Y SEGUIMIENTO DE TODOS LOS PROCESOS CONTRACTUALES EN ESPECIAL LOS RELACIONADOS CON INFRAESTRUCTURA Y OBRA CIVIL EN EL MARCO DEL CUMPLIMIENTO DEL PLAN DE DESARROLLO LOCAL DE LA ALCALDÍA LOCAL DE KENNEDY</t>
  </si>
  <si>
    <t>https://community.secop.gov.co/Public/Tendering/OpportunityDetail/Index?noticeUID=CO1.NTC.9505698&amp;isFromPublicArea=True&amp;isModal=true&amp;asPopupView=true</t>
  </si>
  <si>
    <t>CPS-494-2026</t>
  </si>
  <si>
    <t>79.733.825</t>
  </si>
  <si>
    <t>NELSON ABRIL OLIVEROS</t>
  </si>
  <si>
    <t>PRESTAR SERVICIOS PROFESIONALES A IVC-INSPECCION, VIGILANCIA Y CONTROL COMPONENTE AMBIENTAL PARA LA ATENCIÓN INTEGRAL DE LOS PROCEDIMIENTOS YACTIVIDADES DE INSPECCIÓN, VIGILANCIA Y CONTROL DE COMPETENCIA DE LA ALCALDÍA
LOCAL DE KENNEDY</t>
  </si>
  <si>
    <t>K-0199</t>
  </si>
  <si>
    <t>K-0199_PRESTAR SERVICIOS PROFESIONALES A IVC-INSPECCION, VIGILANCIA Y CONTROL COMPONENTE AMBIENTAL PARA LA ATENCIÓN INTEGRAL DE LOS PROCEDIMIENTOS Y ACTIVIDADES DE INSPECCIÓN, VIGILANCIA Y CONTROL DE COMPETENCIA DE LA ALCALDÍA LOCAL DE KENNEDY</t>
  </si>
  <si>
    <t>https://community.secop.gov.co/Public/Tendering/OpportunityDetail/Index?noticeUID=CO1.NTC.9494709&amp;isFromPublicArea=True&amp;isModal=true&amp;asPopupView=true</t>
  </si>
  <si>
    <t>CPS-495-2026</t>
  </si>
  <si>
    <t>1.091.664.403</t>
  </si>
  <si>
    <t>XIOMARA ASTRID CIODARO PEREZ</t>
  </si>
  <si>
    <t>PRESTAR   SERVICIOS PROFESIONALES AL INTERIOR DE  LA  ALCALDÍA LOCAL DE KENNEDY, REALIZANDO ACCIONES DE ACOMPAÑAMIENTO EN EL CONTROL, SEGUIMIENTO, DEPURACIÓN, CONSOLIDACIÓN Y SOPORTE  PROFESIONAL ADMINISTRATIVO Y LOGÍSTICO A LA ESTRATEGIA DE PRESUPUESTOS PARTICIPATIVOS Y CONSTRUCTORES LOCALES, ASÍ COMO LAS ACTIVIDADES DE CONTROL SOCIAL Y RENDICIÓN DE CUENTAS QUE SE REALICEN DURANTE LA VIGENCIA</t>
  </si>
  <si>
    <t>K-0065</t>
  </si>
  <si>
    <t>K-0065_PRESTAR SERVICIOS PROFESIONALES AL INTERIOR DE LA ALCALDÍA LOCAL DE KENNEDY, REALIZANDO ACCIONES DE ACOMPAÑAMIENTO EN EL CONTROL, SEGUIMIENTO, DEPURACIÓN, CONSOLIDACIÓN Y SOPORTE PROFESIONAL ADMINISTRATIVO Y LOGÍSTICO A LA ESTRATEGIA DE PRESUPUESTOS PARTICIPATIVOS Y CONSTRUCTORES LOCALES, ASÍ COMO LAS ACTIVIDADES DE CONTROL SOCIAL Y RENDICIÓN DE CUENTAS QUE SE REALICEN DURANTE LA VIGENCIA</t>
  </si>
  <si>
    <t>https://community.secop.gov.co/Public/Tendering/OpportunityDetail/Index?noticeUID=CO1.NTC.9511338&amp;isFromPublicArea=True&amp;isModal=true&amp;asPopupView=true</t>
  </si>
  <si>
    <t>CPS-496-2026</t>
  </si>
  <si>
    <t>1.073.680.581</t>
  </si>
  <si>
    <t>YORJAN ALEXANDER DURAN FANDIÑO</t>
  </si>
  <si>
    <t>https://community.secop.gov.co/Public/Tendering/OpportunityDetail/Index?noticeUID=CO1.NTC.9494423&amp;isFromPublicArea=True&amp;isModal=true&amp;asPopupView=true</t>
  </si>
  <si>
    <t>CPS-497-2026</t>
  </si>
  <si>
    <t>1.026.304.882</t>
  </si>
  <si>
    <t>CRISTIAN DAVID RINCON VILLARREAL</t>
  </si>
  <si>
    <t>PRESTAR SERVICIOS PROFESIONALES A IVC - INSPECCION, VIGILANCIA Y CONTROL COMPONENTE DE SEGURIDAD PARA LA ATENCIÓN INTEGRAL DE LOS PROCEDIMIENTOS Y ACTIVIDADES DE INSPECCIÓN, VIGILANCIA Y CONTROL DE COMPETENCIA DE LA ALCALDÍA LOCAL DE KENNEDY.</t>
  </si>
  <si>
    <t>K-0219</t>
  </si>
  <si>
    <t>K-0219_PRESTAR SERVICIOS PROFESIONALES A IVC - INSPECCION, VIGILANCIA Y CONTROL COMPONENTE DE SEGURIDAD PARA LA ATENCIÓN INTEGRAL DE LOS PROCEDIMIENTOS Y ACTIVIDADES DE INSPECCIÓN, VIGILANCIA Y CONTROL DE COMPETENCIA DE LA ALCALDÍA LOCAL DE KENNEDY.</t>
  </si>
  <si>
    <t>https://community.secop.gov.co/Public/Tendering/OpportunityDetail/Index?noticeUID=CO1.NTC.9541331&amp;isFromPublicArea=True&amp;isModal=true&amp;asPopupView=true</t>
  </si>
  <si>
    <t>CPS-498-2026</t>
  </si>
  <si>
    <t>1.022.972.507</t>
  </si>
  <si>
    <t>FAVER STEVEN VACA MARTINEZ</t>
  </si>
  <si>
    <t>K-0161</t>
  </si>
  <si>
    <t>K-0161_PRESTAR SERVICIOS PROFESIONALES PARA EL FONDO DE DESARROLLO LOCAL DE KENNEDY, EN LA ETAPA POSCONTRACTUAL PARA LA DESCONGESTIÓN DE TODOS LOS TRAMITES TENDIENTES A LA LIQUIDACION DE LOS CONTRATOS, ASI COMO LA DEPURACIÓN DE LAS OBLIGACIONES POR PAGAR A CARGO DEL FONDO DE DESARROLLO LOCAL DE KENNEDY.</t>
  </si>
  <si>
    <t>https://community.secop.gov.co/Public/Tendering/OpportunityDetail/Index?noticeUID=CO1.NTC.9494085&amp;isFromPublicArea=True&amp;isModal=true&amp;asPopupView=true</t>
  </si>
  <si>
    <t>CPS-499-2026</t>
  </si>
  <si>
    <t>1.106.306.030</t>
  </si>
  <si>
    <t>JEAN PAUL ALEXANDER CALDERON BARRAGAN</t>
  </si>
  <si>
    <t>PRESTAR SERVICIOS PROFESIONALES PARA DESARROLLO DE ACCIONES DE GESTIÓN POLICIVA E INSPECCIÓN, VIGILANCIA Y CONTROL EN LOS ASUNTOS RELACIONADOS CON ACCIONES AMBIENTALES A CARGO DE LA ALCALDÍA LOCAL DE KENNEDY SIGUIENDO LOS LINEAMIENTOS ESTABLECIDOS Y LA NORMATIVIDAD VIGENTE.</t>
  </si>
  <si>
    <t>K-0197</t>
  </si>
  <si>
    <t>K-0197_PRESTAR SERVICIOS PROFESIONALES PARA DESARROLLO DE ACCIONES DE GESTIÓN POLICIVA E INSPECCIÓN, VIGILANCIA Y CONTROL EN LOS ASUNTOS RELACIONADOS CON ACCIONES AMBIENTALES A CARGO DE LA ALCALDÍA LOCAL DE KENNEDY SIGUIENDO LOS LINEAMIENTOS ESTABLECIDOS Y LA NORMATIVIDAD VIGENTE.</t>
  </si>
  <si>
    <t>https://community.secop.gov.co/Public/Tendering/OpportunityDetail/Index?noticeUID=CO1.NTC.9541137&amp;isFromPublicArea=True&amp;isModal=true&amp;asPopupView=true</t>
  </si>
  <si>
    <t>CPS-500-2026</t>
  </si>
  <si>
    <t>1.018.475.492</t>
  </si>
  <si>
    <t>HAYDER STIVEN HERNANDEZ GALLEGO</t>
  </si>
  <si>
    <t>PRESTAR SERVICIOS DE APOYO PROFESIONAL PARA LA EJECUCIÓN Y SEGUIMIENTO DE LAS ACTIVIDADES RELACIONA-DAS CON INSPECCIÓN, VIGILANCIA Y CONTROL (IVC) EN LA LOCALIDAD DE KENNEDY, MEDIANTE LABORES ADMINISTRA-TIVAS, LOGÍSTICAS Y OPERATIVAS, GARANTIZANDO EL CUMPLIMIENTO DE LOS PROCEDIMIENTOS INSTITUCIONALES Y NORMATIVOS APLICABLES.</t>
  </si>
  <si>
    <t>K-0097</t>
  </si>
  <si>
    <t>K-0097_PRESTAR SERVICIOS DE APOYO PROFESIONAL PARA LA EJECUCIÓN Y SEGUIMIENTO DE LAS ACTIVIDADES RELACIONA-DAS CON INSPECCIÓN, VIGILANCIA Y CONTROL (IVC) EN LA LOCALIDAD DE KENNEDY, MEDIANTE LABORES ADMINISTRA-TIVAS, LOGÍSTICAS Y OPERATIVAS, GARANTIZANDO EL CUMPLIMIENTO DE LOS PROCEDIMIENTOS INSTITUCIONALES Y NORMATIVOS APLICABLES.</t>
  </si>
  <si>
    <t>SIN CDP</t>
  </si>
  <si>
    <t xml:space="preserve"> - EN SECOP NUMERAL 1 ESTA MAL NOMBRADO EL SIPSE, SIN MEMORANDO DE DESIGNACION</t>
  </si>
  <si>
    <t>https://community.secop.gov.co/Public/Tendering/OpportunityDetail/Index?noticeUID=CO1.NTC.9559498&amp;isFromPublicArea=True&amp;isModal=true&amp;asPopupView=true</t>
  </si>
  <si>
    <t>EN SECOP NUMERAL 1 ESTA MAL NOMBRADO EL SIPSE, SIN MEMORANDO DE DESIGNACION</t>
  </si>
  <si>
    <t>CPS-501-2026</t>
  </si>
  <si>
    <t>1.030.688.357</t>
  </si>
  <si>
    <t>LAURA VALENTINA HERNANDEZ VARGAS</t>
  </si>
  <si>
    <t xml:space="preserve">PRESTAR SERVICIO DE APOYO ASISTENCIAL A IVC INSPECCION, VIGILANCIA Y CONTROL COMPONENTE DE ESPACIO PUBLICO PARA ATENDER LAS ACTIVIDADES ADMINISTRATIVAS EN EL MARCO DE LOS PROCEDIMIENTOS DE INSPECCION, VIGILANCIA Y CONTROL DE COMPETENCIA DE LA ALCALDÍA LOCAL DE KENNEDY </t>
  </si>
  <si>
    <t>K-0171</t>
  </si>
  <si>
    <t>K-0171_PRESTAR SERVICIO DE APOYO ASISTENCIAL A IVC INSPECCION, VIGILANCIA Y CONTROL COMPONENTE DE ESPACIO PUBLICO PARA ATENDER LAS ACTIVIDADES ADMINISTRATIVAS EN EL MARCO DE LOS PROCEDIMIENTOS DE INSPECCION, VIGILANCIA Y CONTROL DE COMPETENCIA DE LA ALCALDÍA LOCAL DE KENNEDY.</t>
  </si>
  <si>
    <t>https://community.secop.gov.co/Public/Tendering/OpportunityDetail/Index?noticeUID=CO1.NTC.9510716&amp;isFromPublicArea=True&amp;isModal=true&amp;asPopupView=true</t>
  </si>
  <si>
    <t>CPS-502-2026</t>
  </si>
  <si>
    <t>52.977.316</t>
  </si>
  <si>
    <t>ANDREA MARITZA OCAMPO PULIDO</t>
  </si>
  <si>
    <t>PRESTAR SERVICIOS TÉCNICOS DE APOYO A LA GESTIÓN PARA LA ADMINISTRACIÓN DE ESPACIOS DE REUNIÓN Y DE EVENTOS, TRAMITE DE SERVICIOS PUBLICOS, ASÍ COMO EL APOYO ADMINISTRATIVO Y FINANCIERO QUE PUEDA SER REQUERIDO POR LA PROFESIONAL ESPECIALIZADO 222-24</t>
  </si>
  <si>
    <t>K-0070</t>
  </si>
  <si>
    <t>K-0070_PRESTAR SERVICIOS TÉCNICOS DE APOYO A LA GESTIÓN PARA LA ADMINISTRACIÓN DE ESPACIOS DE REUNIÓN Y DE EVENTOS, TRAMITE DE SERVICIOS PUBLICOS, ASÍ COMO EL APOYO ADMINISTRATIVO Y FINANCIERO QUE PUEDA SER REQUERIDO POR LA PROFESIONAL ESPECIALIZADO 222-24</t>
  </si>
  <si>
    <t>https://community.secop.gov.co/Public/Tendering/OpportunityDetail/Index?noticeUID=CO1.NTC.9517873&amp;isFromPublicArea=True&amp;isModal=true&amp;asPopupView=true</t>
  </si>
  <si>
    <t>CPS-503-2026</t>
  </si>
  <si>
    <t>79.597.468</t>
  </si>
  <si>
    <t>WILLIAM JAVIER ROJAS VARGAS</t>
  </si>
  <si>
    <t>PRESTAR SERVICIOS PROFESIONALES  PARA LA ORGANIZACIÓN, DESARROLLO, SEGUIMIENTO Y CONTROL DE LAS ACTIVIDADES ESTABLECIDAS EN  EL CENTRO DE DOCUMENTACIÓN E INFORMACIÓN CDI DE LA ALCALDIA LOCAL DE KENNEDY</t>
  </si>
  <si>
    <t>K-0067</t>
  </si>
  <si>
    <t>K-0067_PRESTAR SERVICIOS PROFESIONALES PARA LA ORGANIZACIÓN, DESARROLLO, SEGUIMIENTO Y CONTROL DE LAS ACTIVIDADES ESTABLECIDAS EN EL CENTRO DE DOCUMENTACIÓN E INFORMACIÓN CDI DE LA ALCALDIA LOCAL DE KENNEDY</t>
  </si>
  <si>
    <t>https://community.secop.gov.co/Public/Tendering/OpportunityDetail/Index?noticeUID=CO1.NTC.9540673&amp;isFromPublicArea=True&amp;isModal=true&amp;asPopupView=true</t>
  </si>
  <si>
    <t>CPS-504-2026</t>
  </si>
  <si>
    <t>1.015.402.587</t>
  </si>
  <si>
    <t>FERNEY FELIPE GARZON PEÑALOZA</t>
  </si>
  <si>
    <t>CPS-506-2026</t>
  </si>
  <si>
    <t>43.160.122</t>
  </si>
  <si>
    <t>NIDIA VALENZUELA VARGAS</t>
  </si>
  <si>
    <t>K-0245</t>
  </si>
  <si>
    <t>K-0245_PRESTAR SERVICIOS ASISTENCIALES Y ADMINISTRATIVOS PARA LA ALCALDÍA LOCAL DE KENNEDY EN LA RECEPCIÓN Y TRÁMITE DE CORRESPONDENCIA INTERNA Y EXTERNA EN EL CENTRO DE DOCUMENTACIÓN E INFORMACIÓN CDI, TENCIÓN EN VENTANILLA Y TRÁMITES EN GENERAL QUE SE REQUIERAN, ATENDIENDO LOS PROCEDIMIENTOS E INSTRUCTIVOS ESTABLECIDOS</t>
  </si>
  <si>
    <t>https://community.secop.gov.co/Public/Tendering/OpportunityDetail/Index?noticeUID=CO1.NTC.9571529&amp;isFromPublicArea=True&amp;isModal=true&amp;asPopupView=true</t>
  </si>
  <si>
    <t>CPS-507-2026</t>
  </si>
  <si>
    <t>1.033.704.282</t>
  </si>
  <si>
    <t>PAULA ANDREA HERRERA</t>
  </si>
  <si>
    <t>CPS-508-2026</t>
  </si>
  <si>
    <t>52.523.548</t>
  </si>
  <si>
    <t>SANDRA MILENA GOMEZ SALAZAR</t>
  </si>
  <si>
    <t>PRESTAR SERVICIO DE APOYO ASISTENCIAL A IVC PARA ATENDER LAS ACTIVIDADES ADMINISTRATIVAS EN EL MARCO DE LOS PROCEDIMIENTOS DE INSPECCION, VIGILANCIA Y CONTROL DE COMPETENCIA DE LA ALCALDÍA LOCAL DE KENNEDY.</t>
  </si>
  <si>
    <t>K-0184</t>
  </si>
  <si>
    <t>K-0184_PRESTAR SERVICIO DE APOYO ASISTENCIAL A IVC PARA ATENDER LAS ACTIVIDADES ADMINISTRATIVAS EN EL MARCO DE LOS PROCEDIMIENTOS DE INSPECCION, VIGILANCIA Y CONTROL DE COMPETENCIA DE LA ALCALDÍA LOCAL DE KENNEDY.</t>
  </si>
  <si>
    <t>https://community.secop.gov.co/Public/Tendering/OpportunityDetail/Index?noticeUID=CO1.NTC.9544764&amp;isFromPublicArea=True&amp;isModal=true&amp;asPopupView=true</t>
  </si>
  <si>
    <t>CPS-509-2026</t>
  </si>
  <si>
    <t>1.030.567.316</t>
  </si>
  <si>
    <t>HEIDY PAOLA MARTINEZ LEON</t>
  </si>
  <si>
    <t>CPS-510-2026</t>
  </si>
  <si>
    <t>79.298.583</t>
  </si>
  <si>
    <t>HECTOR HERNAN DIAZ GAMBOA</t>
  </si>
  <si>
    <t>CPS-511-2026</t>
  </si>
  <si>
    <t>1.073.671.140</t>
  </si>
  <si>
    <t xml:space="preserve">MARCO FIDEL PEDROZA HUERTAS </t>
  </si>
  <si>
    <t>CPS-512-2026</t>
  </si>
  <si>
    <t>1.030.530.193</t>
  </si>
  <si>
    <t xml:space="preserve">DIANA MARCELA GARCIA GARCIA </t>
  </si>
  <si>
    <t>PRESTACION DE SERVICIOS DE APOYO ASISTENCIAL EN LAS TEMATICAS RELACIONADAS CON LAS INTERVENCIONES Y ACOMPAÑAMIENTOS EN EL DESARROLLO DE LAS DISTINTAS ACTIVIDADES PROGRAMADAS POR EL ÁREA JURIDICA DEL FONDO DE DESARROLLO LOCAL DE KENNEDY</t>
  </si>
  <si>
    <t>K-0231</t>
  </si>
  <si>
    <t>K-0231_PRESTACION DE SERVICIOS DE APOYO ASISTENCIAL EN LAS TEMATICAS RELACIONADAS CON LAS INTERVENCIONES Y ACOMPAÑAMIENTOS EN EL DESARROLLO DE LAS DISTINTAS ACTIVIDADES PROGRAMADAS POR EL ÁREA JURIDICA DEL FONDO DE DESARROLLO LOCAL DE KENNEDY</t>
  </si>
  <si>
    <t>https://community.secop.gov.co/Public/Tendering/OpportunityDetail/Index?noticeUID=CO1.NTC.9541558&amp;isFromPublicArea=True&amp;isModal=true&amp;asPopupView=true</t>
  </si>
  <si>
    <t>CPS-513-2026</t>
  </si>
  <si>
    <t>79.106.615</t>
  </si>
  <si>
    <t>CAMPO ELIAS HASTAMORIR GARZON</t>
  </si>
  <si>
    <t>K-0739</t>
  </si>
  <si>
    <t>K-0739_PRESTAR LOS SERVICIOS DE APOYO EN LAS ACCIONES ENCAMINADAS AL RESTABLECIMIENTO DE LA ARMONÍA, PAZ, SEGURIDAD Y CONVIVENCIA CIUDADANA, GENERANDO ATENCIÓN DE MOVILIZACIONES Y AGLOMERACIONES EN EL TERRITORIO DE ACUERDO CON LO CONTEMPLADO EN ELPROYECTO KENNEDY SEGURA Y EN PAZ.</t>
  </si>
  <si>
    <t>https://community.secop.gov.co/Public/Tendering/OpportunityDetail/Index?noticeUID=CO1.NTC.9581167&amp;isFromPublicArea=True&amp;isModal=true&amp;asPopupView=true</t>
  </si>
  <si>
    <t>CPS-514-2026</t>
  </si>
  <si>
    <t>33.226.047</t>
  </si>
  <si>
    <t>TULIA MARGARITA ALVAREZ RUIZ</t>
  </si>
  <si>
    <t>Falta RP EN SIPSE SECOP - SIN MEMORANDO DE DESIGNACION</t>
  </si>
  <si>
    <t>https://community.secop.gov.co/Public/Tendering/OpportunityDetail/Index?noticeUID=CO1.NTC.9544064&amp;isFromPublicArea=True&amp;isModal=true&amp;asPopupView=true</t>
  </si>
  <si>
    <t>Falta RP EN SIPSE SECOP</t>
  </si>
  <si>
    <t>CPS-515-2026</t>
  </si>
  <si>
    <t>80.061.073</t>
  </si>
  <si>
    <t>ENVER JULIAN LOPEZ ANGEL</t>
  </si>
  <si>
    <t>https://community.secop.gov.co/Public/Tendering/OpportunityDetail/Index?noticeUID=CO1.NTC.9540834&amp;isFromPublicArea=True&amp;isModal=true&amp;asPopupView=true</t>
  </si>
  <si>
    <t>CPS-516-2026</t>
  </si>
  <si>
    <t>79.719.602</t>
  </si>
  <si>
    <t>FABIO ALFONSO GUZMAN BORDA</t>
  </si>
  <si>
    <t>CPS-517-2026</t>
  </si>
  <si>
    <t>80.055.476</t>
  </si>
  <si>
    <t xml:space="preserve"> DUVER JOSUE AREVALO MELO </t>
  </si>
  <si>
    <t>https://community.secop.gov.co/Public/Tendering/OpportunityDetail/Index?noticeUID=CO1.NTC.9544393&amp;isFromPublicArea=True&amp;isModal=true&amp;asPopupView=true</t>
  </si>
  <si>
    <t>CPS-518-2026</t>
  </si>
  <si>
    <t>1.032.434.828</t>
  </si>
  <si>
    <t>ISIS CATALINA BERNAL CEPEDA</t>
  </si>
  <si>
    <t>CONTRATO ENLASADO EN SIPSE ES 032 NO CORRESPONDE AL RP</t>
  </si>
  <si>
    <t>error 1  - SIN MEMORANDO DE DESIGNACION</t>
  </si>
  <si>
    <t>https://community.secop.gov.co/Public/Tendering/OpportunityDetail/Index?noticeUID=CO1.NTC.9506913&amp;isFromPublicArea=True&amp;isModal=true&amp;asPopupView=true</t>
  </si>
  <si>
    <t>Pte quitar contrato 032 para asociar 518</t>
  </si>
  <si>
    <t>CPS-519-2026</t>
  </si>
  <si>
    <t>1.012.387.982</t>
  </si>
  <si>
    <t xml:space="preserve">Embarazada ANGEE XIOMARA GONZALEZ </t>
  </si>
  <si>
    <t>CPS-520-2026</t>
  </si>
  <si>
    <t>1.022.374.545</t>
  </si>
  <si>
    <t>JUAN DAVID SEGURA RAMIREZ</t>
  </si>
  <si>
    <t>PRESTAR SUS SERVICIOS COMO TÉCNICO APOYANDO ADMINISTRATIVAMENTE LA FORMULACIÓN IMPLEMENTACIÓN Y SEGUIMIENTO DE LOS PROYECTOS DE INVERSIÓN Y PROCESOS CONTRACTUALES EN SUS DIFERENTES ETAPAS DE LOS PROYECTOS RELACIONADOS CON PROPIEDAD HORIZONTA EN CUMPLIMIENTO DEL PLAN DE DESARROLLO LOCAL DE KENNEDY</t>
  </si>
  <si>
    <t>K-0040</t>
  </si>
  <si>
    <t>K-0040_PRESTAR SUS SERVICIOS COMO TÉCNICO APOYANDO ADMINISTRATIVAMENTE LA FORMULACIÓN IMPLEMENTACIÓN Y SEGUIMIENTO DE LOS PROYECTOS DE INVERSIÓN Y PROCESOS CONTRACTUALES EN SUS DIFERENTES ETAPAS DE LOS PROYECTOS RELACIONADOS CON PROPIEDAD HORIZONTA EN CUMPLIMIENTO DEL PLAN DE DESARROLLO LOCAL DE KENNEDY</t>
  </si>
  <si>
    <t>https://community.secop.gov.co/Public/Tendering/OpportunityDetail/Index?noticeUID=CO1.NTC.9541525&amp;isFromPublicArea=True&amp;isModal=true&amp;asPopupView=true</t>
  </si>
  <si>
    <t>CPS-521-2026</t>
  </si>
  <si>
    <t>1.069.230.462</t>
  </si>
  <si>
    <t xml:space="preserve">Cedente KATHERINE QUINTIN PASTOR </t>
  </si>
  <si>
    <t>Cesionario ISABELA LONDOÑO VELASQUEZ</t>
  </si>
  <si>
    <t>K-0584</t>
  </si>
  <si>
    <t>Sipse para 2 personas solo se contrato 1 Liberar 39.000.000 - EN SECOP TIENE VINCULADOS DOS CDP - error 10, SE UTILIZO LINEA DE PAA INCORRECTA, UTILIZADA EN CONTRATO 281</t>
  </si>
  <si>
    <t>https://community.secop.gov.co/Public/Tendering/OpportunityDetail/Index?noticeUID=CO1.NTC.9544446&amp;isFromPublicArea=True&amp;isModal=true&amp;asPopupView=true</t>
  </si>
  <si>
    <t>EN SECOP TIENE VINCULADOS DOS CDP</t>
  </si>
  <si>
    <t>Sipse para 2 personas solo se contrato 1 Liberar 39.000.000</t>
  </si>
  <si>
    <t>CPS-523-2026</t>
  </si>
  <si>
    <t>35.315.737</t>
  </si>
  <si>
    <t>LUZ MARINA CORREDOR</t>
  </si>
  <si>
    <t>PRESTAR SERVICIOS PROFESIONALES ESPECIALIZADOS PARA EL RELACIONAMIENTO INTERINSTITUCIO NAL, ASEGURANDO LA EFECTIVA GESTIÓN DE RELACIONES CON ÓRGANOS DE CONTROL POLÍTICO Y LA EJECUCIÓN DE ESTRATEGIAS ORIENTADAS AL FORTALECIMIENTO DE LAS RELACIONES CON LA COMUNI DAD LA JAL Y DEMÁS ACTORES ESTRATÉGICOS. CONTROL POLÍTICO Y LA EJECUCIÓN DE ESTRATEGIAS ORIENTADAS AL FORTALECIMIENTO DE LAS RELACIONES CON LA COMUNIDAD, LA JAL Y DEMÁS ACTORES ESTRATÉGICOS</t>
  </si>
  <si>
    <t>CONTRATO ESTA A 8 MESES Y EL RP QUEDO PARA 11 MESES)NO SE PUEDE LIBERAR</t>
  </si>
  <si>
    <t>K-0286</t>
  </si>
  <si>
    <t>K-0286_PRESTAR SERVICIOS PROFESIONALES ESPECIALIZADOS PARA EL RELACIONAMIENTO INTERINSTI- TUCIONAL, ASEGURANDO LA EFECTIVA GESTIÓN DE RELACIONES CON ÓRGANOS DE CONTROL PO- LÍTICO Y LA EJECUCIÓN DE ESTRATEGIAS ORIENTADAS AL FORTALECIMIENTO DE LAS RELACIONES CON LA COMUNIDAD LA JAL Y DEMÁS ACTORES ESTRATÉGICOS. CONTROL POLÍTICO Y LA EJECU- CIÓN DE ESTRATEGIAS ORIENTADAS AL FORTALECIMIENTO DE LAS RELACIONES CON LA COMUNI- DAD, LA JAL Y DEMÁS ACTORES ESTRATÉGICOS.</t>
  </si>
  <si>
    <t>Sipse 11 meses contrato 8 meses liberar o prorroga - CONTRATO QUEDO A 8 MESES Y EL E.P ESTA A 11 MESES AL IGUAL QUEL RP (LIBERAR RP O PRORROGA)</t>
  </si>
  <si>
    <t>https://community.secop.gov.co/Public/Tendering/OpportunityDetail/Index?noticeUID=CO1.NTC.9634110&amp;isFromPublicArea=True&amp;isModal=true&amp;asPopupView=true</t>
  </si>
  <si>
    <t>CONTRATO QUEDO A 8 MESES Y EL E.P ESTA A 11 MESES AL IGUAL QUEL RP (LIBERAR O PRORROGA)</t>
  </si>
  <si>
    <t>Sipse 11 meses contrato 8 meses liberar o prorroga</t>
  </si>
  <si>
    <t>CPS-524-2026</t>
  </si>
  <si>
    <t>1.030.682.289</t>
  </si>
  <si>
    <t xml:space="preserve">DEYVI ALEXANDER MOLANO ESCOBAR </t>
  </si>
  <si>
    <t>PRESTAR SERVICIOS DE APOYO ASISTENCIAL DEPORTIVO EN EL  PROYECTO “2784"  FUERZA LOCAL PASIÓN POR EL DEPORTE</t>
  </si>
  <si>
    <t>K-0351</t>
  </si>
  <si>
    <t>K-0351_PRESTAR SERVICIOS DE APOYO ASISTENCIAL DEPORTIVO EN EL PROYECTO 2784 FUERZA LOCAL PASION POR E DEPORTE</t>
  </si>
  <si>
    <t>https://community.secop.gov.co/Public/Tendering/OpportunityDetail/Index?noticeUID=CO1.NTC.9527966&amp;isFromPublicArea=True&amp;isModal=true&amp;asPopupView=true</t>
  </si>
  <si>
    <t>CPS-525-2026</t>
  </si>
  <si>
    <t>1.032.418.687</t>
  </si>
  <si>
    <t>JEIMMY JOHANNA DURAN ARANDIA</t>
  </si>
  <si>
    <t>K-0103</t>
  </si>
  <si>
    <t>K-0103_PRESTAR SERVICIOS PROFESIONALES EN LA ORGANIZACIÓN, CONSOLIDACIÓN Y DEPURACIÓN DE INFORMACIÓN PARA LA EJECUCIÓN Y SEGUIMIENTO DE LOS PROYECTOS DE INVERSIÓN RELACIONADO CON BUEN TRATO E INGRESO MINIMO GARANTIZADO PARA EL CUMPLIMIENTO DEL PLAN DE DESARROLLO LOCAL DE KENNEDY.</t>
  </si>
  <si>
    <t xml:space="preserve"> - TODO OK</t>
  </si>
  <si>
    <t>https://community.secop.gov.co/Public/Tendering/OpportunityDetail/Index?noticeUID=CO1.NTC.9541495&amp;isFromPublicArea=True&amp;isModal=true&amp;asPopupView=true</t>
  </si>
  <si>
    <t>TODO OK</t>
  </si>
  <si>
    <t>CPS-527-2026</t>
  </si>
  <si>
    <t>1.121.300.512</t>
  </si>
  <si>
    <t xml:space="preserve">JAIME ALBERTO SILVA RODRIGUEZ </t>
  </si>
  <si>
    <t>https://community.secop.gov.co/Public/Tendering/OpportunityDetail/Index?noticeUID=CO1.NTC.9550069&amp;isFromPublicArea=True&amp;isModal=true&amp;asPopupView=true</t>
  </si>
  <si>
    <t>CPS-528-2026</t>
  </si>
  <si>
    <t>52.772.448</t>
  </si>
  <si>
    <t>SANDRA LILIANA TORRES AMAYA</t>
  </si>
  <si>
    <t>K-0189</t>
  </si>
  <si>
    <t>K-0189_PRESTAR SERVICIOS PROFESIONALES Y FINANCIEROS PARA LA IMPLEMENTACIÓN DE ESTRATEGIAS DE SEGUIMIENTO A LA EJECUCIÓN PRESUPUESTAL Y LA IDENTIFICACIÓN DE ALERTAS TEMPRANAS DESARROLLANDO LAS HERRAMIENTAS QUE SEAN REQUERIDAS, ASI COMO LA CONFORMACIÓN Y SEGUIMIENTO DE LOS PLANES DE ACCIÓN Y MEJORA CONTINUA DE LOS PROYECTOS RELACIONADOS CON CONVIVENCIA CIUDADANA, ACCESO A LA JUSTICIA, SEGURIDAD Y ESPACIO PÚBLICO EN CUMPLIMIENTO DEL PLAN DE DESARROLLO LOCAL DE KENNEDY.</t>
  </si>
  <si>
    <t>https://community.secop.gov.co/Public/Tendering/OpportunityDetail/Index?noticeUID=CO1.NTC.9581404&amp;isFromPublicArea=True&amp;isModal=true&amp;asPopupView=true</t>
  </si>
  <si>
    <t>CPS-529-2026</t>
  </si>
  <si>
    <t>46.667.628</t>
  </si>
  <si>
    <t>MARIA CONCEPCIÓN PERÉZ RAMOS</t>
  </si>
  <si>
    <t>K-0191</t>
  </si>
  <si>
    <t>K-0191_PRESTAR SERVICIOS PROFESIONALES PARA EL SEGUIMIENTO JURÍDICO DE LOS PROYECTOS RELACIONADOS CON CONVIVENCIA CIUDADANA, ACCESO A LA JUSTICIA, SEGURIDAD Y ESPACIO PÚBLICO EN CUMPLIMIENTO DEL PLAN DE DESARROLLO LOCAL DE KENNEDY, ASÍ COMO LOS ASUNTOS CONTRACTUALES Y PRECONTRACTUALES QUE SE REQUIERAN PARA EL CUMPLIMIENTO DEL PLAN DE DESARROLLO LOCAL DE KENNEDY.</t>
  </si>
  <si>
    <t>https://community.secop.gov.co/Public/Tendering/OpportunityDetail/Index?noticeUID=CO1.NTC.9550050&amp;isFromPublicArea=True&amp;isModal=true&amp;asPopupView=true</t>
  </si>
  <si>
    <t>CPS-530-2026</t>
  </si>
  <si>
    <t>51.657.259</t>
  </si>
  <si>
    <t xml:space="preserve">IRLANDA PALACIO TORRES </t>
  </si>
  <si>
    <t>CPS-531-2026</t>
  </si>
  <si>
    <t>52.503.781</t>
  </si>
  <si>
    <t>NURY MARYORY BARRIGA AVILA</t>
  </si>
  <si>
    <t>K-0207</t>
  </si>
  <si>
    <t>K-0207_PRESTAR SERVICIOS COMO TECNICO PARA APOYAR LA FORMULACIÓN IMPLEMENTACIÓN Y SEGUIMIENTO DE LOS PROYECTOS DE INVERSIÓN Y PROCESOS CONTRACTUALES EN LAS DIFERENTES ETAPAS DE LOS PROYECTOS RELACIONADOS CON PARTICIPACIÓN CIUDADANA, ASÍ COMO APOYAR LO QUE SE REQUIERA CON LAS INSTANCIAS DE PARTICIPACIÓN CIUDADANA EN CUMPLIMIENTO DEL PLAN DE DESARROLLO LOCAL DE KENNEDY</t>
  </si>
  <si>
    <t>https://community.secop.gov.co/Public/Tendering/OpportunityDetail/Index?noticeUID=CO1.NTC.9549867&amp;isFromPublicArea=True&amp;isModal=true&amp;asPopupView=true</t>
  </si>
  <si>
    <t>CPS-532-2026</t>
  </si>
  <si>
    <t>1.026.272.711</t>
  </si>
  <si>
    <t>KATHERINE ROCIO POSADA NEIRA</t>
  </si>
  <si>
    <t>PRESTAR SUS SERVICIOS COMO TÉCNICO APOYANDO ADMINISTRATIVAMENTE LA FORMULACIÓN IMPLEMENTACIÓN Y SEGUIMIENTO DE LOS PROYECTOS DE INVERSIÓN Y PROCESOS CONTRACTUALES EN SUS DIFERENTES ETAPAS DE LOS PROYECTOS RELACIONADOS CON EDUCACION EN CUMPLIMIENTO DEL PLAN DE DESARROLLO LOCAL DE KENNEDY</t>
  </si>
  <si>
    <t>K-0235</t>
  </si>
  <si>
    <t>K-0235_PRESTAR SUS SERVICIOS COMO TÉCNICO APOYANDO ADMINISTRATIVAMENTE LA FORMULACIÓN IMPLEMENTACIÓN Y SEGUIMIENTO DE LOS PROYECTOS DE INVERSIÓN Y PROCESOS CONTRACTUALES EN SUS DIFERENTES ETAPAS DE LOS PROYECTOS RELACIONADOS CON EDUCACION EN CUMPLIMIENTO DEL PLAN DE DESARROLLO LOCAL DE KENNEDY</t>
  </si>
  <si>
    <t>https://community.secop.gov.co/Public/Tendering/OpportunityDetail/Index?noticeUID=CO1.NTC.9544528&amp;isFromPublicArea=True&amp;isModal=true&amp;asPopupView=true</t>
  </si>
  <si>
    <t>CPS-533-2026</t>
  </si>
  <si>
    <t>1.010.173.971</t>
  </si>
  <si>
    <t>LAURA ALEJANDRA ABAUNZA VIRVIESCAS</t>
  </si>
  <si>
    <t>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PARA INVERSION LOCAL</t>
  </si>
  <si>
    <t>K-0247</t>
  </si>
  <si>
    <t>K-0247_PRESTAR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PARA INVERSION LOCAL</t>
  </si>
  <si>
    <t>https://community.secop.gov.co/Public/Tendering/OpportunityDetail/Index?noticeUID=CO1.NTC.9581178&amp;isFromPublicArea=True&amp;isModal=true&amp;asPopupView=true</t>
  </si>
  <si>
    <t>CPS-534-2026</t>
  </si>
  <si>
    <t>1.018.419.973</t>
  </si>
  <si>
    <t>SEBASTIAN DAZA MONSALVE</t>
  </si>
  <si>
    <t>Corregir meses en secop a 8 liberar $23.064.000 - SIN MEMORANDO DE DESIGNACION</t>
  </si>
  <si>
    <t>CPS-536-2026</t>
  </si>
  <si>
    <t>1.001.048.626</t>
  </si>
  <si>
    <t>NATALY ANDREA MONDRAGON GUTIERREZ</t>
  </si>
  <si>
    <t>K-0104</t>
  </si>
  <si>
    <t>K-0104_PRESTAR LOS SERVICIOS DE APOYO ASISTENCIAL Y ADMINISTRATIVO PARA LA GESTIÓN DE CORRESPONDENCIA, MANEJO DE APLICATIVOS INSTITUCIONALES QUE LE SEAN ASIGNADOS, GESTIÓN DOCUMENTAL Y EN GENERAL LAS ACCIONES ADMINISTRATIVAS PARA EL DESARROLLO ADECUADO DE LOS PROCEDIMIENTOS DE LA ALCALDÍA LOCAL DE KENNEDY.</t>
  </si>
  <si>
    <t xml:space="preserve"> - SOLO FALTA EL ACTA DE INICIO</t>
  </si>
  <si>
    <t>https://community.secop.gov.co/Public/Tendering/OpportunityDetail/Index?noticeUID=CO1.NTC.9628102&amp;isFromPublicArea=True&amp;isModal=true&amp;asPopupView=true</t>
  </si>
  <si>
    <t>SOLO FALTA EL ACTA DE INICIO</t>
  </si>
  <si>
    <t>CPS-537-2026</t>
  </si>
  <si>
    <t>1.010.192.265</t>
  </si>
  <si>
    <t xml:space="preserve">JOHANA PATIÑO OVALLES </t>
  </si>
  <si>
    <t>PRESTAR SERVICIOS PROFESIONALES EN LA ORGANIZACIÓN, CONSOLIDACIÓN Y DEPURACIÓN DE INFORMACIÓN PARA LA EJECUCIÓN Y SEGUIMIENTO DE LOS PROYECTOS DE INVERSIÓN Y COMPON ENTE TÉCNICO DE LOS PROCESOS CONTRACTUALES EN SUS DIFERENTES ETAPAS RELACIONADO CON BUEN TRATO E INGRESO MINIMO GARANTIZADO PARA EL CUMPLIMIENTO DEL PLAN DE DESARROLLO LOCAL DE KENNEDY.</t>
  </si>
  <si>
    <t>K-0112</t>
  </si>
  <si>
    <t>K-0112_PRESTAR SERVICIOS PROFESIONALES EN LA ORGANIZACIÓN, CONSOLIDACIÓN Y DEPURACIÓN DE INFORMACIÓN PARA LA EJECUCIÓN Y SEGUIMIENTO DE LOS PROYECTOS DE INVERSIÓN Y COMPON ENTE TÉCNICO DE LOS PROCESOS CONTRACTUALES EN SUS DIFERENTES ETAPAS RELACIONADO CON BUEN TRATO E INGRESO MINIMO GARANTIZADO PARA EL CUMPLIMIENTO DEL PLAN DE DESARROLLO LOCAL DE KENNEDY.</t>
  </si>
  <si>
    <t>https://community.secop.gov.co/Public/Tendering/OpportunityDetail/Index?noticeUID=CO1.NTC.9628130&amp;isFromPublicArea=True&amp;isModal=true&amp;asPopupView=true</t>
  </si>
  <si>
    <t>CPS-538-2026</t>
  </si>
  <si>
    <t>52.811.153</t>
  </si>
  <si>
    <t>ARLETH PATRICIA RINCO ARROYO</t>
  </si>
  <si>
    <t>PRESTAR SERVICIOS PROFESIONALES PARA EL SEGUIMIENTO JURÍDICO DE LOS PROYECTOS DE EDUCACION, ASÍ COMO LOS ASUNTOS CONTRACTUALES Y PRECONTRACTUALES QUE SE REQUIERAN</t>
  </si>
  <si>
    <t>K-0124</t>
  </si>
  <si>
    <t>K-0124_PRESTAR SERVICIOS PROFESIONALES PARA EL SEGUIMIENTO JURÍDICO DE LOS PROYECTOS DE EDUCACION, ASÍ COMO LOS ASUNTOS CONTRACTUALES Y PRECONTRACTUALES QUE SE REQUIERAN</t>
  </si>
  <si>
    <t>https://community.secop.gov.co/Public/Tendering/OpportunityDetail/Index?noticeUID=CO1.NTC.9628059&amp;isFromPublicArea=True&amp;isModal=true&amp;asPopupView=true</t>
  </si>
  <si>
    <t>CPS-539-2026</t>
  </si>
  <si>
    <t>1.000.218.168</t>
  </si>
  <si>
    <t>JIRETH VALENTINA SILVA JIMENEZ</t>
  </si>
  <si>
    <t>K-0125</t>
  </si>
  <si>
    <t>K-0125_PRESTAR SUS SERVICIOS COMO TÉCNICO APOYANDO ADMINISTRATIVAMENTE LA FORMULACIÓN IMPLEMENTACIÓN Y SEGUIMIENTO DE LOS PROYECTOS DE INVERSIÓN Y PROCESOS CONTRACTUALES EN SUS DIFERENTES ETAPAS DE LOS PROYECTOS RELACIONADOS CON EDUCACION EN CUMPLIMIENTO DEL PLAN DE DESARROLLO LOCAL DE KENNEDY</t>
  </si>
  <si>
    <t>https://community.secop.gov.co/Public/Tendering/OpportunityDetail/Index?noticeUID=CO1.NTC.9628436&amp;isFromPublicArea=True&amp;isModal=true&amp;asPopupView=true</t>
  </si>
  <si>
    <t>CPS-540-2026</t>
  </si>
  <si>
    <t>52.463.712</t>
  </si>
  <si>
    <t>ADRIANA PATRICIA NARVAEZ LAGUNA</t>
  </si>
  <si>
    <t>CPS-541-2026</t>
  </si>
  <si>
    <t>1.125.553.445</t>
  </si>
  <si>
    <t>CLAUDIA YULIETH GODOY MALDONADO</t>
  </si>
  <si>
    <t>PRESTAR SUS SERVICIOS COMO AUXILIAR ADMINISTRATIVO BRINDANDO APOYO EN ACTIVIDADES ADMINISTRATIVAS Y OPERATIVAS A LA FORMULACION  IMPLEMENTACION Y SEGUIMIENTO DE LOS PROYECTOS DE INVERSION Y PROCESOS CONTRACTUALES EN SUS DIFERENTES ETAPAS DE LOS PROYECTOS RELACIONADOS CON EDUCACION EN CUMPLIMIENTO DEL PLAN DE DESARROLLO LOCAL DE KENNEDY</t>
  </si>
  <si>
    <t>K-0234</t>
  </si>
  <si>
    <t>K-0234_PRESTAR SUS SERVICIOS COMO AUXILIAR ADMINISTRATIVO BRINDANDO APOYO EN ACTIVIDADES ADMINISTRATIVAS Y OPERATIVAS A LA FORMULACION IMPLEMENTACION Y SEGUIMIENTO DE LOS PROYECTOS DE INVERSION Y PROCESOS CONTRACTUALES EN SUS DIFERENTES ETAPAS DE LOS PROYECTOS RELACIONADOS CON EDUCACION EN CUMPLIMIENTO DEL PLAN DE DESARROLLO LOCAL DE KENNEDY</t>
  </si>
  <si>
    <t>https://community.secop.gov.co/Public/Tendering/OpportunityDetail/Index?noticeUID=CO1.NTC.9571472&amp;isFromPublicArea=True&amp;isModal=true&amp;asPopupView=true</t>
  </si>
  <si>
    <t>CPS-542-2026</t>
  </si>
  <si>
    <t>39.796.128</t>
  </si>
  <si>
    <t xml:space="preserve">MIREYA GOMEZ RAMOS </t>
  </si>
  <si>
    <t>K-0203</t>
  </si>
  <si>
    <t>K-0203_PRESTAR SERVICIOS COMO TECNICO PARA APOYAR LA FORMULACIÓN IMPLEMENTACIÓN Y SEGUIMIENTO DE LOS PROYECTOS DE INVERSIÓN Y PROCESOS CONTRACTUALES EN LAS DIFERENTES ETAPAS DE LOS PROYECTOS RELACIONADOS CON PARTICIPACIÓN CIUDADANA, ASÍ COMO APOYAR LO QUE SE REQUIERA CON LAS INSTANCIAS DE PARTICIPACIÓN CIUDADANA EN CUMPLIMIENTO DEL PLAN DE DESARROLLO LOCAL DE KENNEDY.</t>
  </si>
  <si>
    <t>https://community.secop.gov.co/Public/Tendering/OpportunityDetail/Index?noticeUID=CO1.NTC.9664755&amp;isFromPublicArea=True&amp;isModal=true&amp;asPopupView=true</t>
  </si>
  <si>
    <t>CPS-543-2026</t>
  </si>
  <si>
    <t>1.010.189.672</t>
  </si>
  <si>
    <t xml:space="preserve">JUAN JAIRO CASTIBLANCO CARDENAS </t>
  </si>
  <si>
    <t>K-0204</t>
  </si>
  <si>
    <t>https://community.secop.gov.co/Public/Tendering/OpportunityDetail/Index?noticeUID=CO1.NTC.9657722&amp;isFromPublicArea=True&amp;isModal=true&amp;asPopupView=true</t>
  </si>
  <si>
    <t>CPS-544-2026</t>
  </si>
  <si>
    <t>1.024.524.638</t>
  </si>
  <si>
    <t xml:space="preserve">IVON ANDREA PIRAVAGUEN REDONDO </t>
  </si>
  <si>
    <t>PRESTAR SERVICIOS TECNICOS  PARA APOYAR LA CONFORMACION, ELECCION, ORGANIZACIÓN, PROMOCIÓN, ACOMPAÑAMIENTO,  SEGUIMIENTO Y DESARROLLO DE ESPACIOS DE PARTICIPACIÓN DE LAS COMUNIDADES DE ACUERDO CON LAS INSTANCIAS DE PARTICIPACION Y ORGANIZACIONES SOCIALES Y/O COMUNALES QUE LE SEAN ASIGNADAS EN EL MARCO DEL PLAN DE DESARROLLO LOCAL</t>
  </si>
  <si>
    <t>K-0210</t>
  </si>
  <si>
    <t>K-0210_PRESTAR SERVICIOS TECNICOS PARA APOYAR LA CONFORMACION, ELECCION, ORGANIZACIÓN, PROMOCIÓN, ACOMPAÑAMIENTO, SEGUIMIENTO Y DESARROLLO DE ESPACIOS DE PARTICIPACIÓN DE LAS COMUNIDADES DE ACUERDO CON LAS INSTANCIAS DE PARTICIPACION Y ORGANIZACIONES SOCIALES Y/O COMUNALES QUE LE SEAN ASIGNADAS EN EL MARCO DEL PLAN DE DESARROLLO LOCAL</t>
  </si>
  <si>
    <t>https://community.secop.gov.co/Public/Tendering/OpportunityDetail/Index?noticeUID=CO1.NTC.9628433&amp;isFromPublicArea=True&amp;isModal=true&amp;asPopupView=true</t>
  </si>
  <si>
    <t>CPS-545-2026</t>
  </si>
  <si>
    <t>1.233.500.218</t>
  </si>
  <si>
    <t>JUAN ESTEBAN MOSQUERA RIASCOS</t>
  </si>
  <si>
    <t>K-0217</t>
  </si>
  <si>
    <t>K-0217_PRESTAR SUS SERVICIOS COMO TÉCNICO APOYANDO ADMINISTRATIVAMENTE LA FORMULACIÓN IMPLEMENTACIÓN Y SEGUIMIENTO DE LOS PROYECTOS DE INVERSIÓN Y PROCESOS CONTRACTUALES EN SUS DIFERENTES ETAPAS DE LOS PROYECTOS RELACIONADOS CON BUEN TRATO E INGRESO MINIMO GARANTIZADO EN CUMPLIMIENTO DEL PLAN DE DESARROLLO LOCAL DE KENNEDY</t>
  </si>
  <si>
    <t>https://community.secop.gov.co/Public/Tendering/OpportunityDetail/Index?noticeUID=CO1.NTC.9549597&amp;isFromPublicArea=True&amp;isModal=true&amp;asPopupView=true</t>
  </si>
  <si>
    <t>CPS-546-2026</t>
  </si>
  <si>
    <t>1.013.687.043</t>
  </si>
  <si>
    <t>LEIDY JOHANNA CORDOBA COMBA</t>
  </si>
  <si>
    <t xml:space="preserve">PRESTAR LOS SERVICIOS PROFESIONALES PARA LA PLANIFICACIÓN, EJECUCIÓN, SEGUIMIENTO DE ACTIVIDADES FISICAS, RECREATICAS Y DE PROMOCIÓN DE HABITOS SALUDABLES DIRIGIDAS A LA POBLACIÓN PERSONA MAYOR BENEFICIARIA DE LA ESTRATEGIA IMG Y DEMAS LINEAMIENTOS TÉCNICOS ESTABLECIDOS POR LA ALCALDIA LOCAL DE KENNEDY. </t>
  </si>
  <si>
    <t>K-0255</t>
  </si>
  <si>
    <t>K-0255_PRESTAR LOS SERVICIOS PROFESIONALES PARA LA PLANIFICACIÓN, EJECUCIÓN, SEGUIMIENTO DE ACTIVIDADES FISICAS, RECREATICAS Y DE PROMOCIÓN DE HABITOS SALUDABLES DIRIGIDAS A LA POBLACIÓN PERSONA MAYOR BENEFICIARIA DE LA ESTRATEGIA IMG Y DEMAS LINEAMIENTOS TÉCNICOS ESTABLECIDOS POR LA ALCALDIA LOCAL DE KENNEDY.</t>
  </si>
  <si>
    <t>El CDP Era para 2 personas (por $ 66,000,000), sólo se tomó para 1 contrato liberar $ 33,000,000 - SOLO FALTA EL ACTA DE INICIO</t>
  </si>
  <si>
    <t>https://community.secop.gov.co/Public/Tendering/OpportunityDetail/Index?noticeUID=CO1.NTC.9628121&amp;isFromPublicArea=True&amp;isModal=true&amp;asPopupView=true</t>
  </si>
  <si>
    <t>El CDP Era para 2 personas (por $ 66,000,000), sólo se tomó para 1 contrato liberar $ 33,000,000</t>
  </si>
  <si>
    <t>CPS-547-2026</t>
  </si>
  <si>
    <t>1.000.153.636</t>
  </si>
  <si>
    <t>ANDERSON STEVEN ROJAS RODRÍGUEZ</t>
  </si>
  <si>
    <t>PRESTAR LOS SERVICIOS DE APOYO A LA GESTIÓN EN EL DESARROLLO, SISTEMATIZACIÓN Y AUTOMATIZACIÓN DE PROCESOS Y PROCEDIMIENTOS EN LA ALCALDÍA LOCAL DE KENNEDY, MEDIANTE LA IMPLEMENTACIÓN DE SOLUCIONES TECNOLÓGICAS, LA ASISTENCIA EN TAREAS TÉCNICAS Y ADMINISTRATIVAS.</t>
  </si>
  <si>
    <t>K-0306</t>
  </si>
  <si>
    <t>K-0306_PRESTAR LOS SERVICIOS DE APOYO A LA GESTIÓN EN EL DESARROLLO, SISTEMATIZACIÓN Y AU- TOMATIZACIÓN DE PROCESOS Y PROCEDIMIENTOS EN LA ALCALDÍA LOCAL DE KENNEDY, ME- DIANTE LA IMPLEMENTACIÓN DE SOLUCIONES TECNOLÓGICAS, LA ASISTENCIA EN TAREAS TÉCNI- CAS Y ADMINISTRATIVAS.</t>
  </si>
  <si>
    <t>https://community.secop.gov.co/Public/Tendering/OpportunityDetail/Index?noticeUID=CO1.NTC.9528419&amp;isFromPublicArea=True&amp;isModal=true&amp;asPopupView=true</t>
  </si>
  <si>
    <t>CPS-548-2026</t>
  </si>
  <si>
    <t>1.030.633.086</t>
  </si>
  <si>
    <t>JOSE CARLOS ARIAS NAVARRO</t>
  </si>
  <si>
    <t>PRESTAR SERVICIOS PROFESIONALES  PARA DESARROLLAR  ACCIONES QUE COMPETEN CON LA SEGURIDAD, ATENCIÓN INTEGRAL DE LOS PROCEDIMIENTOS Y ACTIVIDADES DE INSPECCIÓN, VIGILANCIA Y CONTROL PARA EL FONDO DE  DESARROLLO LOCAL KENNEDY.</t>
  </si>
  <si>
    <t>K-0414</t>
  </si>
  <si>
    <t>K-0414_PRESTAR SERVICIOS PROFESIONALES PARA DESARROLLAR ACCIONES QUE COMPETEN CON LA SEGURIDAD, ATENCIÓN INTEGRAL DE LOS PROCEDIMIENTOS Y ACTIVIDADES DE INSPECCIÓN, VIGI- LANCIA Y CONTROL PARA EL FONDO DE DESARROLLO LOCAL KENNEDY.</t>
  </si>
  <si>
    <t>https://community.secop.gov.co/Public/Tendering/OpportunityDetail/Index?noticeUID=CO1.NTC.9528236&amp;isFromPublicArea=True&amp;isModal=true&amp;asPopupView=true</t>
  </si>
  <si>
    <t>CPS-549-2026</t>
  </si>
  <si>
    <t>1.030.686.801</t>
  </si>
  <si>
    <t>CRISTIAN CAMILO RODRIGUEZ CAICEDO</t>
  </si>
  <si>
    <t>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DE SALUD, DE ACUERDO CON LOS PROCEDIMIENTOS Y LA NORMATIVIDAD VIGENTE.</t>
  </si>
  <si>
    <t>K-0046</t>
  </si>
  <si>
    <t>K-0046_PRESTAR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DE SALUD, DE ACUERDO CON LOS PROCEDIMIENTOS Y LA NORMATIVIDAD VIGENTE. de acuerdo con lo contemplado en el(los) proyecto(s) 2711 --- KENNEDY TRANSPARENTE Y EFICIENTE.</t>
  </si>
  <si>
    <t>https://community.secop.gov.co/Public/Tendering/OpportunityDetail/Index?noticeUID=CO1.NTC.9509953&amp;isFromPublicArea=True&amp;isModal=true&amp;asPopupView=true</t>
  </si>
  <si>
    <t>CPS-550-2026</t>
  </si>
  <si>
    <t>1.018.418.023</t>
  </si>
  <si>
    <t xml:space="preserve">Cedente LUIS MIGUEL NUÑEZ RODRIGUEZ </t>
  </si>
  <si>
    <t>Cesionario NESTOR JIOVANNI RAMOS</t>
  </si>
  <si>
    <t xml:space="preserve">PRESTAR SERVICIOS ESPECIALIZADO PARA LA ARTICULACIÓN; ORGANIZACIÓN; ORIENTACIÓN Y SEGUIMIENTO DE LA FORMULACIÓN; CONTRATACIÓN Y SUPERVISIÓN EN EL MARCO DE LA EJECUCIÓN DE LOS PROYECTOS DE INVERSIÓN RELACIONADOS CON INFRAESTRUCTURA Y OBRAS CIVILES DE ACUERDO A LA ASIGNACIÓN, LINEAMIENTOS, PROCEDIMIENTOS Y NORMATIVIDAD VIGENTE. </t>
  </si>
  <si>
    <t>K-0339</t>
  </si>
  <si>
    <t>K-0339_PRESTAR SERVICIOS PROFESIONALES PARA LA ARTICULACIÓN; ORGANIZACIÓN; ORIENTACIÓN Y SEGUIMIENTO DE LA FORMULACIÓN; CONTRATACIÓN Y SUPERVISIÓN EN EL MARCO DE LA EJECU- CIÓN DE LOS PROYECTOS DE INVERSIÓN RELACIONADOS CON INFRAESTRUCTURA Y OBRAS CIVI- LES DE ACUERDO A LA ASIGNACIÓN, LINEAMIENTOS, PROCEDIMIENTOS Y NORMATIVIDAD VIGENTE.</t>
  </si>
  <si>
    <t>https://community.secop.gov.co/Public/Tendering/OpportunityDetail/Index?noticeUID=CO1.NTC.9519636&amp;isFromPublicArea=True&amp;isModal=true&amp;asPopupView=true</t>
  </si>
  <si>
    <t>CPS-551-2026</t>
  </si>
  <si>
    <t>24.179.252</t>
  </si>
  <si>
    <t>SANDRA MARCELA RIVERA MONTAÑA</t>
  </si>
  <si>
    <t>PRESTAR SERVICIO DE APOYO TECNICO Y ADMINISTRATIVO A IVC-INSPECCION, VIGILANCIA Y CONTROL COMPONENTE AMBIENTAL EN LAS ACTIVIDADES RELACIONADAS CON LOS PROCEDIMIENTOS DE INSPECCIÓN, VIGILANCIA Y CONTROL DE COMPETENCIA DE LA ALCALDÍA LOCAL.</t>
  </si>
  <si>
    <t>K-0287</t>
  </si>
  <si>
    <t>K-0287_PRESTAR SERVICIO DE APOYO TECNICO Y ADMINISTRATIVO A IVC-INSPECCION, VIGILANCIA Y CON- TROL COMPONENTE AMBIENTAL EN LAS ACTIVIDADES RELACIONADAS CON LOS PROCEDIMIENTOS DE INSPECCIÓN, VIGILANCIA Y CONTROL DE COMPETENCIA DE LA ALCALDÍA LOCAL</t>
  </si>
  <si>
    <t xml:space="preserve">Cambiar en sipse meses a 8 y liberar saldo 9.921.000 o prorroga - E.P Y RP SALIO POR VALOR CORRESPONDIENTE A 11 MESES Y EL CONTRATO QUEDO A 8 MESES, LIBERAR RP O PRORROGAR   </t>
  </si>
  <si>
    <t>https://community.secop.gov.co/Public/Tendering/OpportunityDetail/Index?noticeUID=CO1.NTC.9614590&amp;isFromPublicArea=True&amp;isModal=true&amp;asPopupView=true</t>
  </si>
  <si>
    <t xml:space="preserve">E.P Y RP SALIO POR VALOR CORRESPONDIENTE A 11 MESES Y EL CONTRATO QUEDO A 8 MESES, LIBERAR RP O PRORROGAR   </t>
  </si>
  <si>
    <t>Cambiar en sipse meses a 8 y liberar saldo 9.921.000 o prorroga</t>
  </si>
  <si>
    <t>CPS-552-2026</t>
  </si>
  <si>
    <t>1.030.591.646</t>
  </si>
  <si>
    <t>ANDREI ESTEBAN VARGAS BENITEZ</t>
  </si>
  <si>
    <t>K-0534</t>
  </si>
  <si>
    <t>K-0534_PRESTAR SUS SERVICIOS COMO TÉCNICO APOYANDO ADMINISTRATIVAMENTE LA FORMULACIÓN IMPLEMENTACIÓN Y SEGUIMIENTO DE LOS PROYECTOS DE INVERSIÓN Y PROCESOS CONTRACTUALES EN SUS DIFERENTES ETAPAS DE LOS PROYECTOS RELACIONADOS CON REACTIVACION ECONOMICA EN CUMPLIMIENTO DEL PLAN DE DESARROLLO LOCAL DE KENNEDY.</t>
  </si>
  <si>
    <t>Sipse 2 personas 1 solo contrato liberar 21.000.000 - SIN MEMORANDO DE DESIGNACION</t>
  </si>
  <si>
    <t>https://community.secop.gov.co/Public/Tendering/OpportunityDetail/Index?noticeUID=CO1.NTC.9615855&amp;isFromPublicArea=True&amp;isModal=true&amp;asPopupView=true</t>
  </si>
  <si>
    <t>Sipse 2 personas 1 solo contrato liberar 21.000.000</t>
  </si>
  <si>
    <t>CPS-553-2026</t>
  </si>
  <si>
    <t>1.015.995.097</t>
  </si>
  <si>
    <t>ANYELA PAEZ GORDILLO</t>
  </si>
  <si>
    <t>PRESTAR SERVICIOS PROFESIONALES  PARA DESARROLLAR  ACCIONES QUE COMPETEN CON LA SEGURIDAD, ATENCIÓN INTEGRAL DE LOS PROCEDIMIENTOS Y ACTIVIDADES DE INSPECCIÓN, VIGILANCIA Y CONTROL PARA EL FONDO DE  DESARROLLO LOCAL KENNEDY</t>
  </si>
  <si>
    <t>K-0214</t>
  </si>
  <si>
    <t>K-0214_PRESTAR SERVICIOS PROFESIONALES PARA DESARROLLAR ACCIONES QUE COMPETEN CON LA SEGURIDAD, ATENCIÓN INTEGRAL DE LOS PROCEDIMIENTOS Y ACTIVIDADES DE INSPECCIÓN, VIGILANCIA Y CONTROL PARA EL FONDO DE DESARROLLO LOCAL KENNEDY</t>
  </si>
  <si>
    <t>https://community.secop.gov.co/Public/Tendering/OpportunityDetail/Index?noticeUID=CO1.NTC.9601150&amp;isFromPublicArea=True&amp;isModal=true&amp;asPopupView=true</t>
  </si>
  <si>
    <t>CPS-555-2026</t>
  </si>
  <si>
    <t>1.020.779.562</t>
  </si>
  <si>
    <t xml:space="preserve">Cedente ANA MARIA CRUZ TORRES </t>
  </si>
  <si>
    <t>Cesionario ALEJANDRO GUZMAN RAMIREZ</t>
  </si>
  <si>
    <t>K-0167</t>
  </si>
  <si>
    <t>K-0167_PRESTAR SERVICIOS PROFESIONALES PARA DESARROLLAR LAS ACCIONES DE GESTIÓN DE ESPACIO PÚBLICO PARA LA ATENCIÓN INTEGRAL DE LOS PROCEDIMIENTOS Y ACTIVIDADES DE INSPECCIÓN, VIGILANCIA Y CONTROL DE COMPETENCIA IVC DE LA ALCALDÍA LOCAL DE KENNEDY.</t>
  </si>
  <si>
    <t>https://community.secop.gov.co/Public/Tendering/OpportunityDetail/Index?noticeUID=CO1.NTC.9595367&amp;isFromPublicArea=True&amp;isModal=true&amp;asPopupView=true</t>
  </si>
  <si>
    <t>CPS-556-2026</t>
  </si>
  <si>
    <t>1.030.538.235</t>
  </si>
  <si>
    <t>ELVIA JULIETH GUTIERREZ ACOSTA</t>
  </si>
  <si>
    <t>CPS-557-2026</t>
  </si>
  <si>
    <t>1.121.855.155</t>
  </si>
  <si>
    <t>HERNAN EDUARDO RODRIGUEZ BEDOYA</t>
  </si>
  <si>
    <t>CPS-558-2026</t>
  </si>
  <si>
    <t>52.234.661</t>
  </si>
  <si>
    <t>LYDA YUDY PALACIOS SUAREZ</t>
  </si>
  <si>
    <t>CPS-559-2026</t>
  </si>
  <si>
    <t>80.829.330</t>
  </si>
  <si>
    <t xml:space="preserve">JONATHAN ANDRES CARDENAS TORRES </t>
  </si>
  <si>
    <t>CPS-560-2026</t>
  </si>
  <si>
    <t>1.018.491.929</t>
  </si>
  <si>
    <t>MARIA CAMILA PADILLA APONTE</t>
  </si>
  <si>
    <t>El RP quedó por $52.000.000  - el Estudio previo quedó y en cdp se contemplo  por $ 71,500,000,   - SIN ACTA DE INICIO, SIN MEMORANDO DE DESIGNACION</t>
  </si>
  <si>
    <t>CPS-561-2026</t>
  </si>
  <si>
    <t>1.033.813.417</t>
  </si>
  <si>
    <t>DAYANA PAOLA MURILLO BERNAL</t>
  </si>
  <si>
    <t>19,500,000 liberar - SIN MEMORANDO DE DESIGNACION</t>
  </si>
  <si>
    <t>19,500,000 liberar</t>
  </si>
  <si>
    <t>CPS-562-2026</t>
  </si>
  <si>
    <t>19.372.059</t>
  </si>
  <si>
    <t>GABRIEL TENJO TENJO</t>
  </si>
  <si>
    <t>CPS-563-2026</t>
  </si>
  <si>
    <t>52.471.277</t>
  </si>
  <si>
    <t xml:space="preserve">LUZ DARY VANEGAS VILLAMIL </t>
  </si>
  <si>
    <t>https://community.secop.gov.co/Public/Tendering/OpportunityDetail/Index?noticeUID=CO1.NTC.9544560&amp;isFromPublicArea=True&amp;isModal=true&amp;asPopupView=true</t>
  </si>
  <si>
    <t>CPS-567-2026</t>
  </si>
  <si>
    <t>1.110.502.924</t>
  </si>
  <si>
    <t>ERICA TATIANA MOLANO LONDOÑO</t>
  </si>
  <si>
    <t>No tiene  RP Asociado en Sipse- Pero si está cargado en SECOP</t>
  </si>
  <si>
    <t>K-0314</t>
  </si>
  <si>
    <t>K-0314_PRESTACION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t>
  </si>
  <si>
    <t>https://community.secop.gov.co/Public/Tendering/OpportunityDetail/Index?noticeUID=CO1.NTC.9541274&amp;isFromPublicArea=True&amp;isModal=true&amp;asPopupView=true</t>
  </si>
  <si>
    <t>CPS-568-2026</t>
  </si>
  <si>
    <t>1.020.730.555</t>
  </si>
  <si>
    <t>JUAN PABLO GOMEZ</t>
  </si>
  <si>
    <t>SI (CONTRATO RECHAZADO SE LIBERA EL TOTAL 93,500,000)</t>
  </si>
  <si>
    <t>K-0394</t>
  </si>
  <si>
    <t>K-0394_PRESTAR SERVICIOS PROFESIONALES ESPECIALIZADOS EN CUANTO A LA PLANEACIÓN, FORMU- LACIÓN, EJECUCIÓN, ARTICULACCIÓN, SEGUIMIENTO Y CONTROL DE LOS PROYECTOS DE INVER- SIÓN Y COMPONENTE TÉCNICO DE LOS PROCESOS CONTRACTUALES EN SUS DIFERENTES ETAPAS RELACIONADAS CON CULTURA, PARA EL CUMPLIMIENTO DEL PLAN DE DESARROLLO LOCAL DE KENNEDY</t>
  </si>
  <si>
    <t>El # sipse 151100 tiene otro contrato asociado 116 revisar  - SE DEBE AJUSTAR E.P A 11 MESES Y EL CONTRATO QUEDO A 8 MESES, SIN ACTA DE INICIO, SIN MEMORANDO DE DESIGNACION</t>
  </si>
  <si>
    <t>https://community.secop.gov.co/Public/Tendering/OpportunityDetail/Index?noticeUID=CO1.NTC.9388374&amp;isFromPublicArea=True&amp;isModal=true&amp;asPopupView=true</t>
  </si>
  <si>
    <t>SE DEBE AJUSTAR E.P A 11 MESES Y EL CONTRATO QUEDO A 8 MESES, SIN ACTA DE INICIO, SIN MEMORANDO DE DESIGNACION</t>
  </si>
  <si>
    <t xml:space="preserve">El # sipse 151100 tiene otro contrato asociado 116 revisar </t>
  </si>
  <si>
    <t>CPS-570-2026</t>
  </si>
  <si>
    <t>52.507.310</t>
  </si>
  <si>
    <t>GLORIA CARDENAS OBANDO</t>
  </si>
  <si>
    <t>PRESTAR LOS SERVICIOS DE APOYO A LA GESTIÓN ADMINISTRATIVO Y ASISTENCIAL PARA EL DESARROLLO LOCAL EN LAS ACTIVIDADES RELACIONADAS CON LOS SERVICIOS ADMINISTRATIVOS COMO FACILITADOR DE LA COMUNICACIÓN, LA ORIENTACIÓN Y EL ACCESO A LA OFERTA INSTITUCIONAL DE LA ALCALDÍA LOCAL DE KENNEDY</t>
  </si>
  <si>
    <t>K-0071</t>
  </si>
  <si>
    <t>K-0071_PRESTAR LOS SERVICIOS DE APOYO A LA GESTIÓN ADMINISTRATIVO Y ASISTENCIAL PARA EL DESARROLLO LOCAL EN LAS ACTIVIDADES RELACIONADAS CON LOS SERVICIOS ADMINISTRATIVOS COMO FACILITADOR DE LA COMUNICACIÓN, LA ORIENTACIÓN Y EL ACCESO A LA OFERTA INSTITUCIONAL DE LA ALCALDÍA LOCAL DE KENNEDY</t>
  </si>
  <si>
    <t>https://community.secop.gov.co/Public/Tendering/OpportunityDetail/Index?noticeUID=CO1.NTC.9541340&amp;isFromPublicArea=True&amp;isModal=true&amp;asPopupView=true</t>
  </si>
  <si>
    <t>CPS-571-2026</t>
  </si>
  <si>
    <t>1.144.095.400</t>
  </si>
  <si>
    <t xml:space="preserve">
ANDREZ FELIPE GUERRERO TORRES</t>
  </si>
  <si>
    <t>PRESTAR SERVICIOS PROFESIONALES PARA ARTICULAR LA RELACIÓN ENTRE LA ALCALDÍA LOCAL Y LA JAL, GARANTIZANDO LA ATENCIÓN DE SOLICITUDES, LA ELABORACIÓN DE INFORMES TÉCNICOS Y EL SEGUIMIENTO A COMPROMISOS ADQUIRIDOS, ASÍ COMO LA ARTICULACIÓN DE INICIATIVAS CONJUNTAS</t>
  </si>
  <si>
    <t>K-0102</t>
  </si>
  <si>
    <t>K-0102_PRESTAR SERVICIOS PROFESIONALES PARA ARTICULAR LA RELACIÓN ENTRE LA ALCALDÍA LOCAL Y LA JAL, GARANTIZANDO LA ATENCIÓN DE SOLICITUDES, LA ELABORACIÓN DE INFORMES TÉCNICOS Y EL SEGUIMIENTO A COMPROMISOS ADQUIRIDOS, ASÍ COMO LA ARTICULACIÓN DE INICIATIVAS CONJUNTAS.</t>
  </si>
  <si>
    <t>https://community.secop.gov.co/Public/Tendering/OpportunityDetail/Index?noticeUID=CO1.NTC.9550028&amp;isFromPublicArea=True&amp;isModal=true&amp;asPopupView=true</t>
  </si>
  <si>
    <t>CPS-572-2026</t>
  </si>
  <si>
    <t>1.018.417.880</t>
  </si>
  <si>
    <t>DIANA MARCELA LAMPREA ROJAS</t>
  </si>
  <si>
    <t>PRESTAR  SERVICIOS COMO TÉCNICO GESTIONANDO ADMINISTRATIVAMENTE LA FORMULACIÓN IMPLEMENTACIÓN Y SEGUIMIENTO DE LOS PROYECTOS DE INVERSIÓN Y PROCESOS CONTRACTUALES EN SUS DIFERENTES ETAPAS DE LOS PROYECTOS RELACIONADOS CON CONVIVENCIA CIUDADANA, ACCESO A LA JUSTICIA Y SEGURIDAD EN CUMPLIMIENTO DEL PLAN DE DESARROLLO LOCAL DE KENNEDY</t>
  </si>
  <si>
    <t>K-0198</t>
  </si>
  <si>
    <t>K-0198_PRESTAR SERVICIOS COMO TÉCNICO GESTIONANDO ADMINISTRATIVAMENTE LA FORMULACIÓN IMPLEMENTACIÓN Y SEGUIMIENTO DE LOS PROYECTOS DE INVERSIÓN Y PROCESOS CONTRACTUALES EN SUS DIFERENTES ETAPAS DE LOS PROYECTOS RELACIONADOS CON CONVIVENCIA CIUDADANA, ACCESO A LA JUSTICIA Y SEGURIDAD EN CUMPLIMIENTO DEL PLAN DE DESARROLLO LOCAL DE KENNEDY</t>
  </si>
  <si>
    <t>https://community.secop.gov.co/Public/Tendering/OpportunityDetail/Index?noticeUID=CO1.NTC.9571541&amp;isFromPublicArea=True&amp;isModal=true&amp;asPopupView=true</t>
  </si>
  <si>
    <t>CPS-573-2026</t>
  </si>
  <si>
    <t>80.736.254</t>
  </si>
  <si>
    <t xml:space="preserve">DAVID ALEJANDRO HOYOS  CASTELLANOS </t>
  </si>
  <si>
    <t>CPS-574-2026</t>
  </si>
  <si>
    <t>74.377.562</t>
  </si>
  <si>
    <t xml:space="preserve">FABIO HERNANDO CUY CETINA </t>
  </si>
  <si>
    <t>CPS-575-2026</t>
  </si>
  <si>
    <t>1.010.238.623</t>
  </si>
  <si>
    <t>ELIANA CATALINA RIVERA SUAREZ</t>
  </si>
  <si>
    <t>PRESTAR SERVICIOS PROFESIONALES PARA EL SEGUIMIENTO TRANSVERSAL DE LOS PROYECTOS DE INVERSIÓN DE LA LINEA DE PAZ, MEMORIA Y RECONCILIACION, EN RELACIÓN CON LA ATENCIÓN, ACOMPAÑAMIENTO, ORIENTACIÓN, APLICACIÓN DE ESTRATÉGIAS DE PREVENCIÓN Y DEMÁS ASUNTOS RELACIONADOS QUE SE REQUIERAN PARA EL CUMPLIMIENTO DEL PLAN DE DESARROLLO LOCAL DE KENNEDY.</t>
  </si>
  <si>
    <t>K-0179</t>
  </si>
  <si>
    <t>K-0179_PRESTAR SERVICIOS PROFESIONALES PARA EL SEGUIMIENTO TRANSVERSAL DE LOS PROYECTOS DE INVERSIÓN DE LA LINEA DE PAZ, MEMORIA Y RECONCILIACION, EN RELACIÓN CON LA ATENCIÓN, ACOMPAÑAMIENTO, ORIENTACIÓN, APLICACIÓN DE ESTRATÉGIAS DE PREVENCIÓN Y DEMÁS ASUNTOS RELACIONADOS QUE SE REQUIERAN PARA EL CUMPLIMIENTO DEL PLAN DE DESARROLLO LOCAL DE KENNEDY.</t>
  </si>
  <si>
    <t xml:space="preserve"> - EN EL NUMERAL 6 DE SECOP ESTA MAL REGISTRADO EL NUMERO DE RP , SIN MEMORANDO DE DESIGNACION</t>
  </si>
  <si>
    <t>https://community.secop.gov.co/Public/Tendering/OpportunityDetail/Index?noticeUID=CO1.NTC.9571629&amp;isFromPublicArea=True&amp;isModal=true&amp;asPopupView=true</t>
  </si>
  <si>
    <t>EN EL NUMERAL 6 DE SECOP ESTA MAL REGISTRADO EL NUMERO DE RP , SIN MEMORANDO DE DESIGNACION</t>
  </si>
  <si>
    <t>CPS-576-2026</t>
  </si>
  <si>
    <t>1.030.573.570</t>
  </si>
  <si>
    <t>KELLY YOLLANY ROJAS CORREA</t>
  </si>
  <si>
    <t>K-0735</t>
  </si>
  <si>
    <t>K-0735_PRESTAR SERVICIOS DE APOYO A LA GESTIÓN PARA APOYAR TÉCNICAMENTE LAS DISTINTAS ETAPAS DE LOS PROCESOS DE COMPETENCIA DE LA ALCALDÍA LOCAL PARA LA DEPURACIÓN DE ACTUACIONES ADMINISTRATIVAS.</t>
  </si>
  <si>
    <t>https://community.secop.gov.co/Public/Tendering/OpportunityDetail/Index?noticeUID=CO1.NTC.9859200&amp;isFromPublicArea=True&amp;isModal=true&amp;asPopupView=true</t>
  </si>
  <si>
    <t>CPS-577-2026</t>
  </si>
  <si>
    <t>1.233.889.475</t>
  </si>
  <si>
    <t>CAMILA DANIELA VARGAS MATEUS</t>
  </si>
  <si>
    <t>PRESTAR SERVICIOS PROFESIONALES APOYANDO LOS PROCESOS RELACIONADOS CON EL MANEJO DE LA INFORMACIÓN PRESUPUESTAL Y DEMÁS ACTIVIDADES RELACIONADAS CON EL PRESUPUESTO ASIGNADO AL FONDO DE DESARROLLO LOCAL DE KENNEDY, SIGUIENDO LOS LINEAMIENTOS Y PROCEDIMIENTOS ESTABLECIDOS.</t>
  </si>
  <si>
    <t>K-0073</t>
  </si>
  <si>
    <t>K-0073_PRESTAR SERVICIOS PROFESIONALES APOYANDO LOS PROCESOS RELACIONADOS CON EL MANEJO DE LA INFORMACIÓN PRESUPUESTAL Y DEMÁS ACTIVIDADES RELACIONADAS CON EL PRESUPUESTO ASIGNADO AL FONDO DE DESARROLLO LOCAL DE KENNEDY, SIGUIENDO LOS LINEAMIENTOS Y PROCEDIMIENTOS ESTABLECIDOS.</t>
  </si>
  <si>
    <t xml:space="preserve"> - SIN RP, SIN ACTA DE INICIO, SIN MEMORANDO DE DESIGNACION </t>
  </si>
  <si>
    <t>https://community.secop.gov.co/Public/Tendering/OpportunityDetail/Index?noticeUID=CO1.NTC.9567276&amp;isFromPublicArea=True&amp;isModal=true&amp;asPopupView=true</t>
  </si>
  <si>
    <t xml:space="preserve">SIN RP, SIN ACTA DE INICIO, SIN MEMORANDO DE DESIGNACION </t>
  </si>
  <si>
    <t>CPS-578-2026</t>
  </si>
  <si>
    <t>52.170.796</t>
  </si>
  <si>
    <t>DERLY NIDIA BELTRAN SOSSA</t>
  </si>
  <si>
    <t>CPS-579-2026</t>
  </si>
  <si>
    <t>80.155.748</t>
  </si>
  <si>
    <t>DIAN ALMEY PIÑEROS PIÑEROS</t>
  </si>
  <si>
    <t>CPS-580-2026</t>
  </si>
  <si>
    <t>1.023.009.685</t>
  </si>
  <si>
    <t>LAURA CAROLINA OLAYA TORRES</t>
  </si>
  <si>
    <t>K-0645</t>
  </si>
  <si>
    <t>K-0645_PRESTAR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EL COMPONENTE DE MUJER, DE ACUERDO CON LOS PROCEDIMIENTOS Y LA NORMATIVIDAD VIGENTE.</t>
  </si>
  <si>
    <t>https://community.secop.gov.co/Public/Tendering/OpportunityDetail/Index?noticeUID=CO1.NTC.9549878&amp;isFromPublicArea=True&amp;isModal=true&amp;asPopupView=true</t>
  </si>
  <si>
    <t>CPS-581-2026</t>
  </si>
  <si>
    <t>1.015.451.717</t>
  </si>
  <si>
    <t>WILMER NICOLAS HUERTAS BEJARANO</t>
  </si>
  <si>
    <t>PRESTAR SERVICIOS DE APOYO Y SOPORTE ASISTENCIAL AL ADMINISTRADOR Y USUARIO FINAL DE LA RED DE SISTEMAS Y TECNOLOGÍA E INFORMACIÓN DE LA ALCALDÍA LOCAL</t>
  </si>
  <si>
    <t>CONTRATO NO REGISTRADO EN SIPSE
CDP NO REGISTRADO EN SIPSE</t>
  </si>
  <si>
    <t>K-0062</t>
  </si>
  <si>
    <t>K-0062_PRESTAR SERVICIOS DE APOYO Y SOPORTE ASISTENCIAL AL ADMINISTRADOR Y USUARIO FINAL DE LA RED DE SISTEMAS Y TECNOLOGÍA E INFORMACIÓN DE LA ALCALDÍA LOCAL</t>
  </si>
  <si>
    <t>https://community.secop.gov.co/Public/Tendering/OpportunityDetail/Index?noticeUID=CO1.NTC.9571612&amp;isFromPublicArea=True&amp;isModal=true&amp;asPopupView=true</t>
  </si>
  <si>
    <t>CPS-582-2026</t>
  </si>
  <si>
    <t>1.193.156.356</t>
  </si>
  <si>
    <t>SANTIAGO SANCHEZ TOVAR</t>
  </si>
  <si>
    <t>https://community.secop.gov.co/Public/Tendering/OpportunityDetail/Index?noticeUID=CO1.NTC.9559490&amp;isFromPublicArea=True&amp;isModal=true&amp;asPopupView=true</t>
  </si>
  <si>
    <t>CPS-583-2026</t>
  </si>
  <si>
    <t>1.026.293.937</t>
  </si>
  <si>
    <t>JAIME NICOLAS CAMARGO RODRIGUEZ</t>
  </si>
  <si>
    <t>K-0539</t>
  </si>
  <si>
    <t>K-0539_PRESTAR SERVICIOS DE APOYO TECNICO ADMINISTRATIVO BRINDANDO SOPORTE A LAS ACCIONES REALIZADAS PROPIAS DE PRESUPUESTO PARA EL FONDO DE DESARROLLO LOCAL DE KENNEDY, DE ACUERDO CON LOS PROCEDIMIENTOS Y LINEAMIENTOS ESTABLECIDOS.</t>
  </si>
  <si>
    <t>https://community.secop.gov.co/Public/Tendering/OpportunityDetail/Index?noticeUID=CO1.NTC.9567503&amp;isFromPublicArea=True&amp;isModal=true&amp;asPopupView=true</t>
  </si>
  <si>
    <t>CPS-584-2026</t>
  </si>
  <si>
    <t>52.517.945</t>
  </si>
  <si>
    <t>INGRIS YOHANNA MORALES SUAREZ</t>
  </si>
  <si>
    <t>K-0208</t>
  </si>
  <si>
    <t>K-0208_PRESTAR SERVICIO DE APOYO TECNICO Y ADMINISTRATIVO A IVC-INSPECCION, VIGILANCIA Y CONTROL COMPONENTE AMBIENTAL EN LAS ACTIVIDADES RELACIONADAS CON LOS PROCEDIMIENTOS DE INSPECCIÓN, VIGILANCIA Y CONTROL DE COMPETENCIA DE LA ALCALDÍA LOCAL.</t>
  </si>
  <si>
    <t>https://community.secop.gov.co/Public/Tendering/OpportunityDetail/Index?noticeUID=CO1.NTC.9559781&amp;isFromPublicArea=True&amp;isModal=true&amp;asPopupView=true</t>
  </si>
  <si>
    <t>CPS-585-2026</t>
  </si>
  <si>
    <t>1.018.478.868</t>
  </si>
  <si>
    <t>ANDRES MAURICIO ROJAS LLANOS</t>
  </si>
  <si>
    <t>K-0081</t>
  </si>
  <si>
    <t>K-0081_PRESTAR SERVICIOS PROFESIONALES ESPECIALIZADOS PARA LA ARTICULACIÓN, ORGANIZACIÓN, ORIENTACIÓN Y SEGUIMIENTO DE LA FORMULACIÓN, CONTRATACIÓN Y SUPERVISIÓN EN EL MARCO DE LA EJECUCIÓN DE LOS PROYECTOS DE INVERSIÓN RELACIONADOS CON INFRAESTRUCTURA Y OBRAS CIVILES DE ACUERDO A LA ASIGNACIÓN, SIGUIENDO LOS LINEAMIENTOS, PROCEDIMIENTOS Y NORMATIVIDAD VIGENTE.</t>
  </si>
  <si>
    <t>https://community.secop.gov.co/Public/Tendering/OpportunityDetail/Index?noticeUID=CO1.NTC.9561743&amp;isFromPublicArea=True&amp;isModal=true&amp;asPopupView=true</t>
  </si>
  <si>
    <t>CPS-586-2026</t>
  </si>
  <si>
    <t>1.030.628.623</t>
  </si>
  <si>
    <t>JULIAN DAVID PEÑA PEÑA</t>
  </si>
  <si>
    <t>aparece sipse SUSCRITO Ó LEGALIZADO - SIN MEMORANDO DE DESIGNACION</t>
  </si>
  <si>
    <t>aparece sipse SUSCRITO Ó LEGALIZADO</t>
  </si>
  <si>
    <t>CPS-587-2026</t>
  </si>
  <si>
    <t>79.220.699</t>
  </si>
  <si>
    <t>EDISON RINCON OLAYA</t>
  </si>
  <si>
    <t>CPS-590-2026</t>
  </si>
  <si>
    <t>1.032.502.264</t>
  </si>
  <si>
    <t>ASHLI ARIZA CAICEDO</t>
  </si>
  <si>
    <t>CPS-591-2026</t>
  </si>
  <si>
    <t>1.022.342.186</t>
  </si>
  <si>
    <t>DIEGO MAURICIO HERRERA QUILINDO</t>
  </si>
  <si>
    <t>El RP quedó por $52.000.000  - el Estudio previo quedó y en cdp se contemplo  por $ 71,500,000,   - SE DEBE AJUSTAR E.P A 11 MESES Y EL CONTRATO QUEDO A 8 MESES, SIN ACTA DE INICIO, SIN MEMORANDO DE DESIGNACION</t>
  </si>
  <si>
    <t>CPS-592-2026</t>
  </si>
  <si>
    <t>1.010.202.637</t>
  </si>
  <si>
    <t>JOAN SEBASTIAN CUSPOCA MEJIA</t>
  </si>
  <si>
    <t>K-0349</t>
  </si>
  <si>
    <t>K-0349_PRESTAR SERVICIOS PROFESIONALES PARA EL DESARROLLO DE ACCIONES DE ORIENTACIÓN, OR- GANIZACIÓN, ARTICULACIÓN, EJECUCIÓN Y SEGUIMIENTO DE LAS INSTANCIAS DE PARTICIPACIÓN, ESPECIALMENTE LAS CON ASUNTOS DE RECREACIÓN, DEPORTE, ACTIVIDAD FÍSICA Y SALUD PARAEL CUMPLIMIENTO DEL PLAN DE DESARROLLO LOCAL DE KENNEDY</t>
  </si>
  <si>
    <t>Liberar 18,000,000 - SE DEBE AJUSTAR E.P A 11 MESES Y EL CONTRATO QUEDO A 8 MESES, SIN ACTA DE INICIO, SIN MEMORANDO DE DESIGNACION</t>
  </si>
  <si>
    <t>https://community.secop.gov.co/Public/Tendering/OpportunityDetail/Index?noticeUID=CO1.NTC.9655819&amp;isFromPublicArea=True&amp;isModal=true&amp;asPopupView=true</t>
  </si>
  <si>
    <t>Liberar 18,000,000</t>
  </si>
  <si>
    <t>CPS-593-2026</t>
  </si>
  <si>
    <t>1.000.257.286</t>
  </si>
  <si>
    <t>ALEXANDRA CASAS TORRES</t>
  </si>
  <si>
    <t>CPS-594-2026</t>
  </si>
  <si>
    <t>1.018.470.130</t>
  </si>
  <si>
    <t>DANILO MENESES TORO</t>
  </si>
  <si>
    <t>K-0242</t>
  </si>
  <si>
    <t>K-0242_PRESTAR SERVICIOS PROFESIONALES ESPECIALIZADOS PARA LA EJECUCIÓN Y SEGUIMIENTO DE TODOS LOS PROCESOS CONTRACTUALES EN ESPECIAL LOS RELACIONADOS CON INFRAESTRUCTURA Y OBRA CIVIL EN EL MARCO DEL CUMPLIMIENTO DEL PLAN DE DESARROLLO LOCAL DE LA ALCALDÍA LOCAL DE KENNEDY</t>
  </si>
  <si>
    <t xml:space="preserve"> - ESTUDIO PREVIO CON 11 MESES Y EN EL CONTRATO NUMERAL 1 APARECE 8 MESES</t>
  </si>
  <si>
    <t>https://community.secop.gov.co/Public/Tendering/OpportunityDetail/Index?noticeUID=CO1.NTC.9581154&amp;isFromPublicArea=True&amp;isModal=true&amp;asPopupView=true</t>
  </si>
  <si>
    <t>ESTUDIO PREVIO CON 11 MESES Y EN EL CONTRATO NUMERAL 1 APARECE 8 MESES</t>
  </si>
  <si>
    <t>CPS-595-2026</t>
  </si>
  <si>
    <t>52.242.674</t>
  </si>
  <si>
    <t>JULIANA MARÍA SANTOS CASTELLANOS</t>
  </si>
  <si>
    <t>CPS-596-2026</t>
  </si>
  <si>
    <t>53.004.908</t>
  </si>
  <si>
    <t>CATERINE YOJANA SAENZ DIAZ</t>
  </si>
  <si>
    <t>K-0230</t>
  </si>
  <si>
    <t>K-0230_PRESTAR SERVICIOS TECNICOS AL ÁREA GESTIÓN DEL DESARROLLO, ADMINISTRATIVA Y FINANZAS, BRINDANDO APOYO EN LAS LABORES CONTABLES DEL FONDO DE DESARROLLO LOCAL DE KENNEDY.</t>
  </si>
  <si>
    <t>https://community.secop.gov.co/Public/Tendering/OpportunityDetail/Index?noticeUID=CO1.NTC.9581152&amp;isFromPublicArea=True&amp;isModal=true&amp;asPopupView=true</t>
  </si>
  <si>
    <t>CPS-597-2026</t>
  </si>
  <si>
    <t>52.539.224</t>
  </si>
  <si>
    <t>ERIKA GUERRERO BARRIOS</t>
  </si>
  <si>
    <t>CPS-598-2026</t>
  </si>
  <si>
    <t>52.243.833</t>
  </si>
  <si>
    <t>MARYOLY DIAZ MUÑOZ</t>
  </si>
  <si>
    <t xml:space="preserve"> NO </t>
  </si>
  <si>
    <t>K-0016</t>
  </si>
  <si>
    <t>K-0016_PRESTAR SERVICIOS PROFESIONALES PARA LA FORMULACIÓN, EJECUCIÓN Y SEGUIMIENTO DE PROYECTOS DE INVERSIÓN DE CULTURA, ASÍ COMO PARA EL DESARROLLO DEL COMPONENTE TÉCNICO DE LOS PROCESOS CONTRACTUALES EN SUS DIFERENTES ETAPAS, CON EL FIN DE GARANTIZAR EL CUMPLIMIENTO DE LOS OBJETIVOS ESTABLECIDOS EN EL PLAN DE DESARROLLO LOCAL DE KENNEDY.</t>
  </si>
  <si>
    <t>https://community.secop.gov.co/Public/Tendering/OpportunityDetail/Index?noticeUID=CO1.NTC.9614077&amp;isFromPublicArea=True&amp;isModal=true&amp;asPopupView=true</t>
  </si>
  <si>
    <t>CPS-599-2026</t>
  </si>
  <si>
    <t>39.625.360</t>
  </si>
  <si>
    <t>Cedente MARTHA LUCIA RAMIREZ LOPEZ Cesionario PABLO MENDOZA</t>
  </si>
  <si>
    <t>Cesionario PABLO MENDOZA</t>
  </si>
  <si>
    <t>K-0035</t>
  </si>
  <si>
    <t>K-0035_PRESTAR SERVICIOS PROFESIONALES PARA EL SEGUIMIENTO, ORIENTACIÓN, ARTICULACIÓN, DISTRIBUCIÓN DE LOS PROCESOS ADMINISTRATIVOS ASIGNADOS AL DESPACHO DE LA ALCALDIA LOCAL DE KENNEDY, EN EL MARCO DE LOS PROCEDIMIENTOS Y NORMATIVIDAD.</t>
  </si>
  <si>
    <t>https://community.secop.gov.co/Public/Tendering/OpportunityDetail/Index?noticeUID=CO1.NTC.9598348&amp;isFromPublicArea=True&amp;isModal=true&amp;asPopupView=true</t>
  </si>
  <si>
    <t>CPS-600-2026</t>
  </si>
  <si>
    <t>1.073.233.376</t>
  </si>
  <si>
    <t xml:space="preserve">CINDY CAROLINA LUGO OSORIO </t>
  </si>
  <si>
    <t>APOYAR EN LAS TAREAS OPERATIVAS DE CARÁCTER ARCHIVÍSTICO DESARROLLADAS EN LA ALCALDÍA LOCAL PARA GARANTIZAR LA APLICACIÓN CORRECTA DE LOS PROCEDIMIENTOS TÉCNICOS</t>
  </si>
  <si>
    <t>K-0024</t>
  </si>
  <si>
    <t>K-0024_APOYAR EN LAS TAREAS OPERATIVAS DE CARÁCTER ARCHIVÍSTICO DESARROLLADAS EN LA ALCALDÍA LOCAL PARA GARANTIZAR LA APLICACIÓN CORRECTA DE LOS PROCEDIMIENTOS TÉCNICOS</t>
  </si>
  <si>
    <t>https://community.secop.gov.co/Public/Tendering/OpportunityDetail/Index?noticeUID=CO1.NTC.9598427&amp;isFromPublicArea=True&amp;isModal=true&amp;asPopupView=true</t>
  </si>
  <si>
    <t>CPS-601-2026</t>
  </si>
  <si>
    <t>52.096.824</t>
  </si>
  <si>
    <t>OLMA YOLANDA GIRALDO</t>
  </si>
  <si>
    <t>K-0093</t>
  </si>
  <si>
    <t>K-0093_APOYAR TÉCNICAMENTE LAS DISTINTAS ETAPAS DE LOS PROCESOS DE COMPETENCIA DE LAS INSPECCIONES DE POLICÍA DE LA LOCALIDAD, SEGÚN REPARTO</t>
  </si>
  <si>
    <t>https://community.secop.gov.co/Public/Tendering/OpportunityDetail/Index?noticeUID=CO1.NTC.9655385&amp;isFromPublicArea=True&amp;isModal=true&amp;asPopupView=true</t>
  </si>
  <si>
    <t>CPS-602-2026</t>
  </si>
  <si>
    <t>79.885.140</t>
  </si>
  <si>
    <t>GERMAN GIOVANNY PARRA</t>
  </si>
  <si>
    <t>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t>
  </si>
  <si>
    <t>K-0036</t>
  </si>
  <si>
    <t>K-0036_PRESTAR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t>
  </si>
  <si>
    <t>https://community.secop.gov.co/Public/Tendering/OpportunityDetail/Index?noticeUID=CO1.NTC.9598537&amp;isFromPublicArea=True&amp;isModal=true&amp;asPopupView=true</t>
  </si>
  <si>
    <t>CPS-603-2026</t>
  </si>
  <si>
    <t>80.055.941</t>
  </si>
  <si>
    <t xml:space="preserve">DARIO FERNANDO ALBA RODRIGUEZ </t>
  </si>
  <si>
    <t>PRESTAR SERVICIOS PROFESIONALES ESPECIALIZADOS PARA LA FORMULACIÓN,GESTIÓN, TRÁMITE, IMPLEMENTACIÓN Y SEGUIMIENTO DE ACTIVIDADES COMO ENLACE EN LOS TEMAS DE GESTIÓN DEL RIESGO, MANEJO DE AGLOMERACIONES,
ATRACCIONES Y DISPOSITIVOS DE ENTRETENIMIENTOS A CARGO DE LA LOCALIDAD DE KENNEDY CON LA NORMATIVIDAD VIGENTE.</t>
  </si>
  <si>
    <t>LIBERAR SALDO PARCIAL 25.650.000</t>
  </si>
  <si>
    <t>3.6.2 Calle - Riesgos Lider</t>
  </si>
  <si>
    <t>K-0391</t>
  </si>
  <si>
    <t>K-0391_PRESTAR SERVICIOS PROFESIONALES ESPECIALIZADOS PARA LA PARA LA ORGANIZACIÓN, IM- PLEMENTACION, ORIENTACION, MANEJO DE AGLOMERACIONES Y SEGUIMIENTO DE LAS ACTIVIDA- DES DE INSPECCION, VIGILANCIA Y CONTROL DEL COMPONENTE GESTION DEL RIESGO DE JURI- DICO POLICIVO DE LA ALCALDIA LOCAL DE KENNEDY SEGÚN LINEAMIENTO DE LA SDG.</t>
  </si>
  <si>
    <t>liberar 25.650.000 - SIN MEMORANDO DE DESIGNACION</t>
  </si>
  <si>
    <t>https://community.secop.gov.co/Public/Tendering/OpportunityDetail/Index?noticeUID=CO1.NTC.9598446&amp;isFromPublicArea=True&amp;isModal=true&amp;asPopupView=true</t>
  </si>
  <si>
    <t>liberar 25.650.000</t>
  </si>
  <si>
    <t>CPS-604-2026</t>
  </si>
  <si>
    <t>1.030.579.348</t>
  </si>
  <si>
    <t>LEIDY PAOLA CASTILLO GALEANO</t>
  </si>
  <si>
    <t>CPS-605-2026</t>
  </si>
  <si>
    <t>1.022.370.693</t>
  </si>
  <si>
    <t>YULY MAYERLI REYES GARCIA</t>
  </si>
  <si>
    <t>CPS-606-2026</t>
  </si>
  <si>
    <t>79.695.532</t>
  </si>
  <si>
    <t>DIEGO ALBERTO TOVAR</t>
  </si>
  <si>
    <t>K-0021</t>
  </si>
  <si>
    <t>K-0021_PRESTAR SERVICIOS TÉCNICOS PARA LA GESTIÓN, EN EL DESARROLLO DE EVENTOS ARTÍSTICOS Y CULTURALES EN LAS ETAPAS DE PREPRODUCCIÓN, PRODUCCIÓN Y POST-PRODUCCIÓN, ASÍ COMO EL MANEJO DE SONIDO QUE SE REQUIERA PARA EL CUMPLIMIENTO DEL PLAN DE DESARROLLO LOCAL DE KENNEDY.</t>
  </si>
  <si>
    <t>https://community.secop.gov.co/Public/Tendering/OpportunityDetail/Index?noticeUID=CO1.NTC.9614248&amp;isFromPublicArea=True&amp;isModal=true&amp;asPopupView=true</t>
  </si>
  <si>
    <t>CPS-607-2026</t>
  </si>
  <si>
    <t>1.026.268.206</t>
  </si>
  <si>
    <t>GUILLERMO ANDRES ANGULO SOTO</t>
  </si>
  <si>
    <t xml:space="preserve">PRESTAR SERVICIOS PROFESIONALES PARA EL SEGUIMIENTO JURÍDICO DE LOS PROYECTOS DE DEPORTES, ASÍ COMO LOS ASUNTOS CONTRACTUALES Y PRECONTRACTUALES QUE SE REQUIERAN
</t>
  </si>
  <si>
    <t>K-0003</t>
  </si>
  <si>
    <t>K-0003_PRESTAR SERVICIOS PROFESIONALES PARA EL SEGUIMIENTO JURÍDICO DE LOS PROYECTOS DE DEPORTES, ASÍ COMO LOS ASUNTOS CONTRACTUALES Y PRECONTRACTUALES QUE SE REQUIERAN</t>
  </si>
  <si>
    <t>https://community.secop.gov.co/Public/Tendering/OpportunityDetail/Index?noticeUID=CO1.NTC.9613169&amp;isFromPublicArea=True&amp;isModal=true&amp;asPopupView=true</t>
  </si>
  <si>
    <t>CPS-608-2026</t>
  </si>
  <si>
    <t>80.065.201</t>
  </si>
  <si>
    <t xml:space="preserve">PEDRO ARMANDO VILLAMIZAR ARIAS </t>
  </si>
  <si>
    <t>CPS-609-2026</t>
  </si>
  <si>
    <t>1.102.845.429</t>
  </si>
  <si>
    <t>LUIS FERNANDO PEREZ TAMARA</t>
  </si>
  <si>
    <t>CPS-610-2026</t>
  </si>
  <si>
    <t>1.010.243.065</t>
  </si>
  <si>
    <t>DIEGO FABIAN TORRES SALINAS</t>
  </si>
  <si>
    <t>PRESTAR LOS SERVICIOS DE APOYO PARA LA GESTIÓN, APOYANDO EL DESARROLLO DE EVENTOS ARTÍSTICOS Y CULTURALES EN LAS ETAPAS DE PRE-PRODUCCIÓN, PRODUCCIÓN Y POST-PRODUCCIÓN, ASÍ COMO EL MANEJO DE SONIDO QUE SE REQUIERA PARA EL CUMPLIMIENTO DEL PLAN DE DESARROLLO LOCAL DE KENNEDY.</t>
  </si>
  <si>
    <t>K-0241</t>
  </si>
  <si>
    <t>K-0241_PRESTAR LOS SERVICIOS DE APOYO TECNICO PARA LA GESTIÓN, APOYANDO EL DESARROLLO DE EVENTOS ARTÍSTICOS Y CULTURALES EN LAS ETAPAS DE PRE-PRODUCCIÓN, PRODUCCIÓN Y POST-PRODUCCIÓN, ASÍ COMO EL MANEJO DE SONIDO QUE SE REQUIERA PARA EL CUMPLIMIENTO DEL PLAN DE DESARROLLO LOCAL DE KENNEDY.</t>
  </si>
  <si>
    <t>https://community.secop.gov.co/Public/Tendering/OpportunityDetail/Index?noticeUID=CO1.NTC.9614037&amp;isFromPublicArea=True&amp;isModal=true&amp;asPopupView=true</t>
  </si>
  <si>
    <t>CPS-611-2026</t>
  </si>
  <si>
    <t>1.014.478.053</t>
  </si>
  <si>
    <t xml:space="preserve">NICOLL YINETH ROJAS CHAPARRO </t>
  </si>
  <si>
    <t>CPS-612-2026</t>
  </si>
  <si>
    <t>79.724.572</t>
  </si>
  <si>
    <t>OSCAR MAURICIO DOMINGUEZ MALAGON</t>
  </si>
  <si>
    <t>CPS-613-2026</t>
  </si>
  <si>
    <t>79.894.979</t>
  </si>
  <si>
    <t>PLACIDO FLOREZ MAYORGA</t>
  </si>
  <si>
    <t>PRESTAR SERVICIO DE APOYO ASISTENCIAL PARA DESARROLLAR LAS ACCIONES DE SEGURIDAD, ATENDER LAS ACTIVIDADES ADMINISTRATIVAS EN EL MARCO DE LOS PROCEDIMIENTOS DE INSPECCIÓN, VIGILANCIA Y CONTROL DE COMPETENCIA DE LA ALCALDÍA LOCAL DE KENNEDY</t>
  </si>
  <si>
    <t>ARL NO CARGADA EN SECOP</t>
  </si>
  <si>
    <t>K-0221</t>
  </si>
  <si>
    <t>K-0221_PRESTAR SERVICIO DE APOYO ASISTENCIAL PARA DESARROLLAR LAS ACCIONES DE SEGURIDAD, ATENDER LAS ACTIVIDADES ADMINISTRATIVAS EN EL MARCO DE LOS PROCEDIMIENTOS DE INSPECCIÓN, VIGILANCIA Y CONTROL DE COMPETENCIA DE LA ALCALDÍA LOCAL DE KENNEDY.</t>
  </si>
  <si>
    <t>https://community.secop.gov.co/Public/Tendering/OpportunityDetail/Index?noticeUID=CO1.NTC.9595065&amp;isFromPublicArea=True&amp;isModal=true&amp;asPopupView=true</t>
  </si>
  <si>
    <t>CPS-614-2026</t>
  </si>
  <si>
    <t>1.022.412.380</t>
  </si>
  <si>
    <t>NILSON RODRIGUEZ NOGUERA</t>
  </si>
  <si>
    <t>CPS-615-2026</t>
  </si>
  <si>
    <t>52.840.008</t>
  </si>
  <si>
    <t>DIANA CRISTINA CAVIDES SANCHEZ</t>
  </si>
  <si>
    <t>CPS-616-2026</t>
  </si>
  <si>
    <t>1.022.402.058</t>
  </si>
  <si>
    <t>JUAN SEBASTIAN GONZALEZ ORTIZ</t>
  </si>
  <si>
    <t>PRESTAR SERVICIOS PROFESIONALES PARA LA ARTICULACIÓN; ORGANIZACIÓN; ORIENTACIÓN Y SEGUIMIENTO DE LA FORMULACIÓN; CONTRATACIÓN Y SUPERVISIÓN EN EL MARCO DE LA EJECUCIÓN DE LOS PROYECTOS DE INVERSIÓN RELACIONADOS CON INFRAESTRUCTURA Y OBRAS CIVILES DE ACUERDO A LA ASIGNACIÓN .</t>
  </si>
  <si>
    <t>K-0084</t>
  </si>
  <si>
    <t>K-0084_PRESTAR SERVICIOS PROFESIONALES PARA LA ARTICULACIÓN; ORGANIZACIÓN; ORIENTACIÓN Y SEGUIMIENTO DE LA FORMULACIÓN; CONTRATACIÓN Y SUPERVISIÓN EN EL MARCO DE LA EJECUCIÓN DE LOS PROYECTOS DE INVERSIÓN RELACIONADOS CON INFRAESTRUCTURA Y OBRAS CIVILES DE ACUERDO A LA ASIGNACIÓN .</t>
  </si>
  <si>
    <t>https://community.secop.gov.co/Public/Tendering/OpportunityDetail/Index?noticeUID=CO1.NTC.9655929&amp;isFromPublicArea=True&amp;isModal=true&amp;asPopupView=true</t>
  </si>
  <si>
    <t>CPS-617-2026</t>
  </si>
  <si>
    <t>1.030.530.821</t>
  </si>
  <si>
    <t>CHRISTIAN NICOLAS ALBA MAHECHA</t>
  </si>
  <si>
    <t>Esta cargado en sipse 2 veces - SIN MEMORANDO DE DESIGNACION</t>
  </si>
  <si>
    <t>Esta cargado en sipse 2 veces</t>
  </si>
  <si>
    <t>CPS-618-2026</t>
  </si>
  <si>
    <t>12.910.705</t>
  </si>
  <si>
    <t>WALTER ALFREDO CABEZAS FERRIN</t>
  </si>
  <si>
    <t>CPS-619-2026</t>
  </si>
  <si>
    <t>79.122.483</t>
  </si>
  <si>
    <t>VICTOR JULIO PARRA ENCISO</t>
  </si>
  <si>
    <t>PRESTAR SERVICIOS DE APOYO A LA GESTIÓN PARA LA CONDUCCIÓN DE VEHÍCULOS LIVIANOS DEL PARQUE AUTOMOTOR DEL FONDO DE DESARROLLO LOCAL DE KENNEDY.</t>
  </si>
  <si>
    <t>CPS-620-2026</t>
  </si>
  <si>
    <t>1.128.429.419</t>
  </si>
  <si>
    <t xml:space="preserve">SANTIAGO ESCALANTE MARTINEZ </t>
  </si>
  <si>
    <t>CPS-622-2026</t>
  </si>
  <si>
    <t>86.046.865</t>
  </si>
  <si>
    <t>ANGEL ALBERTO GUZMAN BERMUDEZ</t>
  </si>
  <si>
    <t>K-0238</t>
  </si>
  <si>
    <t>K-0238_PRESTAR SERVICIOS DE APOYO A LA GESTIÓN PARA LA CONDUCCIÓN DE VEHÍCULOS PESADOS DEL PARQUE AUTOMOTOR DEL FONDO DE DESARROLLO LOCAL DE KENNEDY.</t>
  </si>
  <si>
    <t>https://community.secop.gov.co/Public/Tendering/OpportunityDetail/Index?noticeUID=CO1.NTC.9628396&amp;isFromPublicArea=True&amp;isModal=true&amp;asPopupView=true</t>
  </si>
  <si>
    <t>CPS-624-2026</t>
  </si>
  <si>
    <t>1.022.337.324</t>
  </si>
  <si>
    <t>OLGA MADIME MORA ACOSTA</t>
  </si>
  <si>
    <t>PRESTACION DE SERVICIOS TECNICOS PARA EL APOYO ADMINISTRATIVO Y EL SEGUIMIENTO A SOLICITUDES CIUDADANAS, ORGANISMOS DE CONTROL Y DERECHOS DE PETICION ORIENTADOS A LA DESCONGESTIÓN DE TRÁMITES DE GESTIÓN POLICIVA JURÍDICA DE LA ALCALDÍA LOCAL DE KENNEDY</t>
  </si>
  <si>
    <t>K-0027</t>
  </si>
  <si>
    <t>K-0027_PRESTACION DE SERVICIOS TECNICOS PARA EL APOYO ADMINISTRATIVO Y EL SEGUIMIENTO A SOLICITUDES CIUDADANAS, ORGANISMOS DE CONTROL Y DERECHOS DE PETICION ORIENTADOS A LA DESCONGESTIÓN DE TRÁMITES DE GESTIÓN POLICIVA JURÍDICA DE LA ALCALDÍA LOCAL DE KENNEDY.</t>
  </si>
  <si>
    <t>https://community.secop.gov.co/Public/Tendering/OpportunityDetail/Index?noticeUID=CO1.NTC.9614594&amp;isFromPublicArea=True&amp;isModal=true&amp;asPopupView=true</t>
  </si>
  <si>
    <t>CPS-625-2026</t>
  </si>
  <si>
    <t>79.744.309</t>
  </si>
  <si>
    <t>JASON VASQUEZ MEDINA</t>
  </si>
  <si>
    <t>CPS-626-2026</t>
  </si>
  <si>
    <t>1.014.299.924</t>
  </si>
  <si>
    <t>JULIETH ANDREA RUGE ESPINOSA</t>
  </si>
  <si>
    <t>CPS-628-2026</t>
  </si>
  <si>
    <t>52.768.385</t>
  </si>
  <si>
    <t>KAROLL OLIVIA CARDENAS CARO</t>
  </si>
  <si>
    <t>PRESTAR SERVICIOS PROFESIONALES PARA EL SEGUIMIENTO ADMINISTRATIVO Y FINANCIERO DE LOS PROYECTOS DE INVERSIÓN DE LA LINEA DE PAZ, MEMORIA Y RECONCILIACION, GESTIÓN ADMINISTRATIVA Y DEMÁS ASUNTOS RELACIONADOS QUE SE REQUIERAN PARA EL CUMPLIMIENTO DEL PLAN DE DESARROLLO LOCAL DE KENNEDY.</t>
  </si>
  <si>
    <t>K-0159</t>
  </si>
  <si>
    <t>K-0159_PRESTAR SERVICIOS PROFESIONALES PARA EL SEGUIMIENTO ADMINISTRATIVO Y FINANCIERO DE LOS PROYECTOS DE INVERSIÓN DE LA LINEA DE PAZ, MEMORIA Y RECONCILIACION, GESTIÓN ADMINISTRATIVA Y DEMÁS ASUNTOS RELACIONADOS QUE SE REQUIERAN PARA EL CUMPLIMIENTO DEL PLAN DE DESARROLLO LOCAL DE KENNEDY.</t>
  </si>
  <si>
    <t>https://community.secop.gov.co/Public/Tendering/OpportunityDetail/Index?noticeUID=CO1.NTC.9634144&amp;isFromPublicArea=True&amp;isModal=true&amp;asPopupView=true</t>
  </si>
  <si>
    <t>CPS-629-2026</t>
  </si>
  <si>
    <t>52.784.300</t>
  </si>
  <si>
    <t>LUZ VIVIANA ALFONSO GUTIERREZ</t>
  </si>
  <si>
    <t>CPS-631-2026</t>
  </si>
  <si>
    <t>1.030.566.307</t>
  </si>
  <si>
    <t xml:space="preserve">JHOAN FERNANDO ALVAREZ GARZON </t>
  </si>
  <si>
    <t>SI(VALOR A LIBERAR 9,300,000</t>
  </si>
  <si>
    <t>Liberal saldo 9.300.000 - SIN MEMORANDO DE DESIGNACION</t>
  </si>
  <si>
    <t>Liberal saldo 9.300.000</t>
  </si>
  <si>
    <t>CPS-632-2026</t>
  </si>
  <si>
    <t>1.018.426.824</t>
  </si>
  <si>
    <t>JUAN CAMILO VARGAS PINZON</t>
  </si>
  <si>
    <t>CPS-634-2026</t>
  </si>
  <si>
    <t>1.022.424.759</t>
  </si>
  <si>
    <t>CRISTIAN MATEO RODRIGUEZ DUARTE</t>
  </si>
  <si>
    <t>CPS-636-2026</t>
  </si>
  <si>
    <t>1.110.503.863</t>
  </si>
  <si>
    <t>ANDREA CAROLINA GARCIA GONZALEZ</t>
  </si>
  <si>
    <t>PRESTACIÓN DE SERVICIOS PROFESIONALES PARA LA CREACIÓN, DISEÑO Y DIAGRAMACIÓN DE PIEZAS REQUERIDAS PARA DIFUNDIR LOS OBJETIVOS DE COMUNICACIÓN INTERNA Y EXTERNA DE LA ALCALDÍA LOCAL DE KENNEDY</t>
  </si>
  <si>
    <t>K-0113</t>
  </si>
  <si>
    <t>K-0113_PRESTACIÓN DE SERVICIOS PROFESIONALES PARA LA CREACIÓN, DISEÑO Y DIAGRAMACIÓN DE PIEZAS REQUERIDAS PARA DIFUNDIR LOS OBJETIVOS DE COMUNICACIÓN INTERNA Y EXTERNA DE LA ALCALDÍA LOCAL DE KENNEDY.</t>
  </si>
  <si>
    <t>https://community.secop.gov.co/Public/Tendering/OpportunityDetail/Index?noticeUID=CO1.NTC.9615819&amp;isFromPublicArea=True&amp;isModal=true&amp;asPopupView=true</t>
  </si>
  <si>
    <t>CPS-638-2026</t>
  </si>
  <si>
    <t>1.013.655.390</t>
  </si>
  <si>
    <t>HEIDY KATHERINE KOWOLL MORENO</t>
  </si>
  <si>
    <t>K-0206</t>
  </si>
  <si>
    <t>K-0206_PRESTAR SERVICIOS COMO TECNICO PARA APOYAR LA FORMULACIÓN IMPLEMENTACIÓN Y SEGUIMIENTO DE LOS PROYECTOS DE INVERSIÓN Y PROCESOS CONTRACTUALES EN LAS DIFERENTES ETAPAS DE LOS PROYECTOS RELACIONADOS CON PARTICIPACIÓN CIUDADANA, ASÍ COMO APOYAR LO QUE SE REQUIERA CON LAS INSTANCIAS DE PARTICIPACIÓN CIUDADANA EN CUMPLIMIENTO DEL PLAN DE DESARROLLO LOCAL DE KENNEDY</t>
  </si>
  <si>
    <t>https://community.secop.gov.co/Public/Tendering/OpportunityDetail/Index?noticeUID=CO1.NTC.9634266&amp;isFromPublicArea=True&amp;isModal=true&amp;asPopupView=true</t>
  </si>
  <si>
    <t>CPS-640-2026</t>
  </si>
  <si>
    <t>1.014.269.807</t>
  </si>
  <si>
    <t>ALDAIR AUGUSTO SOTO MARTINEZ</t>
  </si>
  <si>
    <t>PRESTAR SERVICIOS PROFESIONALES EN COMUNICACIONES PARA LA ELABORACIÓN E IMPLEMENTACIÓN DE LA ESTRATEGIA DE
COMUNICACIÓN INTERNA QUE PERMITAN LA DIFUSIÓN DE LOS PROGRAMAS DE LA ALCALDÍA LOCAL DE KENNEDY</t>
  </si>
  <si>
    <t>K-0118</t>
  </si>
  <si>
    <t>K-0118_PRESTAR SERVICIOS PROFESIONALES EN COMUNICACIONES PARA LA ELABORACIÓN E IMPLEMENTACIÓN DE LA ESTRATEGIA DE COMUNICACIÓN INTERNA QUE PERMITAN LA DIFUSIÓN DE LOS PROGRAMAS DE LA ALCALDÍA LOCAL DE KENNEDY.</t>
  </si>
  <si>
    <t>https://community.secop.gov.co/Public/Tendering/OpportunityDetail/Index?noticeUID=CO1.NTC.9615818&amp;isFromPublicArea=True&amp;isModal=true&amp;asPopupView=true</t>
  </si>
  <si>
    <t>CPS-641-2026</t>
  </si>
  <si>
    <t>1.003.826.405</t>
  </si>
  <si>
    <t xml:space="preserve">CATERIN DANIELA URIBE PUERTO </t>
  </si>
  <si>
    <t>PRESTAR SERVICIOS PROFESIONALES PARA DESARROLLO DE ACCIONES DE GESTIÓN POLICIVA E INSPECCIÓN, VIGILANCIA Y CONTROL EN LOS ASUNTOS RELACIONADOS CON ACCIONES AMBIENTALES A CARGO DE LA ALCALDÍA DE KENNEDY SIGUIENDO LOS LINEAMIENTOS ESTABLECIDOS Y LA NORMATIVIDAD VIGENTE</t>
  </si>
  <si>
    <t>K-0194</t>
  </si>
  <si>
    <t>K-0194_PRESTAR SERVICIOS PROFESIONALES PARA DESARROLLO DE ACCIONES DE GESTIÓN POLICIVA E INSPECCIÓN, VIGILANCIA Y CONTROL EN LOS ASUNTOS RELACIONADOS CON ACCIONES AMBIENTALES A CARGO DE LA ALCALDÍA DE KENNEDY SIGUIENDO LOS LINEAMIENTOS ESTABLECIDOS Y LA NORMATIVIDAD VIGENTE.</t>
  </si>
  <si>
    <t>https://community.secop.gov.co/Public/Tendering/OpportunityDetail/Index?noticeUID=CO1.NTC.9627846&amp;isFromPublicArea=True&amp;isModal=true&amp;asPopupView=true</t>
  </si>
  <si>
    <t>CPS-642-2026</t>
  </si>
  <si>
    <t>51.813.759</t>
  </si>
  <si>
    <t>MARIELA JIMENEZ MARTINEZ</t>
  </si>
  <si>
    <t>CPS-643-2026</t>
  </si>
  <si>
    <t>1.018.428.643</t>
  </si>
  <si>
    <t>DIEGO NICOLAS SILVA ROMERO</t>
  </si>
  <si>
    <t xml:space="preserve">PRESTAR SERVICIOS PROFESIONALES PARA LA GESTIÓN, VALIDACIÓN Y SEGUIMIENTO DE LOS PROCESOS RELACIONADOS CON EL MANEJO DE LA INFORMACIÓN PRESUPUESTAL DEL FONDO DE DESARROLLO LOCAL DE KENNEDY. Y DEMÁS ACTIVIDADES RELACIONADAS, CONFORME A LOS PROCEDIMIENTOS Y LINEAMIENTOS ESTABLECIDOS POR LA ALCALDÍA LOCAL DE KENNEDY. </t>
  </si>
  <si>
    <t>K-0075</t>
  </si>
  <si>
    <t>K-0075_PRESTAR SERVICIOS PROFESIONALES PARA LA GESTIÓN, VALIDACIÓN Y SEGUIMIENTO DE LOS PROCESOS RELACIONADOS CON EL MANEJO DE LA INFORMACIÓN PRESUPUESTAL DEL FONDO DE DESARROLLO LOCAL DE KENNEDY. Y DEMÁS ACTIVIDADES RELACIONADAS, CONFORME A LOS PROCEDIMIENTOS Y LINEAMIENTOS ESTABLECIDOS POR LA ALCALDÍA LOCAL DE KENNEDY.</t>
  </si>
  <si>
    <t>https://community.secop.gov.co/Public/Tendering/OpportunityDetail/Index?noticeUID=CO1.NTC.9628141&amp;isFromPublicArea=True&amp;isModal=true&amp;asPopupView=true</t>
  </si>
  <si>
    <t>CPS-644-2026</t>
  </si>
  <si>
    <t>52.560.803</t>
  </si>
  <si>
    <t>MARTHA LUCIA CAMARGO RAIGOSO</t>
  </si>
  <si>
    <t>PRESTAR SUS SERVICIOS COMO TECNICO APOYANDO LA GESTIÓN, TRAMITE Y SEGUIMIENTO DE LAS ACCIONES RELACIONADAS EN MATERIA DE PROPIEDAD HORIZONTAL A CARGO DE LA ALCALDIA LOCAL DE KENNEDY.</t>
  </si>
  <si>
    <t>K-0039</t>
  </si>
  <si>
    <t>K-0039_PRESTAR SUS SERVICIOS COMO TECNICO APOYANDO LA GESTIÓN, TRAMITE Y SEGUIMIENTO DE LAS ACCIONES RELACIONADAS EN MATERIA DE PROPIEDAD HORIZONTAL A CARGO DE LA ALCALDIA LOCAL DE KENNEDY.</t>
  </si>
  <si>
    <t>https://community.secop.gov.co/Public/Tendering/OpportunityDetail/Index?noticeUID=CO1.NTC.9628106&amp;isFromPublicArea=True&amp;isModal=true&amp;asPopupView=true</t>
  </si>
  <si>
    <t>CPS-645-2026</t>
  </si>
  <si>
    <t>52.470.862</t>
  </si>
  <si>
    <t>INGRITH MILENA ALONSO BENITEZ</t>
  </si>
  <si>
    <t>LIBERAR SALDO 10.500.000</t>
  </si>
  <si>
    <t>K-0090</t>
  </si>
  <si>
    <t>K-0090_APOYAR LAS INSPECCIONES DE POLICÍA CON EL INGRESO DE INFORMACIÓN, USO Y APROPIACIÓN DE LOS SISTEMAS DE INFORMACIÓN VIGENTES DISPUESTOS PARA LAS ACTUACIONES DE POLICÍA.</t>
  </si>
  <si>
    <t>LIBERAR SALDO 10.500.000 - SIN MEMORANDO DE DESIGNACION</t>
  </si>
  <si>
    <t>https://community.secop.gov.co/Public/Tendering/OpportunityDetail/Index?noticeUID=CO1.NTC.9634064&amp;isFromPublicArea=True&amp;isModal=true&amp;asPopupView=true</t>
  </si>
  <si>
    <t>CPS-647-2026</t>
  </si>
  <si>
    <t>1.010.230.750</t>
  </si>
  <si>
    <t>MARIA ALEJANDRA PEÑA CASTRO</t>
  </si>
  <si>
    <t>CPS-648-2026</t>
  </si>
  <si>
    <t>1.073.426.077</t>
  </si>
  <si>
    <t xml:space="preserve">CATHERIN DAYANA AMADO SOPÓ </t>
  </si>
  <si>
    <t>PRESTAR SERVICIOS PROFESIONALES ESPECIALIZADOS PARA LIDERAR LAS ACCIONES ENCAMINADAS AL CUMPLIMIENTO DE LOS PROYECTOS DE INFRAESTRUCTURA OBRAS CIVILES; POR MEDIO DEL SEGUIMIENTO A LA FORMULACIÓN; CONTRATACIÓN Y SUPERVISIÓN DE LAS METAS ESTABLECIDAS Y PRESUPUESTO ASIGNADO; SIGUIEND LOS LINEAMIENTOS.</t>
  </si>
  <si>
    <t>K-0301</t>
  </si>
  <si>
    <t>K-0301_PRESTAR SERVICIOS PROFESIONALES ESPECIALIZADOS PARA EL DESARROLLO Y EJECUCIÓN DE ACCIONES ORIENTADAS AL CUMPLIMIENTO DE LOS PROYECTOS DE INFRAESTRUCTURA Y OBRAS CIVILES, MEDIANTE EL SEGUIMIENTO A LA FORMULACIÓN, CONTRATACIÓN Y SUPERVISIÓN DE LAS METAS ESTABLECIDAS Y DEL PRESUPUESTO ASIGNADO, SIGUIENDO LOS LINEAMIENTOS DEFINI- DOS POR LA ENTIDAD.</t>
  </si>
  <si>
    <t>31.500.000 liberar - SIN MEMORANDO DE DESIGNACION</t>
  </si>
  <si>
    <t>https://community.secop.gov.co/Public/Tendering/OpportunityDetail/Index?noticeUID=CO1.NTC.9657490&amp;isFromPublicArea=True&amp;isModal=true&amp;asPopupView=true</t>
  </si>
  <si>
    <t>31.500.000 liberar</t>
  </si>
  <si>
    <t>CPS-649-2026</t>
  </si>
  <si>
    <t>53.040.671</t>
  </si>
  <si>
    <t>LEIDY NATALY CLAVIJO JOYA</t>
  </si>
  <si>
    <t>ETAPAS DE LOS PROCESOS ADMINISTRATIVOS SANCIONATORIOS PORPRESUNTOS</t>
  </si>
  <si>
    <t>CPS-650-2026</t>
  </si>
  <si>
    <t>1.030.647.768</t>
  </si>
  <si>
    <t>RODRIGO ANDRES PRIETO BOHORQUEZ</t>
  </si>
  <si>
    <t>PRESTAR SERVICIOS DE APOYO TÉCNICO A LA GESTIÓN ADMINISTRATIVA Y ASISTENCIAL A LA JUNTA ADMINISTRADORA LOCAL DE KENNEDY, ASÍ COMO EL APOYO GENERAL EN ACTIVIDADES Y EVENTOS QUE SE ASIGNE, DE ACUERDO CON LOS LINEAMIENTOS QUE SEAN ESTABLECIDOS.</t>
  </si>
  <si>
    <t>K-0105</t>
  </si>
  <si>
    <t>K-0105_PRESTAR SERVICIOS DE APOYO TÉCNICO A LA GESTIÓN ADMINISTRATIVA Y ASISTENCIAL A LA JUNTA ADMINISTRADORA LOCAL DE KENNEDY, ASÍ COMO EL APOYO GENERAL EN ACTIVIDADES Y EVENTOS QUE SE ASIGNE, DE ACUERDO CON LOS LINEAMIENTOS QUE SEAN ESTABLECIDOS.</t>
  </si>
  <si>
    <t>https://community.secop.gov.co/Public/Tendering/OpportunityDetail/Index?noticeUID=CO1.NTC.9656102&amp;isFromPublicArea=True&amp;isModal=true&amp;asPopupView=true</t>
  </si>
  <si>
    <t>CPS-651-2026</t>
  </si>
  <si>
    <t>80.720.516</t>
  </si>
  <si>
    <t>JOSE EDWIN MEJIA CASTRO</t>
  </si>
  <si>
    <t>K-0666</t>
  </si>
  <si>
    <t>K-0666_PRESTAR LOS SERVICIOS PROFESIONALES EN LOS PROCESOS PRECONTRACTUAL, CONTRACTUAL Y POSCONTRACTUAL, ASI COMO PARA LA DESCONGESTIÓN DE LOS PROCESOS LIQUIDATARIOS EN CURSO Y DEPURACIÓN DE LAS OBLIGACIONES POR PAGAR QUE ESTAN A CARGO DEL FONDO DE DESARROLLO LOCAL DE KENNEDY</t>
  </si>
  <si>
    <t>https://community.secop.gov.co/Public/Tendering/OpportunityDetail/Index?noticeUID=CO1.NTC.9747405&amp;isFromPublicArea=True&amp;isModal=true&amp;asPopupView=true</t>
  </si>
  <si>
    <t>CPS-652-2026</t>
  </si>
  <si>
    <t>1.026.270.245</t>
  </si>
  <si>
    <t>CARLOS EDUARDO RODRIGUEZ - LIDER SEG</t>
  </si>
  <si>
    <t>SI (LIBERAR 25.500.000)</t>
  </si>
  <si>
    <t>K-0453</t>
  </si>
  <si>
    <t>K-0453_PRESTAR SERVICIOS PROFESIONALES ESPECIALIZADOS EN CUANTO A LA PLANEACIÓN, FORMU- LACIÓN, EJECUCIÓN, ARTICULACCIÓN, SEGUIMIENTO Y CONTROL DE LOS PROYECTOS DE INVER- SIÓN Y COMPONENTE TÉCNICO DE LOS PROCESOS CONTRACTUALES EN SUS DIFERENTES ETAPAS RELACIONADAS CON SEGURIDAD Y ACUERDOS CIUDADANOS, PARA EL CUMPLIMIENTO DEL PLAN DE DESARROLLO LOCAL DE KENNEDY</t>
  </si>
  <si>
    <t>SI (LIBERAR 25.500.000) - SE DEBE AJUSTAR E.P A 11 MESES Y EL CONTRATO QUEDO A 8 MESES, SIN ACTA DE INICIO, SIN MEMORANDO DE DESIGNACION</t>
  </si>
  <si>
    <t>https://community.secop.gov.co/Public/Tendering/OpportunityDetail/Index?noticeUID=CO1.NTC.9706341&amp;isFromPublicArea=True&amp;isModal=true&amp;asPopupView=true</t>
  </si>
  <si>
    <t>CPS-653-2026</t>
  </si>
  <si>
    <t>1.094.883.661</t>
  </si>
  <si>
    <t xml:space="preserve">JOSE FERNANDO FRANCO BUITRAGO </t>
  </si>
  <si>
    <t>CPS-654-2026</t>
  </si>
  <si>
    <t>1.010.012.257</t>
  </si>
  <si>
    <t>STEFANY LIZBETH VALENCIA BELTRAN</t>
  </si>
  <si>
    <t xml:space="preserve">NO ESTA CARGADO EL RP EN SECOP </t>
  </si>
  <si>
    <t>K-0099</t>
  </si>
  <si>
    <t>K-0099_PRESTAR SERVICIOS PROFESIONALES PARA EL SEGUIMIENTO JURÍDICO DE LOS PROYECTOS RELACIONADOS CON BUEN TRATO E INGRESO MINIMO GARANTIZADO, ASÍ COMO LOS ASUNTOS PRECONTRACTUALES, CONTRACTUALES Y POSTCONTRACTUALES QUE SE REQUIERAN.</t>
  </si>
  <si>
    <t>https://community.secop.gov.co/Public/Tendering/OpportunityDetail/Index?noticeUID=CO1.NTC.9684875&amp;isFromPublicArea=True&amp;isModal=true&amp;asPopupView=true</t>
  </si>
  <si>
    <t>NO SUSCRITO</t>
  </si>
  <si>
    <t>CPS-656-2026</t>
  </si>
  <si>
    <t>79.319.879</t>
  </si>
  <si>
    <t xml:space="preserve">MANUEL ALFONSO BALLESTEROS LÓPEZ </t>
  </si>
  <si>
    <t>SI ( EL CDP ESTA POR 11 MESES Y EL RP ESTA POR 8 MESES) LIBERACION PARCIAL $ 16.500.000</t>
  </si>
  <si>
    <t>SI ( EL CDP ESTA POR 11 MESES Y EL RP ESTA POR 8 MESES) LIBERACION PARCIAL $ 16.500.000  - SE DEBE AJUSTAR E.P A 11 MESES Y EL CONTRATO QUEDO A 8 MESES, SIN ACTA DE INICIO, SIN MEMORANDO DE DESIGNACION</t>
  </si>
  <si>
    <t>SI ( EL CDP ESTA POR 11 MESES Y EL RP ESTA POR 8 MESES) LIBERACION PARCIAL $ 16.500.000 + 60.500.000</t>
  </si>
  <si>
    <t>CPS-657-2026</t>
  </si>
  <si>
    <t>1.030.620.400</t>
  </si>
  <si>
    <t>DORIS MARCELA GARCIA ORTIZ</t>
  </si>
  <si>
    <t>PRESTACIÓN DE SERVICIOS ASISTENCIALES PARA LA GESTIÓN ADMINISTRATIVA Y OPERATIVA DEL RELACIONAMIENTO POLÍTICO E INTERINSTITUCIONAL DEL DESPACHO DE LA ALCALDÍA LOCAL DE KENNEDY, INCLUYENDO LA</t>
  </si>
  <si>
    <t>K-0108</t>
  </si>
  <si>
    <t>K-0108_PRESTACIÓN DE SERVICIOS ASISTENCIALES PARA LA GESTIÓN ADMINISTRATIVA Y OPERATIVA DEL RELACIONAMIENTO POLÍTICO E INTERINSTITUCIONAL DEL DESPACHO DE LA ALCALDÍA LOCAL DE KENNEDY, INCLUYENDO LA FACILITACIÓN DE LA GESTIÓN DOCUMENTAL, EL APOYO DE AGENDAS, LA ATENCIÓN DE REQUERIMIENTOS INTERNOS Y EXTERNOS, ASÍ COMO EL SOPORTE A LAS ESTRATEGIAS TERRITORIALES.</t>
  </si>
  <si>
    <t>https://community.secop.gov.co/Public/Tendering/OpportunityDetail/Index?noticeUID=CO1.NTC.9656111&amp;isFromPublicArea=True&amp;isModal=true&amp;asPopupView=true</t>
  </si>
  <si>
    <t>CPS-658-2026</t>
  </si>
  <si>
    <t>1.030.597.867</t>
  </si>
  <si>
    <t>EDISSON JOHAN HERNANDEZ VARGAS</t>
  </si>
  <si>
    <t>CPS-659-2026</t>
  </si>
  <si>
    <t>53.096.538</t>
  </si>
  <si>
    <t>ANDREA VIVIANA GUERRERO PINILLA</t>
  </si>
  <si>
    <t xml:space="preserve">SI (LIBERAR 9 MILLONES) </t>
  </si>
  <si>
    <t>En sipse esta a 11 debiendo ser 8 meses - SIN MEMORANDO DE DESIGNACION</t>
  </si>
  <si>
    <t>En sipse esta a 11 debiendo ser 8 meses</t>
  </si>
  <si>
    <t>CPS-660-2026</t>
  </si>
  <si>
    <t>1.016.085.440</t>
  </si>
  <si>
    <t>MARIA PAULA GOMEZ CUEVAS</t>
  </si>
  <si>
    <t>PRESTAR SERVICIOS PROFESIONALES DE PRENSA Y COMUNICACIONES EN LA REALIZACIÓN Y PUBLICACIÓN DE CONTENIDOS DE REDES SOCIALES Y CANALES DE DIVULGACIÓN DIGITAL (SITIO WEB) DE LA ALCALDÍA LOCAL.</t>
  </si>
  <si>
    <t>K-0116</t>
  </si>
  <si>
    <t>K-0116_PRESTAR SERVICIOS PROFESIONALES DE PRENSA Y COMUNICACIONES EN LA REALIZACIÓN Y PUBLICACIÓN DE CONTENIDOS DE REDES SOCIALES Y CANALES DE DIVULGACIÓN DIGITAL (SITIO WEB) DE LA ALCALDÍA LOCAL.</t>
  </si>
  <si>
    <t>https://community.secop.gov.co/Public/Tendering/OpportunityDetail/Index?noticeUID=CO1.NTC.9669376&amp;isFromPublicArea=True&amp;isModal=true&amp;asPopupView=true</t>
  </si>
  <si>
    <t>CPS-661-2026</t>
  </si>
  <si>
    <t>1.030.594.415</t>
  </si>
  <si>
    <t>DIANA CAROLINA CAMACHO ESCOBAR</t>
  </si>
  <si>
    <t>2492 KENNEDY DESTINO DE OPORTUNIDADES</t>
  </si>
  <si>
    <t xml:space="preserve">PRESTAR SUS SERVICIOS PROFESIONALES EN LA ORGANIZACIÓN, CONSOLIDACIÓN Y DEPURACIÓN DE INFORMACIÓN PARA LA EJECUCIÓN Y SEGUIMIENTO DE LOS PROYECTOS DE INVERSIÓN Y COMPONENTE TÉCNICO DE LOS PROCESOS CONTRACTUALES EN SUS DIFERENTES ETAPAS RELACIONADO CON REACTIVACION ECONOMICA PARA EL CUMPLIMIENTO DEL PLAN DE DESARROLLO LOCAL DE KENNEDY.
</t>
  </si>
  <si>
    <t>K-0731</t>
  </si>
  <si>
    <t>K-0731_PRESTAR SUS SERVICIOS PROFESIONALES EN LA ORGANIZACIÓN, CONSOLIDACIÓN Y DEPURACIÓN DE INFORMACIÓN PARA LA EJECUCIÓN Y SEGUIMIENTO DE LOS PROYECTOS DE INVERSIÓN Y COMPONENTE TÉCNICO DE LOS PROCESOS CONTRACTUALES EN SUS DIFERENTES ETAPAS RELACIONADO CON REACTIVACION ECONOMICA PARA EL CUMPLIMIENTO DEL PLAN DE DESARROLLO LOCAL DE KENNEDY.</t>
  </si>
  <si>
    <t>23.400.000  - SIN MEMORANDO DE DESIGNACION</t>
  </si>
  <si>
    <t>https://community.secop.gov.co/Public/Tendering/OpportunityDetail/Index?noticeUID=CO1.NTC.9669384&amp;isFromPublicArea=True&amp;isModal=true&amp;asPopupView=true</t>
  </si>
  <si>
    <t xml:space="preserve">23.400.000 </t>
  </si>
  <si>
    <t>CPS-662-2026</t>
  </si>
  <si>
    <t>1.018.505.833</t>
  </si>
  <si>
    <t>JHOAN SEBASTIAN SANCHEZ PRIETO</t>
  </si>
  <si>
    <t>PRESTAR SERVICIOS TÉCNICOS A LA GESTIÓN ASISTENCIAL, OPERATIVA Y MISIONAL PARA LA EJECUCIÓN DE CRONOGRAMAS, EVENTOS Y PROGRAMAS PEDAGÓGICOS, ASÍ COMO CUALQUIER ACTIVIDAD REQUERIDA PARA LA IMPLEMENTACIÓN DE LOS PROYECTOS ARTÍSTICOS Y CULTURALES, EN CUMPLIMIENTO DE LOS OBJETIVOS ESTABLECIDOS EN EL PLAN DE DESARROLLO LOCAL DE KENNEDY.</t>
  </si>
  <si>
    <t>K-0370</t>
  </si>
  <si>
    <t>K-0370_PRESTAR SERVICIOS TÉCNICOS A LA GESTIÓN ASISTENCIAL, OPERATIVA Y MISIONAL PARA LA EJECUCIÓN DE CRONOGRAMAS, EVENTOS Y PROGRAMAS PEDAGÓGICOS, ASÍ COMO CUALQUIER ACTIVIDAD REQUERIDA PARA LA IMPLEMENTACIÓN DE LOS PROYECTOS ARTÍSTICOS Y CULTURA- LES, EN CUMPLIMIENTO DE LOS OBJETIVOS ESTABLECIDOS EN EL PLAN DE DESARROLLO LOCALDE KENNEDY</t>
  </si>
  <si>
    <t>Liberar 10.500.000 o prorroga - RP ESTA POR MAYOR VALOR AL CONTRATO, LIBERAR RP O PRORROGAR</t>
  </si>
  <si>
    <t>https://community.secop.gov.co/Public/Tendering/OpportunityDetail/Index?noticeUID=CO1.NTC.9699925&amp;isFromPublicArea=True&amp;isModal=true&amp;asPopupView=true</t>
  </si>
  <si>
    <t>RP ESTA POR MAYOR VALOR AL CONTRATO, LIBERAR O PRORROGAR</t>
  </si>
  <si>
    <t>Liberar 10.500.000 o prorroga</t>
  </si>
  <si>
    <t>CPS-663-2026</t>
  </si>
  <si>
    <t>1.030.572.471</t>
  </si>
  <si>
    <t>DAVID FERNANDO HERNANDEZ CASTIBLANCO</t>
  </si>
  <si>
    <t>K-0029</t>
  </si>
  <si>
    <t>K-0029_PRESTAR SERVICIOS PROFESIONALES PARA EL SEGUIMIENTO, ORIENTACIÓN, ARTICULACIÓN, DISTRIBUCIÓN DE LAS ACTIVIDADES ADMINISTRATIVAS Y FINANCIERAS ASIGNADOS AL DESPACHO DE LA ALCALDIA LOCAL DE KENNEDY, EN EL MARCO DE LOS PROCEDIMIENTOS Y NORMATIVIDAD.</t>
  </si>
  <si>
    <t>https://community.secop.gov.co/Public/Tendering/OpportunityDetail/Index?noticeUID=CO1.NTC.9684692&amp;isFromPublicArea=True&amp;isModal=true&amp;asPopupView=true</t>
  </si>
  <si>
    <t>CPS-664-2026</t>
  </si>
  <si>
    <t>1.013.622.812</t>
  </si>
  <si>
    <t>JUAN CARLOS GARCIA REYES</t>
  </si>
  <si>
    <t>LIBERAR SALDO PARCIAL 23.808.000</t>
  </si>
  <si>
    <t>No se ha ejecutado, quedó suscrito o legalizado, contrato CPS-664-2026 para GARCIA REYES JUAN CARLOS cc 1013622812 por $ 24,000,000 no salio finalmente RP. - CONTRATO NO ESTA EN EJECUCION (FIRMADO) - EN SECOP QUEDO CARGADO TODO CON EL SIPSE 144989 Y EN REALIDAD VA CON EL 153194</t>
  </si>
  <si>
    <t>CONTRATO NO ESTA EN EJECUCION (FIRMADO) - EN SECOP QUEDO CARGADO TODO CON EL SIPSE 144989 Y EN REALIDAD VA CON EL 153194</t>
  </si>
  <si>
    <t>No se ha ejecutado, quedó suscrito o legalizado, contrato CPS-664-2026 para GARCIA REYES JUAN CARLOS cc 1013622812 por $ 24,000,000 no salio finalmente RP.</t>
  </si>
  <si>
    <t>CPS-665-2026</t>
  </si>
  <si>
    <t>80.050.099</t>
  </si>
  <si>
    <t>MARLON YEISON BARRETO GALEANO</t>
  </si>
  <si>
    <t>PRESTAR SERVICIOS TECNICOS PARA APOYAR ACTIVIDADES DE PRENSA Y COMUNICACIONES DE LA AL-CALDÍA LOCAL DE KENNEDY EN LA CREACIÓN, REALIZACIÓN, PRODUCCIÓN Y EDICIÓN DE VIDEOS Y FO-TOGRAFÍAS</t>
  </si>
  <si>
    <t>K-0114</t>
  </si>
  <si>
    <t>K-0114_PRESTAR SERVICIOS TECNICOS PARA APOYAR ACTIVIDADES DE PRENSA Y COMUNICACIONES DE LA ALCALDÍA LOCAL DE KENNEDY EN LA CREACIÓN, REALIZACIÓN, PRODUCCIÓN Y EDICIÓN DE VIDEOS Y FOTOGRAFÍAS</t>
  </si>
  <si>
    <t>https://community.secop.gov.co/Public/Tendering/OpportunityDetail/Index?noticeUID=CO1.NTC.9684955&amp;isFromPublicArea=True&amp;isModal=true&amp;asPopupView=true</t>
  </si>
  <si>
    <t>CPS-666-2026</t>
  </si>
  <si>
    <t>1.030.543.371</t>
  </si>
  <si>
    <t>NANCY ALEJANDRA AREVALO GUTIERREZ</t>
  </si>
  <si>
    <t xml:space="preserve">PRESTAR SERVICIOS PROFESIONALES PARA EL SEGUIMIENTO ADMINISTRATIVO Y DE COMUNICACIONES A LA JUNTA ADMINISTRADORA LOCAL </t>
  </si>
  <si>
    <t>K-0107</t>
  </si>
  <si>
    <t>K-0107_PRESTAR SERVICIOS PROFESIONALES PARA EL SEGUIMIENTO ADMINISTRATIVO Y DE COMUNICACIONES A LA JUNTA ADMINISTRADORA LOCAL</t>
  </si>
  <si>
    <t>https://community.secop.gov.co/Public/Tendering/OpportunityDetail/Index?noticeUID=CO1.NTC.9686111&amp;isFromPublicArea=True&amp;isModal=true&amp;asPopupView=true</t>
  </si>
  <si>
    <t>CPS-667-2026</t>
  </si>
  <si>
    <t>51.946.948</t>
  </si>
  <si>
    <t>ANA ISVETH POVEDA GALINDO</t>
  </si>
  <si>
    <t>CPS-668-2026</t>
  </si>
  <si>
    <t>52.072.930</t>
  </si>
  <si>
    <t>CLAUDIA PATRICIA PINILLA GOMEZ</t>
  </si>
  <si>
    <t>CPS-669-2026</t>
  </si>
  <si>
    <t>1.031.161.422</t>
  </si>
  <si>
    <t>ANGIE LIZETH VIVAS CORTES</t>
  </si>
  <si>
    <t>APOYAR AL (A) ALCALDE (SA) LOCAL EN EL FORTALECIMIENTO E INCLUSIÓN DE LAS COMUNIDADES NEGRAS, AFROCOLOMBIANAS Y PALENQUERAS EN EL MARCO DE LA POLÍTICA PÚBLICA DISTRITAL AFRODESCENDIENTES Y LOS ESPACIOS DE PARTICIPACIÓN.</t>
  </si>
  <si>
    <t>K-0144</t>
  </si>
  <si>
    <t>K-0144_APOYAR AL (A) ALCALDE (SA) LOCAL EN EL FORTALECIMIENTO E INCLUSIÓN DE LAS COMUNIDADES NEGRAS, AFROCOLOMBIANAS Y PALENQUERAS EN EL MARCO DE LA POLÍTICA PÚBLICA DISTRITAL AFRODESCENDIENTES Y LOS ESPACIOS DE PARTICIPACIÓN.</t>
  </si>
  <si>
    <t>https://community.secop.gov.co/Public/Tendering/OpportunityDetail/Index?noticeUID=CO1.NTC.9767069&amp;isFromPublicArea=True&amp;isModal=true&amp;asPopupView=true</t>
  </si>
  <si>
    <t>CPS-670-2026</t>
  </si>
  <si>
    <t>52.959.944</t>
  </si>
  <si>
    <t>DIANA MARCELA VARGAS BECERRA</t>
  </si>
  <si>
    <t>PRESTAR SERVICIOS PROFESIONALES ESPECIALIZADOS AL FONDO DE DESARROLLO LOCAL DE KENNEDY COMO ABOGADO (A) EN LOS ASUNTOS CONSTITUCIONALES, LEGALES Y REGLAMENTARIOS DE SU COMPETENCIA RELACIONADOS CON EL DESARROLLO Y TRAMITE DE LOS PROCESOS CONTRACTUALES EN SUS DIFERENTES ETAPAS, Y APOYAR EL IMPULSO Y TRAMITE DE PROCESOS SANCIONATORIOS DE ACUERDO CON LOS LINEAMIENTOS ESTABLECIDO Y LA NORMATIVIDAD.</t>
  </si>
  <si>
    <t xml:space="preserve">7 </t>
  </si>
  <si>
    <t xml:space="preserve"> SI LIBERAR $34.000.000 - EL CONTRATO NO SE ENCUENTRA REGISTRADO EN SIPSE TAMPOCO APARECE EL CDP NI EL RP.</t>
  </si>
  <si>
    <t>K-0737</t>
  </si>
  <si>
    <t>K-0737_PRESTAR SERVICIOS PROFESIONALES ESPECIALIZADOS AL FONDO DE DESARROLLO LOCAL DE KENNEDY COMO ABOGADO (A) EN LOS ASUNTOS CONSTITUCIONALES, LEGALES Y REGLAMENTARIOS DE SU COMPETENCIA RELACIONADOS CON EL DESARROLLO Y TRAMITE DE LOS PROCESOS CONTRACTUALES EN SUS DIFERENTES ETAPAS, Y APOYAR EL IMPULSO Y TRAMITE DE PROCESOS SANCIONATORIOS DE ACUERDO CON LOS LINEAMIENTOS ESTABLECIDO Y LA NORMATIVIDAD.</t>
  </si>
  <si>
    <t>https://community.secop.gov.co/Public/Tendering/OpportunityDetail/Index?noticeUID=CO1.NTC.9859833&amp;isFromPublicArea=True&amp;isModal=true&amp;asPopupView=true</t>
  </si>
  <si>
    <t>CPS-671-2026</t>
  </si>
  <si>
    <t>1.000.365.118</t>
  </si>
  <si>
    <t xml:space="preserve">ANNY VALENTINA GALEANO ALONSO  </t>
  </si>
  <si>
    <t>CPS-672-2026</t>
  </si>
  <si>
    <t>9.690.552</t>
  </si>
  <si>
    <t>GUSTAVO MARTINEZ</t>
  </si>
  <si>
    <t>PRESTAR SERVICIOS PROFESIONALES ESPECIALIZADOS A LA ALCALDIA LOCAL DE KENNEDY EN MATERIA JURIDICA, EN APOYO DE LA REVISIÓN DE LOS ASUNTOS QUE SE REQUIERAN POR PARTE DEL DESPACHO DEL ALCALDE LOCAL, EN EL CUMPLIMIENTO DE LOS FINES DE LA GESTION INSTITUCIONAL LOCAL.</t>
  </si>
  <si>
    <t xml:space="preserve">SI Revisar porque en la base dice 8 meses  y en el RP el presupuesto está para 11 meses) NO SE PUEDE LIBERAR PORQUE EL RP ESTA POR EL VALOR DE 11 MESES </t>
  </si>
  <si>
    <t>K-0260</t>
  </si>
  <si>
    <t>K-0260_PRESTAR SERVICIOS PROFESIONALES ESPECIALIZADOS A LA ALCALDIA LOCAL DE KENNEDY EN MATERIA JURIDICA, EN APOYO DE LA REVISIÓN DE LOS ASUNTOS QUE SE REQUIERAN POR PARTE DEL DESPACHO DEL ALCALDE LOCAL, EN EL CUMPLIMIENTO DE LOS FINES DE LA GESTION INSTI- TUCIONAL LOCAL.</t>
  </si>
  <si>
    <t>Liberar 33.561.000 o prorroga cambiar en sipse meses de 11 a 8 - SE DEBE AJUSTAR E.P A 11 MESES Y EL CONTRATO QUEDO A 8 MESES, SIN ACTA DE INICIO, SIN MEMORANDO DE DESIGNACION,, RP PARA LIBERAR O PRORROGAR</t>
  </si>
  <si>
    <t>https://community.secop.gov.co/Public/Tendering/OpportunityDetail/Index?noticeUID=CO1.NTC.9877868&amp;isFromPublicArea=True&amp;isModal=true&amp;asPopupView=true</t>
  </si>
  <si>
    <t>SE DEBE AJUSTAR E.P A 11 MESES Y EL CONTRATO QUEDO A 8 MESES, SIN ACTA DE INICIO, SIN MEMORANDO DE DESIGNACION,, RP PARA LIBERAR O PRORROGAR</t>
  </si>
  <si>
    <t>Liberar 33.561.000 o prorroga cambiar en sipse meses de 11 a 8</t>
  </si>
  <si>
    <t>CPS-673-2026</t>
  </si>
  <si>
    <t>1.032.429.152</t>
  </si>
  <si>
    <t>DUVAN CAMILO QUINTERO</t>
  </si>
  <si>
    <t>liberar $21.000.000 contrato 8 meses proyectado a 11 meses - E.P AJUSTADO DE ACUERDO A SOLICITUD POR CORREO ELECTRONICO DEL 13/03/2026, SIN MEMORANDO DE DESIGNACION</t>
  </si>
  <si>
    <t>E.P AJUSTADO DE ACUERDO A SOLICITUD POR CORREO ELECTRONICO DEL 13/03/2026, SIN MEMORANDO DE DESIGNACION</t>
  </si>
  <si>
    <t>liberar $21.000.000 contrato 8 meses proyectado a 11 meses</t>
  </si>
  <si>
    <t>CPS-674-2026</t>
  </si>
  <si>
    <t>1.019.051.260</t>
  </si>
  <si>
    <t>JUAN FELIPE ANTIVAR TORRES</t>
  </si>
  <si>
    <t xml:space="preserve">PRESTAR SERVICIOS PROFESIONALES ESPECIALIZADOS PARA LA ARTICULACIÓN; ORGANIZACIÓN; ORIENTACIÓN Y SEGUIMIENTO DE LA FORMULACIÓN; CONTRATACIÓN Y SUPERVISIÓN EN EL MARCO DE LA EJECUCIÓN DE LOS PROYECTOS DE INVERSIÓN RELACIONADOS CON INFRAESTRUCTURA Y OBRAS CIVILES DE ACUERDO A LA ASIGNACIÓN; SIGUIENDO LOS LINEAMIENTOS, PROCEDIMIENTOS Y NORMATIVIDAD VIGENTE </t>
  </si>
  <si>
    <t>SOLO PRORROGA</t>
  </si>
  <si>
    <t>K-0083</t>
  </si>
  <si>
    <t>K-0083_PRESTAR SERVICIOS PROFESIONALES ESPECIALIZADOS PARA LA ARTICULACIÓN; ORGANIZACIÓN; ORIENTACIÓN Y SEGUIMIENTO DE LA FORMULACIÓN; CONTRATACIÓN Y SUPERVISIÓN EN EL MARCO DE LA EJECUCIÓN DE LOS PROYECTOS DE INVERSIÓN RELACIONADOS CON INFRAESTRUCTURA Y OBRAS CIVILES DE ACUERDO A LA ASIGNACIÓN; SIGUIENDO LOS LINEAMIENTOS, PROCEDIMIENTOS Y NORMATIVIDAD VIGENTE</t>
  </si>
  <si>
    <t>Cambiar en sipse a 11 meses - SIN MEMORANDO DE DESIGNACION</t>
  </si>
  <si>
    <t>https://community.secop.gov.co/Public/Tendering/OpportunityDetail/Index?noticeUID=CO1.NTC.9828427&amp;isFromPublicArea=True&amp;isModal=true&amp;asPopupView=true</t>
  </si>
  <si>
    <t>Cambiar en sipse a 11 meses</t>
  </si>
  <si>
    <t>CPS-675-2026</t>
  </si>
  <si>
    <t>1.020.777.901</t>
  </si>
  <si>
    <t>Cedente PABLO SOLER GARCIA Cesionario MARVIN CANTOR GUTIERREZ</t>
  </si>
  <si>
    <t>Cesionario MARVIN CANTOR GUTIERREZ</t>
  </si>
  <si>
    <t>SI ( EN SIPSE ESTE CONTRATO NO ESTA VINCULADO Y VALOR DEL RP ESTA PARA 8 MESES) LIBERAR SALDO PARCIAL $ 36.000.000</t>
  </si>
  <si>
    <t>Asociar al 151048 y desasociar el contrato 489 147568 - SIN MEMORANDO DE DESIGNACION</t>
  </si>
  <si>
    <t>Asociar al 151048 y desasociar el contrato 489 147568</t>
  </si>
  <si>
    <t>CPS-676-2026</t>
  </si>
  <si>
    <t>43.619.701</t>
  </si>
  <si>
    <t>JENNY PATRICIA SILVA GUERRRO</t>
  </si>
  <si>
    <t>K-0585</t>
  </si>
  <si>
    <t>K-0585_PRESTAR SERVICIOS PROFESIONALES EN LA ALCALDÍA LOCAL DE KENNEDY PARA LA REALIZACIÓN DE DIAGNÓSTICOS E IMPLEMENTACIÓN DEL SISTEMA DE INFORMACIÓN PARA LA PROGRAMACIÓN, SEGUIMIENTO Y EVALUACIÓN DE LA GESTIÓN LOCAL (SIPSE), ASÍ COMO EL SEGUIMIENTO DE SOLICITUDES Y NECESIDADES QUE SE TENGAN EN TECNOLOGÍA Y SISTEMAS DE LA INFORMACIÓN PARA LA EJECUCIÓN DE PLANES, PROGRAMAS Y PROYECTOS EN EL FONDO DE DESARROLLO LOCAL</t>
  </si>
  <si>
    <t>https://community.secop.gov.co/Public/Tendering/OpportunityDetail/Index?noticeUID=CO1.NTC.9891694&amp;isFromPublicArea=True&amp;isModal=true&amp;asPopupView=true</t>
  </si>
  <si>
    <t>CPS-678-2026</t>
  </si>
  <si>
    <t>1.014.217.511</t>
  </si>
  <si>
    <t>LUIS EDUARDO GOMEZ NARVAEZ</t>
  </si>
  <si>
    <t>K-0740</t>
  </si>
  <si>
    <t>K-0740_PRESTAR SERVICIOS PROFESIONALES PARA LA ALCALDÍA LOCAL DE KENNEDY REALIZANDO ACOMPAÑAMIENTO EN EL CONTROL Y SEGUIMIENTO DE LOS PROCESOS, PROGRAMAS Y PROYECTOS DE INVERSIÓN DEL PLAN DE DESARROLLO LOCAL, ADEMÁS PARTICIPAR DENTRO DE LAS ACCIONES DE FORMULACIÓN DE LOS PROYECTOS DE INVERSIÓN LOCAL</t>
  </si>
  <si>
    <t>https://community.secop.gov.co/Public/Tendering/OpportunityDetail/Index?noticeUID=CO1.NTC.9891931&amp;isFromPublicArea=True&amp;isModal=true&amp;asPopupView=true</t>
  </si>
  <si>
    <t>CPS-679-2026</t>
  </si>
  <si>
    <t>1.079.012.302</t>
  </si>
  <si>
    <t xml:space="preserve">DANIEL FELIPE RODRIGUEZ CAMARGO </t>
  </si>
  <si>
    <t>CPS-680-2026</t>
  </si>
  <si>
    <t>79.693.472</t>
  </si>
  <si>
    <t>CARLOS ALBERTO GALAN CORTES</t>
  </si>
  <si>
    <t>PRESTAR SERVICIOS PROFESIONALES PARA REALIZAR EL MONITOREO, EVALUACIÓN Y MEDICIÓN DEL RUIDO GENERADO POR FUENTES FIJAS Y MÓVILES EN LA LOCALIDAD DE KENNEDY EN EL MARCO DE LAS ACTIVIDADES DE INSPECCION, VIGILANCIA Y CONTROL.</t>
  </si>
  <si>
    <t>K-0200</t>
  </si>
  <si>
    <t>K-0200_PRESTAR SERVICIOS PROFESIONALES PARA REALIZAR EL MONITOREO, EVALUACIÓN Y MEDICIÓN DEL RUIDO GENERADO POR FUENTES FIJAS Y MÓVILES EN LA LOCALIDAD DE KENNEDY EN EL MARCO DE LAS ACTIVIDADES DE INSPECCION, VIGILANCIA Y CONTROL.</t>
  </si>
  <si>
    <t>https://community.secop.gov.co/Public/Tendering/OpportunityDetail/Index?noticeUID=CO1.NTC.9747415&amp;isFromPublicArea=True&amp;isModal=true&amp;asPopupView=true</t>
  </si>
  <si>
    <t>CPS-681-2026</t>
  </si>
  <si>
    <t>1.030.541.818</t>
  </si>
  <si>
    <t>ANDRES GUTIERREZ PEREZ</t>
  </si>
  <si>
    <t>CPS-682-2026</t>
  </si>
  <si>
    <t>52.017.288</t>
  </si>
  <si>
    <t>LUZ MARINA ACEVEDO GARCIA</t>
  </si>
  <si>
    <t>PRESTAR SERVICIOS PROFESIONALES PARA GARANTIZAR EL PROCESO DE COBRO PERSUASIVO PARA RECAUDAR LAS OBLIGACIONES GENERADAS EN ACTUACIONES ADMINISTRATIVAS; ASI COMO EL SEGUIMIENTO, LA DEPURACIÓN, CONTROL DE TERMINOS, INFORMACIÓN Y ESTADÍSTICAS DEL PROCESO, GENERANDO INSTRUMENTOS Y HERRAMIENTAS QUE PERMITAN FORTALECER Y MEJORAR LAS ACCIONES DE COBRO PERSUASIVO, DE GESTIÓN JURIDICO POLICIVA DE LA ALCALDÍA LOCAL DE KENNEDY.</t>
  </si>
  <si>
    <t>3.5. Cobro Persuasivo</t>
  </si>
  <si>
    <t>K-0237</t>
  </si>
  <si>
    <t>K-0237_PRESTAR SERVICIOS PROFESIONALES PARA GARANTIZAR EL PROCESO DE COBRO PERSUASIVO PARA RECAUDAR LAS OBLIGACIONES GENERADAS EN ACTUACIONES ADMINISTRATIVAS; ASI COMO EL SEGUIMIENTO, LA DEPURACIÓN, CONTROL DE TERMINOS, INFORMACIÓN Y ESTADÍSTICAS DEL PROCESO, GENERANDO INSTRUMENTOS Y HERRAMIENTAS QUE PERMITAN FORTALECER Y MEJORAR LAS ACCIONES DE COBRO PERSUASIVO, DE GESTIÓN JURIDICO POLICIVA DE LA ALCALDÍA LOCAL DE KENNEDY.</t>
  </si>
  <si>
    <t>https://community.secop.gov.co/Public/Tendering/OpportunityDetail/Index?noticeUID=CO1.NTC.9877863&amp;isFromPublicArea=True&amp;isModal=true&amp;asPopupView=true</t>
  </si>
  <si>
    <t>CPS-683-2026</t>
  </si>
  <si>
    <t>1.033.686.113</t>
  </si>
  <si>
    <t xml:space="preserve">Cedente JENNIFER JULIET FIGUEROA GOMEZ </t>
  </si>
  <si>
    <t>Cesionario LAURA DANIELA SILVA BERNAL</t>
  </si>
  <si>
    <t>Sipse Saldo de compromisos CDP 36.337.000 COP - TIENE 2 RP : 1 RP POR VALOR DE 36.337.000 Y SE HIZO UNO ADICIONAL POR VALOR DE 40.000 PARA CUBRIR EL VALOR DEL CONTRATO QUE EN TOTAL ES 36.377.000</t>
  </si>
  <si>
    <t>TIENES 2 RP : 1 RP POR VALOR DE 36.337.000 Y SE HIZO UNO ADICIONAL POR VALOR DE 40.000 PARA CUBRIR EL VALOR DEL CONTRATO QUE EN TOTAL ES 36.377.000</t>
  </si>
  <si>
    <t>Sipse Saldo de compromisos CDP 36.337.000 COP</t>
  </si>
  <si>
    <t>CPS-684-2026</t>
  </si>
  <si>
    <t>1.030.655.678</t>
  </si>
  <si>
    <t>PAULA ANDREA MEDINA BRAVO</t>
  </si>
  <si>
    <t>PRESTAR SERVICIO DE APOYO ASISTENCIAL A IVC - INSPECCION, VIGILANCIA Y CONTROL COMPONENTE AMBIENTAL PARA ATENDER LAS ACTIVIDADES ADMINISTRATIVAS EN EL MARCO DE LOS PROCEDIMIENTOS DE INSPECCION, VIGILANCIA Y CONTROL DE COMPETENCIA DE LA ALCALDÍA LOCAL DE KENNEDY.</t>
  </si>
  <si>
    <t>K-0209</t>
  </si>
  <si>
    <t>K-0209_PRESTAR SERVICIO DE APOYO ASISTENCIAL A IVC - INSPECCION, VIGILANCIA Y CONTROL COMPONENTE AMBIENTAL PARA ATENDER LAS ACTIVIDADES ADMINISTRATIVAS EN EL MARCO DE LOS PROCEDIMIENTOS DE INSPECCION, VIGILANCIA Y CONTROL DE COMPETENCIA DE LA ALCALDÍA LOCAL DE KENNEDY.</t>
  </si>
  <si>
    <t>https://community.secop.gov.co/Public/Tendering/OpportunityDetail/Index?noticeUID=CO1.NTC.9784280&amp;isFromPublicArea=True&amp;isModal=true&amp;asPopupView=true</t>
  </si>
  <si>
    <t>CPS-687-2026</t>
  </si>
  <si>
    <t>1.030.657.007</t>
  </si>
  <si>
    <t>JUAN CAMILO MOLANO</t>
  </si>
  <si>
    <t>CPS-688-2026</t>
  </si>
  <si>
    <t>1.010.162.780</t>
  </si>
  <si>
    <t>SANDRA MILENA CALDERÓN RODRÍGUEZ</t>
  </si>
  <si>
    <t>K-0689</t>
  </si>
  <si>
    <t>K-0689_PRESTAR SERVICIOS PROFESIONALES ESPECIALIZADOS AL FONDO DE DESARROLLO LOCAL DE KENNEDY COMO ABOGADO (A) EN LOS ASUNTOS CONSTITUCIONALES, LEGALES Y REGLAMENTARIOS DE SU COMPETENCIA RELACIONADOS CON EL DESARROLLO Y TRAMITE DE LOS PROCESOS CONTRACTUALES EN SUS DIFERENTES ETAPAS, Y APOYAR EL IMPULSO Y TRAMITE DE PROCESOS SANCIONATORIOS DE ACUERDO CON LOS LINEAMIENTOS ESTABLECIDO Y LA NORMATIVIDAD.</t>
  </si>
  <si>
    <t>https://community.secop.gov.co/Public/Tendering/OpportunityDetail/Index?noticeUID=CO1.NTC.9757852&amp;isFromPublicArea=True&amp;isModal=true&amp;asPopupView=true</t>
  </si>
  <si>
    <t>CPS-689-2026</t>
  </si>
  <si>
    <t>53.029.549</t>
  </si>
  <si>
    <t>GINNA  ANDUKLEY ARIAS MORENO</t>
  </si>
  <si>
    <t>Rp sale por 8 meses liberar $19,500,000 - SIN MEMORANDO DE DESIGNACION</t>
  </si>
  <si>
    <t>Rp sale por 8 meses liberar $19,500,000</t>
  </si>
  <si>
    <t>CPS-690-2026</t>
  </si>
  <si>
    <t>80.218.739</t>
  </si>
  <si>
    <t>DIEGO FELIPE ROJAS FORERO</t>
  </si>
  <si>
    <t>2643 KENNEDY ECOMANOS EN ACCIÓN</t>
  </si>
  <si>
    <t>PRESTAR SERVICIOS PROFESIONALES ESPECIALIZADOS PARA LA PLANEACIÓN, ORGANIZACIÓN, ORIENTACIÓN, SEGUIMIENTO Y CONTROL DE LOS PROYECTOS DE INVERSIÓN Y COMPONENTE TÉCNICO DE LOS PROCESOS CONTRACTUALES EN SUS DIFERENTES ETAPAS RELACIONADO CON AMBIENTE, ANIMALES, RECICLAJE Y AGRICULTURA URBANA,  PARA EL CUMPLIMIENTO DEL PLAN DE DESARROLLO LOCAL DE KENNEDY</t>
  </si>
  <si>
    <t>SI (LIBERACIÓN PARCIAL 23.400.000) RP MAL CARGO EN SECOP NO CORRESPONDE AL CONTRATISTA</t>
  </si>
  <si>
    <t>K-0732</t>
  </si>
  <si>
    <t>K-0732_PRESTAR SERVICIOS PROFESIONALES EN LA FORMULACIÓN, IMPLEMENTACIÓN, SEGUIMIENTO Y CONTROL DE LOS PROYECTOS DE INVERSIÓN Y DE LOS PROCESOS CONTRACTUALES EN LAS DIFERENTES ETAPAS RELACIONADAS CON AMBIENTE , ANIMALES, RECICLAJE, AGRICULTURA URBANA Y GESTION DEL RIESGO, PARA EL CUMPLIMIENTO DEL PLAN DE DESARROLLO LOCAL DE KENNEDY.</t>
  </si>
  <si>
    <t>23.400.000 - RP NO CORRESPONDE AL CONTRATO, SIN ARL, SIN ACTA DE INICIO, SIN MEMORANDO DE DESIGNACION</t>
  </si>
  <si>
    <t>https://community.secop.gov.co/Public/Tendering/OpportunityDetail/Index?noticeUID=CO1.NTC.9747294&amp;isFromPublicArea=True&amp;isModal=true&amp;asPopupView=true</t>
  </si>
  <si>
    <t>RP NO CORRESPONDE AL CONTRATO, SIN ARL, SIN ACTA DE INICIO, SIN MEMORANDO DE DESIGNACION</t>
  </si>
  <si>
    <t>23.400.000</t>
  </si>
  <si>
    <t>CPS-691-2026</t>
  </si>
  <si>
    <t>1.013.644.231</t>
  </si>
  <si>
    <t>KAREN YURANY PLATA PEÑA</t>
  </si>
  <si>
    <t>CPS-692-2026</t>
  </si>
  <si>
    <t>79.643.042</t>
  </si>
  <si>
    <t>MANUEL LARRY CHACON PEÑA</t>
  </si>
  <si>
    <t>Rp sale por 8 meses liberar $19,500,000 - EL E.P SE DEBE AJUSTAR A 8 MESES,SIN ACTA DE INICIO, SIN MEMORANDO DE DESIGNACION</t>
  </si>
  <si>
    <t>CPS-693-2026</t>
  </si>
  <si>
    <t>80.920.076</t>
  </si>
  <si>
    <t>Cedente EDICSON MARTINEZ RODRIGUEZ</t>
  </si>
  <si>
    <t xml:space="preserve">Cesionario DIANA JASBLEIDY CARRANZA SALAZAR </t>
  </si>
  <si>
    <t>PRESTAR LOS, SERVICIOS PROFESIONALES COMO ABOGADO(A), PARA REALIZAR LA ORIENTACIÓN, ORGANIZACIÓN, IMPLEMENTACIÓN Y SEGUIMIENTO DEL IMPULSO A LOS PROCESOS DE PRESCRIPCIÓN ADQUISITIVA DE DOMINIO, DE ACUERDO CON LOS PROCEDIMIENTOS ESTABLECIDOS Y LA NORMATIVIDAD VIGENTE.</t>
  </si>
  <si>
    <t>K-0244</t>
  </si>
  <si>
    <t xml:space="preserve"> - SIN MEMORANDO DE DESIGNACION - SE UTILIZO LINEA DE PAA INCORRECTA, UTILIZADA EN CONTRATO 458</t>
  </si>
  <si>
    <t>https://community.secop.gov.co/Public/Tendering/OpportunityDetail/Index?noticeUID=CO1.NTC.9747161&amp;isFromPublicArea=True&amp;isModal=true&amp;asPopupView=true</t>
  </si>
  <si>
    <t>CPS-694-2026</t>
  </si>
  <si>
    <t>1.032.495.242</t>
  </si>
  <si>
    <t>DANIELA ALEJANDRA JIMENEZ ABRIL</t>
  </si>
  <si>
    <t>K-0622</t>
  </si>
  <si>
    <t>K-0622_PRESTAR SERVICIOS PROFESIONALES EN LA ORGANIZACIÓN, CONSOLIDACIÓN Y DEPURACIÓN DE INFORMACIÓN PARA LA EJECUCIÓN Y SEGUIMIENTO DE LOS PROYECTOS DE INVERSIÓN RELACIONADO CON BUEN TRATO E INGRESO MINIMO GARANTIZADO PARA EL CUMPLIMIENTO DEL PLAN DE DESARROLLO LOCAL DE KENNEDY.</t>
  </si>
  <si>
    <t>https://community.secop.gov.co/Public/Tendering/OpportunityDetail/Index?noticeUID=CO1.NTC.9747420&amp;isFromPublicArea=True&amp;isModal=true&amp;asPopupView=true</t>
  </si>
  <si>
    <t>CPS-695-2026</t>
  </si>
  <si>
    <t>52.918.687</t>
  </si>
  <si>
    <t>LINA ALEJANDRA RODRIGUEZ GARCIA</t>
  </si>
  <si>
    <t>K-0218</t>
  </si>
  <si>
    <t>K-0218_PRESTAR SERVICIOS PROFESIONALES PARA DESARROLLO DE ACCIONES DE GESTIÓN POLICIVA E INSPECCIÓN, VIGILANCIA Y CONTROL EN LOS ASUNTOS RELACIONADOS CON ACCIONES EN GESTION DE RIESGOS Y ATENCION DE DESASTRES, MANEJO DE AGLOMERACIONES, ATRACCIONES Y DISPOSITIVOS DE ENTRETENIMIENTO A CARGO DE LA ALCALDÍA LOCAL DE KENNEDY SIGUIENDO LOS LINEAMIENTOS ESTABLECIDOS Y LA NORMATIVIDAD VIGENTE.</t>
  </si>
  <si>
    <t>https://community.secop.gov.co/Public/Tendering/OpportunityDetail/Index?noticeUID=CO1.NTC.9747172&amp;isFromPublicArea=True&amp;isModal=true&amp;asPopupView=true</t>
  </si>
  <si>
    <t>CPS-696-2026</t>
  </si>
  <si>
    <t>1.024.527.258</t>
  </si>
  <si>
    <t xml:space="preserve">JOHANNA ANDREA IMBACHI ALVAREZ </t>
  </si>
  <si>
    <t>CPS-697-2026</t>
  </si>
  <si>
    <t>1.001.046.765</t>
  </si>
  <si>
    <t>BLEYDY CAMILA SEGURA CORTES</t>
  </si>
  <si>
    <t>CPS-699-2026</t>
  </si>
  <si>
    <t>1.030.627.995</t>
  </si>
  <si>
    <t>ERICK NICOLAS OSORIO MARTINEZ</t>
  </si>
  <si>
    <t xml:space="preserve">PRESTAR SERVICIOS PROFESIONALES  DE PRENSA Y COMUNICACIONES A LA ALCALDÍA LOCAL DE KENNEDY EN LA PRODUCCIÓN Y EDICIÓN DE PIEZAS AUDIOVISUALES DE ACUERDO A LOS PROYECTOS Y PLANES QUE ADELANTA LA ENTIDAD. </t>
  </si>
  <si>
    <t>K-0119</t>
  </si>
  <si>
    <t>K-0119_PRESTAR SERVICIOS PROFESIONALES DE PRENSA Y COMUNICACIONES A LA ALCALDÍA LOCAL DE KENNEDY EN LA PRODUCCIÓN Y EDICIÓN DE PIEZAS AUDIOVISUALES DE ACUERDO A LOS PROYECTOS Y PLANES QUE ADELANTA LA ENTIDAD.</t>
  </si>
  <si>
    <t>https://community.secop.gov.co/Public/Tendering/OpportunityDetail/Index?noticeUID=CO1.NTC.9757492&amp;isFromPublicArea=True&amp;isModal=true&amp;asPopupView=true</t>
  </si>
  <si>
    <t>CPS-700-2026</t>
  </si>
  <si>
    <t>20.897.914</t>
  </si>
  <si>
    <t>DIANA ANDREA BOHORQUEZ CONTRERAS</t>
  </si>
  <si>
    <t>CPS-702-2026</t>
  </si>
  <si>
    <t>53.042.002</t>
  </si>
  <si>
    <t>MARIA DEL PILAR PRIETO BAUTISTA</t>
  </si>
  <si>
    <t>CPS-703-2026</t>
  </si>
  <si>
    <t>1.020.777.475</t>
  </si>
  <si>
    <t>OSCAR MAURICIO BUITRAGO MARTINEZ</t>
  </si>
  <si>
    <t>PRESTAR SERVICIOS PROFESIONALES ESPECIALIZADOS PARA LA PLANEACIÓN, ORGANIZACIÓN, ORIENTACIÓN, SEGUIMIENTO Y CONTROL DE LOS PROYECTOS DE INVERSIÓN Y DEL COMPONENTE TÉCNICO DE LOS PROCESOS CONTRACTUALES, EN SUS DIFERENTES ETAPAS, RELACIONADOS CON REACTIVACIÓN ECONÓMICA, PARA EL CUMPLIMIENTO DEL PLAN DE DESARROLLO LOCAL.</t>
  </si>
  <si>
    <t xml:space="preserve">NO SE PUEDE LIBERAR PORQUE EL RP ESTA POR VALOR 93.500.000 (11 meses)
</t>
  </si>
  <si>
    <t>K-0400</t>
  </si>
  <si>
    <t>K-0400_PRESTAR SERVICIOS PROFESIONALES ESPECIALIZADOS PARA LA PLANEACIÓN, ORGANIZACIÓN, ORIENTACIÓN, SEGUIMIENTO Y CONTROL DE LOS PROYECTOS DE INVERSIÓN Y DEL COMPONENTE TÉCNICO DE LOS PROCESOS CONTRACTUALES, EN SUS DIFERENTES ETAPAS, RELACIONADOS CON REACTIVACIÓN ECONÓMICA, PARA EL CUMPLIMIENTO DEL PLAN DE DESARROLLO LOCAL.</t>
  </si>
  <si>
    <t xml:space="preserve">liberar 25.500.000 o prorroga - EL E.P SE DEBE AJUSTAR A 8 MESES,SIN ACTA DE INICIO, SIN MEMORANDO DE DESIGNACION, RP LIBERAR O PRORROGAR </t>
  </si>
  <si>
    <t>https://community.secop.gov.co/Public/Tendering/OpportunityDetail/Index?noticeUID=CO1.NTC.9837623&amp;isFromPublicArea=True&amp;isModal=true&amp;asPopupView=true</t>
  </si>
  <si>
    <t xml:space="preserve">EL E.P SE DEBE AJUSTAR A 8 MESES,SIN ACTA DE INICIO, SIN MEMORANDO DE DESIGNACION, RP LIBERAR O PRORROGAR </t>
  </si>
  <si>
    <t>liberar 25.500.000 o prorroga</t>
  </si>
  <si>
    <t>CPS-704-2026</t>
  </si>
  <si>
    <t>1.023.868.728</t>
  </si>
  <si>
    <t>DARWIN ANDRES PACHON BONILLA</t>
  </si>
  <si>
    <t>PRESTAR SERVICIOS PROFESIONALES ADMINISTRATIVOS PARA LA GESTIÓN DE CORRESPONDENCIA; DOCUMENTACIÓN Y TRAMITES ADMINISTRATIVOS ORIENTADOS A LA IMPLEMENTACIÓN Y SEGUIMIENTO DE LOS PROYECTOS DE INVERSIÓN RELACIONADOS CON INFRAESTRUCTURA Y OBRA CIVIL EN CUMPLIMIENTO DEL PLAN DE DESARROLLO LOCAL DE KENNEDY.</t>
  </si>
  <si>
    <t>K-0085</t>
  </si>
  <si>
    <t>K-0085_PRESTAR SERVICIOS PROFESIONALES ADMINISTRATIVOS PARA LA GESTIÓN DE CORRESPONDENCIA; DOCUMENTACIÓN Y TRAMITES ADMINISTRATIVOS ORIENTADOS A LA IMPLEMENTACIÓN Y SEGUIMIENTO DE LOS PROYECTOS DE INVERSIÓN RELACIONADOS CON INFRAESTRUCTURA Y OBRA CIVIL EN CUMPLIMIENTO DEL PLAN DE DESARROLLO LOCAL DE KENNEDY.</t>
  </si>
  <si>
    <t>https://community.secop.gov.co/Public/Tendering/OpportunityDetail/Index?noticeUID=CO1.NTC.9837541&amp;isFromPublicArea=True&amp;isModal=true&amp;asPopupView=true</t>
  </si>
  <si>
    <t>CPS-706-2026</t>
  </si>
  <si>
    <t>30.204.199</t>
  </si>
  <si>
    <t>ANA NICELY CASAS</t>
  </si>
  <si>
    <t>PRESTAR SERVICIOS PROFESIONALES PARA LA EJECUCIÓN Y SEGUIMIENTO DE TODOS LOS PROCESOS CONTRACTUALES EN ESPECIAL LOS RELACIONADOS CON INFRAESTRUCTURA Y OBRA CIVIL EN EL MARCO DEL CUMPLIMIENTO DEL PLAN DE DESARROLLO LOCAL DE LA ALCALDÍA LOCAL DE KENNEDY.</t>
  </si>
  <si>
    <t>K-0174</t>
  </si>
  <si>
    <t>K-0174_PRESTAR SERVICIOS PROFESIONALES PARA LA EJECUCIÓN Y SEGUIMIENTO DE TODOS LOS PROCESOS CONTRACTUALES EN ESPECIAL LOS RELACIONADOS CON INFRAESTRUCTURA Y OBRA CIVIL EN EL MARCO DEL CUMPLIMIENTO DEL PLAN DE DESARROLLO LOCAL DE LA ALCALDÍA LOCAL DE KENNEDY.</t>
  </si>
  <si>
    <t>https://community.secop.gov.co/Public/Tendering/OpportunityDetail/Index?noticeUID=CO1.NTC.9842879&amp;isFromPublicArea=True&amp;isModal=true&amp;asPopupView=true</t>
  </si>
  <si>
    <t>CPS-708-2026</t>
  </si>
  <si>
    <t>52.771.405</t>
  </si>
  <si>
    <t>CAROL JULIETT NAVARRO GARCIA</t>
  </si>
  <si>
    <t>K-0165</t>
  </si>
  <si>
    <t>K-0165_PRESTAR SERVICIOS PROFESIONALES PARA DESARROLLAR LAS ACCIONES DE GESTIÓN DE ESPACIO PÚBLICO PARA LA ATENCIÓN INTEGRAL DE LOS PROCEDIMIENTOS Y ACTIVIDADES DE INSPECCIÓN, VIGILANCIA Y CONTROL DE COMPETENCIA IVC DE LA ALCALDÍA LOCAL DE KENNEDY.</t>
  </si>
  <si>
    <t>https://community.secop.gov.co/Public/Tendering/OpportunityDetail/Index?noticeUID=CO1.NTC.9827552&amp;isFromPublicArea=True&amp;isModal=true&amp;asPopupView=true</t>
  </si>
  <si>
    <t>CPS-709-2026</t>
  </si>
  <si>
    <t>1.032.508.855</t>
  </si>
  <si>
    <t xml:space="preserve">Cedente JUAN CAMILO HERNANDEZ GUTIERREZ </t>
  </si>
  <si>
    <t xml:space="preserve">Cesionario OSCAR ALEXANDER DUCUARA FALLA </t>
  </si>
  <si>
    <t>CPS-710-2026</t>
  </si>
  <si>
    <t>79.358.010</t>
  </si>
  <si>
    <t>GONZALO  SERRATO MEJIA</t>
  </si>
  <si>
    <t>K-0216</t>
  </si>
  <si>
    <t>K-0216_PRESTAR SERVICIOS DE APOYO PARA LA GESTIÓN TÉCNICA Y ADMINISTRATIVA IVC COMPONENTE GESTIÓN DEL RIESGO EN LO QUE RESPECTA A LAS ACCIONES DE CALLE DE MANERA TRANSVERSAL, SIGUIENDO LOS LINEAMIENTOS ESTABLECIDO.</t>
  </si>
  <si>
    <t>https://community.secop.gov.co/Public/Tendering/OpportunityDetail/Index?noticeUID=CO1.NTC.9843042&amp;isFromPublicArea=True&amp;isModal=true&amp;asPopupView=true</t>
  </si>
  <si>
    <t>CPS-711-2026</t>
  </si>
  <si>
    <t>1.022.372.957</t>
  </si>
  <si>
    <t>IVONNE ANDREA RIVERA AVENDAÑO</t>
  </si>
  <si>
    <t>K-0212</t>
  </si>
  <si>
    <t>K-0212_PRESTAR SERVICIO DE APOYO ASISTENCIAL A IVC - INSPECCION, VIGILANCIA Y CONTROL COMPONENTE AMBIENTAL PARA ATENDER LAS ACTIVIDADES ADMINISTRATIVAS EN EL MARCO DE LOS PROCEDIMIENTOS DE INSPECCION, VIGILANCIA Y CONTROL DE COMPETENCIA DE LA ALCALDÍA LOCAL DE KENNEDY.</t>
  </si>
  <si>
    <t>https://community.secop.gov.co/Public/Tendering/OpportunityDetail/Index?noticeUID=CO1.NTC.9869883&amp;isFromPublicArea=True&amp;isModal=true&amp;asPopupView=true</t>
  </si>
  <si>
    <t>CPS-712-2026</t>
  </si>
  <si>
    <t>1.014.177.036</t>
  </si>
  <si>
    <t>YAQUELIN RODRIGUEZ MUÑOZ</t>
  </si>
  <si>
    <t>K-0168</t>
  </si>
  <si>
    <t>K-0168_PRESTAR SERVICIOS PROFESIONALES PARA DESARROLLAR LAS ACCIONES DE GESTIÓN DE ESPACIO PÚBLICO PARA LA ATENCIÓN INTEGRAL DE LOS PROCEDIMIENTOS Y ACTIVIDADES DE INSPECCIÓN, VIGILANCIA Y CONTROL DE COMPETENCIA DE LA ALCALDÍA LOCAL DE KENNEDY.</t>
  </si>
  <si>
    <t>https://community.secop.gov.co/Public/Tendering/OpportunityDetail/Index?noticeUID=CO1.NTC.9859281&amp;isFromPublicArea=True&amp;isModal=true&amp;asPopupView=true</t>
  </si>
  <si>
    <t>CPS-713-2026</t>
  </si>
  <si>
    <t>1.013.107.581</t>
  </si>
  <si>
    <t>ADRIANA AVILES</t>
  </si>
  <si>
    <t>SI ( VALOR DEL RP ESTA PARA 8 MESES) LIBERAR SALDO PARCIAL $ 10.500.000</t>
  </si>
  <si>
    <t xml:space="preserve"> - EL E.P SE DEBE AJUSTAR A 8 MESES,SIN ACTA DE INICIO, SIN MEMORANDO DE DESIGNACION</t>
  </si>
  <si>
    <t>CPS-715-2026</t>
  </si>
  <si>
    <t>1.014.291.610</t>
  </si>
  <si>
    <t xml:space="preserve">PAULA ANDREA BELTRAN DEVIA </t>
  </si>
  <si>
    <t>CPS-716-2026</t>
  </si>
  <si>
    <t>52.311.618</t>
  </si>
  <si>
    <t>SANDRA PATRICIA NARVAEZ RIAÑO</t>
  </si>
  <si>
    <t>CPS-717-2026</t>
  </si>
  <si>
    <t>1.015.434.068</t>
  </si>
  <si>
    <t>PAOLA ANDREA RODAS CASAS</t>
  </si>
  <si>
    <t xml:space="preserve">PRESTAR LOS SERVICIOS PROFESIONALES EN LOS PROCESOS PRECONTRACTUAL, CONTRACTUAL Y POS CONTRACTUAL, ASÍ COMO PARA LA DESCONGESTIÓN DE LOS PROCESOS LIQUIDATARIOS EN CURSO Y DEPURACIÓN DE LAS OBLIGACIONES POR PAGAR QUE ESTÁN A CARGO DEL FONDO DE DESARROLLO LOCAL DE KENNEDY	</t>
  </si>
  <si>
    <t>SI ( VALOR DEL CDP ESTA POR 11 MESES Y RP ESTA PARA 8 MESES) LIBERAR SALDO PARCIAL $ 21.600.000</t>
  </si>
  <si>
    <t>error 4 - SIN MEMORANDO DE DESIGNACION</t>
  </si>
  <si>
    <t>https://community.secop.gov.co/Public/Tendering/OpportunityDetail/Index?noticeUID=CO1.NTC.9767170&amp;isFromPublicArea=True&amp;isModal=true&amp;asPopupView=true</t>
  </si>
  <si>
    <t>CPS-719-2026</t>
  </si>
  <si>
    <t>80.831.476</t>
  </si>
  <si>
    <t xml:space="preserve">ANDRES FELIPE RAMIREZ MARULANDA </t>
  </si>
  <si>
    <t>CPS-720-2026</t>
  </si>
  <si>
    <t>91.351.036</t>
  </si>
  <si>
    <t xml:space="preserve">FREDY DAVID DURAN MORALES </t>
  </si>
  <si>
    <t>LIBERAR SALDO 21.000.000</t>
  </si>
  <si>
    <t>K-0409</t>
  </si>
  <si>
    <t>K-0409_PRESTACION DE SERVICIOS PROFESIONALES COMO ABOGADO(A) PARA LA ORIENTACIÓN, REVI- SION Y SEGUIMIENTO DE LAS ACCIONES, DOCUMENTOS Y PROCESOS JURÍDICOS DE COMPETENCIA DEL DESPACHO DE LA ALCALDIA LOCAL DE KENNEDY, ASI COMO LA ORIENTACIÓN DE ACCIONES RELACIONADAS CON DESPACHOS COMISORIOS, DANDO CUMPLIMIENTO A LOS PROCEDIMIENTOS ESTABLECIDOS Y LA NORMATIVIDAD VIGENTE.</t>
  </si>
  <si>
    <t>21000000 - EL E.P SE DEBE AJUSTAR A 8 MESES,SIN ACTA DE INICIO, SIN MEMORANDO DE DESIGNACION</t>
  </si>
  <si>
    <t>https://community.secop.gov.co/Public/Tendering/OpportunityDetail/Index?noticeUID=CO1.NTC.9763243&amp;isFromPublicArea=True&amp;isModal=true&amp;asPopupView=true</t>
  </si>
  <si>
    <t>CPS-721-2026</t>
  </si>
  <si>
    <t>79.363.711</t>
  </si>
  <si>
    <t>Cedente EDUARDO ESPAÑA POLO</t>
  </si>
  <si>
    <t>Cesionario VALERIA JARABA VIDES</t>
  </si>
  <si>
    <t xml:space="preserve">PRESTAR SERVICIOS COMO TECNICO PARA APOYAR ACTIVIDADES DE TOMA DE FOTOGRAFÍAS Y GRABACIÓN Y EDICIÓN DE LOS VIDEOS PARA LA ALCALDÍA LOCAL DE KENNEDY. </t>
  </si>
  <si>
    <t>K-0120</t>
  </si>
  <si>
    <t>K-0120_PRESTAR SERVICIOS COMO TECNICO PARA APOYAR ACTIVIDADES DE PRENSA Y COMUNICACIONES DE LA ALCALDÍA LOCAL DE KENNEDY EN LA CREACIÓN, REALIZACIÓN, PRODUCCIÓN Y EDICIÓN DE VIDEOS Y FOTOGRAFÍAS</t>
  </si>
  <si>
    <t>21.000.000 - SIN MEMORANDO DE DESIGNACION</t>
  </si>
  <si>
    <t>https://community.secop.gov.co/Public/Tendering/OpportunityDetail/Index?noticeUID=CO1.NTC.9763416&amp;isFromPublicArea=True&amp;isModal=true&amp;asPopupView=true</t>
  </si>
  <si>
    <t>21.000.000</t>
  </si>
  <si>
    <t>CPS-722-2026</t>
  </si>
  <si>
    <t>68.301.870</t>
  </si>
  <si>
    <t>YUDID MARLENY GONZALEZ ANGARITA</t>
  </si>
  <si>
    <t>CPS-723-2026</t>
  </si>
  <si>
    <t>JAIRO MARTINEZ AMAYA</t>
  </si>
  <si>
    <t>CPS-724-2026</t>
  </si>
  <si>
    <t>79.918.096</t>
  </si>
  <si>
    <t>WILLIAM URRUTIA</t>
  </si>
  <si>
    <t>PRESTAR SUS SERVICIOS PROFESIONALES COMO ABOGADO(A) REALIZANDO ATENCIÓN Y SEGUIMIENTO DE LOS MEDIOS DE CONTROL JUDICIAL, ACCIONES CONSTITUCIONALES Y REQUERIMIENTOS EN GENERAL QUE CURSAN EN LA ALCALDÍA LOCAL DE KENNEDY</t>
  </si>
  <si>
    <t xml:space="preserve">SI (EL VALOR DEL CDP ESTA PARA 11 MESES Y EL CONTRATO ES DE 8 MESES) LIBERAR  22200000
</t>
  </si>
  <si>
    <t>K-0424</t>
  </si>
  <si>
    <t>K-0424_PRESTAR SUS SERVICIOS PROFESIONALES COMO ABOGADO(A) REALIZANDO ATENCIÓN Y SEGUI- MIENTO DE LOS MEDIOS DE CONTROL JUDICIAL, ACCIONES CONSTITUCIONALES Y REQUERIMIEN- TOS EN GENERAL QUE CURSAN EN LA ALCALDÍA LOCAL DE KENNEDY</t>
  </si>
  <si>
    <t>22.200.000 - SIN MEMORANDO DE DESIGNACION</t>
  </si>
  <si>
    <t>https://community.secop.gov.co/Public/Tendering/OpportunityDetail/Index?noticeUID=CO1.NTC.9507065&amp;isFromPublicArea=True&amp;isModal=true&amp;asPopupView=true</t>
  </si>
  <si>
    <t>CPS-725-2026</t>
  </si>
  <si>
    <t>1.033.713.315</t>
  </si>
  <si>
    <t>CRISTIAN DAVID GONZALEZ VALDERRAMA</t>
  </si>
  <si>
    <t>K-0227</t>
  </si>
  <si>
    <t>K-0227_PRESTAR LOS SERVICIOS PROFESIONALES COMO ABOGADO (A), PARA REALIZAR LA ORIENTACIÓN, ORGANIZACIÓN, IMPLEMENTACIÓN Y SEGUIMIENTO DEL IMPULSO A LOS PROCESOS DE PRESCRIPCIÓN ADQUISITIVA DE DOMINIO, DE ACUERDO CON LOS PROCEDIMIENTOS ESTABLECIDOS Y LA NORMATIVIDAD VIGENTE.</t>
  </si>
  <si>
    <t>https://community.secop.gov.co/Public/Tendering/OpportunityDetail/Index?noticeUID=CO1.NTC.9767201&amp;isFromPublicArea=True&amp;isModal=true&amp;asPopupView=true</t>
  </si>
  <si>
    <t>CPS-726-2026</t>
  </si>
  <si>
    <t>1.030.669.252</t>
  </si>
  <si>
    <t>LUIS ALEJANDRO FAJARDO DUARTE</t>
  </si>
  <si>
    <t>K-0190</t>
  </si>
  <si>
    <t>K-0190_PRESTAR SERVICIOS PROFESIONALES PARA EL SEGUIMIENTO JURÍDICO DE LOS PROYECTOS RELACIONADOS CON CONVIVENCIA CIUDADANA, ACCESO A LA JUSTICIA, SEGURIDAD Y ESPACIO PÚBLICO EN CUMPLIMIENTO DEL PLAN DE DESARROLLO LOCAL DE KENNEDY, ASÍ COMO LOS ASUNTOS CONTRACTUALES Y PRECONTRACTUALES QUE SE REQUIERAN PARA EL CUMPLIMIENTO DEL PLAN DE DESARROLLO LOCAL DE KENNEDY.</t>
  </si>
  <si>
    <t>https://community.secop.gov.co/Public/Tendering/OpportunityDetail/Index?noticeUID=CO1.NTC.9767223&amp;isFromPublicArea=True&amp;isModal=true&amp;asPopupView=true</t>
  </si>
  <si>
    <t>CPS-727-2026</t>
  </si>
  <si>
    <t>1.233.496.659</t>
  </si>
  <si>
    <t xml:space="preserve">Cedente VALERIA JARABA VIDES </t>
  </si>
  <si>
    <t>Cesionario NANCY ACOSTA TORRES</t>
  </si>
  <si>
    <t>10500000 - SIN MEMORANDO DE DESIGNACION</t>
  </si>
  <si>
    <t>CPS-728-2026</t>
  </si>
  <si>
    <t>52.192.938</t>
  </si>
  <si>
    <t>OLGA RUTH ZARABANDA PORTILLO</t>
  </si>
  <si>
    <t>CPS-729-2026</t>
  </si>
  <si>
    <t>52.475.920</t>
  </si>
  <si>
    <t>ALIX YAQUELINE GALLO SANDOVAL</t>
  </si>
  <si>
    <t>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DE PARTICIPACIÓN, DE ACUERDO CON LOS PROCEDIMIENTOS Y LA NORMATIVIDAD VIGENTE.</t>
  </si>
  <si>
    <t>K-0201</t>
  </si>
  <si>
    <t>K-0201_PRESTAR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DE PARTICIPACIÓN, DE ACUERDO CON LOS PROCEDIMIENTOS Y LA NORMATIVIDAD VIGENTE.</t>
  </si>
  <si>
    <t>https://community.secop.gov.co/Public/Tendering/OpportunityDetail/Index?noticeUID=CO1.NTC.9781657&amp;isFromPublicArea=True&amp;isModal=true&amp;asPopupView=true</t>
  </si>
  <si>
    <t>CPS-730-2026</t>
  </si>
  <si>
    <t>1.014.185.686</t>
  </si>
  <si>
    <t>Cedente JONATHAN CRISTIAN ZARATE</t>
  </si>
  <si>
    <t>Cesionario JORGE LEONARDO FORERO CASTANEDA</t>
  </si>
  <si>
    <t>K-0064</t>
  </si>
  <si>
    <t>K-0064_PRESTAR SERVICIOS PROFESIONALES A LA ALCALDÍA LOCAL DE KENNEDY EN LA ORGANIZACIÓN, ARTICULACIÓN, ORIENTACIÓN Y SEGUIMIENTO TRANSVERSAL A LOS PROCESOS, PROGRAMAS Y PROYECTOS DE INVERSIÓN DEL PLAN DE DESARROLLO LOCAL DE LA ALCALDÍA LOCAL DE KENNEDY PARA GARANTIZAR EL DESARROLLO DE LAS ETAPAS PRECONTRACTUAL, CONTRACTUAL Y POS CONTRACTUAL</t>
  </si>
  <si>
    <t>https://community.secop.gov.co/Public/Tendering/OpportunityDetail/Index?noticeUID=CO1.NTC.9469657&amp;isFromPublicArea=True&amp;isModal=true&amp;asPopupView=true</t>
  </si>
  <si>
    <t>CPS-731-2026</t>
  </si>
  <si>
    <t>80.229.942</t>
  </si>
  <si>
    <t xml:space="preserve">SANTIAGO BARRERA DIAZ </t>
  </si>
  <si>
    <t>EN SIPSE NO SE ENCUENTRA VINCULADO CONTRATO NI CDP</t>
  </si>
  <si>
    <t>K-0726</t>
  </si>
  <si>
    <t>K-0726_PRESTAR LOS SERVICIOS DE APOYO A LA GESTIÓN ADMINISTRATIVO Y ASISTENCIAL PARA EL DESARROLLO LOCAL EN LAS ACTIVIDADES RELACIONADAS CON LOS SERVICIOS ADMINISTRATIVOS COMO FACILITADOR DE LA COMUNICACIÓN, LA ORIENTACIÓN Y EL ACCESO A LA OFERTA INSTITUCIONAL DE LA ALCALDÍA LOCAL DE KENNEDY</t>
  </si>
  <si>
    <t>https://community.secop.gov.co/Public/Tendering/OpportunityDetail/Index?noticeUID=CO1.NTC.9781682&amp;isFromPublicArea=True&amp;isModal=true&amp;asPopupView=true</t>
  </si>
  <si>
    <t>CPS-732-2026</t>
  </si>
  <si>
    <t>1.022.337.366</t>
  </si>
  <si>
    <t>LUBIN MAURICIO ESPITIA GUERRERO</t>
  </si>
  <si>
    <t>CPS-733-2026</t>
  </si>
  <si>
    <t>51.875.508</t>
  </si>
  <si>
    <t>HELENA PATRICIA RAMIREZ CHURQUE</t>
  </si>
  <si>
    <t>CPS-734-2026</t>
  </si>
  <si>
    <t>1.014.476.653</t>
  </si>
  <si>
    <t>JUAN JOSE ALVAREZ GONZALEZ</t>
  </si>
  <si>
    <t>CPS-735-2026</t>
  </si>
  <si>
    <t>79.815.095</t>
  </si>
  <si>
    <t xml:space="preserve">ABELARDO SANCHEZ VARGAS </t>
  </si>
  <si>
    <t>El RP quedó por $52.000.000  - el Estudio previo quedó y en cdp se contemplo  por $ 71,500,000,   - SIN MEMORANDO DE DESIGNACION</t>
  </si>
  <si>
    <t>CPS-736-2026</t>
  </si>
  <si>
    <t>52.411.839</t>
  </si>
  <si>
    <t>ANA DE DIOS GONZALEZ CARO</t>
  </si>
  <si>
    <t>CPS-737-2026</t>
  </si>
  <si>
    <t>1.069.755.977</t>
  </si>
  <si>
    <t>WILMER JAIR ARELLAN TORRES</t>
  </si>
  <si>
    <t>K-0536</t>
  </si>
  <si>
    <t>K-0536_PRESTACION DE SERVICIOS PROFESIONALES COMO ABOGADO(A) PARA LA ORIENTACIÓN, REVISION Y SEGUIMIENTO DE LAS ACCIONES, DOCUMENTOS Y PROCESOS JURÍDICOS DE COMPETENCIA DEL DESPACHO DE LA ALCALDIA LOCAL DE KENNEDY, ASI COMO LA ORIENTACIÓN DE ACCIONES RELACIONADAS CON DESPACHOS COMISORIOS, DANDO CUMPLIMIENTO A LOS PROCEDIMIENTOS ESTABLECIDOS Y LA NORMATIVIDAD VIGENTE.</t>
  </si>
  <si>
    <t>https://community.secop.gov.co/Public/Tendering/OpportunityDetail/Index?noticeUID=CO1.NTC.9859264&amp;isFromPublicArea=True&amp;isModal=true&amp;asPopupView=true</t>
  </si>
  <si>
    <t>CPS-740-2026</t>
  </si>
  <si>
    <t>1.032.451.632</t>
  </si>
  <si>
    <t>DAVID RICARDO REYES PEDRAZA</t>
  </si>
  <si>
    <t>PRESTAR SERVICIOS PROFESIONALES PARA LA  IMPLEMENTACIÓN Y SEGUIMIENTO DE ACCIONES DE GESTIÓN Y CUMPLIMIENTO DEL PLAN INSTITUCIONAL DE GESTIÓN AMBIENTAL, SIGUIENDO LOS LINEAMIENTOS ESTABLECIDOS</t>
  </si>
  <si>
    <t>2.02. PIGA</t>
  </si>
  <si>
    <t>K-0078</t>
  </si>
  <si>
    <t>K-0078_PRESTAR SERVICIOS PROFESIONALES PARA LA IMPLEMENTACIÓN Y SEGUIMIENTO DE ACCIONES DE GESTIÓN Y CUMPLIMIENTO DEL PLAN INSTITUCIONAL DE GESTIÓN AMBIENTAL, SIGUIENDO LOS LINEAMIENTOS ESTABLECIDOS.</t>
  </si>
  <si>
    <t>https://community.secop.gov.co/Public/Tendering/OpportunityDetail/Index?noticeUID=CO1.NTC.9792796&amp;isFromPublicArea=True&amp;isModal=true&amp;asPopupView=true</t>
  </si>
  <si>
    <t>CPS-741-2026</t>
  </si>
  <si>
    <t>73.197.910</t>
  </si>
  <si>
    <t>WILLIAM SOLIS OCHOA</t>
  </si>
  <si>
    <t>K-0176</t>
  </si>
  <si>
    <t>K-0176_PRESTAR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EDUCACION, DE ACUERDO CON LOS PROCEDIMIENTOS Y LA NORMATIVIDAD VIGENTE.</t>
  </si>
  <si>
    <t>https://community.secop.gov.co/Public/Tendering/OpportunityDetail/Index?noticeUID=CO1.NTC.9550060&amp;isFromPublicArea=True&amp;isModal=true&amp;asPopupView=true</t>
  </si>
  <si>
    <t>CPS-742-2026</t>
  </si>
  <si>
    <t>1.024.551.879</t>
  </si>
  <si>
    <t>Cedente CINDY JULIETH MARTINEZ RUIZ</t>
  </si>
  <si>
    <t>Cesionario OSCAR EDUARDO MEDINA ROMERO</t>
  </si>
  <si>
    <t>2684 KENNEDY ESPACIOS PUBLICOS SEGUROS</t>
  </si>
  <si>
    <t>PRESTAR SERVICIOS DE APOYO A LA GESTIÓN DE LA ALCALDÍA LOCAL DE KENNEDY EN EL DESARROLLO DE ACCIONES ORIENTADAS A LA PROTECCIÓN, RECUPERACIÓN, CONTROL, USO ADECUADO Y APROVECHAMIENTO DEL ESPACIO PÚBLICO, MEDIANTE EL ACOMPAÑAMIENTO A OPERATIVOS DE INSPECCIÓN, VIGILANCIA Y CONTROL, LA ATENCIÓN DE SITUACIONES RELACIONADAS CON OCUPACIONES INDEBIDAS, ACTIVIDADES COMUNITARIAS E INTERINSTITUCIONALES, Y EL APOYO A PROCESOS DE ARTICULACIÓN CON ACTORES SOCIALES E INSTITUCIONALES, EN EL MARCO DE LOS PLANES, PROGRAMAS Y PROYECTOS ADELANTADOS POR EL FDLK.</t>
  </si>
  <si>
    <t>K-0743</t>
  </si>
  <si>
    <t>K-0743_PRESTAR SERVICIOS DE APOYO A LA GESTION DE LA ALCALDIA LOCAL DE KENNEDY EN EL DESARROLLO DE ACCIONES ORIENTADAS A LA PROTECCION, RECUPERACION, CONTROL, USO ADECUADO Y APROVECHAMIENTO DEL ESPACIO PUBLICO, MEDIANTE EL ACOMPANAMIENTO A OPERATIVOS DE INSPECCION, VIGILANCIA Y CONTROL, LA ATENCION DE SITUACIONES RELACIONADAS CON OCUPACIONES INDEBIDAS, ACTIVIDADES COMUNITARIAS E INTERINSTITUCIONALES, Y EL APOYO A PROCESOS DE ARTICULACION CON ACTORES SOCIALES E INSTITUCIONALES, EN EL MARCO DE LOS PLANES, PROGRAMAS Y PROYECTOS ADELANTADOS POR EL FDLK.</t>
  </si>
  <si>
    <t>va para 10 y se utlizo 5 LIBERAR 119.040.000 - SIN MEMORANDO DE DESIGNACION</t>
  </si>
  <si>
    <t>https://community.secop.gov.co/Public/Tendering/OpportunityDetail/Index?noticeUID=CO1.NTC.9859296&amp;isFromPublicArea=True&amp;isModal=true&amp;asPopupView=true</t>
  </si>
  <si>
    <t>va para 10 y se utlizo 5 119.040.000</t>
  </si>
  <si>
    <t>CPS-743-2026</t>
  </si>
  <si>
    <t>1.005.451.991</t>
  </si>
  <si>
    <t>JAIDER ANDRES ROJAS ARIZA</t>
  </si>
  <si>
    <t>LIBERAR SALDO 6.438.000</t>
  </si>
  <si>
    <t>LIBERAR SALDO 6.438.000 - SIN MEMORANDO DE DESIGNACION</t>
  </si>
  <si>
    <t>CPS-745-2026</t>
  </si>
  <si>
    <t>74.188.046</t>
  </si>
  <si>
    <t>DIEGO ANDRES VARGAS DIAZ</t>
  </si>
  <si>
    <t xml:space="preserve">CDP - RP - CONTRATO FAVOR INCLUIR EN SIPSE </t>
  </si>
  <si>
    <t>K-0652</t>
  </si>
  <si>
    <t>K-0652_PRESTAR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AMBIENTE, DE ACUERDO CON LOS PROCEDIMIENTOS Y LA NORMATIVIDAD VIGENTE.</t>
  </si>
  <si>
    <t>https://community.secop.gov.co/Public/Tendering/OpportunityDetail/Index?noticeUID=CO1.NTC.9853475&amp;isFromPublicArea=True&amp;isModal=true&amp;asPopupView=true</t>
  </si>
  <si>
    <t>CPS-747-2026</t>
  </si>
  <si>
    <t>1.023.034.600</t>
  </si>
  <si>
    <t>KEVIN SANTIAGO GIL PINZON</t>
  </si>
  <si>
    <t>EN SIPSE NO SE RELACIONA CORRECTAMENTE EL NOMBRE DEL CONTRATISTA</t>
  </si>
  <si>
    <t>CPS-748-2026</t>
  </si>
  <si>
    <t>1.014.273.907</t>
  </si>
  <si>
    <t>CRISTIAN JULIAN BURITICA IBAÑEZ</t>
  </si>
  <si>
    <t>CPS-749-2026</t>
  </si>
  <si>
    <t>80.282.837</t>
  </si>
  <si>
    <t>IVINZON CAMACHO TRIANA</t>
  </si>
  <si>
    <t>CPS-750-2026</t>
  </si>
  <si>
    <t>79.302.104</t>
  </si>
  <si>
    <t>OMAR JOSE OSORIO VILLABON</t>
  </si>
  <si>
    <t>CPS-751-2026</t>
  </si>
  <si>
    <t>79.434.029</t>
  </si>
  <si>
    <t>GERMAN AUGUSTO RODRIGUEZ JIMENEZ</t>
  </si>
  <si>
    <t>https://community.secop.gov.co/Public/Tendering/OpportunityDetail/Index?noticeUID=CO1.NTC.9846517&amp;isFromPublicArea=True&amp;isModal=true&amp;asPopupView=true</t>
  </si>
  <si>
    <t>CPS-752-2026</t>
  </si>
  <si>
    <t>1.018.484.474</t>
  </si>
  <si>
    <t>CAMILA ANDREA CASTILLO FONSECA</t>
  </si>
  <si>
    <t>CPS-755-2026</t>
  </si>
  <si>
    <t>1.022.354.458</t>
  </si>
  <si>
    <t>DIEGO ARMANDO OLAYA MINOTA</t>
  </si>
  <si>
    <t>CPS-756-2026</t>
  </si>
  <si>
    <t>79.369.507</t>
  </si>
  <si>
    <t>EDGAR MARIN CESPEDES</t>
  </si>
  <si>
    <t>CPS-758-2026</t>
  </si>
  <si>
    <t>1.045.489.545</t>
  </si>
  <si>
    <t>IRVIN OREJUELA MOSQUERA</t>
  </si>
  <si>
    <t xml:space="preserve"> - NO TIENE NADA CARGADO EN EL NUMERAL 7, NI ARL, NI ACTA, NI RP, NI MEMORANDO DE DESIGNACION </t>
  </si>
  <si>
    <t xml:space="preserve">NO TIENE NADA CARGADO EN EL NUMERAL 7, NI ARL, NI ACTA, NI RP, NI MEMORANDO DE DESIGNACION </t>
  </si>
  <si>
    <t>CPS-760-2026</t>
  </si>
  <si>
    <t>1.024.560.054</t>
  </si>
  <si>
    <t>KEINER JAVIER OSORIO PALACIOS</t>
  </si>
  <si>
    <t>CPS-761-2026</t>
  </si>
  <si>
    <t>20.390.365</t>
  </si>
  <si>
    <t>MARIA NEDY GARZON DIAZ</t>
  </si>
  <si>
    <t>SECOP NO RP</t>
  </si>
  <si>
    <t>CPS-762-2026</t>
  </si>
  <si>
    <t>1.022.358.469</t>
  </si>
  <si>
    <t>MARLENY LUCERO LOZANO CORREA</t>
  </si>
  <si>
    <t>PRESTAR SERVICIO DE APOYO TECNICO Y ADMINISTRATIVO PARA DESARROLLAR LAS ACCIONES DEL COMPONENTE DE SEGURIDAD, EN LAS ACTIVIDADES RELACIONADAS CON LOS PROCEDIMIENTOS DE INSPECCIÓN, VIGILANCIA Y CONTROL DE COMPETENCIA DE LA ALCALDÍA LOCAL.</t>
  </si>
  <si>
    <t xml:space="preserve">SIN RP EN SECOP </t>
  </si>
  <si>
    <t>K-0181</t>
  </si>
  <si>
    <t>K-0181_PRESTAR SERVICIO DE APOYO TECNICO Y ADMINISTRATIVO PARA DESARROLLAR LAS ACCIONES DEL COMPONENTE DE SEGURIDAD, EN LAS ACTIVIDADES RELACIONADAS CON LOS PROCEDIMIENTOS DE INSPECCIÓN, VIGILANCIA Y CONTROL DE COMPETENCIA DE LA ALCALDÍA LOCAL.</t>
  </si>
  <si>
    <t>https://community.secop.gov.co/Public/Tendering/OpportunityDetail/Index?noticeUID=CO1.NTC.9846605&amp;isFromPublicArea=True&amp;isModal=true&amp;asPopupView=true</t>
  </si>
  <si>
    <t>CPS-764-2026</t>
  </si>
  <si>
    <t>1.030.580.006</t>
  </si>
  <si>
    <t>DORIS MELANY ESGUERRA ALVIS</t>
  </si>
  <si>
    <t>PRESTAR SERVICIOS PROFESIONALES PARA EL SEGUIMIENTO JURÍDICO DE LOS PROYECTOS DE CULTURA Y RECREACIÓN, ASÍ COMO LOS ASUNTOS CONTRACTUALES Y PRECONTRACTUALES QUE SE REQUIERAN</t>
  </si>
  <si>
    <t>K-0020</t>
  </si>
  <si>
    <t>K-0020_PRESTAR SERVICIOS PROFESIONALES PARA EL SEGUIMIENTO JURÍDICO DE LOS PROYECTOS DE CULTURA Y RECREACIÓN, ASÍ COMO LOS ASUNTOS CONTRACTUALES Y PRECONTRACTUALES QUE SE REQUIERAN</t>
  </si>
  <si>
    <t>https://community.secop.gov.co/Public/Tendering/OpportunityDetail/Index?noticeUID=CO1.NTC.9827455&amp;isFromPublicArea=True&amp;isModal=true&amp;asPopupView=true</t>
  </si>
  <si>
    <t>CPS-765-2026</t>
  </si>
  <si>
    <t>1.010.181.414</t>
  </si>
  <si>
    <t>CATHERINE MORALES MILLAN</t>
  </si>
  <si>
    <t>NO APARECE REGISTRADO EL CONTRATO NI EL CDP NI EL RP</t>
  </si>
  <si>
    <t>K-0736</t>
  </si>
  <si>
    <t>K-0736_PRESTAR SERVICIOS PROFESIONALES ESPECIALIZADOS REALIZANDO ARTICULACIÓN, ASISTENCIA, ACOMPAÑAMIENTO EN LAS POLÍTICAS PÚBLICA, PPMyEG LOCAL PARA LA PROMOCIÓN DE LA PARTICIPACIÓN DE LAS MUJERES Y DE LA EQUIDAD DE GÉNERO, ADEMÁS FORTALECER LAS INSTANCIAS Y ESPACIOS DE PARTICIPACIÓN EN EL MARCO DE LA EJECUCIÓN DEL PLAN DE DESARROLLO LOCAL DE KENNEDY CONFORME A LOS LINEAMIENTOS ESTABLECIDOS Y LA NORMATIVIDAD VIGENTE</t>
  </si>
  <si>
    <t>https://community.secop.gov.co/Public/Tendering/OpportunityDetail/Index?noticeUID=CO1.NTC.9877942&amp;isFromPublicArea=True&amp;isModal=true&amp;asPopupView=true</t>
  </si>
  <si>
    <t>Se envia correo 15 abril a presupuesto para el cargue cdp</t>
  </si>
  <si>
    <t>CPS-766-2026</t>
  </si>
  <si>
    <t>53.100.672</t>
  </si>
  <si>
    <t>JOHANA ANDREA GALLEGO ROMERO</t>
  </si>
  <si>
    <t>CPS-767-2026</t>
  </si>
  <si>
    <t>52.932.533</t>
  </si>
  <si>
    <t>Cedente KELLY JOHANA RAMIREZ ALVARADO Cesionario</t>
  </si>
  <si>
    <t>Cesionario OSCAR HUERTAS TORRES</t>
  </si>
  <si>
    <t>PENDIENTE LIBERACION PARCIAL // EL VALOR DEL CONTRATO EN SECOP Y EN SIPSE ES DE $44.000.000 PERO EL RP ESTA POR $23.808.000 Y NO APARECE ASOCIADO EN SIPSE // Notificado a Contratacion por correo electronico</t>
  </si>
  <si>
    <t>K-0738</t>
  </si>
  <si>
    <t>K-0738_PRESTAR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t>
  </si>
  <si>
    <t>liberar 16.500.000 - EL VALOR DEL CONTRATO EN SECOP ES DE $44.000.000 PERO EL RP ESTA POR $23.808.000, NOVEDAD REPORTADA POR CORREO ELECTRONICO</t>
  </si>
  <si>
    <t>En espera de solucion de la novedad poara poder liberar saldo CDP</t>
  </si>
  <si>
    <t>https://community.secop.gov.co/Public/Tendering/OpportunityDetail/Index?noticeUID=CO1.NTC.9889333&amp;isFromPublicArea=True&amp;isModal=true&amp;asPopupView=true</t>
  </si>
  <si>
    <t>EL VALOR DEL CONTRATO EN SECOP ES DE $44.000.000 PERO EL RP ESTA POR $23.808.000, NOVEDAD REPORTADA POR CORREO ELECTRONICO</t>
  </si>
  <si>
    <t>liberar 16.500.000</t>
  </si>
  <si>
    <t>CPS-768-2026</t>
  </si>
  <si>
    <t>1.032.449.752</t>
  </si>
  <si>
    <t xml:space="preserve">Cedente BRANDON BARRIENTOS Cedente </t>
  </si>
  <si>
    <t xml:space="preserve">Cesionario KATHERINE QUINTIN PASTO </t>
  </si>
  <si>
    <t>2377 KENNEDY GERMINANDO FUTUROS</t>
  </si>
  <si>
    <t>K-0734</t>
  </si>
  <si>
    <t>K-0734_PRESTAR SERVICIOS PROFESIONALES ESPECIALIZADOS EN CUANTO A LA PLANEACIÓN, FORMULACIÓN, EJECUCIÓN, ARTICULACCIÓN, SEGUIMIENTO Y CONTROL DE LOS PROYECTOS DE INVERSIÓN Y COMPONENTE TÉCNICO DE LOS PROCESOS CONTRACTUALES EN SUS DIFERENTES ETAPAS RELACIONADAS CON EDUCACIÓN PARA EL CUMPLIMIENTO DEL PLAN DE DESARROLLO LOCAL</t>
  </si>
  <si>
    <t>25500000 - EL E.P SE DEBE AJUSTAR A 8 MESES,SIN ACTA DE INICIO, SIN MEMORANDO DE DESIGNACION</t>
  </si>
  <si>
    <t>https://community.secop.gov.co/Public/Tendering/OpportunityDetail/Index?noticeUID=CO1.NTC.9869876&amp;isFromPublicArea=True&amp;isModal=true&amp;asPopupView=true</t>
  </si>
  <si>
    <t>CPS-770-2026</t>
  </si>
  <si>
    <t>1.057.585.325</t>
  </si>
  <si>
    <t>Cedente ANGELA PATRICIA CARO GUEVARA</t>
  </si>
  <si>
    <t>Cesionario LUISA HERRERA ACOSTA</t>
  </si>
  <si>
    <t>PRESTAR SERVICIOS  PROFESIONALES EN LA REVISION, ORGANIZACIÓN, CONSOLIDACIÓN, DEPURACIÓN DE INFORMACIÓN REQUERIDA PARA LA GESTIÓN DEL DESPACHO DE LA ALCALDÍA LOCAL DE KENNEDY.</t>
  </si>
  <si>
    <t>K-0729</t>
  </si>
  <si>
    <t>K-0729_PRESTAR SERVICIOS PROFESIONALES EN LA REVISION, ORGANIZACIÓN, CONSOLIDACIÓN, DEPURACIÓN DE INFORMACIÓN REQUERIDA PARA LA GESTIÓN DEL DESPACHO DE LA ALCALDÍA LOCAL DE KENNEDY.</t>
  </si>
  <si>
    <t>22500000 - EL E.P SE DEBE AJUSTAR A 8 MESES,SIN ACTA DE INICIO, SIN MEMORANDO DE DESIGNACION</t>
  </si>
  <si>
    <t>https://community.secop.gov.co/Public/Tendering/OpportunityDetail/Index?noticeUID=CO1.NTC.9899444&amp;isFromPublicArea=True&amp;isModal=true&amp;asPopupView=true</t>
  </si>
  <si>
    <t>CPS-771-2026</t>
  </si>
  <si>
    <t>1.007.585.226</t>
  </si>
  <si>
    <t>Paula Andrea Martin</t>
  </si>
  <si>
    <t>PRESTAR SERVICIOS PROFESIONALES PARA LA GESTION DE ESTRATEGIAS  DEL  RELACIONAMIENTO INTERINSTITUCIONAL Y POLÍTICO EN LA ARTICULACION DE LAS ACCIONES ENCAMINADAS A LA EJECUCION DEL PLAN DE DESARROLLO LOCAL.</t>
  </si>
  <si>
    <t>K-0624</t>
  </si>
  <si>
    <t>K-0624_PRESTAR SERVICIOS PROFESIONALES PARA LA GESTION DE ESTRATEGIAS DEL RELACIONAMIENTO INTERINSTITUCIONAL Y POLÍTICO EN LA ARTICULACION DE LAS ACCIONES ENCAMINADAS A LA EJECUCION DEL PLAN DE DESARROLLO LOCAL.</t>
  </si>
  <si>
    <t>https://community.secop.gov.co/Public/Tendering/OpportunityDetail/Index?noticeUID=CO1.NTC.9877851&amp;isFromPublicArea=True&amp;isModal=true&amp;asPopupView=true</t>
  </si>
  <si>
    <t>CPS-774-2026</t>
  </si>
  <si>
    <t>79.286.516</t>
  </si>
  <si>
    <t xml:space="preserve">FERNANDO MORA CAÑON </t>
  </si>
  <si>
    <t>PRESTACION DE SERVICIOS PROFESIONALES Y ADMINISTRATIVOS EN LA ORGANIZACIÓN; GESTIÓN Y TRAMITE DE INFORMACIÓN; DOCUMENTOS; ATENCIÓN DE PETICIONES Y REQUERIMIENTOS; TRAMITE DE INFORMACIÓN GEOGRÁFICA Y EN GENERAL LABORES ADMINISTRATIVAS PARA EL DESARROLLO DE LOS PROYECTOS RELACIONADOS CON INFRAESTRUCTURA.</t>
  </si>
  <si>
    <t>K-0057</t>
  </si>
  <si>
    <t>K-0057_PRESTACION DE SERVICIOS PROFESIONALES Y ADMINISTRATIVOS EN LA ORGANIZACIÓN; GESTIÓN Y TRAMITE DE INFORMACIÓN; DOCUMENTOS; ATENCIÓN DE PETICIONES Y REQUERIMIENTOS; TRAMITE DE INFORMACIÓN GEOGRÁFICA Y EN GENERAL LABORES ADMINISTRATIVAS PARA EL DESARROLLO DE LOS PROYECTOS RELACIONADOS CON INFRAESTRUCTURA.</t>
  </si>
  <si>
    <t>https://community.secop.gov.co/Public/Tendering/OpportunityDetail/Index?noticeUID=CO1.NTC.9848840&amp;isFromPublicArea=True&amp;isModal=true&amp;asPopupView=true</t>
  </si>
  <si>
    <t>CPS-776-2026</t>
  </si>
  <si>
    <t>1.032.417.443</t>
  </si>
  <si>
    <t>JUAN CAMILO MOLINA</t>
  </si>
  <si>
    <t>CPS-779-2026</t>
  </si>
  <si>
    <t>29.682.500</t>
  </si>
  <si>
    <t>MAYERLIN LOPEZ JIMENEZ</t>
  </si>
  <si>
    <t>CPS-780-2026</t>
  </si>
  <si>
    <t>52.093.179</t>
  </si>
  <si>
    <t>GIOVANNA ELIZABETH PARRA CAHUEÑO</t>
  </si>
  <si>
    <t>PRESTAR SUS SERVICIOS PROFESIONALES PARA LA IMPLEMENTACIÓN DE LAS ACCIONES Y LINEAMIENTOS TÉCNICOS SURTIDOS DEL PROGRAMA DE GESTIÓN DOCUMENTAL Y DEMÁS INSTRUMENTOS TÉCNICOS ARCHIVÍSTICOS.</t>
  </si>
  <si>
    <t>2.07.Gestión Documental Lider</t>
  </si>
  <si>
    <t>K-0030</t>
  </si>
  <si>
    <t>K-0030_PRESTAR SUS SERVICIOS PROFESIONALES PARA LA IMPLEMENTACIÓN DE LAS ACCIONES Y LINEAMIENTOS TÉCNICOS SURTIDOS DEL PROGRAMA DE GESTIÓN DOCUMENTAL Y DEMÁS INSTRUMENTOS TÉCNICOS ARCHIVÍSTICOS.</t>
  </si>
  <si>
    <t>https://community.secop.gov.co/Public/Tendering/OpportunityDetail/Index?noticeUID=CO1.NTC.9869938&amp;isFromPublicArea=True&amp;isModal=true&amp;asPopupView=true</t>
  </si>
  <si>
    <t>CPS-782-2026</t>
  </si>
  <si>
    <t>80.002.006</t>
  </si>
  <si>
    <t>GEHIVER ALEXANDER ALBARRACIN NIETO</t>
  </si>
  <si>
    <t>CPS-783-2026</t>
  </si>
  <si>
    <t>52.773.244</t>
  </si>
  <si>
    <t>JOHANNA TERESA MANRIQUE PORRAS</t>
  </si>
  <si>
    <t>K-0028</t>
  </si>
  <si>
    <t>K-0028_PRESTAR SERVICIOS ASISTENCIALES Y ADMINISTRATIVOS A LA GESTION DOCUMENTAL DE LA ALCALDÍA LOCAL DE KENNEDY, BAJO LOS LINEAMIENTOS ESTABLECIDOS</t>
  </si>
  <si>
    <t>https://community.secop.gov.co/Public/Tendering/OpportunityDetail/Index?noticeUID=CO1.NTC.9812197&amp;isFromPublicArea=True&amp;isModal=true&amp;asPopupView=true</t>
  </si>
  <si>
    <t>CPS-784-2026</t>
  </si>
  <si>
    <t>1.141.315.178</t>
  </si>
  <si>
    <t>ANGIE GABRIELA MORENO</t>
  </si>
  <si>
    <t>PRESTAR SERVICIOS PROFESIONALES PARA LA IMPLEMENTACIÓN Y SEGUIMIENTO DE LA ESTRATEGIA DE COMUNICACIÓN EXTERNA Y LA PUBLICACIÓN DE CONTENIDOS EN LAS PLATAFORMAS CON LAS QUE CUENTA LA ALCALDÍA LOCAL DE KENNEDY.</t>
  </si>
  <si>
    <t>K-0633_PRESTAR SERVICIOS PROFESIONALES PARA LA IMPLEMENTACIÓN Y SEGUIMIENTO DE LA ESTRATEGIA DE COMUNICACIÓN EXTERNA Y LA PUBLICACIÓN DE CONTENIDOS EN LAS PLATAFORMAS CON LAS QUE CUENTA LA ALCALDÍA LOCAL DE KENNEDY.</t>
  </si>
  <si>
    <t>K-0115</t>
  </si>
  <si>
    <t>https://community.secop.gov.co/Public/Tendering/OpportunityDetail/Index?noticeUID=CO1.NTC.9903327&amp;isFromPublicArea=True&amp;isModal=true&amp;asPopupView=true</t>
  </si>
  <si>
    <t>CPS-785-2026</t>
  </si>
  <si>
    <t>1.030.669.341</t>
  </si>
  <si>
    <t>JUAN CAMILO PALACIOS MUÑOZ</t>
  </si>
  <si>
    <t>PRESTAR LOS SERVICIOS PROFESIONALES PARA LA PLANIFICACION, EJECUCION, SEGUIMIENTO DE ACTIVIDADES FISICAS, RECREATICAS Y DE PROMOCION DE HABITOS SALUDABLES DIRIGIDAS A LA POBLACION PERSONA MAYOR BENEFICIARIA DE LA ESTRATEGIA IMG Y DEMAS LINEAMIENTOS TECNICOS ESTABLECIDOS POR LA ALCALDIA LOCAL DE KENNEDY</t>
  </si>
  <si>
    <t>K-0256</t>
  </si>
  <si>
    <t>K-0256_PRESTAR LOS SERVICIOS PROFESIONALES PARA LA PLANIFICACION, EJECUCION, SEGUIMIENTO DE ACTIVIDADES FISICAS, RECREATICAS Y DE PROMOCION DE HABITOS SALUDABLES DIRIGIDAS A LA POBLACION PERSONA MAYOR BENEFICIARIA DE LA ESTRATEGIA IMG Y DEMAS LINEAMIENTOS TECNICOS ESTABLECIDOS POR LA ALCALDIA LOCAL DE KENNEDY</t>
  </si>
  <si>
    <t>https://community.secop.gov.co/Public/Tendering/OpportunityDetail/Index?noticeUID=CO1.NTC.9869941&amp;isFromPublicArea=True&amp;isModal=true&amp;asPopupView=true</t>
  </si>
  <si>
    <t>CPS-787-2026</t>
  </si>
  <si>
    <t>41.729.729</t>
  </si>
  <si>
    <t>Cedente MARIA ESPERANZA ZAMBRANO ROMERO Cesionario  Oscar Eduardo Medina Romero</t>
  </si>
  <si>
    <t>Cesionario HENRY ALONSO DUARTE BUITRAGO</t>
  </si>
  <si>
    <t>CPS-788-2026</t>
  </si>
  <si>
    <t>1.013.584.571</t>
  </si>
  <si>
    <t>Cedente RAQUEL MARIA TAMAYO MURILLO cesionario JUAN JOSE BERNAL ZAMBRANO</t>
  </si>
  <si>
    <t>Cesionario JULIO CESAR ROMERO SANCHEZ</t>
  </si>
  <si>
    <t>Cesion cargada 157969 16 marzo pendiente contratacion - VALIDAR NOMBRE DEL CESIONARIO ES DIFERENTE EN LA BASE Y EN SECOP, EN EL NUMERAL 7 SE CARGARON 3 ARL VALIDAR SI JULIO CESAR ROMERO VA AHÍ, SIN MEMORANDO DE DESIGNACION</t>
  </si>
  <si>
    <t>VALIDAR NOMBRE DEL CESIONARIO ES DIFERENTE EN LA BASE Y EN SECOP, EN EL NUMERAL 7 SE CARGARON 3 ARL VALIDAR SI JULIO CESAR ROMERO VA AHÍ, SIN MEMORANDO DE DESIGNACION</t>
  </si>
  <si>
    <t>Cesion cargada 157969 16 marzo pendiente contratacion</t>
  </si>
  <si>
    <t>CPS-789-2026</t>
  </si>
  <si>
    <t>1.010.224.923</t>
  </si>
  <si>
    <t>ANGIE MEJIA ESTEVEZ</t>
  </si>
  <si>
    <t>K-0158</t>
  </si>
  <si>
    <t>K-0158_PRESTAR SERVICIOS PROFESIONALES PARA EL SEGUIMIENTO ADMINISTRATIVO Y FINANCIERO DE LOS PROYECTOS DE INVERSIÓN DE LA LINEA DE PAZ, MEMORIA Y RECONCILIACION, GESTIÓN ADMINISTRATIVA Y DEMÁS ASUNTOS RELACIONADOS QUE SE REQUIERAN PARA EL CUMPLIMIENTO DEL PLAN DE DESARROLLO LOCAL DE KENNEDY.</t>
  </si>
  <si>
    <t>https://community.secop.gov.co/Public/Tendering/OpportunityDetail/Index?noticeUID=CO1.NTC.9898805&amp;isFromPublicArea=True&amp;isModal=true&amp;asPopupView=true</t>
  </si>
  <si>
    <t>CPS-791-2026</t>
  </si>
  <si>
    <t>1.023.937.254</t>
  </si>
  <si>
    <t>Cedente DANIELA GINETH VEZGA LÓPEZ</t>
  </si>
  <si>
    <t>Cesionario ANA MARIA CRUZ TORRES</t>
  </si>
  <si>
    <t>PRESTACION DE SERVICIOS PROFESIONALES EN LA ALCALDÍA LOCAL DE KENNEDY APOYANDO LAS ACCIONES REQUERIDAS CON EL REPARTO, RESPUESTA A PETICIONES Y EN GENERAL LA ATENCIÓN DE REQUERIMIENTOS QUE ATIENDE EL ÁREA DE GESTIÓN POLICIVA EN LAS ACCIONES DE INSPECCIONES DE POLICÍA DE LA ALCALDÍA LOCAL DE KENNEDY.</t>
  </si>
  <si>
    <t>K-0310</t>
  </si>
  <si>
    <t>K-0310_PRESTACION DE SERVICIOS PROFESIONALES EN LA ALCALDÍA LOCAL DE KENNEDY APOYANDO LAS ACCIONES REQUERIDAS CON EL REPARTO, RESPUESTA A PETICIONES Y EN GENERAL LA ATENCIÓN DE REQUERIMIENTOS QUE ATIENDE EL ÁREA DE GESTIÓN POLICIVA EN LAS ACCIONES DE INSPECCIONES DE POLICÍA DE LA ALCALDÍA LOCAL DE KENNEDY.</t>
  </si>
  <si>
    <t xml:space="preserve"> - EL E.P SE ENCUENTRA PARA 11 MESES Y EL CONTRATO QUEDO PARA 8, LIBERACION PARCIAL CDP, SIN MEMORANDO DE DESIGNACION</t>
  </si>
  <si>
    <t>https://community.secop.gov.co/Public/Tendering/OpportunityDetail/Index?noticeUID=CO1.NTC.9470958&amp;isFromPublicArea=True&amp;isModal=true&amp;asPopupView=true</t>
  </si>
  <si>
    <t>EL E.P SE ENCUENTRA PARA 11 MESES Y EL CONTRATO QUEDO PARA 8, LIBERACION PARCIAL CDP, SIN MEMORANDO DE DESIGNACION</t>
  </si>
  <si>
    <t>CPS-792-2026</t>
  </si>
  <si>
    <t>1.011.086.015</t>
  </si>
  <si>
    <t>MARIA FERNANDA BARRIO NUEVOS</t>
  </si>
  <si>
    <t>PRESTAR SERVICIOS DE APOYO A LA GESTIÓN, ADMINISTRATIVA Y ASISTENCIAL, APOYANDO LOS TRAMITES DE GESTIÓN DOCUMENTAL, CORRESPONDENCIA Y SEGUIMIENTO EN LOS PROCESOS DE PRESCRIPCIÓN ADQUISITIVA DE DOMINIO CON FORME A GARANTIZAR EL CUMPLIMIENTO DEL PLAN DE DESARROLLO LOCAL</t>
  </si>
  <si>
    <t>K-0416</t>
  </si>
  <si>
    <t>K-0416_PRESTAR SERVICIOS DE APOYO A LA GESTIÓN, ADMINISTRATIVA Y ASISTENCIAL, APOYANDO LOS TRAMITES DE GESTIÓN DOCUMENTAL, CORRESPONDENCIA Y SEGUIMIENTO EN LOS PROCESOS DE PRESCRIPCIÓN ADQUISITIVA DE DOMINIO CON FORME A GARANTIZAR EL CUMPLIMIENTO DELPLAN DE DESARROLLO LOCAL</t>
  </si>
  <si>
    <t>9.300.000 - SE DEBE AJUSTAR E.P, EL CONTRATO QUEDO A 8 MESES EN SECOP, SIN ACTA DE INICIO, SIN MEMORANDO DE DESIGNACION</t>
  </si>
  <si>
    <t>https://community.secop.gov.co/Public/Tendering/OpportunityDetail/Index?noticeUID=CO1.NTC.9470543&amp;isFromPublicArea=True&amp;isModal=true&amp;asPopupView=true</t>
  </si>
  <si>
    <t>SE DEBE AJUSTAR E.P, EL CONTRATO QUEDO A 8 MESES EN SECOP, SIN ACTA DE INICIO, SIN MEMORANDO DE DESIGNACION</t>
  </si>
  <si>
    <t>CPS-793-2026</t>
  </si>
  <si>
    <t>52.054.884</t>
  </si>
  <si>
    <t>SANDRA PATRICIA MUÑOZ ARDILA</t>
  </si>
  <si>
    <t>K-0220</t>
  </si>
  <si>
    <t>K-0220_PRESTAR SERVICIO DE APOYO TECNICO Y ADMINISTRATIVO PARA DESARROLLAR LAS ACCIONES DEL COMPONENTE DE SEGURIDAD, EN LAS ACTIVIDADES RELACIONADAS CON LOS PROCEDIMIENTOS DE INSPECCIÓN, VIGILANCIA Y CONTROL DE COMPETENCIA DE LA ALCALDÍA LOCAL</t>
  </si>
  <si>
    <t>https://community.secop.gov.co/Public/Tendering/OpportunityDetail/Index?noticeUID=CO1.NTC.9843140&amp;isFromPublicArea=True&amp;isModal=true&amp;asPopupView=true</t>
  </si>
  <si>
    <t>CPS-794-2026</t>
  </si>
  <si>
    <t>11.186.319</t>
  </si>
  <si>
    <t>JHON LENON MAYO PARRA</t>
  </si>
  <si>
    <t>K-0680</t>
  </si>
  <si>
    <t>K-0680_PRESTAR SERVICIOS PROFESIONALES A IVC-INSPECCION, VIGILANCIA Y CONTROL COMPONENTE AMBIENTAL PARA LA ATENCIÓN INTEGRAL DE LOS PROCEDIMIENTOS Y ACTIVIDADES DE INSPECCIÓN, VIGILANCIA Y CONTROL DE COMPETENCIA DE LA ALCALDÍA LOCAL DE KENNEDY</t>
  </si>
  <si>
    <t>https://community.secop.gov.co/Public/Tendering/OpportunityDetail/Index?noticeUID=CO1.NTC.9869777&amp;isFromPublicArea=True&amp;isModal=true&amp;asPopupView=true</t>
  </si>
  <si>
    <t>CPS-795-2026</t>
  </si>
  <si>
    <t>1.030.657.472</t>
  </si>
  <si>
    <t>YURI KATERINE MIER PAEZ</t>
  </si>
  <si>
    <t>CPS-796-2026</t>
  </si>
  <si>
    <t>1.010.023.148</t>
  </si>
  <si>
    <t>YEFFER YAIR VALDES GARCIA</t>
  </si>
  <si>
    <t xml:space="preserve">PRESTAR SERVICIOS PROFESIONALES PARA LA ARTICULACIÓN; ORGANIZACIÓN; ORIENTACIÓN Y SEGUIMIENTO DE LA FORMULACIÓN; CONTRATACIÓN Y SUPERVISIÓN EN EL MARCO DE LA EJECUCIÓN DE LOS PROYECTOS DE INVERSIÓN RELACIONADOS CON INFRAESTRUCTURA Y OBRAS CIVILES DE ACUERDO A LA ASIGNACIÓN, LINEAMIENTOS, PROCEDIMIENTOS Y NORMATIVIDAD VIGENTE. </t>
  </si>
  <si>
    <t>K-0611</t>
  </si>
  <si>
    <t>K-0611_PRESTAR SERVICIOS PROFESIONALES PARA LA ARTICULACIÓN; ORGANIZACIÓN; ORIENTACIÓN Y SEGUIMIENTO DE LA FORMULACIÓN; CONTRATACIÓN Y SUPERVISIÓN EN EL MARCO DE LA EJECUCIÓN DE LOS PROYECTOS DE INVERSIÓN RELACIONADOS CON INFRAESTRUCTURA Y OBRAS CIVILES DE ACUERDO A LA ASIGNACIÓN, LINEAMIENTOS, PROCEDIMIENTOS Y NORMATIVIDAD VIGENTE.</t>
  </si>
  <si>
    <t>https://community.secop.gov.co/Public/Tendering/OpportunityDetail/Index?noticeUID=CO1.NTC.9831966&amp;isFromPublicArea=True&amp;isModal=true&amp;asPopupView=true</t>
  </si>
  <si>
    <t>CPS-797-2026</t>
  </si>
  <si>
    <t>1.020.845.176</t>
  </si>
  <si>
    <t>Cedente JUAN SEBASTIAN CHAUX GONZALEZ</t>
  </si>
  <si>
    <t>Cesionario JESSICA ANDRADE MAZUERA</t>
  </si>
  <si>
    <t xml:space="preserve"> - EL ACTA QUE ESTA CARGADA ES LA DEL CEDENTE, SIN MEMORANDO DE DESIGNACION</t>
  </si>
  <si>
    <t>EL ACTA QUE ESTA CARGADA ES LA DEL CEDENTE, SIN MEMORANDO DE DESIGNACION</t>
  </si>
  <si>
    <t>CPS-798-2026</t>
  </si>
  <si>
    <t>51.923.924</t>
  </si>
  <si>
    <t>DORA RUTH CORTES ROJAS</t>
  </si>
  <si>
    <t>CPS-799-2026</t>
  </si>
  <si>
    <t>63.481.065</t>
  </si>
  <si>
    <t>MARTHA CONSUELO RUIZ GONZALEZ</t>
  </si>
  <si>
    <t>CPS-800-2026</t>
  </si>
  <si>
    <t>36.288.936</t>
  </si>
  <si>
    <t xml:space="preserve">MARIA DEL CARMEN OME MUÑOZ </t>
  </si>
  <si>
    <t>PRESTAR SUS SERVICIOS COMO TÉCNICO APOYANDO ADMINISTRATIVAMENTE LA FORMULACIÓN IMPLEMENTACIÓN Y SEGUIMIENTO DE LOS PROYECTOS DE INVERSIÓN Y PROCESOS CONTRACTUALES EN SUS DIFERENTES ETAPAS DE LOS PROYECTOS RELACIONADOS CON REACTIVACION ECONOMICA EN CUMPLIMIENTO DEL PLAN DE DESARROLLO LOCAL DE KENNEDY.</t>
  </si>
  <si>
    <t>K-0366</t>
  </si>
  <si>
    <t>K-0366_PRESTAR SUS SERVICIOS COMO TÉCNICO APOYANDO ADMINISTRATIVAMENTE LA FORMULACIÓN IMPLEMENTACIÓN Y SEGUIMIENTO DE LOS PROYECTOS DE INVERSIÓN Y PROCESOS CONTRACTUA- LES EN SUS DIFERENTES ETAPAS DE LOS PROYECTOS RELACIONADOS CON REACTIVACION ECO- NOMICA EN CUMPLIMIENTO DEL PLAN DE DESARROLLO LOCAL DE KENNEDY.</t>
  </si>
  <si>
    <t>12.000.000 - SIN MEMORANDO DE DESIGNACION</t>
  </si>
  <si>
    <t>https://community.secop.gov.co/Public/Tendering/OpportunityDetail/Index?noticeUID=CO1.NTC.9827598&amp;isFromPublicArea=True&amp;isModal=true&amp;asPopupView=true</t>
  </si>
  <si>
    <t>CPS-801-2026</t>
  </si>
  <si>
    <t>1.000.121.182</t>
  </si>
  <si>
    <t>ISABELA BASTIDAS PERDOMO</t>
  </si>
  <si>
    <t>CPS-803-2026</t>
  </si>
  <si>
    <t>52.978.853</t>
  </si>
  <si>
    <t>MARTHA ALEJANDRA ARDILA REYES</t>
  </si>
  <si>
    <t xml:space="preserve">3.6.2 Calle - Riesgos </t>
  </si>
  <si>
    <t>K-0222</t>
  </si>
  <si>
    <t>K-0222_PRESTAR DE SERVICIOS TECNICOS PARA EL DESARROLLO DE ACCIONES DE GESTIÓN POLICIVA E INSPECCIÓN, VIGILANCIA Y CONTROL EN LOS ASUNTOS RELACIONADOS CON ACCIONES EN GESTION DE RIESGOS Y ATENCION DE DESASTRES, MANEJO DE AGLOMERACIONES, ATRACCIONES Y DISPOSITIVOS DE ENTRETENIMIENTOS A CARGO DE LA ALCALDIA LOCAL DE KENNEDY.</t>
  </si>
  <si>
    <t>https://community.secop.gov.co/Public/Tendering/OpportunityDetail/Index?noticeUID=CO1.NTC.9861931&amp;isFromPublicArea=True&amp;isModal=true&amp;asPopupView=true</t>
  </si>
  <si>
    <t>CPS-804-2026</t>
  </si>
  <si>
    <t>1.014.195.741</t>
  </si>
  <si>
    <t>NEZLY MARIEDT LEÓN MONSALVE</t>
  </si>
  <si>
    <t>K-0647</t>
  </si>
  <si>
    <t>K-0647_PRESTAR SERVICIOS PROFESIONALES EN LA FORMULACIÓN, IMPLEMENTACIÓN, SEGUIMIENTO Y CONTROL DE LOS PROYECTOS DE INVERSIÓN Y DE LOS PROCESOS CONTRACTUALES EN LAS DIFERENTES ETAPAS RELACIONADAS CON AMBIENTE , ANIMALES, RECICLAJE, AGRICULTURA URBANA Y GESTION DEL RIESGO, PARA EL CUMPLIMIENTO DEL PLAN DE DESARROLLO LOCAL DE KENNEDY.</t>
  </si>
  <si>
    <t>https://community.secop.gov.co/Public/Tendering/OpportunityDetail/Index?noticeUID=CO1.NTC.9890304&amp;isFromPublicArea=True&amp;isModal=true&amp;asPopupView=true</t>
  </si>
  <si>
    <t>CPS-807-2026</t>
  </si>
  <si>
    <t>1.122.654.225</t>
  </si>
  <si>
    <t>JOHAN DANIEL MENDOZA CRUZ</t>
  </si>
  <si>
    <t>EL CONTRATO NO SE ENCUENTRA REGISTRADO EN SIPSE TAMPOCO APARECE EL CDP NI EL RP</t>
  </si>
  <si>
    <t>K-0578</t>
  </si>
  <si>
    <t>K-0578_PRESTAR SERVICIOS PROFESIONALES PARA LA ARTICULACIÓN Y DESARROLLO DE ACCIONES DE PLANEACIÓN INTERNA Y MEJORA CONTINUA DE LA ALCALDÍA LOCAL DE KENNEDY</t>
  </si>
  <si>
    <t>Contato sin subir a sipse - SIN MEMORANDO DE DESIGNACION</t>
  </si>
  <si>
    <t>https://community.secop.gov.co/Public/Tendering/OpportunityDetail/Index?noticeUID=CO1.NTC.9869881&amp;isFromPublicArea=True&amp;isModal=true&amp;asPopupView=true</t>
  </si>
  <si>
    <t>Contato sin subir a sipse</t>
  </si>
  <si>
    <t>CPS-809-2026</t>
  </si>
  <si>
    <t>34.943.482</t>
  </si>
  <si>
    <t>NAYIBE MARIA FORTICH GARAVITO</t>
  </si>
  <si>
    <t>PRESTAR SERVICIOS TÉCNICOS DE APOYO A LA GESTIÓN EN LAS DISTINTAS ETAPAS DE LOS PROCESOS DE COMPETENCIA DE LA ALCALDÍA LOCAL DE COBRO PERSUASIVO</t>
  </si>
  <si>
    <t>K-0236</t>
  </si>
  <si>
    <t>K-0236_PRESTAR SERVICIOS TÉCNICOS DE APOYO A LA GESTIÓN EN LAS DISTINTAS ETAPAS DE LOS PROCESOS DE COMPETENCIA DE LA ALCALDÍA LOCAL DE COBRO PERSUASIVO</t>
  </si>
  <si>
    <t>https://community.secop.gov.co/Public/Tendering/OpportunityDetail/Index?noticeUID=CO1.NTC.9849558&amp;isFromPublicArea=True&amp;isModal=true&amp;asPopupView=true</t>
  </si>
  <si>
    <t>CPS-810-2026</t>
  </si>
  <si>
    <t>1.000.156.621</t>
  </si>
  <si>
    <t>Cedente CAMILO ANDRES SIERRA CRUZ Cesionario SANDRA MARINA GUTIERREZ</t>
  </si>
  <si>
    <t>Cesionario SANDRA MARINA GUTIERREZ</t>
  </si>
  <si>
    <t>CPS-812-2026</t>
  </si>
  <si>
    <t>37.754.106</t>
  </si>
  <si>
    <t>XIMENA RUEDA ANAYA</t>
  </si>
  <si>
    <t>K-0653</t>
  </si>
  <si>
    <t>K-0653_PRESTAR SUS SERVICIOS PROFESIONALES EN LA ORGANIZACIÓN, CONSOLIDACIÓN Y DEPURACIÓN DE INFORMACIÓN PARA LA EJECUCIÓN Y SEGUIMIENTO DE LOS PROYECTOS DE INVERSIÓN Y COMPONENTE TÉCNICO DE LOS PROCESOS CONTRACTUALES EN SUS DIFERENTES ETAPAS RELACIONADO CON REACTIVACION ECONOMICA PARA EL CUMPLIMIENTO DEL PLAN DE DESARROLLO LOCAL DE KENNEDY.</t>
  </si>
  <si>
    <t>https://community.secop.gov.co/Public/Tendering/OpportunityDetail/Index?noticeUID=CO1.NTC.9889361&amp;isFromPublicArea=True&amp;isModal=true&amp;asPopupView=true</t>
  </si>
  <si>
    <t>CPS-813-2026</t>
  </si>
  <si>
    <t>1.023.375.435</t>
  </si>
  <si>
    <t>VALENTINA GOMEZ PUERTO</t>
  </si>
  <si>
    <t>CPS-814-2026</t>
  </si>
  <si>
    <t>1.014.193.169</t>
  </si>
  <si>
    <t>LUIS HERNANDO NIVIA PINZON</t>
  </si>
  <si>
    <t>K-0651</t>
  </si>
  <si>
    <t>K-0651_APOYAR JURÍDICAMENTE LA EJECUCIÓN DE LAS ACCIONES REQUERIDAS PARA EL TRÁMITE E IMPULSO PROCESAL DE LAS ACTUACIONES CONTRAVENCIONALES Y/O QUERELLAS QUE CURSEN EN LAS INSPECCIONES DE POLICÍA DE LA LOCALIDAD</t>
  </si>
  <si>
    <t>https://community.secop.gov.co/Public/Tendering/OpportunityDetail/Index?noticeUID=CO1.NTC.9859198&amp;isFromPublicArea=True&amp;isModal=true&amp;asPopupView=true</t>
  </si>
  <si>
    <t>CPS-815-2026</t>
  </si>
  <si>
    <t>39.632.724</t>
  </si>
  <si>
    <t>LISSI OVALLE GONZALEZ</t>
  </si>
  <si>
    <t>PRESTAR SERVICIOS PROFESIONALES Y FINANCIEROS PARA LA IMPLEMENTACIÓN DE ESTRATEGIAS DE SEGUIMIENTO A LA EJECUCIÓN PRESUPUESTAL Y LA IDENTIFICACIÓN DE ALERTAS TEMPRANAS DESARROLLANDO LAS HERRAMIENTAS QUE SEAN REQUERIDAS, ASI COMO LA CONFORMACIÓN Y SEGUIMIENTO DE LOS PLANES DE ACCIÓN Y MEJORA CONTINUA DE LOS PROYECTOS RELACIONADOS CON CONVIVENCIA CIUDADANA, ACCESO A LA JUSTICIA, SEGURIDAD Y ESPACIO PÚBLICO EN CUMPLIMIENTO DEL PLAN DE DESARROLLO LOCAL DE KENNEDY,</t>
  </si>
  <si>
    <t>K-0185</t>
  </si>
  <si>
    <t>K-0185_PRESTAR SERVICIOS PROFESIONALES Y FINANCIEROS PARA LA IMPLEMENTACIÓN DE ESTRATEGIAS DE SEGUIMIENTO A LA EJECUCIÓN PRESUPUESTAL Y LA IDENTIFICACIÓN DE ALERTAS TEMPRANAS DESARROLLANDO LAS HERRAMIENTAS QUE SEAN REQUERIDAS, ASI COMO LA CONFORMACIÓN Y SEGUIMIENTO DE LOS PLANES DE ACCIÓN Y MEJORA CONTINUA DE LOS PROYECTOS RELACIONADOS CON CONVIVENCIA CIUDADANA, ACCESO A LA JUSTICIA, SEGURIDAD Y ESPACIO PÚBLICO EN CUMPLIMIENTO DEL PLAN DE DESARROLLO LOCAL DE KENNEDY</t>
  </si>
  <si>
    <t>https://community.secop.gov.co/Public/Tendering/OpportunityDetail/Index?noticeUID=CO1.NTC.9474284&amp;isFromPublicArea=True&amp;isModal=true&amp;asPopupView=true</t>
  </si>
  <si>
    <t>CPS-816-2026</t>
  </si>
  <si>
    <t>1.032.477.430</t>
  </si>
  <si>
    <t xml:space="preserve">ANDERSON FABIAN GONZALEZ MEDINA </t>
  </si>
  <si>
    <t>CPS-817-2026</t>
  </si>
  <si>
    <t>80.154.893</t>
  </si>
  <si>
    <t>JORGE ELIECER CORTES GONZALEZ</t>
  </si>
  <si>
    <t>LIBERAR SALDO 20.310.000</t>
  </si>
  <si>
    <t>20310000 - SIN MEMORANDO DE DESIGNACION</t>
  </si>
  <si>
    <t>CPS-818-2026</t>
  </si>
  <si>
    <t>1.030.549.130</t>
  </si>
  <si>
    <t>DIANA JEZETHE OVIEDO ANZOLA</t>
  </si>
  <si>
    <t>PRESTACIÓN DE SERVICIOS PROFESIONALES PARA LA CREACIÓN, DISEÑO Y DIAGRAMACIÓN DE PIEZAS REQUERIDAS PARA DIFUNDIR LOS OBJETIVOS DE COMUNICACIÓN INTERNA Y EXTERNA DE LA ALCALDÍA LOCAL DE KENNEDY.</t>
  </si>
  <si>
    <t>CPS-819-2026</t>
  </si>
  <si>
    <t>1.026.554.649</t>
  </si>
  <si>
    <t>YALEDIS PINO VALOYES</t>
  </si>
  <si>
    <t>CPS-820-2026</t>
  </si>
  <si>
    <t>1.010.244.609</t>
  </si>
  <si>
    <t>JULIETH NATALIA MENDEZ RODRÌGUEZ</t>
  </si>
  <si>
    <t>K-0327</t>
  </si>
  <si>
    <t>K-0327_PRESTAR SERVICIOS PROFESIONALES PARA LA ARTICULACIÓN Y DESARROLLO DE ACCIONES DE PLANEACIÓN INTERNA Y MEJORA CONTINUA DE LA ALCALDÍA LOCAL DE KENNEDY</t>
  </si>
  <si>
    <t>21600000 - SIN MEMORANDO DE DESIGNACION</t>
  </si>
  <si>
    <t>https://community.secop.gov.co/Public/Tendering/OpportunityDetail/Index?noticeUID=CO1.NTC.9869882&amp;isFromPublicArea=True&amp;isModal=true&amp;asPopupView=true</t>
  </si>
  <si>
    <t>CPS-821-2026</t>
  </si>
  <si>
    <t>52.835.501</t>
  </si>
  <si>
    <t xml:space="preserve">LADY DAYAN CHAVES RIVERA </t>
  </si>
  <si>
    <t>CPS-822-2026</t>
  </si>
  <si>
    <t>1.030.689.819</t>
  </si>
  <si>
    <t>JUAN DIEGO LASTRA REYES</t>
  </si>
  <si>
    <t>27500000 - EL E.P Y EL NO HAY CARGADO EN EL NUMERAL 5 NO CORRESPONDEN AL SIPSE DE ESTE CONTRATO</t>
  </si>
  <si>
    <t>EL E.P Y EL NO HAY CARGADO EN EL NUMERAL 5 NO CORRESPONDEN AL SIPSE DE ESTE CONTRATO</t>
  </si>
  <si>
    <t>CPS-824-2026</t>
  </si>
  <si>
    <t>52.206.034</t>
  </si>
  <si>
    <t>JANETH PATRICIA ARDILA</t>
  </si>
  <si>
    <t>PRESTAR SERVICIOS TÉCNICOS APOYANDO ADMINISTRATIVAMENTE LA FORMULACIÓN IMPLEMENTACIÓN Y SEGUIMIENTO DE LOS PROYECTOS DE INVERSIÓN Y PROCESOS CONTRACTUALES EN SUS DIFERENTES ETAPAS, EN CUMPLIMIENTO DEL PLAN DE DESARROLLO LOCAL DE KENNEDY.</t>
  </si>
  <si>
    <t>SI 10.500.000</t>
  </si>
  <si>
    <t>K-0345</t>
  </si>
  <si>
    <t>K-0345_PRESTAR SERVICIOS TÉCNICOS APOYANDO ADMINISTRATIVAMENTE LA FORMULACIÓN IMPLEMEN- TACIÓN Y SEGUIMIENTO DE LOS PROYECTOS DE INVERSIÓN Y PROCESOS CONTRACTUALES EN SUS DIFERENTES ETAPAS, EN CUMPLIMIENTO DEL PLAN DE DESARROLLO LOCAL DE KENNEDY.</t>
  </si>
  <si>
    <t>cambiar sipse 8 meses - SIN MEMORANDO DE DESIGNACION</t>
  </si>
  <si>
    <t>https://community.secop.gov.co/Public/Tendering/OpportunityDetail/Index?noticeUID=CO1.NTC.9479173&amp;isFromPublicArea=True&amp;isModal=true&amp;asPopupView=true</t>
  </si>
  <si>
    <t>cambiar sipse 8 meses</t>
  </si>
  <si>
    <t>CPS-825-2026</t>
  </si>
  <si>
    <t>1.023.934.841</t>
  </si>
  <si>
    <t xml:space="preserve">IVAN CAMILO SALGADO ADAN </t>
  </si>
  <si>
    <t>PRESTAR SERVICIO TECNICO PARA LA CONDUCCIÓN DE VEHÍCULOS LIVIANOS DEL PARQUE AUTOMOTOR DEL FONDO DE DESARROLLO LOCAL DE KENNEDY</t>
  </si>
  <si>
    <t>K-0742</t>
  </si>
  <si>
    <t>K-0742_PRESTAR SERVICIO TECNICO PARA LA CONDUCCIÓN DE VEHÍCULOS LIVIANOS DEL PARQUE AUTOMOTOR DEL FONDO DE DESARROLLO LOCAL DE KENNEDY.</t>
  </si>
  <si>
    <t>https://community.secop.gov.co/Public/Tendering/OpportunityDetail/Index?noticeUID=CO1.NTC.9869875&amp;isFromPublicArea=True&amp;isModal=true&amp;asPopupView=true</t>
  </si>
  <si>
    <t>CPS-826-2026</t>
  </si>
  <si>
    <t>1.022.353.025</t>
  </si>
  <si>
    <t>XIMENA LEON ARIZA</t>
  </si>
  <si>
    <t>CPS-827-2026</t>
  </si>
  <si>
    <t>1.012.441.381</t>
  </si>
  <si>
    <t>DANIELA RODRIGUEZ GOMEZ</t>
  </si>
  <si>
    <t>CPS-828-2026</t>
  </si>
  <si>
    <t>19.366.360</t>
  </si>
  <si>
    <t>JULIO ERNESTO ARIAS BALLEN</t>
  </si>
  <si>
    <t>CPS-829-2026</t>
  </si>
  <si>
    <t>1.030.687.450</t>
  </si>
  <si>
    <t>NICOLAS HERNANDEZ GOMEZ</t>
  </si>
  <si>
    <t>CPS-830-2026</t>
  </si>
  <si>
    <t>1.057.186.131</t>
  </si>
  <si>
    <t>IVAN SIPAZUCA</t>
  </si>
  <si>
    <t>PRESTAR SERVICIOS PROFESIONALES EN LA COORDINACION DE IVC PARA LA ATENCIÓN INTEGRAL DE LOS PROCEDIMIENTOS Y ACTIVIDADES DE INSPECCIÓN, VIGILANCIA Y CONTROL DE COMPETENCIA DE LA ALCALDÍA LOCAL DE KENNEDY</t>
  </si>
  <si>
    <t>K-0163</t>
  </si>
  <si>
    <t>K-0163_PRESTAR SERVICIOS PROFESIONALES EN LA COORDINACION DE IVC PARA LA ATENCIÓN INTEGRAL DE LOS PROCEDIMIENTOS Y ACTIVIDADES DE INSPECCIÓN, VIGILANCIA Y CONTROL DE COMPETENCIA DE LA ALCALDÍA LOCAL DE KENNEDY</t>
  </si>
  <si>
    <t>https://community.secop.gov.co/Public/Tendering/OpportunityDetail/Index?noticeUID=CO1.NTC.9477367&amp;isFromPublicArea=True&amp;isModal=true&amp;asPopupView=true</t>
  </si>
  <si>
    <t>CPS-831-2026</t>
  </si>
  <si>
    <t>52.520.669</t>
  </si>
  <si>
    <t>MERY LUZ HURTADO</t>
  </si>
  <si>
    <t>CPS-832-2026</t>
  </si>
  <si>
    <t>52.318.945</t>
  </si>
  <si>
    <t>Cedente ANA BEATRIZ MELO ESPITIA Cesionario LICED JHOANA RIOSUSECHE</t>
  </si>
  <si>
    <t>Cesionario LICED JHOANA RIOSUSECHE</t>
  </si>
  <si>
    <t>K-0050</t>
  </si>
  <si>
    <t>K-0050_PRESTAR SERVICIOS DE APOYO ASISTENCIAL Y LOGISTICO, EN LAS TEMATICAS RELACIONADAS CON LAS INTERVENCIONES Y ACOMPAÑAMIENTOS EN EL DESARROLLO DE LAS DISTINTAS ACTIVIDADES PROGRAMADAS POR EL FONDO DE DESARROLLO LOCAL DE KENNEDY</t>
  </si>
  <si>
    <t>https://community.secop.gov.co/Public/Tendering/OpportunityDetail/Index?noticeUID=CO1.NTC.9895860&amp;isFromPublicArea=True&amp;isModal=true&amp;asPopupView=true</t>
  </si>
  <si>
    <t>CPS-833-2026</t>
  </si>
  <si>
    <t>1.001.347.422</t>
  </si>
  <si>
    <t xml:space="preserve">ANA MARIA MARTINEZ CRUZ </t>
  </si>
  <si>
    <t>SI ( EL VALOR DEL CDP ESTA PARA 3 SE UTILIZO EN 2 A 11 MESES Y UNO A 8) LIBERACION PARCIAL 6,438,000</t>
  </si>
  <si>
    <t>Liberar Saldo $6.438.000 - SIN MEMORANDO DE DESIGNACION</t>
  </si>
  <si>
    <t>Liberar Saldo $6.438.000</t>
  </si>
  <si>
    <t>CPS-834-2026</t>
  </si>
  <si>
    <t>1.110.456.122</t>
  </si>
  <si>
    <t>DIANA MARCELA AGUILAR TOVAR</t>
  </si>
  <si>
    <t>K-0592</t>
  </si>
  <si>
    <t xml:space="preserve"> - SIN MEMORANDO DE DESIGNACION - SE UTILIZO LINEA DE PAA INCORRECTA, UTILIZADA EN CONTRATO 030</t>
  </si>
  <si>
    <t>https://community.secop.gov.co/Public/Tendering/OpportunityDetail/Index?noticeUID=CO1.NTC.9901476&amp;isFromPublicArea=True&amp;isModal=true&amp;asPopupView=true</t>
  </si>
  <si>
    <t>CPS-141-2026</t>
  </si>
  <si>
    <r>
      <rPr>
        <sz val="11"/>
        <color rgb="FFFF0000"/>
        <rFont val="Aptos Narrow"/>
        <family val="2"/>
      </rPr>
      <t>NO SUSCRITO</t>
    </r>
    <r>
      <rPr>
        <sz val="11"/>
        <color rgb="FF242424"/>
        <rFont val="Aptos Narrow"/>
        <family val="2"/>
      </rPr>
      <t xml:space="preserve"> DAVID RODRÍGUEZ</t>
    </r>
  </si>
  <si>
    <t>SI (EL CDP SE UTILIZO SOLO PARA UN CONTRATO) LIBERAR PARCIAL $ 32.736.000</t>
  </si>
  <si>
    <t xml:space="preserve">Presupuesto para 2 personas solo salio un contrato - </t>
  </si>
  <si>
    <t>Presupuesto para 2 personas solo salio un contrato</t>
  </si>
  <si>
    <t>CPS-382-2026</t>
  </si>
  <si>
    <r>
      <rPr>
        <sz val="11"/>
        <color rgb="FFFF0000"/>
        <rFont val="Calibri"/>
        <scheme val="minor"/>
      </rPr>
      <t>NO SUSCRITO</t>
    </r>
    <r>
      <rPr>
        <sz val="11"/>
        <color rgb="FF000000"/>
        <rFont val="Calibri"/>
        <scheme val="minor"/>
      </rPr>
      <t xml:space="preserve"> SANTOS ALEXANDRA ANGULO CASTILLO</t>
    </r>
  </si>
  <si>
    <t>SI (CONTRATO NO SUSCRITO (LIBERACIÓN PARCIAL $44.000.000)</t>
  </si>
  <si>
    <t xml:space="preserve">EP por 7 personas solo se contrato 5 liberar 2 $88.000.000 - </t>
  </si>
  <si>
    <t>EP por 7 personas solo se contrato 5 liberar 2 $88.000.000</t>
  </si>
  <si>
    <t>CPS-412-2026</t>
  </si>
  <si>
    <t>JOHANA DEL PILAR CALDERON</t>
  </si>
  <si>
    <t>SI (LIBERACIÓN PARCIAL 33 MILLONES)</t>
  </si>
  <si>
    <t xml:space="preserve">CHICHARRON  -  La novedad la informé con el contrato 411 - </t>
  </si>
  <si>
    <t>CHICHARRON  -  La novedad la informé con el contrato 411</t>
  </si>
  <si>
    <t>CPS-685-2026</t>
  </si>
  <si>
    <r>
      <rPr>
        <sz val="11"/>
        <color rgb="FFFF0000"/>
        <rFont val="Calibri"/>
        <family val="2"/>
        <scheme val="minor"/>
      </rPr>
      <t>NO SUSCRITO</t>
    </r>
    <r>
      <rPr>
        <sz val="11"/>
        <color rgb="FF000000"/>
        <rFont val="Calibri"/>
        <family val="2"/>
        <scheme val="minor"/>
      </rPr>
      <t xml:space="preserve"> EDWIN ANDRES PADUA ESPINEL</t>
    </r>
  </si>
  <si>
    <t xml:space="preserve">PRESTAR SUS SERVICIOS COMO MAESTRO DE OBRA PARA LA ALCALDIA LOCAL DE KENNEDY CON EL FIN A ATENDER LA REALIZACION DE LABORES DE MANTENIMIENTO DE LA MALLA VIAL Y LAS ZONAS PUBLICAS DE LA LOCALIDAD ASI COMO ATENDER LAS EMERGENCIAS VIALES QUE SURJAN EN LA LOCALIDAD DE KENNEDY. </t>
  </si>
  <si>
    <t>ASISTENCIAL 1</t>
  </si>
  <si>
    <t>NO RP</t>
  </si>
  <si>
    <t>SI (LIBERAR SALDO 12.378.000)</t>
  </si>
  <si>
    <t>INACTIVAR</t>
  </si>
  <si>
    <t xml:space="preserve">  - NO SUSCRITO</t>
  </si>
  <si>
    <t>CPS-739-2026</t>
  </si>
  <si>
    <t>LUCIA PULECIO HERRERA</t>
  </si>
  <si>
    <t xml:space="preserve"> EL RP NO ESTA EN SECOP,EL CONTRATO NO ESTA REGISTRADO EN SIPSE (Se confirma con contratacion y se puede liberar) $48.000.000
</t>
  </si>
  <si>
    <t>CPS-754-2026</t>
  </si>
  <si>
    <r>
      <rPr>
        <sz val="11"/>
        <color rgb="FFC00000"/>
        <rFont val="Calibri"/>
        <family val="2"/>
      </rPr>
      <t xml:space="preserve">NO SUSCRITO  </t>
    </r>
    <r>
      <rPr>
        <sz val="11"/>
        <color rgb="FF000000"/>
        <rFont val="Calibri"/>
        <family val="2"/>
      </rPr>
      <t>ANGELA MARIA APARICIO FIGUEROA</t>
    </r>
  </si>
  <si>
    <t>PRESTAR SERVICIOS DE APOYO ASISTENCIAL  ADMINISTRATIVO ORIENTADO AL DESARROLLO DE ACCIONES RELACIONADAS CON LOS PROCESOS DE GESTIÓN AMBIENTAL INSTITUCIONAL DE ACUERDO CON LAS NECESIDADES DEL  FONDO DE DESARROLLO LOCAL DE KENNEDY, DE ACUERDO CON  LOS PROCEDIMIENTOS Y LINEAMIENTOS ESTABLECIDOS.</t>
  </si>
  <si>
    <t>LIBERAL SALDO 17.856.000</t>
  </si>
  <si>
    <t>LIBERAR SALDO TOTAL</t>
  </si>
  <si>
    <t>CPS-759-2026</t>
  </si>
  <si>
    <r>
      <rPr>
        <sz val="11"/>
        <color rgb="FFFF0000"/>
        <rFont val="Calibri"/>
        <family val="2"/>
        <scheme val="minor"/>
      </rPr>
      <t>NO SUSCRITO</t>
    </r>
    <r>
      <rPr>
        <sz val="11"/>
        <color rgb="FF000000"/>
        <rFont val="Calibri"/>
        <family val="2"/>
        <scheme val="minor"/>
      </rPr>
      <t xml:space="preserve"> JUAN DAVID NAVIA HERNANDEZ</t>
    </r>
  </si>
  <si>
    <t>SI (LIBERAR PARCIAL 52.000.000)</t>
  </si>
  <si>
    <t xml:space="preserve">Sipse 7 contratos 6 liberar 52,000,000 - NO TIENE NADA CARGADO EN EL NUMERAL 7, NI ARL, NI ACTA, NI RP, NI MEMORANDO DE DESIGNACION </t>
  </si>
  <si>
    <t>Sipse 7 contratos 6 liberar 52,000,000</t>
  </si>
  <si>
    <t>CPS-772-2026</t>
  </si>
  <si>
    <r>
      <rPr>
        <sz val="11"/>
        <color rgb="FFFF0000"/>
        <rFont val="Calibri"/>
        <scheme val="minor"/>
      </rPr>
      <t xml:space="preserve">NO SUSCRITO </t>
    </r>
    <r>
      <rPr>
        <sz val="11"/>
        <color rgb="FF000000"/>
        <rFont val="Calibri"/>
        <scheme val="minor"/>
      </rPr>
      <t>YULITH MARTINEZ</t>
    </r>
  </si>
  <si>
    <t>LIBERAR SALDO 29.502.000</t>
  </si>
  <si>
    <t>CPS-775-2026</t>
  </si>
  <si>
    <r>
      <rPr>
        <sz val="11"/>
        <color rgb="FFFF0000"/>
        <rFont val="Calibri"/>
        <family val="2"/>
        <scheme val="minor"/>
      </rPr>
      <t xml:space="preserve">NO SUSCRITO </t>
    </r>
    <r>
      <rPr>
        <sz val="11"/>
        <color rgb="FF000000"/>
        <rFont val="Calibri"/>
        <family val="2"/>
        <scheme val="minor"/>
      </rPr>
      <t>OLGA LUCIA CARDONA PARRA</t>
    </r>
  </si>
  <si>
    <t>LIBERAR SALDO PARCIAL 36.000.000</t>
  </si>
  <si>
    <t>liberar 36.000.000 - EL E.P SE DEBE AJUSTAR A 8 MESES,SIN ACTA DE INICIO, SIN MEMORANDO DE DESIGNACION</t>
  </si>
  <si>
    <t>liberar 36.000.000</t>
  </si>
  <si>
    <t>CPS-781-2026</t>
  </si>
  <si>
    <r>
      <rPr>
        <sz val="11"/>
        <color rgb="FFFF0000"/>
        <rFont val="Calibri"/>
        <family val="2"/>
        <scheme val="minor"/>
      </rPr>
      <t>NO SUSCRITO</t>
    </r>
    <r>
      <rPr>
        <sz val="11"/>
        <color rgb="FF000000"/>
        <rFont val="Calibri"/>
        <family val="2"/>
        <scheme val="minor"/>
      </rPr>
      <t xml:space="preserve"> DAVID AMORTEGUI BONILLA </t>
    </r>
  </si>
  <si>
    <t>Numero de memorando liberacion - SIN MEMORANDO DE DESIGNACION</t>
  </si>
  <si>
    <t>Numero de memorando liberacion</t>
  </si>
  <si>
    <t>CPS-786-2026</t>
  </si>
  <si>
    <r>
      <rPr>
        <sz val="11"/>
        <color rgb="FFFF0000"/>
        <rFont val="Calibri"/>
        <family val="2"/>
        <scheme val="minor"/>
      </rPr>
      <t>NO SUSCRITO</t>
    </r>
    <r>
      <rPr>
        <sz val="11"/>
        <color rgb="FF000000"/>
        <rFont val="Calibri"/>
        <family val="2"/>
        <scheme val="minor"/>
      </rPr>
      <t xml:space="preserve"> RIGOBERTO CARVAJAL ROJAS </t>
    </r>
  </si>
  <si>
    <t>PRESTAR LOS SERVICIOS PROFESIONALES DE APOYO EN LA PLANEACIÓN, DESARROLLO, DIVULGACIÓN Y SEGUIMIENTO DE LAS ESCUELAS DE FORMACIÓN EN LA LOCALIDAD, CON EL FIN DE FORTALECER LOS PROCESOS COMUNITARIOS, GARANTIZAR SU ADECUADA EJECUCIÓN Y PROMOVER LA PARTICIPACIÓN CIUDADANA.</t>
  </si>
  <si>
    <t>SI (NO SE UTILIZO EL CDP) SE LIBERA TOTAL $ 74.800.000</t>
  </si>
  <si>
    <t>K-0315</t>
  </si>
  <si>
    <t>CPS-802-2026</t>
  </si>
  <si>
    <r>
      <rPr>
        <sz val="11"/>
        <color rgb="FFFF0000"/>
        <rFont val="Calibri"/>
        <family val="2"/>
        <scheme val="minor"/>
      </rPr>
      <t>NO SUSCRITO</t>
    </r>
    <r>
      <rPr>
        <sz val="11"/>
        <color rgb="FF000000"/>
        <rFont val="Calibri"/>
        <family val="2"/>
        <scheme val="minor"/>
      </rPr>
      <t xml:space="preserve"> RENATA MARIBEL SANTANA GARCIA</t>
    </r>
  </si>
  <si>
    <t>LIBERAR CDP 48.000.000</t>
  </si>
  <si>
    <t>48000000 - SIN MEMORANDO DE DESIGNACION</t>
  </si>
  <si>
    <t>CPS-806-2026</t>
  </si>
  <si>
    <r>
      <rPr>
        <sz val="11"/>
        <color rgb="FFFF0000"/>
        <rFont val="Aptos Narrow"/>
        <family val="2"/>
      </rPr>
      <t>NO SUSCRITO</t>
    </r>
    <r>
      <rPr>
        <sz val="11"/>
        <color rgb="FF000000"/>
        <rFont val="Aptos Narrow"/>
        <family val="2"/>
      </rPr>
      <t xml:space="preserve"> BRITHALY MONTOYA</t>
    </r>
  </si>
  <si>
    <t>LIBERAR SALDO 23.808.000</t>
  </si>
  <si>
    <t>CPS-811-2026</t>
  </si>
  <si>
    <r>
      <rPr>
        <sz val="11"/>
        <color rgb="FFFF0000"/>
        <rFont val="Aptos Narrow"/>
        <family val="2"/>
      </rPr>
      <t>NO SUSCRITO</t>
    </r>
    <r>
      <rPr>
        <sz val="11"/>
        <color rgb="FF000000"/>
        <rFont val="Aptos Narrow"/>
        <family val="2"/>
      </rPr>
      <t xml:space="preserve"> PAOLA ANDREA BALLESTEROS FONSECA</t>
    </r>
  </si>
  <si>
    <t>CPS-823-2026</t>
  </si>
  <si>
    <r>
      <rPr>
        <sz val="11"/>
        <color rgb="FFFF0000"/>
        <rFont val="Calibri"/>
        <family val="2"/>
        <scheme val="minor"/>
      </rPr>
      <t>NO SUSCRITO</t>
    </r>
    <r>
      <rPr>
        <sz val="11"/>
        <color rgb="FF000000"/>
        <rFont val="Calibri"/>
        <family val="2"/>
        <scheme val="minor"/>
      </rPr>
      <t xml:space="preserve"> JEFERSON SANTOS ALFONSO</t>
    </r>
  </si>
  <si>
    <t>SI LIBERAR 33 MILLONES (Sipse para 4 solo se utilizo 3 cupos)</t>
  </si>
  <si>
    <t>33000000 - SIN MEMORANDO DE DESIGNACION</t>
  </si>
  <si>
    <t>PRESTAR SERVICIO PROFESIONAL ESPECIALIZADO A IVC- SEGURIDAD PARA LA ATENCIÓN INTEGRAL DE LOS PROCEDIMIENTOS Y ACTIVIDADES DE INSPECCIÓN, VIGILANCIA Y CONTROL DE COMPETENCIA DE LA ALCALDÍA LOCAL DE KENNEDY</t>
  </si>
  <si>
    <t xml:space="preserve">SI (LIBERAR PARCIALMENTE YA QUE EL SIPSE SE PIDIÓ PARA 2 PERSONAS PERO ESTA LINEA FINALMENTE NO SE TOMO ) $94.050.000
</t>
  </si>
  <si>
    <r>
      <rPr>
        <sz val="11"/>
        <color rgb="FFFF0000"/>
        <rFont val="Calibri"/>
        <scheme val="minor"/>
      </rPr>
      <t>NO</t>
    </r>
    <r>
      <rPr>
        <sz val="11"/>
        <color rgb="FF000000"/>
        <rFont val="Calibri"/>
        <scheme val="minor"/>
      </rPr>
      <t xml:space="preserve"> BRAYAN FELIPE LEON SANCHEZ</t>
    </r>
  </si>
  <si>
    <t>PARA LIBERAR PARCIALMENTE</t>
  </si>
  <si>
    <t>SI (LIBERAR PARCIALMENTE 38,500,000, YA QUE EL SIPSE SE PIDIÓ PARA 3 PERSONAS PERO ESTA LINEA FINALMENTE NO SE TOMO )</t>
  </si>
  <si>
    <t>38.500.000 - SIN MEMORANDO DE DESIGNACION</t>
  </si>
  <si>
    <t>38.500.000</t>
  </si>
  <si>
    <r>
      <rPr>
        <sz val="11"/>
        <color rgb="FFFF0000"/>
        <rFont val="Calibri"/>
        <family val="2"/>
        <scheme val="minor"/>
      </rPr>
      <t xml:space="preserve">NO SUSCRITO </t>
    </r>
    <r>
      <rPr>
        <sz val="11"/>
        <color rgb="FF000000"/>
        <rFont val="Calibri"/>
        <family val="2"/>
        <scheme val="minor"/>
      </rPr>
      <t>EDWIN HERNAN SUA CASTILLO</t>
    </r>
  </si>
  <si>
    <t>PRESTAR SERVICIOS PROFESIONALES PARA LA GENERACIÓN DE CONTENIDOS PERIODÍSTICOS, ASÍ COMO EL ACOMPAÑAMIENTO A MEDIOS DE COMUNICACIÓN QUE PERMITAN LA DIFUSIÓN DE LAS NOTI-CIAS Y PROGRAMAS DE LA ALCALDÍA LOCAL DE KENNEDY.</t>
  </si>
  <si>
    <t>***</t>
  </si>
  <si>
    <t>SI (NO SE UTILIZO EL CDP) SE LIBERA TOTAL $ 52.000.000</t>
  </si>
  <si>
    <t>NO JEFERSON ABEL GARZON GALARZA pendiente definir</t>
  </si>
  <si>
    <t>SI (SE UTILIZO EL CDP SOLO PARA 5 PERSONAS) SE LIBERA PARCIAL $ 32.736.000</t>
  </si>
  <si>
    <t>LIBERAR SALDO</t>
  </si>
  <si>
    <t>PRESTAR SERVICIOS PROFESIONALES ESPECIALIZADOS DE ASESORIA A LA ALCALDIA LOCAL DE KENNEDY EN MATERIA ADMINISTRATIVA, JURIDICA O FINANCIERA EN APOYO DE LA COORDINACION Y REVISIÓN DE LOS ASUNTOS QUE SE REQUIERAN POR PARTE DEL DESPACHO DE LA ALCALDESA LOCAL, EN EL CUMPLIMIENTO DE LOS FINES DE LA GESTION INSTITUCIONAL LOCAL.</t>
  </si>
  <si>
    <t>LIBERAR $123.957.000</t>
  </si>
  <si>
    <t xml:space="preserve"> - NO SUSCRITO</t>
  </si>
  <si>
    <t xml:space="preserve">NO LUIS ALEXANDER CARRILLO LONDOÑO </t>
  </si>
  <si>
    <t>PRESTAR SERVICIOS PROFESIONALES PARA EL DESARROLLO DE LOS PROCESOS ADMINISTRATIVOS Y DE COMPETENCIAS TECNICAS PROFESIONALES POR MEDIO DE LA ORGANIZACIÓN; ARTICULACIÓN Y SOCIALIZACION CON LA COMUNIDAD EN LA LOCALIDAD DE KENNEDY EN LO QUE SE RESPECTA A LOS PROYECTOS DE INFRAESTRUCTURA Y OBRA CIVIL</t>
  </si>
  <si>
    <t>NO CLAUDIA PATRICIA ARDILA CRUZ pendiente definir</t>
  </si>
  <si>
    <t xml:space="preserve">60.500.000 LIBERAR - </t>
  </si>
  <si>
    <t>60.500.000</t>
  </si>
  <si>
    <t>no utilizar sin presupuesto</t>
  </si>
  <si>
    <t>INACTIVO PAOLA</t>
  </si>
  <si>
    <t>PRESTAR SERVICIOS PROFESIONALES EN LA REVISION, ORGANIZACIÓN, CONSOLIDACIÓN, DEPURACIÓN DE INFORMACIÓN REQUERIDA PARA LA GESTIÓN DEL DESPACHO DE LA ALCALDÍA LOCAL DE KENNEDY.</t>
  </si>
  <si>
    <t>INACTIVAR ENRUTAR KAREN A JULIET.CESPEDES</t>
  </si>
  <si>
    <t>K-0303</t>
  </si>
  <si>
    <t>PENDIENTE HV formador</t>
  </si>
  <si>
    <t>Cupo no se utilizo, liberar $ 38.500.00</t>
  </si>
  <si>
    <r>
      <rPr>
        <sz val="11"/>
        <color rgb="FFFF0000"/>
        <rFont val="Calibri"/>
        <scheme val="minor"/>
      </rPr>
      <t>NO</t>
    </r>
    <r>
      <rPr>
        <sz val="11"/>
        <color rgb="FF000000"/>
        <rFont val="Calibri"/>
        <scheme val="minor"/>
      </rPr>
      <t xml:space="preserve"> WILSON ALBERTO BELTRAN BARRERA </t>
    </r>
  </si>
  <si>
    <t>LIBERAR NO SE UTILIZO</t>
  </si>
  <si>
    <t>PRESTAR SERVICIOS PROFESIONALES ESPECIALIZADOS DE ASESORÍA EN LOS PROCESOS FINANCIEROS, ADMINISTRATIVOS Y TÉCNICOS DEL FONDO DE DESARROLLO LOCAL, APOYANDO EN LOS ASUNTOS REQUERIDOS POR EL DESPACHO DE LA ALCALDÍA LOCAL, EN EL CUMPLIMIENTO DE LOS FINES DE LA GESTIÓN INSTITUCIONAL LOCAL, CONFORME A LOS LINEAMIENTOS Y NORMATIVIDAD VIGENTES.</t>
  </si>
  <si>
    <t>liberar $ 123.057.000</t>
  </si>
  <si>
    <t>K-0271</t>
  </si>
  <si>
    <r>
      <rPr>
        <sz val="11"/>
        <color rgb="FFFF0000"/>
        <rFont val="Calibri"/>
        <family val="2"/>
        <scheme val="minor"/>
      </rPr>
      <t>NO SUSCRITO</t>
    </r>
    <r>
      <rPr>
        <sz val="11"/>
        <color rgb="FF000000"/>
        <rFont val="Calibri"/>
        <family val="2"/>
        <scheme val="minor"/>
      </rPr>
      <t xml:space="preserve"> JOSE OSWALDO HINCAPIE SABOGAL</t>
    </r>
  </si>
  <si>
    <t>N/A</t>
  </si>
  <si>
    <t>LIBERAR CDP 24.800.000</t>
  </si>
  <si>
    <t>ELIMINAR CUPO</t>
  </si>
  <si>
    <t>SIN NOHAY</t>
  </si>
  <si>
    <t>INACTIVAR ENRUTAR KAREN A HUGOA.LOPEZ NO TIENE CONTRATO</t>
  </si>
  <si>
    <t>INACTIVAR ENRUTAR  ELKIN.LOPEZ A PAOLA</t>
  </si>
  <si>
    <t>PENDIENTE HV Sonido</t>
  </si>
  <si>
    <t>LIBERAR $28.000.000</t>
  </si>
  <si>
    <t>SI ( EL VALOR DEL CDP ESTA PARA 3 SOLO SE UTILIZO EN 2) LIBERACION PARCIAL 44,000,000</t>
  </si>
  <si>
    <t xml:space="preserve">44.000.000 - </t>
  </si>
  <si>
    <t>44.000.000</t>
  </si>
  <si>
    <t xml:space="preserve">PENDIENTE AUX DE OBRA </t>
  </si>
  <si>
    <t>(NO COINCIDE EL VALOR DEL CONTRATO CON HONORARIOS Y ESTA PARA UN CONTRATO EN SIPSE) NO SE PUEDE LIBERAR CDP NI RP</t>
  </si>
  <si>
    <r>
      <rPr>
        <sz val="11"/>
        <color rgb="FFFF0000"/>
        <rFont val="Calibri"/>
        <family val="2"/>
        <scheme val="minor"/>
      </rPr>
      <t xml:space="preserve">NO SUSCRITO </t>
    </r>
    <r>
      <rPr>
        <sz val="11"/>
        <color rgb="FF000000"/>
        <rFont val="Calibri"/>
        <family val="2"/>
        <scheme val="minor"/>
      </rPr>
      <t>OSCAR DE JESUS JIMENEZ MORA</t>
    </r>
  </si>
  <si>
    <t>SI (1287600)</t>
  </si>
  <si>
    <t>$ 17.168.000</t>
  </si>
  <si>
    <t xml:space="preserve">Para 7 personas y se contrataron 6 - </t>
  </si>
  <si>
    <t>Para 7 personas y se contrataron 6</t>
  </si>
  <si>
    <t xml:space="preserve">$ 19.000.000 </t>
  </si>
  <si>
    <t>INACTIVAR ENRUTAR KAREN A SIRLEY</t>
  </si>
  <si>
    <t>$ 48.000.000</t>
  </si>
  <si>
    <t>48.000.000 LIBERAR</t>
  </si>
  <si>
    <t xml:space="preserve">$ 23.808.000 </t>
  </si>
  <si>
    <t xml:space="preserve">23808000 Liberar  - </t>
  </si>
  <si>
    <t xml:space="preserve">Liberar </t>
  </si>
  <si>
    <t>$ 33.000.000</t>
  </si>
  <si>
    <t xml:space="preserve">sipse x 9 contratos 6 liberar 33,000,000 - </t>
  </si>
  <si>
    <t>sipse x 9 contratos 6 liberar 33,000,000</t>
  </si>
  <si>
    <t>$ 39.000.000</t>
  </si>
  <si>
    <t xml:space="preserve">39000000 - </t>
  </si>
  <si>
    <t>CPS-000-2026</t>
  </si>
  <si>
    <r>
      <rPr>
        <sz val="11"/>
        <color rgb="FFFF0000"/>
        <rFont val="Calibri"/>
        <family val="2"/>
        <scheme val="minor"/>
      </rPr>
      <t>NO SUSCRITO</t>
    </r>
    <r>
      <rPr>
        <sz val="11"/>
        <color rgb="FF000000"/>
        <rFont val="Calibri"/>
        <family val="2"/>
        <scheme val="minor"/>
      </rPr>
      <t xml:space="preserve"> MIRYAM DEL PILAR SASTOQUE ANGEL</t>
    </r>
  </si>
  <si>
    <t xml:space="preserve">Numero de memorando liberacion - </t>
  </si>
  <si>
    <t>NO UTILIZAR</t>
  </si>
  <si>
    <t xml:space="preserve">PRESTAR SERVICIOS PROFESIONALES PARA EL SEGUIMIENTO, ORIENTACIÓN, ARTICULACIÓN, DISTRIBUCIÓN DE LOS PROCESOS ADMINISTRATIVOS ASIGNADOS AL DESPACHO DE LA ALCALDIA LOCAL DE KENNEDY, EN EL MARCO DE LOS PROCEDIMIENTOS Y NORMATIVIDAD.	</t>
  </si>
  <si>
    <t>PENDIENTE  HV</t>
  </si>
  <si>
    <t>CPS-778-2026</t>
  </si>
  <si>
    <t>FIRMADO - PAOLA ANDREA ARANDA SUA</t>
  </si>
  <si>
    <t>Etiquetas de fila</t>
  </si>
  <si>
    <t>Cuenta de SECOP</t>
  </si>
  <si>
    <t>Total general</t>
  </si>
  <si>
    <t>Detalles para Cuenta de SIPSE - SIPSE: OK</t>
  </si>
  <si>
    <t>2026</t>
  </si>
  <si>
    <t>TOTAL RIESGO AÑO 2027</t>
  </si>
  <si>
    <t>TOTAL RIESGO AÑO 2028</t>
  </si>
  <si>
    <t>TOTAL RIESGO AÑO 2029</t>
  </si>
  <si>
    <t>TOTAL RIESGO AÑO 2030</t>
  </si>
  <si>
    <t>TOTAL RIESGO AÑO 2031</t>
  </si>
  <si>
    <t>TOTAL RIESGO AÑO 2032</t>
  </si>
  <si>
    <t>TOTAL RIESGO AÑO 2033</t>
  </si>
  <si>
    <t>TOTAL RIESGO AÑO 2034</t>
  </si>
  <si>
    <t>TOTAL RIESGO AÑO 2035</t>
  </si>
  <si>
    <t>JUAN CARLOS ZAMBRANO ARCINIEGAS</t>
  </si>
  <si>
    <t>SUSPENSION JOSE ALIRIO PARDO CUADROS</t>
  </si>
  <si>
    <t xml:space="preserve">Cesion GUSTAVO ALBERTO CAMACHO CARBONO </t>
  </si>
  <si>
    <t>Cesionario MONICA LOPEZ</t>
  </si>
  <si>
    <t>YESENIA ROJAS HERNANDEZ</t>
  </si>
  <si>
    <t>Cesionario HAROLD MORALES REY</t>
  </si>
  <si>
    <t>INCUMPLIMIENTOS DERIVADOS DE LOS CONTRATOS CELEBRADOS POR EL FONDO</t>
  </si>
  <si>
    <t>JONATHAN CRISTIAN ZARATE</t>
  </si>
  <si>
    <t>Cuenta de SIPSE</t>
  </si>
  <si>
    <t>CPS  #  - 2026</t>
  </si>
  <si>
    <t xml:space="preserve">Porcentaje </t>
  </si>
  <si>
    <t>Matriz Gobierno</t>
  </si>
  <si>
    <r>
      <rPr>
        <sz val="11"/>
        <color rgb="FFFF0000"/>
        <rFont val="Calibri"/>
      </rPr>
      <t>32, 65, 116, 518, 568</t>
    </r>
    <r>
      <rPr>
        <sz val="11"/>
        <color rgb="FF000000"/>
        <rFont val="Calibri"/>
      </rPr>
      <t xml:space="preserve">, </t>
    </r>
    <r>
      <rPr>
        <sz val="11"/>
        <color rgb="FFFF0000"/>
        <rFont val="Calibri"/>
      </rPr>
      <t>675</t>
    </r>
    <r>
      <rPr>
        <sz val="11"/>
        <color rgb="FF000000"/>
        <rFont val="Calibri"/>
      </rPr>
      <t xml:space="preserve">, </t>
    </r>
  </si>
  <si>
    <t>Matriz Gobierno 032-065-116-518-568-675</t>
  </si>
  <si>
    <t>376-664-767</t>
  </si>
  <si>
    <t>Matriz Gobierno 376 Sin Rp 1) 664contrato no legalizado aun esta como gestor en secop debiendo ser Documentar 2) 767 tiene dos RP es una cesion Cedente Kelly Cesionario Oscar</t>
  </si>
  <si>
    <t>(411, 443, 463, 521, 546,673, 694,742)</t>
  </si>
  <si>
    <t>(143, 481, 482, 488, 492, 523, 551,662, 672,703)</t>
  </si>
  <si>
    <t>se solicita Memorando a Contratacion Viviana para poder liberar esos saldos</t>
  </si>
  <si>
    <r>
      <rPr>
        <sz val="11"/>
        <color rgb="FF000000"/>
        <rFont val="Calibri"/>
        <scheme val="minor"/>
      </rPr>
      <t>(</t>
    </r>
    <r>
      <rPr>
        <sz val="11"/>
        <color rgb="FFFF0000"/>
        <rFont val="Calibri"/>
        <scheme val="minor"/>
      </rPr>
      <t>51</t>
    </r>
    <r>
      <rPr>
        <sz val="11"/>
        <color rgb="FF000000"/>
        <rFont val="Calibri"/>
        <scheme val="minor"/>
      </rPr>
      <t>,</t>
    </r>
    <r>
      <rPr>
        <sz val="11"/>
        <color rgb="FFFF0000"/>
        <rFont val="Calibri"/>
        <scheme val="minor"/>
      </rPr>
      <t>109</t>
    </r>
    <r>
      <rPr>
        <sz val="11"/>
        <color rgb="FF000000"/>
        <rFont val="Calibri"/>
        <scheme val="minor"/>
      </rPr>
      <t xml:space="preserve">, </t>
    </r>
    <r>
      <rPr>
        <sz val="11"/>
        <color rgb="FFFF0000"/>
        <rFont val="Calibri"/>
        <scheme val="minor"/>
      </rPr>
      <t>196</t>
    </r>
    <r>
      <rPr>
        <sz val="11"/>
        <color rgb="FF000000"/>
        <rFont val="Calibri"/>
        <scheme val="minor"/>
      </rPr>
      <t xml:space="preserve">, 267, 338, </t>
    </r>
    <r>
      <rPr>
        <sz val="11"/>
        <color rgb="FFFF0000"/>
        <rFont val="Calibri"/>
        <scheme val="minor"/>
      </rPr>
      <t>371</t>
    </r>
    <r>
      <rPr>
        <sz val="11"/>
        <color rgb="FF000000"/>
        <rFont val="Calibri"/>
        <scheme val="minor"/>
      </rPr>
      <t>,</t>
    </r>
    <r>
      <rPr>
        <sz val="11"/>
        <color rgb="FFFF0000"/>
        <rFont val="Calibri"/>
        <scheme val="minor"/>
      </rPr>
      <t xml:space="preserve"> 484</t>
    </r>
    <r>
      <rPr>
        <sz val="11"/>
        <color rgb="FF000000"/>
        <rFont val="Calibri"/>
        <scheme val="minor"/>
      </rPr>
      <t xml:space="preserve">, </t>
    </r>
    <r>
      <rPr>
        <sz val="11"/>
        <color rgb="FFFF0000"/>
        <rFont val="Calibri"/>
        <scheme val="minor"/>
      </rPr>
      <t>534</t>
    </r>
    <r>
      <rPr>
        <sz val="11"/>
        <color rgb="FF000000"/>
        <rFont val="Calibri"/>
        <scheme val="minor"/>
      </rPr>
      <t>,</t>
    </r>
    <r>
      <rPr>
        <sz val="11"/>
        <color rgb="FFFF0000"/>
        <rFont val="Calibri"/>
        <scheme val="minor"/>
      </rPr>
      <t>560</t>
    </r>
    <r>
      <rPr>
        <sz val="11"/>
        <color rgb="FF000000"/>
        <rFont val="Calibri"/>
        <scheme val="minor"/>
      </rPr>
      <t xml:space="preserve">, </t>
    </r>
    <r>
      <rPr>
        <sz val="11"/>
        <color rgb="FFFF0000"/>
        <rFont val="Calibri"/>
        <scheme val="minor"/>
      </rPr>
      <t>561</t>
    </r>
    <r>
      <rPr>
        <sz val="11"/>
        <color rgb="FF000000"/>
        <rFont val="Calibri"/>
        <scheme val="minor"/>
      </rPr>
      <t xml:space="preserve">, </t>
    </r>
    <r>
      <rPr>
        <sz val="11"/>
        <color rgb="FFFF0000"/>
        <rFont val="Calibri"/>
        <scheme val="minor"/>
      </rPr>
      <t>591</t>
    </r>
    <r>
      <rPr>
        <sz val="11"/>
        <color rgb="FF000000"/>
        <rFont val="Calibri"/>
        <scheme val="minor"/>
      </rPr>
      <t>,</t>
    </r>
    <r>
      <rPr>
        <sz val="11"/>
        <color rgb="FFFF0000"/>
        <rFont val="Calibri"/>
        <scheme val="minor"/>
      </rPr>
      <t xml:space="preserve"> 603</t>
    </r>
    <r>
      <rPr>
        <sz val="11"/>
        <color rgb="FF000000"/>
        <rFont val="Calibri"/>
        <scheme val="minor"/>
      </rPr>
      <t xml:space="preserve">, </t>
    </r>
    <r>
      <rPr>
        <sz val="11"/>
        <color rgb="FFFF0000"/>
        <rFont val="Calibri"/>
        <scheme val="minor"/>
      </rPr>
      <t>645</t>
    </r>
    <r>
      <rPr>
        <sz val="11"/>
        <color rgb="FF000000"/>
        <rFont val="Calibri"/>
        <scheme val="minor"/>
      </rPr>
      <t>,</t>
    </r>
    <r>
      <rPr>
        <sz val="11"/>
        <color rgb="FFFF0000"/>
        <rFont val="Calibri"/>
        <scheme val="minor"/>
      </rPr>
      <t xml:space="preserve"> 648</t>
    </r>
    <r>
      <rPr>
        <sz val="11"/>
        <color rgb="FF000000"/>
        <rFont val="Calibri"/>
        <scheme val="minor"/>
      </rPr>
      <t>,</t>
    </r>
    <r>
      <rPr>
        <sz val="11"/>
        <color rgb="FFFF0000"/>
        <rFont val="Calibri"/>
        <scheme val="minor"/>
      </rPr>
      <t xml:space="preserve"> 652</t>
    </r>
    <r>
      <rPr>
        <sz val="11"/>
        <color rgb="FF000000"/>
        <rFont val="Calibri"/>
        <scheme val="minor"/>
      </rPr>
      <t xml:space="preserve">, 656, </t>
    </r>
    <r>
      <rPr>
        <sz val="11"/>
        <color rgb="FFFF0000"/>
        <rFont val="Calibri"/>
        <scheme val="minor"/>
      </rPr>
      <t>661,690</t>
    </r>
    <r>
      <rPr>
        <sz val="11"/>
        <color rgb="FF000000"/>
        <rFont val="Calibri"/>
        <scheme val="minor"/>
      </rPr>
      <t xml:space="preserve">, </t>
    </r>
    <r>
      <rPr>
        <sz val="11"/>
        <color rgb="FFFF0000"/>
        <rFont val="Calibri"/>
        <scheme val="minor"/>
      </rPr>
      <t>713</t>
    </r>
    <r>
      <rPr>
        <sz val="11"/>
        <color rgb="FF000000"/>
        <rFont val="Calibri"/>
        <scheme val="minor"/>
      </rPr>
      <t xml:space="preserve">, </t>
    </r>
    <r>
      <rPr>
        <sz val="11"/>
        <color rgb="FFFF0000"/>
        <rFont val="Calibri"/>
        <scheme val="minor"/>
      </rPr>
      <t>717</t>
    </r>
    <r>
      <rPr>
        <sz val="11"/>
        <color rgb="FF000000"/>
        <rFont val="Calibri"/>
        <scheme val="minor"/>
      </rPr>
      <t xml:space="preserve">, </t>
    </r>
    <r>
      <rPr>
        <sz val="11"/>
        <color rgb="FFFF0000"/>
        <rFont val="Calibri"/>
        <scheme val="minor"/>
      </rPr>
      <t>720</t>
    </r>
    <r>
      <rPr>
        <sz val="11"/>
        <color rgb="FF000000"/>
        <rFont val="Calibri"/>
        <scheme val="minor"/>
      </rPr>
      <t xml:space="preserve">, </t>
    </r>
    <r>
      <rPr>
        <sz val="11"/>
        <color rgb="FFFF0000"/>
        <rFont val="Calibri"/>
        <scheme val="minor"/>
      </rPr>
      <t>724</t>
    </r>
    <r>
      <rPr>
        <sz val="11"/>
        <color rgb="FF000000"/>
        <rFont val="Calibri"/>
        <scheme val="minor"/>
      </rPr>
      <t xml:space="preserve">, </t>
    </r>
    <r>
      <rPr>
        <sz val="11"/>
        <color rgb="FFFF0000"/>
        <rFont val="Calibri"/>
        <scheme val="minor"/>
      </rPr>
      <t>727</t>
    </r>
    <r>
      <rPr>
        <sz val="11"/>
        <color rgb="FF000000"/>
        <rFont val="Calibri"/>
        <scheme val="minor"/>
      </rPr>
      <t>,</t>
    </r>
    <r>
      <rPr>
        <sz val="11"/>
        <color rgb="FFFF0000"/>
        <rFont val="Calibri"/>
        <scheme val="minor"/>
      </rPr>
      <t xml:space="preserve"> 735</t>
    </r>
    <r>
      <rPr>
        <sz val="11"/>
        <color rgb="FF000000"/>
        <rFont val="Calibri"/>
        <scheme val="minor"/>
      </rPr>
      <t xml:space="preserve">, </t>
    </r>
    <r>
      <rPr>
        <sz val="11"/>
        <color rgb="FFFF0000"/>
        <rFont val="Calibri"/>
        <scheme val="minor"/>
      </rPr>
      <t>743</t>
    </r>
    <r>
      <rPr>
        <sz val="11"/>
        <color rgb="FF000000"/>
        <rFont val="Calibri"/>
        <scheme val="minor"/>
      </rPr>
      <t xml:space="preserve">, </t>
    </r>
    <r>
      <rPr>
        <sz val="11"/>
        <color rgb="FFFF0000"/>
        <rFont val="Calibri"/>
        <scheme val="minor"/>
      </rPr>
      <t>752</t>
    </r>
    <r>
      <rPr>
        <sz val="11"/>
        <color rgb="FF000000"/>
        <rFont val="Calibri"/>
        <scheme val="minor"/>
      </rPr>
      <t>,</t>
    </r>
    <r>
      <rPr>
        <sz val="11"/>
        <color rgb="FFFF0000"/>
        <rFont val="Calibri"/>
        <scheme val="minor"/>
      </rPr>
      <t xml:space="preserve"> 768,</t>
    </r>
    <r>
      <rPr>
        <sz val="11"/>
        <color rgb="FF000000"/>
        <rFont val="Calibri"/>
        <scheme val="minor"/>
      </rPr>
      <t xml:space="preserve"> </t>
    </r>
    <r>
      <rPr>
        <sz val="11"/>
        <color rgb="FFFF0000"/>
        <rFont val="Calibri"/>
        <scheme val="minor"/>
      </rPr>
      <t>792</t>
    </r>
    <r>
      <rPr>
        <sz val="11"/>
        <color rgb="FF000000"/>
        <rFont val="Calibri"/>
        <scheme val="minor"/>
      </rPr>
      <t xml:space="preserve">, </t>
    </r>
    <r>
      <rPr>
        <sz val="11"/>
        <color rgb="FFFF0000"/>
        <rFont val="Calibri"/>
        <scheme val="minor"/>
      </rPr>
      <t>800</t>
    </r>
    <r>
      <rPr>
        <sz val="11"/>
        <color rgb="FF000000"/>
        <rFont val="Calibri"/>
        <scheme val="minor"/>
      </rPr>
      <t xml:space="preserve">, </t>
    </r>
    <r>
      <rPr>
        <sz val="11"/>
        <color rgb="FFFF0000"/>
        <rFont val="Calibri"/>
        <scheme val="minor"/>
      </rPr>
      <t>817</t>
    </r>
    <r>
      <rPr>
        <sz val="11"/>
        <color rgb="FF000000"/>
        <rFont val="Calibri"/>
        <scheme val="minor"/>
      </rPr>
      <t xml:space="preserve">, </t>
    </r>
    <r>
      <rPr>
        <sz val="11"/>
        <color rgb="FFFF0000"/>
        <rFont val="Calibri"/>
        <scheme val="minor"/>
      </rPr>
      <t>820</t>
    </r>
    <r>
      <rPr>
        <sz val="11"/>
        <color rgb="FF000000"/>
        <rFont val="Calibri"/>
        <scheme val="minor"/>
      </rPr>
      <t xml:space="preserve">, </t>
    </r>
    <r>
      <rPr>
        <sz val="11"/>
        <color rgb="FFFF0000"/>
        <rFont val="Calibri"/>
        <scheme val="minor"/>
      </rPr>
      <t>824</t>
    </r>
    <r>
      <rPr>
        <sz val="11"/>
        <color rgb="FF000000"/>
        <rFont val="Calibri"/>
        <scheme val="minor"/>
      </rPr>
      <t>)</t>
    </r>
  </si>
  <si>
    <t>267 liberar cdp 117 $37.200.000
338 liberar cdp 276 $6.000.000 se libero 12 pero era 18
656 liberar cdp 115 $16.500.000</t>
  </si>
  <si>
    <t>(119 - 144)</t>
  </si>
  <si>
    <t>(299 - 674)</t>
  </si>
  <si>
    <t>Cuenta de DIFERENCIA PAA</t>
  </si>
  <si>
    <t>FALSO</t>
  </si>
  <si>
    <r>
      <rPr>
        <sz val="11"/>
        <color rgb="FF000000"/>
        <rFont val="Calibri"/>
        <scheme val="minor"/>
      </rPr>
      <t>(</t>
    </r>
    <r>
      <rPr>
        <sz val="11"/>
        <color rgb="FFFF0000"/>
        <rFont val="Calibri"/>
        <scheme val="minor"/>
      </rPr>
      <t>32</t>
    </r>
    <r>
      <rPr>
        <sz val="11"/>
        <color rgb="FF000000"/>
        <rFont val="Calibri"/>
        <scheme val="minor"/>
      </rPr>
      <t>, 100, 119, 160, 385,386,387, 392, 401, 402, 521, 582, 593,  647,693, 784,</t>
    </r>
    <r>
      <rPr>
        <sz val="11"/>
        <color rgb="FFFF0000"/>
        <rFont val="Calibri"/>
        <scheme val="minor"/>
      </rPr>
      <t>834</t>
    </r>
    <r>
      <rPr>
        <sz val="11"/>
        <color rgb="FF000000"/>
        <rFont val="Calibri"/>
        <scheme val="minor"/>
      </rPr>
      <t>)</t>
    </r>
  </si>
  <si>
    <t>VERDADERO</t>
  </si>
  <si>
    <t>PAA</t>
  </si>
  <si>
    <t>VLR CONTRATO</t>
  </si>
  <si>
    <t>RP BOGDATA</t>
  </si>
  <si>
    <t xml:space="preserve">K-0592 </t>
  </si>
  <si>
    <t>|</t>
  </si>
  <si>
    <t>SIN ARL</t>
  </si>
  <si>
    <t>SIN E.P</t>
  </si>
  <si>
    <t>CONTRATO SIN CDP</t>
  </si>
  <si>
    <t>CONTRATO SIN CARGAR EN SIPSE</t>
  </si>
  <si>
    <t>CARGAR CONTRATO EN SIPSE</t>
  </si>
  <si>
    <t>ESTUDIO PREVIO NO CORRESPONDE</t>
  </si>
  <si>
    <t>LIBERAR SALDO PARCIAL X MESES</t>
  </si>
  <si>
    <t>*</t>
  </si>
  <si>
    <t>.,</t>
  </si>
  <si>
    <t>FALTA MEMORANDO DE DESIGNACION  - Esta asociados la sipse 151134 el cual corresponde a Isis 518 - error 1</t>
  </si>
  <si>
    <t>Asociar el contrato 518 cuando DTI quite el 032</t>
  </si>
  <si>
    <t>20265820005003 no se debe liberar</t>
  </si>
  <si>
    <t>CESION PABLO SOLER GARCIA Cesionario MARVIN CANTOR GUTIERREZ</t>
  </si>
  <si>
    <t>,</t>
  </si>
  <si>
    <t>.</t>
  </si>
  <si>
    <t>ANGIE DANIELA PEREZ TOVAR</t>
  </si>
  <si>
    <t xml:space="preserve">LUIS MIGUEL NUÑEZ RODRIGUEZ </t>
  </si>
  <si>
    <t>Cesion KELLY JOHANA RAMIREZ ALVARADO Cesionario</t>
  </si>
  <si>
    <t>ANGELA PATRICIA CARO GUEVARA</t>
  </si>
  <si>
    <t xml:space="preserve">FALTA MEMO - el cdp está por 99 millones, era para 3 personas.  Liberar $66 millones - </t>
  </si>
  <si>
    <t>AUN NO SE PUEDE LIBERAR-NOVEDAD</t>
  </si>
  <si>
    <t xml:space="preserve">Cesion KATHERINE QUINTIN PASTOR </t>
  </si>
  <si>
    <t>Sipse para 2 personas solo se contrato 1 Liberar 39.000.000 - EN SECOP TIENE VINCULADOS DOS CDP</t>
  </si>
  <si>
    <t>Cesion CINDY JULIETH MARTINEZ RUIZ</t>
  </si>
  <si>
    <t>va para 10 y se utlizo 5 119.040.000 - SIN MEMORANDO DE DESIGNACION</t>
  </si>
  <si>
    <t>LIBERAR RP O PRORROGA</t>
  </si>
  <si>
    <t>Liberar 10.500.000 o prorroga - RP ESTA POR MAYOR VALOR AL CONTRATO, LIBERAR O PRORROGAR</t>
  </si>
  <si>
    <t>$ 3.800.000</t>
  </si>
  <si>
    <t>$ 2.045.600</t>
  </si>
  <si>
    <t>$ 2.600.000</t>
  </si>
  <si>
    <t>$ 2.880.000</t>
  </si>
  <si>
    <t>$ 1.400.000</t>
  </si>
  <si>
    <t>$ 2.254.000</t>
  </si>
  <si>
    <t>$ 2.800.000</t>
  </si>
  <si>
    <t>$ 121.900</t>
  </si>
  <si>
    <t>$ 1.966.800</t>
  </si>
  <si>
    <t>$ 3.420.000</t>
  </si>
  <si>
    <t>$ 238.100</t>
  </si>
  <si>
    <t>$ 2.400.000</t>
  </si>
  <si>
    <t>$ 858.400</t>
  </si>
  <si>
    <t>$ 1.800.000</t>
  </si>
  <si>
    <t>$ 4.474.800</t>
  </si>
  <si>
    <t>$ 1.802.800</t>
  </si>
  <si>
    <t>$ 1.200.000</t>
  </si>
  <si>
    <t>$ 1.190.400</t>
  </si>
  <si>
    <t>$ 2.280.000</t>
  </si>
  <si>
    <t>$ 3.000.000</t>
  </si>
  <si>
    <t>$ 2.200.000</t>
  </si>
  <si>
    <t>$ 2.680.000</t>
  </si>
  <si>
    <t>$ 3.400.000</t>
  </si>
  <si>
    <t>$ 3.072.000</t>
  </si>
  <si>
    <t>$ 2.708.000</t>
  </si>
  <si>
    <t>$ 188.500</t>
  </si>
  <si>
    <t>$ 3.075.200</t>
  </si>
  <si>
    <t>$ 214.100</t>
  </si>
  <si>
    <t>$ 153.200</t>
  </si>
  <si>
    <t>$ 136.900</t>
  </si>
  <si>
    <t>$ 2.320.000</t>
  </si>
  <si>
    <t>2610 Kennedy Ingreso con Propósito</t>
  </si>
  <si>
    <t xml:space="preserve">- </t>
  </si>
  <si>
    <t>$ 1.600.000</t>
  </si>
  <si>
    <t>JUAN CAMILO LIZARRALDE RODRIGUEZ</t>
  </si>
  <si>
    <t>$ 2.720.000</t>
  </si>
  <si>
    <t>$ 3.600.000</t>
  </si>
  <si>
    <t>$ 1.240.000</t>
  </si>
  <si>
    <t>$ 1.905.200</t>
  </si>
  <si>
    <t>$ 132.700</t>
  </si>
  <si>
    <t>$ 167.100</t>
  </si>
  <si>
    <t>##########</t>
  </si>
  <si>
    <t>$ 1.874.800</t>
  </si>
  <si>
    <t>$ 125.300</t>
  </si>
  <si>
    <t xml:space="preserve">ACTA DE INICIO FALTA MEMORANDO APOYO - </t>
  </si>
  <si>
    <t>$ 264.500</t>
  </si>
  <si>
    <t>ACTA DE INICIO FALTA MEMORANDO APOYO</t>
  </si>
  <si>
    <t>$ 3.200.000</t>
  </si>
  <si>
    <t>$ 222.800</t>
  </si>
  <si>
    <t>$ 3.198.400</t>
  </si>
  <si>
    <t>$ 2.976.000</t>
  </si>
  <si>
    <t>$ 1.680.000</t>
  </si>
  <si>
    <t>$ 3.956.000</t>
  </si>
  <si>
    <t>$ 1.520.000</t>
  </si>
  <si>
    <t>$ 207.200</t>
  </si>
  <si>
    <t>$ 1.588.000</t>
  </si>
  <si>
    <t>$ 2.840.000</t>
  </si>
  <si>
    <t>$ 1.289.600</t>
  </si>
  <si>
    <t>$ 76.200</t>
  </si>
  <si>
    <t>$ 1.080.000</t>
  </si>
  <si>
    <t>$ 1.440.000</t>
  </si>
  <si>
    <t>$ 181.000</t>
  </si>
  <si>
    <t>$ 3.260.000</t>
  </si>
  <si>
    <t>$ 3.120.000</t>
  </si>
  <si>
    <t>ANGELA MILDREY MOTAVITA BAUTISTA</t>
  </si>
  <si>
    <t>$ 1.336.000</t>
  </si>
  <si>
    <t>$ 1.720.000</t>
  </si>
  <si>
    <t>$ 208.800</t>
  </si>
  <si>
    <t>- SIN MEMORANDO DE DESIGNACION</t>
  </si>
  <si>
    <t>JUAN SEBASTIAN CASAS RUIZ</t>
  </si>
  <si>
    <t>$ 2.740.000</t>
  </si>
  <si>
    <t>$ 194.900</t>
  </si>
  <si>
    <t>- SIN ACTA DE INICIO, SIN MEMORANDO DE DESIGNACION</t>
  </si>
  <si>
    <t>- SIN ARL,SIN ACTA DE INICIO, SIN MEMORANDO DE DESIGNACION</t>
  </si>
  <si>
    <t>$ 1.840.000</t>
  </si>
  <si>
    <t>$ 80.100</t>
  </si>
  <si>
    <t>- SIN ARL, SIN ACTA DE INICIO, SIN MEMORANDO DE DESIGNACION</t>
  </si>
  <si>
    <t>- NO TIENE EL RP CARGADO EN EL NUMERAL 7, SIN ACTA, SIN ARL Y SIN MEMORANDO DE DESIGNACION</t>
  </si>
  <si>
    <t>- EN SECOP NUMERAL 1 ESTA MAL NOMBRADO EL SIPSE, SIN MEMORANDO DE DESIGNACION</t>
  </si>
  <si>
    <t xml:space="preserve">DUVER JOSUE AREVALO MELO </t>
  </si>
  <si>
    <t>- TODO OK</t>
  </si>
  <si>
    <t>$ 1.904.000</t>
  </si>
  <si>
    <t>- SOLO FALTA EL ACTA DE INICIO</t>
  </si>
  <si>
    <t>$ 1.238.000</t>
  </si>
  <si>
    <t>$ 189.400</t>
  </si>
  <si>
    <t>$ 1.166.800</t>
  </si>
  <si>
    <t>ANDREZ FELIPE GUERRERO TORRES</t>
  </si>
  <si>
    <t>$ 1.352.000</t>
  </si>
  <si>
    <t>- EN EL NUMERAL 6 DE SECOP ESTA MAL REGISTRADO EL NUMERO DE RP , SIN MEMORANDO DE DESIGNACION</t>
  </si>
  <si>
    <t xml:space="preserve">- SIN RP, SIN ACTA DE INICIO, SIN MEMORANDO DE DESIGNACION </t>
  </si>
  <si>
    <t>$ 3.080.000</t>
  </si>
  <si>
    <t>$ 1.322.800</t>
  </si>
  <si>
    <t>- ESTUDIO PREVIO CON 11 MESES Y EN EL CONTRATO NUMERAL 1 APARECE 8 MESES</t>
  </si>
  <si>
    <t>$ 2.480.000</t>
  </si>
  <si>
    <t>$ 172.700</t>
  </si>
  <si>
    <t>$ 200.500</t>
  </si>
  <si>
    <t>- SIN MEMORANDO DE DESIGNACION - SE UTILIZO LINEA DE PAA INCORRECTA, UTILIZADA EN CONTRATO 458</t>
  </si>
  <si>
    <t xml:space="preserve">- NO TIENE NADA CARGADO EN EL NUMERAL 7, NI ARL, NI ACTA, NI RP, NI MEMORANDO DE DESIGNACION </t>
  </si>
  <si>
    <t>- EL E.P SE ENCUENTRA PARA 11 MESES Y EL CONTRATO QUEDO PARA 8, LIBERACION PARCIAL CDP, SIN MEMORANDO DE DESIGNACION</t>
  </si>
  <si>
    <t>- EL ACTA QUE ESTA CARGADA ES LA DEL CEDENTE, SIN MEMORANDO DE DESIGNACION</t>
  </si>
  <si>
    <t>$ 27.500.000,00</t>
  </si>
  <si>
    <t>- SIN MEMORANDO DE DESIGNACION - SE UTILIZO LINEA DE PAA INCORRECTA, UTILIZADA EN CONTRATO 030</t>
  </si>
  <si>
    <t>SI ( EL CDP ESTA POR 11 MESES Y EL RP ESTA POR 8 MESES) LIBERACION PARCIAL $ 16.500.000 + 60.500.000 - SE DEBE AJUSTAR E.P A 11 MESES Y EL CONTRATO QUEDO A 8 MESES, SIN ACTA DE INICIO, SIN MEMORANDO DE DESIGNACION</t>
  </si>
  <si>
    <t>22000000 - SIN MEMORANDO DE DESIGNACION</t>
  </si>
  <si>
    <t xml:space="preserve">Cesion VALERIA JARABA VIDES </t>
  </si>
  <si>
    <t xml:space="preserve">Cesion BRANDON BARRIENTOS Cedente </t>
  </si>
  <si>
    <t>9300000 - SE DEBE AJUSTAR E.P, EL CONTRATO QUEDO A 8 MESES EN SECOP, SIN ACTA DE INICIO, SIN MEMORANDO DE DESIGNACION</t>
  </si>
  <si>
    <t>12000000 - SIN MEMORANDO DE DESIGNACION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</si>
</sst>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0.00_);_(&quot;$&quot;* \(#,##0.00\);_(&quot;$&quot;* &quot;-&quot;??_);_(@_)"/>
    <numFmt numFmtId="165" formatCode="_(* #,##0.00_);_(* \(#,##0.00\);_(* &quot;-&quot;??_);_(@_)"/>
    <numFmt numFmtId="166" formatCode="&quot;$&quot;\ #,##0"/>
    <numFmt numFmtId="167" formatCode="[$$-240A]\ #,##0.00"/>
  </numFmts>
  <fonts count="51">
    <font>
      <sz val="11"/>
      <color theme="1"/>
      <name val="Calibri"/>
      <family val="2"/>
      <scheme val="minor"/>
    </font>
    <font>
      <sz val="11"/>
      <color theme="1"/>
      <name val="Calibri"/>
      <scheme val="minor"/>
    </font>
    <font>
      <sz val="11"/>
      <color theme="1"/>
      <name val="Calibri"/>
      <family val="2"/>
      <scheme val="minor"/>
    </font>
    <font>
      <b/>
      <sz val="9"/>
      <color theme="0"/>
      <name val="Times New Roman"/>
      <family val="1"/>
    </font>
    <font>
      <b/>
      <sz val="9"/>
      <color rgb="FFFFFFFF"/>
      <name val="Times New Roman"/>
      <family val="1"/>
    </font>
    <font>
      <sz val="11"/>
      <color theme="1"/>
      <name val="Calibri"/>
      <family val="2"/>
      <scheme val="minor"/>
    </font>
    <font>
      <u/>
      <sz val="11"/>
      <color theme="10"/>
      <name val="Calibri"/>
      <family val="2"/>
      <scheme val="minor"/>
    </font>
    <font>
      <sz val="8"/>
      <color theme="1"/>
      <name val="Calibri"/>
      <family val="2"/>
      <scheme val="minor"/>
    </font>
    <font>
      <sz val="8"/>
      <name val="Calibri"/>
      <family val="2"/>
      <scheme val="minor"/>
    </font>
    <font>
      <sz val="11"/>
      <color rgb="FF000000"/>
      <name val="Calibri"/>
      <family val="2"/>
      <scheme val="minor"/>
    </font>
    <font>
      <sz val="9"/>
      <color indexed="81"/>
      <name val="Tahoma"/>
      <family val="2"/>
    </font>
    <font>
      <b/>
      <sz val="9"/>
      <color indexed="81"/>
      <name val="Tahoma"/>
      <family val="2"/>
    </font>
    <font>
      <sz val="11"/>
      <color rgb="FF242424"/>
      <name val="Aptos Narrow"/>
      <family val="2"/>
    </font>
    <font>
      <b/>
      <sz val="11"/>
      <color theme="1"/>
      <name val="Calibri"/>
      <family val="2"/>
      <scheme val="minor"/>
    </font>
    <font>
      <sz val="11"/>
      <color rgb="FF000000"/>
      <name val="Calibri"/>
      <family val="2"/>
    </font>
    <font>
      <b/>
      <sz val="8"/>
      <color theme="0"/>
      <name val="Times New Roman"/>
      <family val="1"/>
    </font>
    <font>
      <sz val="10"/>
      <color theme="1"/>
      <name val="Aptos Narrow"/>
      <family val="2"/>
    </font>
    <font>
      <sz val="11"/>
      <color rgb="FFFF0000"/>
      <name val="Calibri"/>
      <family val="2"/>
      <scheme val="minor"/>
    </font>
    <font>
      <sz val="10"/>
      <color rgb="FF242424"/>
      <name val="Aptos Narrow"/>
      <family val="2"/>
    </font>
    <font>
      <sz val="11"/>
      <color theme="1"/>
      <name val="Calibri"/>
      <family val="2"/>
    </font>
    <font>
      <sz val="11"/>
      <color theme="1"/>
      <name val="Aptos Narrow"/>
      <family val="2"/>
    </font>
    <font>
      <sz val="11"/>
      <name val="Calibri"/>
      <family val="2"/>
      <scheme val="minor"/>
    </font>
    <font>
      <sz val="11"/>
      <name val="Aptos Narrow"/>
      <family val="2"/>
    </font>
    <font>
      <sz val="11"/>
      <color rgb="FF000000"/>
      <name val="Aptos Narrow"/>
      <family val="2"/>
    </font>
    <font>
      <sz val="12"/>
      <color rgb="FF000000"/>
      <name val="Aptos"/>
      <family val="2"/>
    </font>
    <font>
      <sz val="9"/>
      <color rgb="FF605E5C"/>
      <name val="-Apple-System"/>
      <charset val="1"/>
    </font>
    <font>
      <sz val="11"/>
      <color rgb="FF242424"/>
      <name val="Consolas"/>
      <family val="3"/>
    </font>
    <font>
      <sz val="11"/>
      <color rgb="FFFF0000"/>
      <name val="Aptos Narrow"/>
      <family val="2"/>
    </font>
    <font>
      <sz val="11"/>
      <color rgb="FFC00000"/>
      <name val="Calibri"/>
      <family val="2"/>
    </font>
    <font>
      <sz val="11"/>
      <color rgb="FF000000"/>
      <name val="Calibri"/>
    </font>
    <font>
      <sz val="11"/>
      <color rgb="FFFF0000"/>
      <name val="Calibri"/>
      <scheme val="minor"/>
    </font>
    <font>
      <sz val="11"/>
      <color rgb="FF000000"/>
      <name val="Calibri"/>
      <scheme val="minor"/>
    </font>
    <font>
      <sz val="8"/>
      <color rgb="FF000000"/>
      <name val="Calibri"/>
    </font>
    <font>
      <sz val="11"/>
      <name val="Calibri"/>
      <scheme val="minor"/>
    </font>
    <font>
      <sz val="8"/>
      <color rgb="FF000000"/>
      <name val="Arial"/>
      <family val="2"/>
      <charset val="1"/>
    </font>
    <font>
      <sz val="9"/>
      <color indexed="81"/>
      <name val="Tahoma"/>
      <charset val="1"/>
    </font>
    <font>
      <b/>
      <sz val="9"/>
      <color indexed="81"/>
      <name val="Tahoma"/>
      <charset val="1"/>
    </font>
    <font>
      <sz val="8"/>
      <name val="Garamond"/>
      <family val="1"/>
    </font>
    <font>
      <sz val="10"/>
      <color rgb="FF000000"/>
      <name val="Times New Roman"/>
      <family val="1"/>
    </font>
    <font>
      <sz val="7"/>
      <color rgb="FF000000"/>
      <name val="Arial"/>
      <family val="2"/>
    </font>
    <font>
      <sz val="7"/>
      <color rgb="FF000000"/>
      <name val="Arial"/>
    </font>
    <font>
      <sz val="11"/>
      <color rgb="FF242424"/>
      <name val="Aptos Narrow"/>
      <charset val="1"/>
    </font>
    <font>
      <sz val="8"/>
      <color rgb="FF000000"/>
      <name val="Calibri"/>
      <family val="2"/>
    </font>
    <font>
      <sz val="8"/>
      <color rgb="FF000000"/>
      <name val="Calibri"/>
      <family val="2"/>
      <scheme val="minor"/>
    </font>
    <font>
      <sz val="8"/>
      <color rgb="FF242424"/>
      <name val="Aptos Narrow"/>
      <charset val="1"/>
    </font>
    <font>
      <sz val="8"/>
      <color rgb="FF000000"/>
      <name val="Calibri"/>
      <charset val="1"/>
    </font>
    <font>
      <sz val="11"/>
      <name val="Calibri"/>
      <family val="2"/>
    </font>
    <font>
      <u/>
      <sz val="11"/>
      <name val="Calibri"/>
      <family val="2"/>
    </font>
    <font>
      <sz val="11"/>
      <color rgb="FFFF0000"/>
      <name val="Aptos"/>
      <family val="2"/>
      <charset val="1"/>
    </font>
    <font>
      <sz val="11"/>
      <color rgb="FFFF0000"/>
      <name val="Calibri"/>
    </font>
    <font>
      <sz val="11"/>
      <color theme="1"/>
      <name val="Calibri"/>
    </font>
  </fonts>
  <fills count="28">
    <fill>
      <patternFill patternType="none"/>
    </fill>
    <fill>
      <patternFill patternType="gray125"/>
    </fill>
    <fill>
      <patternFill patternType="solid">
        <fgColor rgb="FF7030A0"/>
        <bgColor indexed="64"/>
      </patternFill>
    </fill>
    <fill>
      <patternFill patternType="solid">
        <fgColor rgb="FF7030A0"/>
        <bgColor rgb="FF000000"/>
      </patternFill>
    </fill>
    <fill>
      <patternFill patternType="solid">
        <fgColor theme="5" tint="0.59999389629810485"/>
        <bgColor indexed="64"/>
      </patternFill>
    </fill>
    <fill>
      <patternFill patternType="solid">
        <fgColor theme="4" tint="0.79998168889431442"/>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rgb="FFC00000"/>
        <bgColor indexed="64"/>
      </patternFill>
    </fill>
    <fill>
      <patternFill patternType="solid">
        <fgColor theme="9" tint="0.79998168889431442"/>
        <bgColor indexed="64"/>
      </patternFill>
    </fill>
    <fill>
      <patternFill patternType="solid">
        <fgColor rgb="FFF5F5F5"/>
        <bgColor indexed="64"/>
      </patternFill>
    </fill>
    <fill>
      <patternFill patternType="solid">
        <fgColor rgb="FFFFFFFF"/>
        <bgColor rgb="FF000000"/>
      </patternFill>
    </fill>
    <fill>
      <patternFill patternType="solid">
        <fgColor theme="3" tint="0.59999389629810485"/>
        <bgColor indexed="64"/>
      </patternFill>
    </fill>
    <fill>
      <patternFill patternType="solid">
        <fgColor theme="6" tint="0.79998168889431442"/>
        <bgColor indexed="64"/>
      </patternFill>
    </fill>
    <fill>
      <patternFill patternType="solid">
        <fgColor rgb="FF92D050"/>
        <bgColor rgb="FF000000"/>
      </patternFill>
    </fill>
    <fill>
      <patternFill patternType="solid">
        <fgColor theme="0" tint="-0.14999847407452621"/>
        <bgColor theme="0" tint="-0.14999847407452621"/>
      </patternFill>
    </fill>
    <fill>
      <patternFill patternType="solid">
        <fgColor theme="8" tint="0.79998168889431442"/>
        <bgColor indexed="64"/>
      </patternFill>
    </fill>
    <fill>
      <patternFill patternType="solid">
        <fgColor theme="9"/>
        <bgColor indexed="64"/>
      </patternFill>
    </fill>
    <fill>
      <patternFill patternType="solid">
        <fgColor theme="7" tint="0.79998168889431442"/>
        <bgColor indexed="64"/>
      </patternFill>
    </fill>
    <fill>
      <patternFill patternType="solid">
        <fgColor theme="3" tint="-0.249977111117893"/>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rgb="FFFCD5B4"/>
        <bgColor rgb="FF000000"/>
      </patternFill>
    </fill>
    <fill>
      <patternFill patternType="solid">
        <fgColor theme="7" tint="0.59999389629810485"/>
        <bgColor indexed="64"/>
      </patternFill>
    </fill>
    <fill>
      <patternFill patternType="solid">
        <fgColor theme="8" tint="0.59999389629810485"/>
        <bgColor indexed="64"/>
      </patternFill>
    </fill>
    <fill>
      <patternFill patternType="solid">
        <fgColor rgb="FFFFFF00"/>
        <bgColor rgb="FF000000"/>
      </patternFill>
    </fill>
  </fills>
  <borders count="13">
    <border>
      <left/>
      <right/>
      <top/>
      <bottom/>
      <diagonal/>
    </border>
    <border>
      <left style="thin">
        <color auto="1"/>
      </left>
      <right style="thin">
        <color auto="1"/>
      </right>
      <top style="thin">
        <color auto="1"/>
      </top>
      <bottom style="thin">
        <color auto="1"/>
      </bottom>
      <diagonal/>
    </border>
    <border>
      <left style="thin">
        <color theme="0"/>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5">
    <xf numFmtId="0" fontId="0" fillId="0" borderId="0"/>
    <xf numFmtId="164" fontId="5" fillId="0" borderId="0" applyFont="0" applyFill="0" applyBorder="0" applyAlignment="0" applyProtection="0"/>
    <xf numFmtId="165" fontId="5"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cellStyleXfs>
  <cellXfs count="319">
    <xf numFmtId="0" fontId="0" fillId="0" borderId="0" xfId="0"/>
    <xf numFmtId="166" fontId="0" fillId="0" borderId="0" xfId="0" applyNumberFormat="1"/>
    <xf numFmtId="0" fontId="0" fillId="0" borderId="0" xfId="0" applyAlignment="1">
      <alignment wrapText="1"/>
    </xf>
    <xf numFmtId="0" fontId="7" fillId="0" borderId="0" xfId="0" applyFont="1"/>
    <xf numFmtId="0" fontId="0" fillId="0" borderId="0" xfId="0" applyAlignment="1">
      <alignment horizontal="center"/>
    </xf>
    <xf numFmtId="0" fontId="0" fillId="9" borderId="0" xfId="0" applyFill="1"/>
    <xf numFmtId="0" fontId="0" fillId="8" borderId="0" xfId="0" applyFill="1"/>
    <xf numFmtId="0" fontId="0" fillId="8" borderId="0" xfId="0" applyFill="1" applyAlignment="1">
      <alignment horizontal="center"/>
    </xf>
    <xf numFmtId="0" fontId="0" fillId="0" borderId="0" xfId="0" applyAlignment="1">
      <alignment horizontal="center" vertical="center"/>
    </xf>
    <xf numFmtId="0" fontId="0" fillId="0" borderId="0" xfId="0" applyAlignment="1">
      <alignment horizontal="center" wrapText="1"/>
    </xf>
    <xf numFmtId="0" fontId="0" fillId="0" borderId="1" xfId="0" applyBorder="1"/>
    <xf numFmtId="0" fontId="0" fillId="6" borderId="0" xfId="0" applyFill="1"/>
    <xf numFmtId="0" fontId="0" fillId="0" borderId="0" xfId="0" applyAlignment="1">
      <alignment horizontal="left"/>
    </xf>
    <xf numFmtId="0" fontId="0" fillId="0" borderId="1" xfId="0" applyBorder="1" applyAlignment="1">
      <alignment horizontal="center"/>
    </xf>
    <xf numFmtId="166" fontId="0" fillId="8" borderId="0" xfId="0" applyNumberFormat="1" applyFill="1"/>
    <xf numFmtId="0" fontId="7" fillId="0" borderId="0" xfId="0" applyFont="1" applyAlignment="1">
      <alignment wrapText="1"/>
    </xf>
    <xf numFmtId="0" fontId="16" fillId="8" borderId="0" xfId="0" applyFont="1" applyFill="1" applyAlignment="1">
      <alignment horizontal="left" vertical="center"/>
    </xf>
    <xf numFmtId="0" fontId="0" fillId="0" borderId="0" xfId="0" pivotButton="1"/>
    <xf numFmtId="0" fontId="12" fillId="0" borderId="0" xfId="0" applyFont="1"/>
    <xf numFmtId="166" fontId="0" fillId="0" borderId="0" xfId="0" applyNumberFormat="1" applyAlignment="1">
      <alignment wrapText="1"/>
    </xf>
    <xf numFmtId="166" fontId="0" fillId="0" borderId="0" xfId="0" applyNumberFormat="1" applyAlignment="1">
      <alignment horizontal="center"/>
    </xf>
    <xf numFmtId="0" fontId="0" fillId="0" borderId="0" xfId="0" applyAlignment="1">
      <alignment vertical="center"/>
    </xf>
    <xf numFmtId="0" fontId="0" fillId="0" borderId="0" xfId="0" applyAlignment="1">
      <alignment horizontal="left" vertical="center"/>
    </xf>
    <xf numFmtId="166" fontId="0" fillId="0" borderId="0" xfId="0" applyNumberFormat="1" applyAlignment="1">
      <alignment vertical="center"/>
    </xf>
    <xf numFmtId="0" fontId="7" fillId="0" borderId="0" xfId="0" applyFont="1" applyAlignment="1">
      <alignment vertical="center"/>
    </xf>
    <xf numFmtId="0" fontId="14" fillId="0" borderId="0" xfId="0" applyFont="1" applyAlignment="1">
      <alignment horizontal="center"/>
    </xf>
    <xf numFmtId="0" fontId="18" fillId="0" borderId="0" xfId="0" applyFont="1"/>
    <xf numFmtId="0" fontId="0" fillId="9" borderId="0" xfId="0" applyFill="1" applyAlignment="1">
      <alignment horizontal="center"/>
    </xf>
    <xf numFmtId="0" fontId="19" fillId="0" borderId="0" xfId="0" applyFont="1"/>
    <xf numFmtId="0" fontId="13" fillId="0" borderId="0" xfId="0" applyFont="1" applyAlignment="1">
      <alignment horizontal="center"/>
    </xf>
    <xf numFmtId="0" fontId="0" fillId="0" borderId="0" xfId="0" applyAlignment="1">
      <alignment horizontal="right"/>
    </xf>
    <xf numFmtId="0" fontId="0" fillId="8" borderId="0" xfId="0" applyFill="1" applyAlignment="1">
      <alignment horizontal="right"/>
    </xf>
    <xf numFmtId="0" fontId="0" fillId="7" borderId="0" xfId="0" applyFill="1"/>
    <xf numFmtId="0" fontId="0" fillId="0" borderId="0" xfId="0" applyAlignment="1">
      <alignment horizontal="center" vertical="center" wrapText="1"/>
    </xf>
    <xf numFmtId="166" fontId="0" fillId="6" borderId="0" xfId="0" applyNumberFormat="1" applyFill="1"/>
    <xf numFmtId="0" fontId="14" fillId="0" borderId="0" xfId="0" applyFont="1"/>
    <xf numFmtId="0" fontId="14" fillId="13" borderId="0" xfId="0" applyFont="1" applyFill="1"/>
    <xf numFmtId="0" fontId="0" fillId="8" borderId="0" xfId="0" applyFill="1" applyAlignment="1">
      <alignment horizontal="right" vertical="center"/>
    </xf>
    <xf numFmtId="0" fontId="0" fillId="8" borderId="0" xfId="0" applyFill="1" applyAlignment="1">
      <alignment vertical="center"/>
    </xf>
    <xf numFmtId="0" fontId="0" fillId="8" borderId="0" xfId="0" applyFill="1" applyAlignment="1">
      <alignment horizontal="right" wrapText="1"/>
    </xf>
    <xf numFmtId="0" fontId="21" fillId="8" borderId="0" xfId="0" applyFont="1" applyFill="1" applyAlignment="1">
      <alignment horizontal="right"/>
    </xf>
    <xf numFmtId="0" fontId="21" fillId="8" borderId="0" xfId="0" applyFont="1" applyFill="1"/>
    <xf numFmtId="0" fontId="22" fillId="8" borderId="0" xfId="0" applyFont="1" applyFill="1"/>
    <xf numFmtId="0" fontId="0" fillId="8" borderId="0" xfId="0" applyFill="1" applyAlignment="1">
      <alignment horizontal="center" vertical="center"/>
    </xf>
    <xf numFmtId="0" fontId="19" fillId="8" borderId="0" xfId="0" applyFont="1" applyFill="1" applyAlignment="1">
      <alignment horizontal="right" wrapText="1"/>
    </xf>
    <xf numFmtId="0" fontId="16" fillId="6" borderId="0" xfId="0" applyFont="1" applyFill="1" applyAlignment="1">
      <alignment horizontal="left" vertical="center"/>
    </xf>
    <xf numFmtId="0" fontId="17" fillId="7" borderId="0" xfId="0" applyFont="1" applyFill="1"/>
    <xf numFmtId="166" fontId="21" fillId="0" borderId="0" xfId="1" applyNumberFormat="1" applyFont="1" applyAlignment="1">
      <alignment horizontal="right" vertical="center"/>
    </xf>
    <xf numFmtId="0" fontId="0" fillId="11" borderId="0" xfId="0" applyFill="1"/>
    <xf numFmtId="0" fontId="17" fillId="0" borderId="0" xfId="0" applyFont="1"/>
    <xf numFmtId="3" fontId="0" fillId="0" borderId="0" xfId="0" applyNumberFormat="1"/>
    <xf numFmtId="1" fontId="0" fillId="0" borderId="0" xfId="0" applyNumberFormat="1"/>
    <xf numFmtId="0" fontId="12" fillId="12" borderId="0" xfId="0" applyFont="1" applyFill="1"/>
    <xf numFmtId="0" fontId="0" fillId="0" borderId="0" xfId="0" applyAlignment="1">
      <alignment horizontal="right" wrapText="1"/>
    </xf>
    <xf numFmtId="0" fontId="12" fillId="0" borderId="0" xfId="0" applyFont="1" applyAlignment="1">
      <alignment horizontal="right"/>
    </xf>
    <xf numFmtId="0" fontId="21" fillId="0" borderId="0" xfId="0" applyFont="1"/>
    <xf numFmtId="0" fontId="16" fillId="8" borderId="0" xfId="0" applyFont="1" applyFill="1" applyAlignment="1">
      <alignment horizontal="left" vertical="center" wrapText="1"/>
    </xf>
    <xf numFmtId="0" fontId="0" fillId="8" borderId="0" xfId="0" applyFill="1" applyAlignment="1">
      <alignment wrapText="1"/>
    </xf>
    <xf numFmtId="0" fontId="0" fillId="15" borderId="0" xfId="0" applyFill="1"/>
    <xf numFmtId="1" fontId="0" fillId="8" borderId="0" xfId="0" applyNumberFormat="1" applyFill="1"/>
    <xf numFmtId="0" fontId="0" fillId="8" borderId="0" xfId="0" applyFill="1" applyAlignment="1">
      <alignment horizontal="center" vertical="center" wrapText="1"/>
    </xf>
    <xf numFmtId="166" fontId="0" fillId="15" borderId="0" xfId="0" applyNumberFormat="1" applyFill="1"/>
    <xf numFmtId="0" fontId="9" fillId="8" borderId="0" xfId="0" applyFont="1" applyFill="1" applyAlignment="1">
      <alignment horizontal="right" wrapText="1"/>
    </xf>
    <xf numFmtId="0" fontId="12" fillId="15" borderId="0" xfId="0" applyFont="1" applyFill="1"/>
    <xf numFmtId="0" fontId="21" fillId="15" borderId="0" xfId="0" applyFont="1" applyFill="1"/>
    <xf numFmtId="3" fontId="14" fillId="0" borderId="0" xfId="0" applyNumberFormat="1" applyFont="1"/>
    <xf numFmtId="0" fontId="25" fillId="0" borderId="0" xfId="0" applyFont="1"/>
    <xf numFmtId="3" fontId="0" fillId="8" borderId="0" xfId="0" applyNumberFormat="1" applyFill="1"/>
    <xf numFmtId="0" fontId="17" fillId="8" borderId="0" xfId="0" applyFont="1" applyFill="1" applyAlignment="1">
      <alignment horizontal="right"/>
    </xf>
    <xf numFmtId="0" fontId="9" fillId="0" borderId="0" xfId="0" applyFont="1"/>
    <xf numFmtId="0" fontId="9" fillId="0" borderId="0" xfId="0" applyFont="1" applyAlignment="1">
      <alignment horizontal="right"/>
    </xf>
    <xf numFmtId="0" fontId="21" fillId="8" borderId="0" xfId="0" applyFont="1" applyFill="1" applyAlignment="1">
      <alignment horizontal="center"/>
    </xf>
    <xf numFmtId="0" fontId="21" fillId="0" borderId="0" xfId="0" applyFont="1" applyAlignment="1">
      <alignment horizontal="center"/>
    </xf>
    <xf numFmtId="14" fontId="21" fillId="8" borderId="0" xfId="0" applyNumberFormat="1" applyFont="1" applyFill="1" applyAlignment="1">
      <alignment horizontal="center"/>
    </xf>
    <xf numFmtId="14" fontId="0" fillId="8" borderId="0" xfId="0" applyNumberFormat="1" applyFill="1" applyAlignment="1">
      <alignment horizontal="center"/>
    </xf>
    <xf numFmtId="0" fontId="0" fillId="18" borderId="0" xfId="0" applyFill="1" applyAlignment="1">
      <alignment horizontal="center"/>
    </xf>
    <xf numFmtId="0" fontId="21" fillId="18" borderId="0" xfId="0" applyFont="1" applyFill="1" applyAlignment="1">
      <alignment horizontal="center"/>
    </xf>
    <xf numFmtId="0" fontId="0" fillId="5" borderId="0" xfId="0" applyFill="1" applyAlignment="1">
      <alignment horizontal="center"/>
    </xf>
    <xf numFmtId="0" fontId="9" fillId="0" borderId="0" xfId="0" applyFont="1" applyAlignment="1">
      <alignment horizontal="center"/>
    </xf>
    <xf numFmtId="0" fontId="2" fillId="15" borderId="0" xfId="0" applyFont="1" applyFill="1"/>
    <xf numFmtId="0" fontId="2" fillId="14" borderId="0" xfId="0" applyFont="1" applyFill="1"/>
    <xf numFmtId="0" fontId="14" fillId="0" borderId="0" xfId="0" applyFont="1" applyAlignment="1">
      <alignment horizontal="center" vertical="center"/>
    </xf>
    <xf numFmtId="0" fontId="14" fillId="16" borderId="0" xfId="0" applyFont="1" applyFill="1" applyAlignment="1">
      <alignment horizontal="center" vertical="center"/>
    </xf>
    <xf numFmtId="0" fontId="9" fillId="8" borderId="0" xfId="0" applyFont="1" applyFill="1"/>
    <xf numFmtId="0" fontId="14" fillId="0" borderId="0" xfId="0" applyFont="1" applyAlignment="1">
      <alignment horizontal="center" vertical="center" wrapText="1"/>
    </xf>
    <xf numFmtId="0" fontId="0" fillId="20" borderId="0" xfId="0" applyFill="1" applyAlignment="1">
      <alignment horizontal="center"/>
    </xf>
    <xf numFmtId="0" fontId="0" fillId="20" borderId="0" xfId="0" applyFill="1" applyAlignment="1">
      <alignment horizontal="center" wrapText="1"/>
    </xf>
    <xf numFmtId="0" fontId="0" fillId="20" borderId="0" xfId="0" applyFill="1" applyAlignment="1">
      <alignment horizontal="center" vertical="center" wrapText="1"/>
    </xf>
    <xf numFmtId="0" fontId="14" fillId="20" borderId="0" xfId="0" applyFont="1" applyFill="1" applyAlignment="1">
      <alignment horizontal="center"/>
    </xf>
    <xf numFmtId="0" fontId="17" fillId="20" borderId="0" xfId="0" applyFont="1" applyFill="1" applyAlignment="1">
      <alignment horizontal="center" wrapText="1"/>
    </xf>
    <xf numFmtId="0" fontId="9" fillId="8" borderId="0" xfId="0" applyFont="1" applyFill="1" applyAlignment="1">
      <alignment horizontal="right"/>
    </xf>
    <xf numFmtId="0" fontId="9" fillId="20" borderId="0" xfId="0" applyFont="1" applyFill="1" applyAlignment="1">
      <alignment horizontal="center" wrapText="1"/>
    </xf>
    <xf numFmtId="0" fontId="0" fillId="0" borderId="0" xfId="0" applyAlignment="1">
      <alignment horizontal="left" vertical="center" wrapText="1"/>
    </xf>
    <xf numFmtId="0" fontId="0" fillId="20" borderId="0" xfId="0" applyFill="1" applyAlignment="1">
      <alignment horizontal="center" vertical="top" wrapText="1"/>
    </xf>
    <xf numFmtId="0" fontId="9" fillId="20" borderId="0" xfId="0" applyFont="1" applyFill="1" applyAlignment="1">
      <alignment horizontal="center"/>
    </xf>
    <xf numFmtId="0" fontId="0" fillId="20" borderId="0" xfId="0" applyFill="1" applyAlignment="1">
      <alignment horizontal="center" vertical="center"/>
    </xf>
    <xf numFmtId="0" fontId="0" fillId="20" borderId="0" xfId="0" applyFill="1"/>
    <xf numFmtId="0" fontId="14" fillId="20" borderId="0" xfId="0" applyFont="1" applyFill="1" applyAlignment="1">
      <alignment horizontal="center" wrapText="1"/>
    </xf>
    <xf numFmtId="0" fontId="3" fillId="2" borderId="0" xfId="0" applyFont="1" applyFill="1" applyAlignment="1">
      <alignment horizontal="center" vertical="center"/>
    </xf>
    <xf numFmtId="0" fontId="15" fillId="19" borderId="0" xfId="0" applyFont="1" applyFill="1" applyAlignment="1">
      <alignment horizontal="center" vertical="center" wrapText="1"/>
    </xf>
    <xf numFmtId="0" fontId="0" fillId="0" borderId="2" xfId="0" applyBorder="1"/>
    <xf numFmtId="0" fontId="3" fillId="2" borderId="0" xfId="0" applyFont="1" applyFill="1" applyAlignment="1">
      <alignment horizontal="right" vertical="center" wrapText="1"/>
    </xf>
    <xf numFmtId="0" fontId="0" fillId="0" borderId="5" xfId="0" applyBorder="1" applyAlignment="1">
      <alignment horizontal="right"/>
    </xf>
    <xf numFmtId="0" fontId="0" fillId="0" borderId="4" xfId="0" applyBorder="1"/>
    <xf numFmtId="0" fontId="3" fillId="2" borderId="0" xfId="0" applyFont="1" applyFill="1" applyAlignment="1">
      <alignment horizontal="center" vertical="center" wrapText="1"/>
    </xf>
    <xf numFmtId="0" fontId="16" fillId="8" borderId="2" xfId="0" applyFont="1" applyFill="1" applyBorder="1" applyAlignment="1">
      <alignment horizontal="left" vertical="center"/>
    </xf>
    <xf numFmtId="0" fontId="15" fillId="2" borderId="0" xfId="0" applyFont="1" applyFill="1" applyAlignment="1">
      <alignment horizontal="center" vertical="center" wrapText="1"/>
    </xf>
    <xf numFmtId="0" fontId="32" fillId="0" borderId="0" xfId="0" applyFont="1"/>
    <xf numFmtId="0" fontId="7" fillId="0" borderId="5" xfId="0" applyFont="1" applyBorder="1"/>
    <xf numFmtId="166" fontId="0" fillId="0" borderId="2" xfId="0" applyNumberFormat="1" applyBorder="1"/>
    <xf numFmtId="0" fontId="15" fillId="2" borderId="0" xfId="0" applyFont="1" applyFill="1" applyAlignment="1">
      <alignment horizontal="center" vertical="center"/>
    </xf>
    <xf numFmtId="0" fontId="0" fillId="20" borderId="1" xfId="0" applyFill="1" applyBorder="1" applyAlignment="1">
      <alignment horizontal="center" vertical="center"/>
    </xf>
    <xf numFmtId="0" fontId="0" fillId="20" borderId="1" xfId="0" applyFill="1" applyBorder="1" applyAlignment="1">
      <alignment horizontal="center" wrapText="1"/>
    </xf>
    <xf numFmtId="0" fontId="14" fillId="0" borderId="5" xfId="0" applyFont="1" applyBorder="1" applyAlignment="1">
      <alignment horizontal="center" vertical="center"/>
    </xf>
    <xf numFmtId="0" fontId="4" fillId="3" borderId="0" xfId="0" applyFont="1" applyFill="1" applyAlignment="1">
      <alignment horizontal="center" vertical="center"/>
    </xf>
    <xf numFmtId="0" fontId="34" fillId="0" borderId="0" xfId="0" applyFont="1"/>
    <xf numFmtId="0" fontId="6" fillId="0" borderId="0" xfId="3" applyAlignment="1">
      <alignment horizontal="center"/>
    </xf>
    <xf numFmtId="0" fontId="3" fillId="21" borderId="0" xfId="0" applyFont="1" applyFill="1" applyAlignment="1">
      <alignment horizontal="center" vertical="center" wrapText="1"/>
    </xf>
    <xf numFmtId="0" fontId="15" fillId="21" borderId="0" xfId="0" applyFont="1" applyFill="1" applyAlignment="1">
      <alignment horizontal="center" vertical="center"/>
    </xf>
    <xf numFmtId="0" fontId="0" fillId="22" borderId="0" xfId="0" applyFill="1" applyAlignment="1">
      <alignment horizontal="center" vertical="center"/>
    </xf>
    <xf numFmtId="0" fontId="0" fillId="22" borderId="0" xfId="0" applyFill="1"/>
    <xf numFmtId="0" fontId="3" fillId="21" borderId="0" xfId="0" applyFont="1" applyFill="1" applyAlignment="1">
      <alignment horizontal="center" vertical="center"/>
    </xf>
    <xf numFmtId="0" fontId="14" fillId="22" borderId="0" xfId="0" applyFont="1" applyFill="1"/>
    <xf numFmtId="0" fontId="6" fillId="0" borderId="0" xfId="3" applyAlignment="1"/>
    <xf numFmtId="0" fontId="37" fillId="0" borderId="1" xfId="0" applyFont="1" applyBorder="1"/>
    <xf numFmtId="0" fontId="37" fillId="0" borderId="6" xfId="0" applyFont="1" applyBorder="1"/>
    <xf numFmtId="14" fontId="12" fillId="8" borderId="0" xfId="0" applyNumberFormat="1" applyFont="1" applyFill="1" applyAlignment="1">
      <alignment horizontal="center"/>
    </xf>
    <xf numFmtId="0" fontId="14" fillId="8" borderId="0" xfId="0" applyFont="1" applyFill="1"/>
    <xf numFmtId="3" fontId="17" fillId="8" borderId="0" xfId="0" applyNumberFormat="1" applyFont="1" applyFill="1" applyAlignment="1">
      <alignment horizontal="right"/>
    </xf>
    <xf numFmtId="0" fontId="12" fillId="8" borderId="0" xfId="0" applyFont="1" applyFill="1"/>
    <xf numFmtId="0" fontId="14" fillId="8" borderId="0" xfId="0" applyFont="1" applyFill="1" applyAlignment="1">
      <alignment horizontal="right"/>
    </xf>
    <xf numFmtId="3" fontId="14" fillId="8" borderId="0" xfId="0" applyNumberFormat="1" applyFont="1" applyFill="1"/>
    <xf numFmtId="3" fontId="9" fillId="8" borderId="0" xfId="0" applyNumberFormat="1" applyFont="1" applyFill="1"/>
    <xf numFmtId="3" fontId="0" fillId="8" borderId="0" xfId="0" applyNumberFormat="1" applyFill="1" applyAlignment="1">
      <alignment horizontal="right"/>
    </xf>
    <xf numFmtId="0" fontId="9" fillId="8" borderId="0" xfId="0" applyFont="1" applyFill="1" applyAlignment="1">
      <alignment wrapText="1"/>
    </xf>
    <xf numFmtId="0" fontId="23" fillId="8" borderId="0" xfId="0" applyFont="1" applyFill="1"/>
    <xf numFmtId="0" fontId="26" fillId="8" borderId="0" xfId="0" applyFont="1" applyFill="1"/>
    <xf numFmtId="0" fontId="38" fillId="8" borderId="0" xfId="0" applyFont="1" applyFill="1" applyAlignment="1">
      <alignment horizontal="left" vertical="center" wrapText="1"/>
    </xf>
    <xf numFmtId="0" fontId="21" fillId="8" borderId="0" xfId="0" applyFont="1" applyFill="1" applyAlignment="1">
      <alignment vertical="top" wrapText="1"/>
    </xf>
    <xf numFmtId="0" fontId="12" fillId="8" borderId="0" xfId="0" applyFont="1" applyFill="1" applyAlignment="1">
      <alignment wrapText="1"/>
    </xf>
    <xf numFmtId="0" fontId="2" fillId="8" borderId="0" xfId="0" applyFont="1" applyFill="1"/>
    <xf numFmtId="0" fontId="21" fillId="8" borderId="0" xfId="0" applyFont="1" applyFill="1" applyAlignment="1">
      <alignment wrapText="1"/>
    </xf>
    <xf numFmtId="0" fontId="0" fillId="8" borderId="2" xfId="0" applyFill="1" applyBorder="1"/>
    <xf numFmtId="0" fontId="20" fillId="8" borderId="0" xfId="0" applyFont="1" applyFill="1"/>
    <xf numFmtId="0" fontId="0" fillId="8" borderId="0" xfId="0" applyFill="1" applyAlignment="1">
      <alignment horizontal="left"/>
    </xf>
    <xf numFmtId="0" fontId="28" fillId="8" borderId="0" xfId="0" applyFont="1" applyFill="1"/>
    <xf numFmtId="0" fontId="33" fillId="8" borderId="0" xfId="0" applyFont="1" applyFill="1"/>
    <xf numFmtId="0" fontId="37" fillId="0" borderId="6" xfId="0" applyFont="1" applyBorder="1" applyAlignment="1">
      <alignment horizontal="center"/>
    </xf>
    <xf numFmtId="0" fontId="6" fillId="0" borderId="0" xfId="4" applyAlignment="1"/>
    <xf numFmtId="0" fontId="0" fillId="18" borderId="0" xfId="0" applyFill="1"/>
    <xf numFmtId="0" fontId="14" fillId="18" borderId="0" xfId="0" applyFont="1" applyFill="1"/>
    <xf numFmtId="0" fontId="39" fillId="0" borderId="0" xfId="0" applyFont="1"/>
    <xf numFmtId="0" fontId="39" fillId="18" borderId="0" xfId="0" applyFont="1" applyFill="1"/>
    <xf numFmtId="0" fontId="0" fillId="8" borderId="2" xfId="0" applyFill="1" applyBorder="1" applyAlignment="1">
      <alignment horizontal="center" vertical="center"/>
    </xf>
    <xf numFmtId="0" fontId="9" fillId="8" borderId="0" xfId="0" applyFont="1" applyFill="1" applyAlignment="1">
      <alignment horizontal="center" vertical="center"/>
    </xf>
    <xf numFmtId="0" fontId="19" fillId="8" borderId="0" xfId="0" applyFont="1" applyFill="1"/>
    <xf numFmtId="0" fontId="7" fillId="8" borderId="0" xfId="0" applyFont="1" applyFill="1"/>
    <xf numFmtId="0" fontId="24" fillId="8" borderId="0" xfId="0" applyFont="1" applyFill="1"/>
    <xf numFmtId="166" fontId="0" fillId="22" borderId="0" xfId="0" applyNumberFormat="1" applyFill="1" applyAlignment="1">
      <alignment horizontal="center"/>
    </xf>
    <xf numFmtId="0" fontId="39" fillId="15" borderId="0" xfId="0" applyFont="1" applyFill="1"/>
    <xf numFmtId="166" fontId="0" fillId="18" borderId="0" xfId="0" applyNumberFormat="1" applyFill="1" applyAlignment="1">
      <alignment horizontal="center"/>
    </xf>
    <xf numFmtId="0" fontId="0" fillId="15" borderId="0" xfId="0" applyFill="1" applyAlignment="1">
      <alignment horizontal="center"/>
    </xf>
    <xf numFmtId="0" fontId="40" fillId="0" borderId="0" xfId="0" applyFont="1"/>
    <xf numFmtId="0" fontId="41" fillId="0" borderId="0" xfId="0" applyFont="1"/>
    <xf numFmtId="166" fontId="17" fillId="0" borderId="0" xfId="0" applyNumberFormat="1" applyFont="1"/>
    <xf numFmtId="0" fontId="17" fillId="22" borderId="0" xfId="0" applyFont="1" applyFill="1" applyAlignment="1">
      <alignment horizontal="center" vertical="center"/>
    </xf>
    <xf numFmtId="0" fontId="42" fillId="0" borderId="0" xfId="0" applyFont="1"/>
    <xf numFmtId="167" fontId="7" fillId="0" borderId="0" xfId="0" applyNumberFormat="1" applyFont="1"/>
    <xf numFmtId="0" fontId="7" fillId="0" borderId="0" xfId="0" applyFont="1" applyAlignment="1">
      <alignment horizontal="center"/>
    </xf>
    <xf numFmtId="0" fontId="7" fillId="0" borderId="0" xfId="0" applyFont="1" applyAlignment="1">
      <alignment horizontal="center" wrapText="1"/>
    </xf>
    <xf numFmtId="167" fontId="7" fillId="18" borderId="0" xfId="0" applyNumberFormat="1" applyFont="1" applyFill="1"/>
    <xf numFmtId="0" fontId="0" fillId="15" borderId="0" xfId="0" applyFill="1" applyAlignment="1">
      <alignment horizontal="center" vertical="center" wrapText="1"/>
    </xf>
    <xf numFmtId="0" fontId="0" fillId="15" borderId="0" xfId="0" applyFill="1" applyAlignment="1">
      <alignment horizontal="center" wrapText="1"/>
    </xf>
    <xf numFmtId="0" fontId="7" fillId="7" borderId="0" xfId="0" applyFont="1" applyFill="1" applyAlignment="1">
      <alignment horizontal="center"/>
    </xf>
    <xf numFmtId="0" fontId="43" fillId="7" borderId="0" xfId="0" applyFont="1" applyFill="1" applyAlignment="1">
      <alignment horizontal="center"/>
    </xf>
    <xf numFmtId="0" fontId="37" fillId="23" borderId="6" xfId="0" applyFont="1" applyFill="1" applyBorder="1"/>
    <xf numFmtId="0" fontId="17" fillId="15" borderId="0" xfId="0" applyFont="1" applyFill="1" applyAlignment="1">
      <alignment horizontal="center" wrapText="1"/>
    </xf>
    <xf numFmtId="0" fontId="9" fillId="15" borderId="0" xfId="0" applyFont="1" applyFill="1" applyAlignment="1">
      <alignment horizontal="center" wrapText="1"/>
    </xf>
    <xf numFmtId="0" fontId="7" fillId="0" borderId="0" xfId="0" applyFont="1" applyAlignment="1">
      <alignment horizontal="center" vertical="center"/>
    </xf>
    <xf numFmtId="0" fontId="29" fillId="22" borderId="0" xfId="0" applyFont="1" applyFill="1"/>
    <xf numFmtId="0" fontId="29" fillId="0" borderId="0" xfId="0" applyFont="1"/>
    <xf numFmtId="0" fontId="29" fillId="0" borderId="0" xfId="0" applyFont="1" applyAlignment="1">
      <alignment horizontal="center" vertical="center"/>
    </xf>
    <xf numFmtId="0" fontId="6" fillId="0" borderId="0" xfId="4"/>
    <xf numFmtId="0" fontId="7" fillId="6" borderId="0" xfId="0" applyFont="1" applyFill="1"/>
    <xf numFmtId="0" fontId="37" fillId="15" borderId="6" xfId="0" applyFont="1" applyFill="1" applyBorder="1"/>
    <xf numFmtId="0" fontId="37" fillId="8" borderId="6" xfId="0" applyFont="1" applyFill="1" applyBorder="1"/>
    <xf numFmtId="0" fontId="44" fillId="0" borderId="0" xfId="0" applyFont="1"/>
    <xf numFmtId="0" fontId="9" fillId="15" borderId="0" xfId="0" applyFont="1" applyFill="1" applyAlignment="1">
      <alignment horizontal="center" vertical="center" wrapText="1"/>
    </xf>
    <xf numFmtId="0" fontId="45" fillId="0" borderId="0" xfId="0" applyFont="1"/>
    <xf numFmtId="0" fontId="37" fillId="6" borderId="6" xfId="0" applyFont="1" applyFill="1" applyBorder="1"/>
    <xf numFmtId="0" fontId="37" fillId="9" borderId="6" xfId="0" applyFont="1" applyFill="1" applyBorder="1"/>
    <xf numFmtId="49" fontId="0" fillId="0" borderId="0" xfId="0" applyNumberFormat="1"/>
    <xf numFmtId="1" fontId="3" fillId="2" borderId="0" xfId="0" applyNumberFormat="1" applyFont="1" applyFill="1" applyAlignment="1">
      <alignment horizontal="center" vertical="center"/>
    </xf>
    <xf numFmtId="1" fontId="7" fillId="0" borderId="0" xfId="0" applyNumberFormat="1" applyFont="1"/>
    <xf numFmtId="167" fontId="7" fillId="15" borderId="0" xfId="0" applyNumberFormat="1" applyFont="1" applyFill="1"/>
    <xf numFmtId="0" fontId="32" fillId="24" borderId="0" xfId="0" applyFont="1" applyFill="1"/>
    <xf numFmtId="1" fontId="7" fillId="7" borderId="0" xfId="0" applyNumberFormat="1" applyFont="1" applyFill="1"/>
    <xf numFmtId="167" fontId="0" fillId="0" borderId="0" xfId="0" applyNumberFormat="1"/>
    <xf numFmtId="167" fontId="17" fillId="0" borderId="0" xfId="0" applyNumberFormat="1" applyFont="1"/>
    <xf numFmtId="0" fontId="0" fillId="6" borderId="0" xfId="0" applyFill="1" applyAlignment="1">
      <alignment horizontal="center"/>
    </xf>
    <xf numFmtId="0" fontId="0" fillId="8" borderId="0" xfId="0" applyFill="1" applyAlignment="1">
      <alignment horizontal="center" vertical="top"/>
    </xf>
    <xf numFmtId="0" fontId="14" fillId="8" borderId="0" xfId="0" applyFont="1" applyFill="1" applyAlignment="1">
      <alignment horizontal="center"/>
    </xf>
    <xf numFmtId="0" fontId="0" fillId="4" borderId="0" xfId="0" applyFill="1" applyAlignment="1">
      <alignment horizontal="center"/>
    </xf>
    <xf numFmtId="0" fontId="9" fillId="4" borderId="0" xfId="0" applyFont="1" applyFill="1" applyAlignment="1">
      <alignment horizontal="center"/>
    </xf>
    <xf numFmtId="0" fontId="9" fillId="8" borderId="0" xfId="0" applyFont="1" applyFill="1" applyAlignment="1">
      <alignment horizontal="center"/>
    </xf>
    <xf numFmtId="0" fontId="0" fillId="25" borderId="0" xfId="0" applyFill="1" applyAlignment="1">
      <alignment horizontal="center"/>
    </xf>
    <xf numFmtId="0" fontId="0" fillId="10" borderId="0" xfId="0" applyFill="1" applyAlignment="1">
      <alignment horizontal="center"/>
    </xf>
    <xf numFmtId="0" fontId="37" fillId="0" borderId="0" xfId="0" applyFont="1"/>
    <xf numFmtId="0" fontId="0" fillId="0" borderId="6" xfId="0" applyBorder="1"/>
    <xf numFmtId="0" fontId="37" fillId="23" borderId="0" xfId="0" applyFont="1" applyFill="1"/>
    <xf numFmtId="0" fontId="37" fillId="0" borderId="0" xfId="0" applyFont="1" applyAlignment="1">
      <alignment horizontal="center"/>
    </xf>
    <xf numFmtId="0" fontId="21" fillId="8" borderId="6" xfId="0" applyFont="1" applyFill="1" applyBorder="1" applyAlignment="1">
      <alignment horizontal="center"/>
    </xf>
    <xf numFmtId="0" fontId="12" fillId="0" borderId="5" xfId="0" applyFont="1" applyBorder="1"/>
    <xf numFmtId="3" fontId="9" fillId="0" borderId="0" xfId="0" applyNumberFormat="1" applyFont="1"/>
    <xf numFmtId="0" fontId="0" fillId="0" borderId="2" xfId="0" applyBorder="1" applyAlignment="1">
      <alignment horizontal="center"/>
    </xf>
    <xf numFmtId="0" fontId="7" fillId="17" borderId="0" xfId="0" applyFont="1" applyFill="1" applyAlignment="1">
      <alignment horizontal="left" vertical="center"/>
    </xf>
    <xf numFmtId="0" fontId="0" fillId="0" borderId="5" xfId="0" applyBorder="1" applyAlignment="1">
      <alignment horizontal="left"/>
    </xf>
    <xf numFmtId="0" fontId="0" fillId="15" borderId="3" xfId="0" applyFill="1" applyBorder="1" applyAlignment="1">
      <alignment horizontal="center" wrapText="1"/>
    </xf>
    <xf numFmtId="0" fontId="0" fillId="8" borderId="1" xfId="0" applyFill="1" applyBorder="1"/>
    <xf numFmtId="0" fontId="0" fillId="15" borderId="1" xfId="0" applyFill="1" applyBorder="1"/>
    <xf numFmtId="0" fontId="0" fillId="7" borderId="0" xfId="0" applyFill="1" applyAlignment="1">
      <alignment wrapText="1"/>
    </xf>
    <xf numFmtId="0" fontId="7" fillId="7" borderId="0" xfId="0" applyFont="1" applyFill="1"/>
    <xf numFmtId="0" fontId="0" fillId="7" borderId="0" xfId="0" applyFill="1" applyAlignment="1">
      <alignment horizontal="center"/>
    </xf>
    <xf numFmtId="166" fontId="0" fillId="7" borderId="0" xfId="0" applyNumberFormat="1" applyFill="1" applyAlignment="1">
      <alignment horizontal="center"/>
    </xf>
    <xf numFmtId="0" fontId="0" fillId="22" borderId="0" xfId="0" applyFill="1" applyAlignment="1">
      <alignment horizontal="center"/>
    </xf>
    <xf numFmtId="0" fontId="39" fillId="7" borderId="0" xfId="0" applyFont="1" applyFill="1"/>
    <xf numFmtId="0" fontId="14" fillId="7" borderId="0" xfId="0" applyFont="1" applyFill="1"/>
    <xf numFmtId="0" fontId="0" fillId="0" borderId="0" xfId="0" applyAlignment="1">
      <alignment horizontal="left" vertical="top"/>
    </xf>
    <xf numFmtId="0" fontId="0" fillId="0" borderId="0" xfId="0" applyAlignment="1">
      <alignment vertical="top" wrapText="1"/>
    </xf>
    <xf numFmtId="0" fontId="4" fillId="3" borderId="1" xfId="0" applyFont="1" applyFill="1" applyBorder="1"/>
    <xf numFmtId="0" fontId="4" fillId="3" borderId="7" xfId="0" applyFont="1" applyFill="1" applyBorder="1" applyAlignment="1">
      <alignment wrapText="1"/>
    </xf>
    <xf numFmtId="0" fontId="4" fillId="3" borderId="7" xfId="0" applyFont="1" applyFill="1" applyBorder="1"/>
    <xf numFmtId="0" fontId="42" fillId="13" borderId="8" xfId="0" applyFont="1" applyFill="1" applyBorder="1" applyAlignment="1">
      <alignment wrapText="1"/>
    </xf>
    <xf numFmtId="0" fontId="6" fillId="13" borderId="8" xfId="4" applyFill="1" applyBorder="1" applyAlignment="1">
      <alignment wrapText="1"/>
    </xf>
    <xf numFmtId="0" fontId="42" fillId="13" borderId="8" xfId="0" applyFont="1" applyFill="1" applyBorder="1"/>
    <xf numFmtId="11" fontId="42" fillId="13" borderId="8" xfId="0" applyNumberFormat="1" applyFont="1" applyFill="1" applyBorder="1" applyAlignment="1">
      <alignment wrapText="1"/>
    </xf>
    <xf numFmtId="0" fontId="42" fillId="13" borderId="9" xfId="0" applyFont="1" applyFill="1" applyBorder="1" applyAlignment="1">
      <alignment wrapText="1"/>
    </xf>
    <xf numFmtId="0" fontId="4" fillId="3" borderId="8" xfId="0" applyFont="1" applyFill="1" applyBorder="1"/>
    <xf numFmtId="0" fontId="4" fillId="3" borderId="9" xfId="0" applyFont="1" applyFill="1" applyBorder="1" applyAlignment="1">
      <alignment wrapText="1"/>
    </xf>
    <xf numFmtId="0" fontId="42" fillId="13" borderId="10" xfId="0" applyFont="1" applyFill="1" applyBorder="1" applyAlignment="1">
      <alignment wrapText="1"/>
    </xf>
    <xf numFmtId="0" fontId="42" fillId="13" borderId="0" xfId="0" applyFont="1" applyFill="1" applyAlignment="1">
      <alignment wrapText="1"/>
    </xf>
    <xf numFmtId="0" fontId="46" fillId="13" borderId="6" xfId="0" applyFont="1" applyFill="1" applyBorder="1"/>
    <xf numFmtId="0" fontId="46" fillId="13" borderId="8" xfId="0" applyFont="1" applyFill="1" applyBorder="1"/>
    <xf numFmtId="0" fontId="6" fillId="13" borderId="8" xfId="4" applyFill="1" applyBorder="1" applyAlignment="1"/>
    <xf numFmtId="3" fontId="46" fillId="13" borderId="8" xfId="0" applyNumberFormat="1" applyFont="1" applyFill="1" applyBorder="1"/>
    <xf numFmtId="0" fontId="22" fillId="13" borderId="8" xfId="0" applyFont="1" applyFill="1" applyBorder="1"/>
    <xf numFmtId="0" fontId="47" fillId="13" borderId="8" xfId="0" applyFont="1" applyFill="1" applyBorder="1"/>
    <xf numFmtId="1" fontId="46" fillId="13" borderId="8" xfId="0" applyNumberFormat="1" applyFont="1" applyFill="1" applyBorder="1"/>
    <xf numFmtId="0" fontId="4" fillId="3" borderId="5" xfId="0" applyFont="1" applyFill="1" applyBorder="1"/>
    <xf numFmtId="0" fontId="4" fillId="3" borderId="5" xfId="0" applyFont="1" applyFill="1" applyBorder="1" applyAlignment="1">
      <alignment wrapText="1"/>
    </xf>
    <xf numFmtId="0" fontId="46" fillId="13" borderId="5" xfId="0" applyFont="1" applyFill="1" applyBorder="1"/>
    <xf numFmtId="1" fontId="46" fillId="13" borderId="5" xfId="0" applyNumberFormat="1" applyFont="1" applyFill="1" applyBorder="1"/>
    <xf numFmtId="0" fontId="0" fillId="0" borderId="5" xfId="0" applyBorder="1"/>
    <xf numFmtId="0" fontId="14" fillId="13" borderId="6" xfId="0" applyFont="1" applyFill="1" applyBorder="1"/>
    <xf numFmtId="0" fontId="14" fillId="13" borderId="8" xfId="0" applyFont="1" applyFill="1" applyBorder="1"/>
    <xf numFmtId="0" fontId="6" fillId="0" borderId="8" xfId="4" applyFill="1" applyBorder="1" applyAlignment="1"/>
    <xf numFmtId="1" fontId="14" fillId="13" borderId="8" xfId="0" applyNumberFormat="1" applyFont="1" applyFill="1" applyBorder="1"/>
    <xf numFmtId="0" fontId="14" fillId="0" borderId="5" xfId="0" applyFont="1" applyBorder="1"/>
    <xf numFmtId="0" fontId="6" fillId="0" borderId="5" xfId="4" applyFill="1" applyBorder="1" applyAlignment="1"/>
    <xf numFmtId="0" fontId="0" fillId="0" borderId="5" xfId="0" applyBorder="1" applyAlignment="1">
      <alignment wrapText="1"/>
    </xf>
    <xf numFmtId="0" fontId="0" fillId="6" borderId="11" xfId="0" applyFill="1" applyBorder="1"/>
    <xf numFmtId="0" fontId="4" fillId="3" borderId="7" xfId="0" applyFont="1" applyFill="1" applyBorder="1" applyAlignment="1">
      <alignment horizontal="right" wrapText="1"/>
    </xf>
    <xf numFmtId="0" fontId="14" fillId="13" borderId="8" xfId="0" applyFont="1" applyFill="1" applyBorder="1" applyAlignment="1">
      <alignment horizontal="right"/>
    </xf>
    <xf numFmtId="1" fontId="4" fillId="3" borderId="7" xfId="0" applyNumberFormat="1" applyFont="1" applyFill="1" applyBorder="1"/>
    <xf numFmtId="0" fontId="39" fillId="26" borderId="0" xfId="0" applyFont="1" applyFill="1"/>
    <xf numFmtId="0" fontId="14" fillId="26" borderId="0" xfId="0" applyFont="1" applyFill="1"/>
    <xf numFmtId="0" fontId="40" fillId="18" borderId="0" xfId="0" applyFont="1" applyFill="1"/>
    <xf numFmtId="0" fontId="29" fillId="18" borderId="0" xfId="0" applyFont="1" applyFill="1"/>
    <xf numFmtId="1" fontId="29" fillId="13" borderId="8" xfId="0" applyNumberFormat="1" applyFont="1" applyFill="1" applyBorder="1"/>
    <xf numFmtId="0" fontId="0" fillId="11" borderId="0" xfId="0" applyFill="1" applyAlignment="1">
      <alignment horizontal="center"/>
    </xf>
    <xf numFmtId="0" fontId="17" fillId="8" borderId="0" xfId="0" applyFont="1" applyFill="1" applyAlignment="1">
      <alignment horizontal="center"/>
    </xf>
    <xf numFmtId="0" fontId="17" fillId="0" borderId="0" xfId="0" applyFont="1" applyAlignment="1">
      <alignment horizontal="center"/>
    </xf>
    <xf numFmtId="0" fontId="17" fillId="11" borderId="0" xfId="0" applyFont="1" applyFill="1" applyAlignment="1">
      <alignment horizontal="center"/>
    </xf>
    <xf numFmtId="0" fontId="0" fillId="6" borderId="5" xfId="0" applyFill="1" applyBorder="1"/>
    <xf numFmtId="0" fontId="0" fillId="11" borderId="0" xfId="0" applyFill="1" applyAlignment="1">
      <alignment wrapText="1"/>
    </xf>
    <xf numFmtId="0" fontId="0" fillId="11" borderId="0" xfId="0" applyFill="1" applyAlignment="1">
      <alignment horizontal="left"/>
    </xf>
    <xf numFmtId="0" fontId="12" fillId="11" borderId="0" xfId="0" applyFont="1" applyFill="1"/>
    <xf numFmtId="0" fontId="9" fillId="11" borderId="0" xfId="0" applyFont="1" applyFill="1"/>
    <xf numFmtId="0" fontId="29" fillId="11" borderId="0" xfId="0" applyFont="1" applyFill="1"/>
    <xf numFmtId="0" fontId="23" fillId="11" borderId="0" xfId="0" applyFont="1" applyFill="1"/>
    <xf numFmtId="0" fontId="31" fillId="11" borderId="0" xfId="0" applyFont="1" applyFill="1"/>
    <xf numFmtId="0" fontId="14" fillId="11" borderId="0" xfId="0" applyFont="1" applyFill="1"/>
    <xf numFmtId="0" fontId="23" fillId="0" borderId="6" xfId="0" applyFont="1" applyBorder="1"/>
    <xf numFmtId="0" fontId="23" fillId="0" borderId="8" xfId="0" applyFont="1" applyBorder="1"/>
    <xf numFmtId="0" fontId="23" fillId="0" borderId="0" xfId="0" applyFont="1"/>
    <xf numFmtId="0" fontId="23" fillId="0" borderId="8" xfId="0" quotePrefix="1" applyFont="1" applyBorder="1"/>
    <xf numFmtId="3" fontId="23" fillId="0" borderId="8" xfId="0" applyNumberFormat="1" applyFont="1" applyBorder="1"/>
    <xf numFmtId="11" fontId="23" fillId="0" borderId="8" xfId="0" applyNumberFormat="1" applyFont="1" applyBorder="1"/>
    <xf numFmtId="0" fontId="14" fillId="27" borderId="5" xfId="0" applyFont="1" applyFill="1" applyBorder="1"/>
    <xf numFmtId="10" fontId="14" fillId="0" borderId="12" xfId="0" applyNumberFormat="1" applyFont="1" applyBorder="1" applyAlignment="1">
      <alignment wrapText="1"/>
    </xf>
    <xf numFmtId="0" fontId="48" fillId="0" borderId="5" xfId="0" applyFont="1" applyBorder="1" applyAlignment="1">
      <alignment wrapText="1"/>
    </xf>
    <xf numFmtId="1" fontId="7" fillId="8" borderId="0" xfId="0" applyNumberFormat="1" applyFont="1" applyFill="1"/>
    <xf numFmtId="0" fontId="17" fillId="22" borderId="0" xfId="0" applyFont="1" applyFill="1"/>
    <xf numFmtId="0" fontId="13" fillId="0" borderId="0" xfId="0" applyFont="1"/>
    <xf numFmtId="0" fontId="50" fillId="0" borderId="5" xfId="0" applyFont="1" applyBorder="1"/>
    <xf numFmtId="0" fontId="37" fillId="0" borderId="4" xfId="0" applyFont="1" applyBorder="1"/>
    <xf numFmtId="0" fontId="37" fillId="0" borderId="4" xfId="0" applyFont="1" applyBorder="1" applyAlignment="1">
      <alignment horizontal="center"/>
    </xf>
    <xf numFmtId="0" fontId="12" fillId="0" borderId="11" xfId="0" applyFont="1" applyBorder="1"/>
    <xf numFmtId="0" fontId="30" fillId="0" borderId="5" xfId="0" quotePrefix="1" applyFont="1" applyBorder="1" applyAlignment="1">
      <alignment horizontal="left" wrapText="1"/>
    </xf>
    <xf numFmtId="0" fontId="0" fillId="6" borderId="0" xfId="0" applyFill="1" applyAlignment="1">
      <alignment horizontal="center" vertical="center"/>
    </xf>
    <xf numFmtId="0" fontId="0" fillId="8" borderId="5" xfId="0" applyFill="1" applyBorder="1" applyAlignment="1">
      <alignment horizontal="center"/>
    </xf>
    <xf numFmtId="0" fontId="0" fillId="8" borderId="5" xfId="0" applyFill="1" applyBorder="1"/>
    <xf numFmtId="0" fontId="14" fillId="6" borderId="5" xfId="0" applyFont="1" applyFill="1" applyBorder="1"/>
    <xf numFmtId="0" fontId="37" fillId="15" borderId="5" xfId="0" applyFont="1" applyFill="1" applyBorder="1" applyAlignment="1">
      <alignment horizontal="center"/>
    </xf>
    <xf numFmtId="0" fontId="39" fillId="15" borderId="5" xfId="0" applyFont="1" applyFill="1" applyBorder="1" applyAlignment="1">
      <alignment horizontal="left"/>
    </xf>
    <xf numFmtId="0" fontId="14" fillId="15" borderId="5" xfId="0" applyFont="1" applyFill="1" applyBorder="1" applyAlignment="1">
      <alignment horizontal="center"/>
    </xf>
    <xf numFmtId="3" fontId="14" fillId="15" borderId="5" xfId="0" applyNumberFormat="1" applyFont="1" applyFill="1" applyBorder="1" applyAlignment="1">
      <alignment horizontal="center"/>
    </xf>
    <xf numFmtId="0" fontId="37" fillId="20" borderId="5" xfId="0" applyFont="1" applyFill="1" applyBorder="1" applyAlignment="1">
      <alignment horizontal="center"/>
    </xf>
    <xf numFmtId="0" fontId="39" fillId="20" borderId="5" xfId="0" applyFont="1" applyFill="1" applyBorder="1"/>
    <xf numFmtId="166" fontId="0" fillId="20" borderId="5" xfId="0" applyNumberFormat="1" applyFill="1" applyBorder="1"/>
    <xf numFmtId="0" fontId="14" fillId="20" borderId="5" xfId="0" applyFont="1" applyFill="1" applyBorder="1" applyAlignment="1">
      <alignment horizontal="center"/>
    </xf>
    <xf numFmtId="166" fontId="0" fillId="20" borderId="0" xfId="0" applyNumberFormat="1" applyFill="1"/>
    <xf numFmtId="0" fontId="17" fillId="15" borderId="0" xfId="0" applyFont="1" applyFill="1" applyAlignment="1">
      <alignment horizontal="right"/>
    </xf>
    <xf numFmtId="0" fontId="17" fillId="15" borderId="1" xfId="0" applyFont="1" applyFill="1" applyBorder="1" applyAlignment="1">
      <alignment horizontal="right"/>
    </xf>
    <xf numFmtId="0" fontId="17" fillId="8" borderId="0" xfId="0" applyFont="1" applyFill="1" applyAlignment="1">
      <alignment horizontal="right" vertical="center"/>
    </xf>
    <xf numFmtId="0" fontId="1" fillId="8" borderId="0" xfId="0" applyFont="1" applyFill="1"/>
    <xf numFmtId="0" fontId="1" fillId="0" borderId="5" xfId="0" applyFont="1" applyBorder="1" applyAlignment="1">
      <alignment wrapText="1"/>
    </xf>
    <xf numFmtId="1" fontId="1" fillId="0" borderId="0" xfId="0" applyNumberFormat="1" applyFont="1"/>
    <xf numFmtId="0" fontId="14" fillId="0" borderId="0" xfId="0" applyFont="1" applyAlignment="1"/>
  </cellXfs>
  <cellStyles count="5">
    <cellStyle name="Hipervínculo" xfId="3" builtinId="8"/>
    <cellStyle name="Hyperlink" xfId="4" xr:uid="{00000000-0005-0000-0000-000001000000}"/>
    <cellStyle name="Millares 2" xfId="2" xr:uid="{00000000-0005-0000-0000-000002000000}"/>
    <cellStyle name="Moneda 2" xfId="1" xr:uid="{00000000-0005-0000-0000-000004000000}"/>
    <cellStyle name="Normal" xfId="0" builtinId="0"/>
  </cellStyles>
  <dxfs count="34">
    <dxf>
      <font>
        <b val="0"/>
        <i val="0"/>
        <strike val="0"/>
        <condense val="0"/>
        <extend val="0"/>
        <outline val="0"/>
        <shadow val="0"/>
        <u val="none"/>
        <vertAlign val="baseline"/>
        <sz val="8"/>
        <color rgb="FF000000"/>
        <name val="Calibri"/>
        <family val="2"/>
        <scheme val="none"/>
      </font>
      <fill>
        <patternFill patternType="solid">
          <fgColor rgb="FF000000"/>
          <bgColor rgb="FFFFFFFF"/>
        </patternFill>
      </fill>
      <alignment horizontal="general" vertical="bottom" textRotation="0" wrapText="1" indent="0" justifyLastLine="0" shrinkToFit="0" readingOrder="0"/>
      <border diagonalUp="0" diagonalDown="0">
        <left/>
        <right/>
        <top/>
        <bottom style="thin">
          <color indexed="64"/>
        </bottom>
        <vertical/>
        <horizontal/>
      </border>
    </dxf>
    <dxf>
      <font>
        <b val="0"/>
        <i val="0"/>
        <strike val="0"/>
        <condense val="0"/>
        <extend val="0"/>
        <outline val="0"/>
        <shadow val="0"/>
        <u val="none"/>
        <vertAlign val="baseline"/>
        <sz val="8"/>
        <color rgb="FF000000"/>
        <name val="Calibri"/>
        <family val="2"/>
        <scheme val="none"/>
      </font>
      <fill>
        <patternFill patternType="solid">
          <fgColor rgb="FF000000"/>
          <bgColor rgb="FFFFFFFF"/>
        </patternFill>
      </fill>
      <alignment horizontal="general" vertical="bottom" textRotation="0" wrapText="1" indent="0" justifyLastLine="0" shrinkToFit="0" readingOrder="0"/>
      <border diagonalUp="0" diagonalDown="0">
        <left/>
        <right style="thin">
          <color indexed="64"/>
        </right>
        <top/>
        <bottom style="thin">
          <color indexed="64"/>
        </bottom>
        <vertical/>
        <horizontal/>
      </border>
    </dxf>
    <dxf>
      <border outline="0">
        <bottom style="thin">
          <color indexed="64"/>
        </bottom>
      </border>
    </dxf>
    <dxf>
      <border outline="0">
        <left style="thin">
          <color indexed="64"/>
        </left>
        <right style="thin">
          <color indexed="64"/>
        </right>
        <top style="thin">
          <color indexed="64"/>
        </top>
        <bottom style="thin">
          <color indexed="64"/>
        </bottom>
      </border>
    </dxf>
    <dxf>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s>
  <tableStyles count="0" defaultTableStyle="TableStyleMedium9" defaultPivotStyle="PivotStyleLight16"/>
  <colors>
    <mruColors>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pivotCacheDefinition" Target="pivotCache/pivotCacheDefinition2.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pivotCacheDefinition" Target="pivotCache/pivotCacheDefinition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1190625</xdr:colOff>
      <xdr:row>13</xdr:row>
      <xdr:rowOff>95250</xdr:rowOff>
    </xdr:from>
    <xdr:to>
      <xdr:col>2</xdr:col>
      <xdr:colOff>5762625</xdr:colOff>
      <xdr:row>27</xdr:row>
      <xdr:rowOff>171450</xdr:rowOff>
    </xdr:to>
    <xdr:pic>
      <xdr:nvPicPr>
        <xdr:cNvPr id="2" name="Imagen 1">
          <a:extLst>
            <a:ext uri="{FF2B5EF4-FFF2-40B4-BE49-F238E27FC236}">
              <a16:creationId xmlns:a16="http://schemas.microsoft.com/office/drawing/2014/main" id="{411EBBF1-D15D-A635-0131-98D270805080}"/>
            </a:ext>
          </a:extLst>
        </xdr:cNvPr>
        <xdr:cNvPicPr>
          <a:picLocks noChangeAspect="1"/>
        </xdr:cNvPicPr>
      </xdr:nvPicPr>
      <xdr:blipFill>
        <a:blip xmlns:r="http://schemas.openxmlformats.org/officeDocument/2006/relationships" r:embed="rId1"/>
        <a:stretch>
          <a:fillRect/>
        </a:stretch>
      </xdr:blipFill>
      <xdr:spPr>
        <a:xfrm>
          <a:off x="4591050" y="2952750"/>
          <a:ext cx="4572000" cy="2743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rive\Downloads\ANALISIS%20CARGUE%202026%20VS%20SIPSE-SECOP%20(1)%20(1)%20(1)%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S"/>
      <sheetName val="CARGUE 2026"/>
      <sheetName val="TABLA"/>
      <sheetName val="2. DASCHBOARD"/>
      <sheetName val="Anotaciones"/>
      <sheetName val="1. DASCHBOARD"/>
      <sheetName val="actividades 2026"/>
    </sheetNames>
    <sheetDataSet>
      <sheetData sheetId="0"/>
      <sheetData sheetId="1">
        <row r="2">
          <cell r="A2" t="str">
            <v>CPS-001-2026</v>
          </cell>
          <cell r="B2">
            <v>26421174</v>
          </cell>
          <cell r="C2" t="str">
            <v>CPS-001-2026</v>
          </cell>
          <cell r="D2">
            <v>26421174</v>
          </cell>
          <cell r="E2" t="str">
            <v>ANA MARIA CORTES CABRERA</v>
          </cell>
          <cell r="G2" t="str">
            <v>2711 Kennedy Transparente y Eficiente</v>
          </cell>
          <cell r="H2">
            <v>26060</v>
          </cell>
          <cell r="I2" t="e">
            <v>#VALUE!</v>
          </cell>
          <cell r="J2">
            <v>9500000</v>
          </cell>
          <cell r="K2">
            <v>104500000</v>
          </cell>
          <cell r="L2">
            <v>104500000</v>
          </cell>
          <cell r="M2">
            <v>0</v>
          </cell>
          <cell r="N2">
            <v>104500000</v>
          </cell>
          <cell r="O2">
            <v>11</v>
          </cell>
          <cell r="P2">
            <v>11</v>
          </cell>
          <cell r="Q2">
            <v>0</v>
          </cell>
          <cell r="R2">
            <v>1</v>
          </cell>
          <cell r="S2" t="str">
            <v>PROFESIONAL ESPECIALIZADO II: Título de Postgrado, 73 meses o más de experiencia profesional</v>
          </cell>
          <cell r="T2">
            <v>150936</v>
          </cell>
          <cell r="U2">
            <v>150936</v>
          </cell>
          <cell r="V2">
            <v>0</v>
          </cell>
          <cell r="W2" t="str">
            <v>SIRLEY-WILLIAM</v>
          </cell>
          <cell r="X2">
            <v>68281</v>
          </cell>
          <cell r="Y2">
            <v>10</v>
          </cell>
          <cell r="Z2">
            <v>132</v>
          </cell>
          <cell r="AA2" t="str">
            <v>NO</v>
          </cell>
          <cell r="AB2" t="str">
            <v>2. Desarrollo Administrativo y Financiero</v>
          </cell>
          <cell r="AC2" t="str">
            <v>2.05. CPS y Planta</v>
          </cell>
          <cell r="AD2" t="str">
            <v>K-0263</v>
          </cell>
          <cell r="AE2" t="e">
            <v>#VALUE!</v>
          </cell>
          <cell r="AF2" t="str">
            <v>K-0263</v>
          </cell>
          <cell r="AG2" t="b">
            <v>1</v>
          </cell>
          <cell r="AH2" t="str">
            <v>OK</v>
          </cell>
          <cell r="AJ2" t="str">
            <v>FALTA MEMORANDO DE DESIGNACION</v>
          </cell>
        </row>
        <row r="3">
          <cell r="A3" t="str">
            <v>CPS-002-2026</v>
          </cell>
          <cell r="B3" t="str">
            <v>52.095.086</v>
          </cell>
          <cell r="C3" t="str">
            <v>CPS-002-2026</v>
          </cell>
          <cell r="D3">
            <v>52095086</v>
          </cell>
          <cell r="E3" t="str">
            <v>ELSA MARIA NEIRA</v>
          </cell>
          <cell r="G3" t="str">
            <v>2711 Kennedy Transparente y Eficiente</v>
          </cell>
          <cell r="H3">
            <v>26060</v>
          </cell>
          <cell r="I3" t="e">
            <v>#VALUE!</v>
          </cell>
          <cell r="J3">
            <v>5114000</v>
          </cell>
          <cell r="K3">
            <v>56254000</v>
          </cell>
          <cell r="L3">
            <v>56254000</v>
          </cell>
          <cell r="M3">
            <v>0</v>
          </cell>
          <cell r="N3">
            <v>108174000</v>
          </cell>
          <cell r="O3">
            <v>11</v>
          </cell>
          <cell r="P3">
            <v>11</v>
          </cell>
          <cell r="Q3">
            <v>0</v>
          </cell>
          <cell r="R3">
            <v>2</v>
          </cell>
          <cell r="S3" t="str">
            <v>TÉCNICO III: Título de formación técnica o tecnológica, 72 meses o más de experiencia laboral</v>
          </cell>
          <cell r="T3">
            <v>150904</v>
          </cell>
          <cell r="U3">
            <v>150904</v>
          </cell>
          <cell r="V3">
            <v>0</v>
          </cell>
          <cell r="W3" t="str">
            <v>SIRLEY-WILLIAM</v>
          </cell>
          <cell r="X3">
            <v>68691</v>
          </cell>
          <cell r="Y3">
            <v>1</v>
          </cell>
          <cell r="Z3">
            <v>39</v>
          </cell>
          <cell r="AA3" t="str">
            <v>NO</v>
          </cell>
          <cell r="AB3" t="str">
            <v>2. Desarrollo Administrativo y Financiero</v>
          </cell>
          <cell r="AC3" t="str">
            <v>2.05. CPS y Planta</v>
          </cell>
          <cell r="AD3" t="str">
            <v>K-0257</v>
          </cell>
          <cell r="AE3" t="e">
            <v>#VALUE!</v>
          </cell>
          <cell r="AF3" t="str">
            <v>K-0257</v>
          </cell>
          <cell r="AG3" t="b">
            <v>1</v>
          </cell>
        </row>
        <row r="4">
          <cell r="A4" t="str">
            <v>CPS-003-2026</v>
          </cell>
          <cell r="B4" t="str">
            <v>52.934.211</v>
          </cell>
          <cell r="C4" t="str">
            <v>CPS-003-2026</v>
          </cell>
          <cell r="D4">
            <v>52934211</v>
          </cell>
          <cell r="E4" t="str">
            <v>YINA PAOLA SIERRA BAUTISTA</v>
          </cell>
          <cell r="G4" t="str">
            <v>2711 Kennedy Transparente y Eficiente</v>
          </cell>
          <cell r="H4">
            <v>26060</v>
          </cell>
          <cell r="I4" t="e">
            <v>#VALUE!</v>
          </cell>
          <cell r="J4">
            <v>5114000</v>
          </cell>
          <cell r="K4">
            <v>56254000</v>
          </cell>
          <cell r="L4">
            <v>56254000</v>
          </cell>
          <cell r="M4">
            <v>0</v>
          </cell>
          <cell r="N4">
            <v>0</v>
          </cell>
          <cell r="O4">
            <v>11</v>
          </cell>
          <cell r="P4">
            <v>11</v>
          </cell>
          <cell r="Q4">
            <v>0</v>
          </cell>
          <cell r="R4">
            <v>0</v>
          </cell>
          <cell r="S4" t="str">
            <v>TÉCNICO III: Título de formación técnica o tecnológica, 72 meses o más de experiencia laboral</v>
          </cell>
          <cell r="T4">
            <v>150904</v>
          </cell>
          <cell r="U4">
            <v>150904</v>
          </cell>
          <cell r="V4">
            <v>0</v>
          </cell>
          <cell r="W4" t="str">
            <v>SIRLEY-WILLIAM</v>
          </cell>
          <cell r="X4">
            <v>68691</v>
          </cell>
          <cell r="Y4">
            <v>9</v>
          </cell>
          <cell r="Z4">
            <v>39</v>
          </cell>
          <cell r="AA4" t="str">
            <v>NO</v>
          </cell>
          <cell r="AB4" t="str">
            <v>2. Desarrollo Administrativo y Financiero</v>
          </cell>
          <cell r="AC4" t="str">
            <v>2.05. CPS y Planta</v>
          </cell>
          <cell r="AD4" t="str">
            <v>K-0257</v>
          </cell>
          <cell r="AE4" t="e">
            <v>#VALUE!</v>
          </cell>
          <cell r="AF4" t="str">
            <v>K-0257</v>
          </cell>
          <cell r="AG4" t="b">
            <v>1</v>
          </cell>
        </row>
        <row r="5">
          <cell r="A5" t="str">
            <v>CPS-004-2026</v>
          </cell>
          <cell r="B5" t="str">
            <v>52.931.685</v>
          </cell>
          <cell r="C5" t="str">
            <v>CPS-004-2026</v>
          </cell>
          <cell r="D5">
            <v>52931685</v>
          </cell>
          <cell r="E5" t="str">
            <v>CLAUDIA MILENA ROJAS AGUILAR</v>
          </cell>
          <cell r="G5" t="str">
            <v>2794
Kennedy Respira Bienestar</v>
          </cell>
          <cell r="H5">
            <v>26031</v>
          </cell>
          <cell r="I5" t="e">
            <v>#VALUE!</v>
          </cell>
          <cell r="J5">
            <v>6500000</v>
          </cell>
          <cell r="K5">
            <v>71500000</v>
          </cell>
          <cell r="L5">
            <v>71500000</v>
          </cell>
          <cell r="M5">
            <v>0</v>
          </cell>
          <cell r="N5">
            <v>0</v>
          </cell>
          <cell r="O5">
            <v>11</v>
          </cell>
          <cell r="P5">
            <v>11</v>
          </cell>
          <cell r="Q5">
            <v>0</v>
          </cell>
          <cell r="R5">
            <v>0</v>
          </cell>
          <cell r="S5" t="str">
            <v>PROFESIONAL UNIVERSITARIO II: 24 meses de experiencia profesional</v>
          </cell>
          <cell r="T5">
            <v>151018</v>
          </cell>
          <cell r="U5">
            <v>151018</v>
          </cell>
          <cell r="V5">
            <v>0</v>
          </cell>
          <cell r="W5" t="str">
            <v>SIRLEY-WILLIAM</v>
          </cell>
          <cell r="X5">
            <v>68666</v>
          </cell>
          <cell r="Y5">
            <v>2103</v>
          </cell>
          <cell r="Z5">
            <v>166</v>
          </cell>
          <cell r="AA5" t="str">
            <v>NO</v>
          </cell>
          <cell r="AB5" t="str">
            <v xml:space="preserve">2.2. AyF - Inversion Local </v>
          </cell>
          <cell r="AC5" t="str">
            <v>2.2.4. Salud</v>
          </cell>
          <cell r="AD5" t="str">
            <v>K-0324</v>
          </cell>
          <cell r="AE5" t="e">
            <v>#VALUE!</v>
          </cell>
          <cell r="AF5" t="str">
            <v>K-0324</v>
          </cell>
          <cell r="AG5" t="b">
            <v>1</v>
          </cell>
        </row>
        <row r="6">
          <cell r="A6" t="str">
            <v>CPS-007-2026</v>
          </cell>
          <cell r="B6" t="str">
            <v>1.022.371.399</v>
          </cell>
          <cell r="C6" t="str">
            <v>CPS-007-2026</v>
          </cell>
          <cell r="D6">
            <v>1022371399</v>
          </cell>
          <cell r="E6" t="str">
            <v>JUDY CAROLINA GARCIA CELY</v>
          </cell>
          <cell r="G6" t="str">
            <v>2711 Kennedy Transparente y Eficiente</v>
          </cell>
          <cell r="H6">
            <v>26060</v>
          </cell>
          <cell r="I6" t="e">
            <v>#VALUE!</v>
          </cell>
          <cell r="J6">
            <v>7200000</v>
          </cell>
          <cell r="K6">
            <v>79200000</v>
          </cell>
          <cell r="L6">
            <v>79200000</v>
          </cell>
          <cell r="M6">
            <v>0</v>
          </cell>
          <cell r="N6">
            <v>79200000</v>
          </cell>
          <cell r="O6">
            <v>11</v>
          </cell>
          <cell r="P6">
            <v>11</v>
          </cell>
          <cell r="Q6">
            <v>0</v>
          </cell>
          <cell r="R6">
            <v>1</v>
          </cell>
          <cell r="S6" t="str">
            <v>PROFESIONAL UNIVERSITARIO II: 24 meses de experiencia profesional</v>
          </cell>
          <cell r="T6">
            <v>151153</v>
          </cell>
          <cell r="U6">
            <v>151153</v>
          </cell>
          <cell r="V6">
            <v>0</v>
          </cell>
          <cell r="W6" t="str">
            <v>SIRLEY-WILLIAM</v>
          </cell>
          <cell r="X6">
            <v>68161</v>
          </cell>
          <cell r="Y6">
            <v>26</v>
          </cell>
          <cell r="Z6">
            <v>236</v>
          </cell>
          <cell r="AA6" t="str">
            <v>NO</v>
          </cell>
          <cell r="AB6" t="str">
            <v xml:space="preserve">2.1. AyF - Contratación </v>
          </cell>
          <cell r="AC6" t="str">
            <v>2.1.1. Contratación</v>
          </cell>
          <cell r="AD6" t="str">
            <v>K-0440</v>
          </cell>
          <cell r="AE6" t="e">
            <v>#VALUE!</v>
          </cell>
          <cell r="AF6" t="str">
            <v>K-0440</v>
          </cell>
          <cell r="AG6" t="b">
            <v>1</v>
          </cell>
        </row>
        <row r="7">
          <cell r="A7" t="str">
            <v>CPS-008-2026</v>
          </cell>
          <cell r="B7" t="str">
            <v>1.105.688.663</v>
          </cell>
          <cell r="C7" t="str">
            <v>CPS-008-2026</v>
          </cell>
          <cell r="D7">
            <v>1105688663</v>
          </cell>
          <cell r="E7" t="str">
            <v>JULIAN FERNANDO CARRILLO GUZMAN</v>
          </cell>
          <cell r="G7" t="str">
            <v>2711 Kennedy Transparente y Eficiente</v>
          </cell>
          <cell r="H7">
            <v>26060</v>
          </cell>
          <cell r="I7" t="e">
            <v>#VALUE!</v>
          </cell>
          <cell r="J7">
            <v>3500000</v>
          </cell>
          <cell r="K7">
            <v>38500000</v>
          </cell>
          <cell r="L7">
            <v>38500000</v>
          </cell>
          <cell r="M7">
            <v>0</v>
          </cell>
          <cell r="N7">
            <v>38500000</v>
          </cell>
          <cell r="O7">
            <v>11</v>
          </cell>
          <cell r="P7">
            <v>11</v>
          </cell>
          <cell r="Q7">
            <v>0</v>
          </cell>
          <cell r="R7">
            <v>1</v>
          </cell>
          <cell r="S7" t="str">
            <v>TÉCNICO I: Título de formación técnica o tecnológica, sin experiencia laboral</v>
          </cell>
          <cell r="T7">
            <v>151169</v>
          </cell>
          <cell r="U7">
            <v>151169</v>
          </cell>
          <cell r="V7">
            <v>0</v>
          </cell>
          <cell r="W7" t="str">
            <v>SIRLEY-WILLIAM</v>
          </cell>
          <cell r="X7">
            <v>68143</v>
          </cell>
          <cell r="Y7">
            <v>2147</v>
          </cell>
          <cell r="Z7">
            <v>193</v>
          </cell>
          <cell r="AA7" t="str">
            <v>NO</v>
          </cell>
          <cell r="AB7" t="str">
            <v xml:space="preserve">2.2. AyF - Inversion Local </v>
          </cell>
          <cell r="AC7" t="str">
            <v>2.2.3. Buen Trato</v>
          </cell>
          <cell r="AD7" t="str">
            <v>K-0452</v>
          </cell>
          <cell r="AE7" t="e">
            <v>#VALUE!</v>
          </cell>
          <cell r="AF7" t="str">
            <v>K-0452</v>
          </cell>
          <cell r="AG7" t="b">
            <v>1</v>
          </cell>
        </row>
        <row r="8">
          <cell r="A8" t="str">
            <v>CPS-009-2026</v>
          </cell>
          <cell r="B8" t="str">
            <v>1.022.343.574</v>
          </cell>
          <cell r="C8" t="str">
            <v>CPS-009-2026</v>
          </cell>
          <cell r="D8">
            <v>1022343574</v>
          </cell>
          <cell r="E8" t="str">
            <v>JULIET CAROLINA CESPEDES FORERO</v>
          </cell>
          <cell r="G8" t="str">
            <v>2711 Kennedy Transparente y Eficiente</v>
          </cell>
          <cell r="H8">
            <v>26060</v>
          </cell>
          <cell r="I8" t="e">
            <v>#VALUE!</v>
          </cell>
          <cell r="J8">
            <v>5635000</v>
          </cell>
          <cell r="K8">
            <v>61985000</v>
          </cell>
          <cell r="L8">
            <v>61985000</v>
          </cell>
          <cell r="M8">
            <v>0</v>
          </cell>
          <cell r="N8">
            <v>61985000</v>
          </cell>
          <cell r="O8">
            <v>11</v>
          </cell>
          <cell r="P8">
            <v>11</v>
          </cell>
          <cell r="Q8">
            <v>0</v>
          </cell>
          <cell r="R8">
            <v>1</v>
          </cell>
          <cell r="S8" t="str">
            <v>PROFESIONAL UNIVERSITARIO I: Sin experiencia profesional</v>
          </cell>
          <cell r="T8">
            <v>150954</v>
          </cell>
          <cell r="U8">
            <v>150954</v>
          </cell>
          <cell r="V8">
            <v>0</v>
          </cell>
          <cell r="W8" t="str">
            <v>SIRLEY-WILLIAM</v>
          </cell>
          <cell r="X8">
            <v>68275</v>
          </cell>
          <cell r="Y8">
            <v>2</v>
          </cell>
          <cell r="Z8">
            <v>29</v>
          </cell>
          <cell r="AA8" t="str">
            <v xml:space="preserve">NO </v>
          </cell>
          <cell r="AB8" t="str">
            <v>2. Desarrollo Administrativo y Financiero</v>
          </cell>
          <cell r="AC8" t="str">
            <v>2.05. CPS y Planta</v>
          </cell>
          <cell r="AD8" t="str">
            <v>K-0269</v>
          </cell>
          <cell r="AE8" t="e">
            <v>#VALUE!</v>
          </cell>
          <cell r="AF8" t="str">
            <v>K-0269</v>
          </cell>
          <cell r="AG8" t="b">
            <v>1</v>
          </cell>
        </row>
        <row r="9">
          <cell r="A9" t="str">
            <v>CPS-010-2026</v>
          </cell>
          <cell r="B9" t="str">
            <v>52.883.883</v>
          </cell>
          <cell r="C9" t="str">
            <v>CPS-010-2026</v>
          </cell>
          <cell r="D9">
            <v>52883883</v>
          </cell>
          <cell r="E9" t="str">
            <v>LILIANA ROCIO BOGOYA MORALES</v>
          </cell>
          <cell r="G9" t="str">
            <v>2711 Kennedy Transparente y Eficiente</v>
          </cell>
          <cell r="H9">
            <v>26060</v>
          </cell>
          <cell r="I9" t="e">
            <v>#VALUE!</v>
          </cell>
          <cell r="J9">
            <v>6500000</v>
          </cell>
          <cell r="K9">
            <v>71500000</v>
          </cell>
          <cell r="L9">
            <v>71500000</v>
          </cell>
          <cell r="M9">
            <v>0</v>
          </cell>
          <cell r="N9">
            <v>71500000</v>
          </cell>
          <cell r="O9">
            <v>11</v>
          </cell>
          <cell r="P9">
            <v>11</v>
          </cell>
          <cell r="Q9">
            <v>0</v>
          </cell>
          <cell r="R9">
            <v>1</v>
          </cell>
          <cell r="S9" t="str">
            <v>PROFESIONAL UNIVERSITARIO II: 24 meses de experiencia profesional</v>
          </cell>
          <cell r="T9">
            <v>150957</v>
          </cell>
          <cell r="U9">
            <v>150957</v>
          </cell>
          <cell r="V9">
            <v>0</v>
          </cell>
          <cell r="W9" t="str">
            <v>SIRLEY-WILLIAM</v>
          </cell>
          <cell r="X9">
            <v>68272</v>
          </cell>
          <cell r="Y9">
            <v>27</v>
          </cell>
          <cell r="Z9">
            <v>97</v>
          </cell>
          <cell r="AA9" t="str">
            <v>NO</v>
          </cell>
          <cell r="AB9" t="str">
            <v>2. Desarrollo Administrativo y Financiero</v>
          </cell>
          <cell r="AC9" t="str">
            <v>2.05. CPS y Planta</v>
          </cell>
          <cell r="AD9" t="str">
            <v>K-0272</v>
          </cell>
          <cell r="AE9" t="e">
            <v>#VALUE!</v>
          </cell>
          <cell r="AF9" t="str">
            <v>K-0272</v>
          </cell>
          <cell r="AG9" t="b">
            <v>1</v>
          </cell>
        </row>
        <row r="10">
          <cell r="A10" t="str">
            <v>CPS-011-2026</v>
          </cell>
          <cell r="B10" t="str">
            <v>1.023.930.407</v>
          </cell>
          <cell r="C10" t="str">
            <v>CPS-011-2026</v>
          </cell>
          <cell r="D10">
            <v>1023930407</v>
          </cell>
          <cell r="E10" t="str">
            <v>MARIA FERNANDA PEREZ</v>
          </cell>
          <cell r="G10" t="str">
            <v>2711 Kennedy Transparente y Eficiente</v>
          </cell>
          <cell r="H10">
            <v>26060</v>
          </cell>
          <cell r="I10" t="e">
            <v>#VALUE!</v>
          </cell>
          <cell r="J10">
            <v>7000000</v>
          </cell>
          <cell r="K10">
            <v>77000000</v>
          </cell>
          <cell r="L10">
            <v>77000000</v>
          </cell>
          <cell r="M10">
            <v>0</v>
          </cell>
          <cell r="N10">
            <v>77000000</v>
          </cell>
          <cell r="O10">
            <v>11</v>
          </cell>
          <cell r="P10">
            <v>11</v>
          </cell>
          <cell r="Q10">
            <v>0</v>
          </cell>
          <cell r="R10">
            <v>1</v>
          </cell>
          <cell r="S10" t="str">
            <v>PROFESIONAL UNIVERSITARIO II: 24 meses de experiencia profesional</v>
          </cell>
          <cell r="T10">
            <v>150959</v>
          </cell>
          <cell r="U10">
            <v>150959</v>
          </cell>
          <cell r="V10">
            <v>0</v>
          </cell>
          <cell r="W10" t="str">
            <v>SIRLEY-WILLIAM</v>
          </cell>
          <cell r="X10">
            <v>68270</v>
          </cell>
          <cell r="Y10">
            <v>28</v>
          </cell>
          <cell r="Z10">
            <v>100</v>
          </cell>
          <cell r="AA10" t="str">
            <v>NO</v>
          </cell>
          <cell r="AB10" t="str">
            <v>2. Desarrollo Administrativo y Financiero</v>
          </cell>
          <cell r="AC10" t="str">
            <v>2.05. CPS y Planta</v>
          </cell>
          <cell r="AD10" t="str">
            <v>K-0274</v>
          </cell>
          <cell r="AE10" t="e">
            <v>#VALUE!</v>
          </cell>
          <cell r="AF10" t="str">
            <v>K-0274</v>
          </cell>
          <cell r="AG10" t="b">
            <v>1</v>
          </cell>
        </row>
        <row r="11">
          <cell r="A11" t="str">
            <v>CPS-012-2026</v>
          </cell>
          <cell r="B11" t="str">
            <v>1.024.504.973</v>
          </cell>
          <cell r="C11" t="str">
            <v>CPS-012-2026</v>
          </cell>
          <cell r="D11">
            <v>1024504973</v>
          </cell>
          <cell r="E11" t="str">
            <v xml:space="preserve">MAYRA LEANDRA CASTIBLANCO LOZANO </v>
          </cell>
          <cell r="G11" t="str">
            <v>2711 Kennedy Transparente y Eficiente</v>
          </cell>
          <cell r="H11">
            <v>26058</v>
          </cell>
          <cell r="I11" t="e">
            <v>#VALUE!</v>
          </cell>
          <cell r="J11">
            <v>3500000</v>
          </cell>
          <cell r="K11">
            <v>38500000</v>
          </cell>
          <cell r="L11">
            <v>38500000</v>
          </cell>
          <cell r="M11">
            <v>0</v>
          </cell>
          <cell r="N11">
            <v>0</v>
          </cell>
          <cell r="O11">
            <v>11</v>
          </cell>
          <cell r="P11">
            <v>11</v>
          </cell>
          <cell r="Q11">
            <v>0</v>
          </cell>
          <cell r="R11">
            <v>0</v>
          </cell>
          <cell r="S11" t="str">
            <v>TÉCNICO I: Título de formación técnica o tecnológica, sin experiencia laboral</v>
          </cell>
          <cell r="T11">
            <v>151059</v>
          </cell>
          <cell r="U11">
            <v>151059</v>
          </cell>
          <cell r="V11">
            <v>0</v>
          </cell>
          <cell r="W11" t="str">
            <v>SIRLEY-WILLIAM</v>
          </cell>
          <cell r="X11">
            <v>68632</v>
          </cell>
          <cell r="Y11">
            <v>29</v>
          </cell>
          <cell r="Z11">
            <v>181</v>
          </cell>
          <cell r="AA11" t="str">
            <v xml:space="preserve">NO </v>
          </cell>
          <cell r="AB11" t="str">
            <v xml:space="preserve">3. Gestión Policiva y Jurídica </v>
          </cell>
          <cell r="AC11" t="str">
            <v>3.6.2 Calle - Espacio Público</v>
          </cell>
          <cell r="AD11" t="str">
            <v>K-0358</v>
          </cell>
          <cell r="AE11" t="e">
            <v>#VALUE!</v>
          </cell>
          <cell r="AF11" t="str">
            <v>K-0358</v>
          </cell>
          <cell r="AG11" t="b">
            <v>1</v>
          </cell>
        </row>
        <row r="12">
          <cell r="A12" t="str">
            <v>CPS-013-2026</v>
          </cell>
          <cell r="B12" t="str">
            <v>80.735.923</v>
          </cell>
          <cell r="C12" t="str">
            <v>CPS-013-2026</v>
          </cell>
          <cell r="D12">
            <v>80735923</v>
          </cell>
          <cell r="E12" t="str">
            <v>OSKAR OSBALDO LAGOS CRISTANCHO</v>
          </cell>
          <cell r="G12" t="str">
            <v>2711 Kennedy Transparente y Eficiente</v>
          </cell>
          <cell r="H12">
            <v>26060</v>
          </cell>
          <cell r="I12" t="e">
            <v>#VALUE!</v>
          </cell>
          <cell r="J12">
            <v>4917000</v>
          </cell>
          <cell r="K12">
            <v>54087000</v>
          </cell>
          <cell r="L12">
            <v>54087000</v>
          </cell>
          <cell r="M12">
            <v>0</v>
          </cell>
          <cell r="N12">
            <v>54087000</v>
          </cell>
          <cell r="O12">
            <v>11</v>
          </cell>
          <cell r="P12">
            <v>11</v>
          </cell>
          <cell r="Q12">
            <v>0</v>
          </cell>
          <cell r="R12">
            <v>1</v>
          </cell>
          <cell r="S12" t="str">
            <v>TÉCNICO III: Título de formación técnica o tecnológica, 72 meses o más de experiencia laboral</v>
          </cell>
          <cell r="T12">
            <v>151298</v>
          </cell>
          <cell r="U12">
            <v>151298</v>
          </cell>
          <cell r="V12">
            <v>0</v>
          </cell>
          <cell r="W12" t="str">
            <v>SIRLEY-WILLIAM</v>
          </cell>
          <cell r="X12">
            <v>68618</v>
          </cell>
          <cell r="Y12">
            <v>1732</v>
          </cell>
          <cell r="Z12">
            <v>187</v>
          </cell>
          <cell r="AA12" t="str">
            <v>NO</v>
          </cell>
          <cell r="AB12" t="str">
            <v>2. Desarrollo Administrativo y Financiero</v>
          </cell>
          <cell r="AC12" t="str">
            <v>2.05. CPS y Planta</v>
          </cell>
          <cell r="AD12" t="str">
            <v>K-0458</v>
          </cell>
          <cell r="AE12" t="e">
            <v>#VALUE!</v>
          </cell>
          <cell r="AF12" t="str">
            <v>K-0458</v>
          </cell>
          <cell r="AG12" t="b">
            <v>1</v>
          </cell>
        </row>
        <row r="13">
          <cell r="A13" t="str">
            <v>CPS-014-2026</v>
          </cell>
          <cell r="B13" t="str">
            <v>79.298.352</v>
          </cell>
          <cell r="C13" t="str">
            <v>CPS-014-2026</v>
          </cell>
          <cell r="D13">
            <v>79298352</v>
          </cell>
          <cell r="E13" t="str">
            <v>PEDRO FERNANDO NEIRA VARGAS</v>
          </cell>
          <cell r="G13" t="str">
            <v>2711 Kennedy Transparente y Eficiente</v>
          </cell>
          <cell r="H13">
            <v>26058</v>
          </cell>
          <cell r="I13" t="str">
            <v>APOYAR JURÍDICAMENTE LA EJECUCIÓN DE LAS ACCIONES REQUERIDAS PARA EL TRÁMITE E IMPULSO PROCESAL DE LAS ACTUACIONES CONTRAVENCIONALES Y/O QUERELLAS QUE CURSEN EN LAS INSPECCIONES DE POLICÍA DE LA LOCALIDAD</v>
          </cell>
          <cell r="J13">
            <v>6500000</v>
          </cell>
          <cell r="K13">
            <v>71500000</v>
          </cell>
          <cell r="L13">
            <v>71500000</v>
          </cell>
          <cell r="M13">
            <v>0</v>
          </cell>
          <cell r="N13">
            <v>0</v>
          </cell>
          <cell r="O13">
            <v>11</v>
          </cell>
          <cell r="P13">
            <v>11</v>
          </cell>
          <cell r="Q13">
            <v>0</v>
          </cell>
          <cell r="R13">
            <v>0</v>
          </cell>
          <cell r="S13" t="str">
            <v>PROFESIONAL UNIVERSITARIO II: 24 meses de experiencia profesional</v>
          </cell>
          <cell r="T13">
            <v>150971</v>
          </cell>
          <cell r="U13">
            <v>150971</v>
          </cell>
          <cell r="V13">
            <v>0</v>
          </cell>
          <cell r="W13" t="str">
            <v>SIRLEY-WILLIAM</v>
          </cell>
          <cell r="X13">
            <v>68260</v>
          </cell>
          <cell r="Y13">
            <v>30</v>
          </cell>
          <cell r="Z13">
            <v>157</v>
          </cell>
          <cell r="AA13" t="str">
            <v>NO</v>
          </cell>
          <cell r="AB13" t="str">
            <v xml:space="preserve">4. Inspecciones de Policía </v>
          </cell>
          <cell r="AC13" t="str">
            <v>4.2. Inspección - 8G</v>
          </cell>
          <cell r="AD13" t="str">
            <v>K-0284</v>
          </cell>
          <cell r="AE13" t="str">
            <v>K-0284_APOYAR JURÍDICAMENTE LA EJECUCIÓN DE LAS ACCIONES REQUERIDAS PARA EL TRÁMITE E IM-PULSO PROCESAL DE LAS ACTUACIONES CONTRAVENCIONALES Y/O QUERELLAS QUE CURSEN EN LAS INSPECCIONES DE POLICÍA DE LA LOCALIDAD</v>
          </cell>
          <cell r="AF13" t="str">
            <v>K-0284</v>
          </cell>
          <cell r="AG13" t="b">
            <v>1</v>
          </cell>
        </row>
        <row r="14">
          <cell r="A14" t="str">
            <v>CPS-016-2026</v>
          </cell>
          <cell r="B14" t="str">
            <v>79.989.849</v>
          </cell>
          <cell r="C14" t="str">
            <v>CPS-016-2026</v>
          </cell>
          <cell r="D14">
            <v>79989849</v>
          </cell>
          <cell r="E14" t="str">
            <v>SERGIO  ANDRES CALDERON</v>
          </cell>
          <cell r="G14" t="str">
            <v>2729 Kennedy Segura y en Paz</v>
          </cell>
          <cell r="H14">
            <v>26030</v>
          </cell>
          <cell r="I14" t="str">
            <v>PRESTAR SERVICIO PROFESIONAL ESPECIALIZADO A IVC- SEGURIDAD PARA LA ATENCIÓN INTEGRAL DE LOS PROCEDIMIENTOS Y ACTIVIDADES DE INSPECCIÓN, VIGILANCIA Y CONTROL DE COMPETENCIA DE LA ALCALDÍA LOCAL DE KENNEDY.</v>
          </cell>
          <cell r="J14">
            <v>8550000</v>
          </cell>
          <cell r="K14">
            <v>94050000</v>
          </cell>
          <cell r="L14">
            <v>94050000</v>
          </cell>
          <cell r="M14">
            <v>0</v>
          </cell>
          <cell r="N14">
            <v>0</v>
          </cell>
          <cell r="O14">
            <v>11</v>
          </cell>
          <cell r="P14">
            <v>11</v>
          </cell>
          <cell r="Q14">
            <v>0</v>
          </cell>
          <cell r="R14">
            <v>0</v>
          </cell>
          <cell r="S14" t="str">
            <v>PROFESIONAL ESPECIALIZADO I: Título de Postgrado, 25 meses o más de experiencia profesional</v>
          </cell>
          <cell r="T14">
            <v>150945</v>
          </cell>
          <cell r="U14">
            <v>150945</v>
          </cell>
          <cell r="V14">
            <v>0</v>
          </cell>
          <cell r="W14" t="str">
            <v>SIRLEY-WILLIAM</v>
          </cell>
          <cell r="X14">
            <v>68279</v>
          </cell>
          <cell r="Y14">
            <v>3</v>
          </cell>
          <cell r="Z14">
            <v>54</v>
          </cell>
          <cell r="AA14" t="str">
            <v>NO</v>
          </cell>
          <cell r="AB14" t="str">
            <v xml:space="preserve">3. Gestión Policiva y Jurídica </v>
          </cell>
          <cell r="AC14" t="str">
            <v>3.6.4.1 Calle - Seguridad - Gestor Lider</v>
          </cell>
          <cell r="AD14" t="str">
            <v>K-0265</v>
          </cell>
          <cell r="AE14" t="str">
            <v>K-0265_PRESTAR SERVICIO PROFESIONAL ESPECIALIZADO A IVC- SEGURIDAD PARA LA ATENCIÓN INTE- GRAL DE LOS PROCEDIMIENTOS Y ACTIVIDADES DE INSPECCIÓN, VIGILANCIA Y CONTROL DE COM- PETENCIA DE LA ALCALDÍA LOCAL DE KENNEDY.</v>
          </cell>
          <cell r="AF14" t="str">
            <v>K-0265</v>
          </cell>
          <cell r="AG14" t="b">
            <v>1</v>
          </cell>
        </row>
        <row r="15">
          <cell r="A15" t="str">
            <v>CPS-017-2026</v>
          </cell>
          <cell r="B15" t="str">
            <v>52.773.873</v>
          </cell>
          <cell r="C15" t="str">
            <v>CPS-017-2026</v>
          </cell>
          <cell r="D15">
            <v>52773873</v>
          </cell>
          <cell r="E15" t="str">
            <v>SIRLEY VIRGUES MURCIA</v>
          </cell>
          <cell r="G15" t="str">
            <v>2711 Kennedy Transparente y Eficiente</v>
          </cell>
          <cell r="H15">
            <v>26060</v>
          </cell>
          <cell r="I15" t="e">
            <v>#VALUE!</v>
          </cell>
          <cell r="J15">
            <v>6000000</v>
          </cell>
          <cell r="K15">
            <v>66000000</v>
          </cell>
          <cell r="L15">
            <v>66000000</v>
          </cell>
          <cell r="M15">
            <v>0</v>
          </cell>
          <cell r="N15">
            <v>66000000</v>
          </cell>
          <cell r="O15">
            <v>11</v>
          </cell>
          <cell r="P15">
            <v>11</v>
          </cell>
          <cell r="Q15">
            <v>0</v>
          </cell>
          <cell r="R15">
            <v>1</v>
          </cell>
          <cell r="S15" t="str">
            <v>PROFESIONAL UNIVERSITARIO II: 24 meses de experiencia profesional</v>
          </cell>
          <cell r="T15">
            <v>150952</v>
          </cell>
          <cell r="U15">
            <v>150952</v>
          </cell>
          <cell r="V15">
            <v>0</v>
          </cell>
          <cell r="W15" t="str">
            <v>SIRLEY-WILLIAM</v>
          </cell>
          <cell r="X15">
            <v>68276</v>
          </cell>
          <cell r="Y15">
            <v>4</v>
          </cell>
          <cell r="Z15">
            <v>75</v>
          </cell>
          <cell r="AA15" t="str">
            <v>NO</v>
          </cell>
          <cell r="AB15" t="str">
            <v>2. Desarrollo Administrativo y Financiero</v>
          </cell>
          <cell r="AC15" t="str">
            <v>2.05. CPS y Planta</v>
          </cell>
          <cell r="AD15" t="str">
            <v>K-0268</v>
          </cell>
          <cell r="AE15" t="e">
            <v>#VALUE!</v>
          </cell>
          <cell r="AF15" t="str">
            <v>K-0268</v>
          </cell>
          <cell r="AG15" t="b">
            <v>1</v>
          </cell>
        </row>
        <row r="16">
          <cell r="A16" t="str">
            <v>CPS-018-2026</v>
          </cell>
          <cell r="B16" t="str">
            <v>1.055.478.162</v>
          </cell>
          <cell r="C16" t="str">
            <v>CPS-018-2026</v>
          </cell>
          <cell r="D16">
            <v>1055478162</v>
          </cell>
          <cell r="E16" t="str">
            <v>SOFIA PUERTO AGUDELO</v>
          </cell>
          <cell r="G16" t="str">
            <v>2711 Kennedy Transparente y Eficiente</v>
          </cell>
          <cell r="H16">
            <v>26060</v>
          </cell>
          <cell r="I16" t="e">
            <v>#VALUE!</v>
          </cell>
          <cell r="J16">
            <v>2146000</v>
          </cell>
          <cell r="K16">
            <v>23606000</v>
          </cell>
          <cell r="L16">
            <v>23606000</v>
          </cell>
          <cell r="M16">
            <v>0</v>
          </cell>
          <cell r="N16">
            <v>23606000</v>
          </cell>
          <cell r="O16">
            <v>11</v>
          </cell>
          <cell r="P16">
            <v>11</v>
          </cell>
          <cell r="Q16">
            <v>0</v>
          </cell>
          <cell r="R16">
            <v>1</v>
          </cell>
          <cell r="S16" t="str">
            <v>ASISTENCIAL I: Estudios de Educación Básica Primaria o título de Bachiller</v>
          </cell>
          <cell r="T16">
            <v>150912</v>
          </cell>
          <cell r="U16">
            <v>150912</v>
          </cell>
          <cell r="V16">
            <v>0</v>
          </cell>
          <cell r="W16" t="str">
            <v>SIRLEY-WILLIAM</v>
          </cell>
          <cell r="X16">
            <v>68286</v>
          </cell>
          <cell r="Y16">
            <v>5</v>
          </cell>
          <cell r="Z16">
            <v>59</v>
          </cell>
          <cell r="AA16" t="str">
            <v>En SIPSE no está cargado el RP - Pero en Secop SI)</v>
          </cell>
          <cell r="AB16" t="str">
            <v>2. Desarrollo Administrativo y Financiero</v>
          </cell>
          <cell r="AC16" t="str">
            <v>2.05. CPS y Planta</v>
          </cell>
          <cell r="AD16" t="str">
            <v>K-0258</v>
          </cell>
          <cell r="AE16" t="e">
            <v>#VALUE!</v>
          </cell>
          <cell r="AF16" t="str">
            <v>K-0258</v>
          </cell>
          <cell r="AG16" t="b">
            <v>1</v>
          </cell>
        </row>
        <row r="17">
          <cell r="A17" t="str">
            <v>CPS-019-2026</v>
          </cell>
          <cell r="B17" t="str">
            <v>1.000.776.584</v>
          </cell>
          <cell r="C17" t="str">
            <v>CPS-019-2026</v>
          </cell>
          <cell r="D17">
            <v>1000776584</v>
          </cell>
          <cell r="E17" t="str">
            <v>WILLIAM ANTONIO BETANCOURT ORTEGON</v>
          </cell>
          <cell r="G17" t="str">
            <v>2711 Kennedy Transparente y Eficiente</v>
          </cell>
          <cell r="H17">
            <v>26060</v>
          </cell>
          <cell r="I17" t="e">
            <v>#VALUE!</v>
          </cell>
          <cell r="J17">
            <v>4500000</v>
          </cell>
          <cell r="K17">
            <v>49500000</v>
          </cell>
          <cell r="L17">
            <v>49500000</v>
          </cell>
          <cell r="M17">
            <v>0</v>
          </cell>
          <cell r="N17">
            <v>49500000</v>
          </cell>
          <cell r="O17">
            <v>11</v>
          </cell>
          <cell r="P17">
            <v>11</v>
          </cell>
          <cell r="Q17">
            <v>0</v>
          </cell>
          <cell r="R17">
            <v>1</v>
          </cell>
          <cell r="S17" t="str">
            <v>TÉCNICO II: Título de formación técnica o tecnológica, 36 a 71 meses de experiencia laboral</v>
          </cell>
          <cell r="T17">
            <v>150941</v>
          </cell>
          <cell r="U17">
            <v>150941</v>
          </cell>
          <cell r="V17">
            <v>0</v>
          </cell>
          <cell r="W17" t="str">
            <v>SIRLEY-WILLIAM</v>
          </cell>
          <cell r="X17">
            <v>68280</v>
          </cell>
          <cell r="Y17">
            <v>6</v>
          </cell>
          <cell r="Z17">
            <v>68</v>
          </cell>
          <cell r="AA17" t="str">
            <v>NO</v>
          </cell>
          <cell r="AB17" t="str">
            <v>2. Desarrollo Administrativo y Financiero</v>
          </cell>
          <cell r="AC17" t="str">
            <v>2.05. CPS y Planta</v>
          </cell>
          <cell r="AD17" t="str">
            <v>K-0264</v>
          </cell>
          <cell r="AE17" t="e">
            <v>#VALUE!</v>
          </cell>
          <cell r="AF17" t="str">
            <v>K-0264</v>
          </cell>
          <cell r="AG17" t="b">
            <v>1</v>
          </cell>
        </row>
        <row r="18">
          <cell r="A18" t="str">
            <v>CPS-020-2026</v>
          </cell>
          <cell r="B18" t="str">
            <v>1.016.010.146</v>
          </cell>
          <cell r="C18" t="str">
            <v>CPS-020-2026</v>
          </cell>
          <cell r="D18">
            <v>1016010146</v>
          </cell>
          <cell r="E18" t="str">
            <v>ADRIANA PATRICIA DE LA TORRE</v>
          </cell>
          <cell r="G18" t="str">
            <v>2711 Kennedy Transparente y Eficiente</v>
          </cell>
          <cell r="H18">
            <v>26060</v>
          </cell>
          <cell r="I18" t="e">
            <v>#VALUE!</v>
          </cell>
          <cell r="J18">
            <v>11187000</v>
          </cell>
          <cell r="K18">
            <v>123057000</v>
          </cell>
          <cell r="L18">
            <v>123057000</v>
          </cell>
          <cell r="M18">
            <v>0</v>
          </cell>
          <cell r="N18">
            <v>123057000</v>
          </cell>
          <cell r="O18">
            <v>11</v>
          </cell>
          <cell r="P18">
            <v>11</v>
          </cell>
          <cell r="Q18">
            <v>0</v>
          </cell>
          <cell r="R18">
            <v>1</v>
          </cell>
          <cell r="S18" t="str">
            <v>PROFESIONAL ESPECIALIZADO II: Título de Postgrado, 73 meses o más de experiencia profesional</v>
          </cell>
          <cell r="T18">
            <v>151124</v>
          </cell>
          <cell r="U18">
            <v>151124</v>
          </cell>
          <cell r="V18">
            <v>0</v>
          </cell>
          <cell r="W18" t="str">
            <v>SIRLEY-WILLIAM</v>
          </cell>
          <cell r="X18">
            <v>68188</v>
          </cell>
          <cell r="Y18">
            <v>7</v>
          </cell>
          <cell r="Z18">
            <v>71</v>
          </cell>
          <cell r="AA18" t="str">
            <v>NO</v>
          </cell>
          <cell r="AB18" t="str">
            <v xml:space="preserve">2.2. AyF - Inversion Local </v>
          </cell>
          <cell r="AC18" t="str">
            <v>2.2.0. Coordinación</v>
          </cell>
          <cell r="AD18" t="str">
            <v>K-0415</v>
          </cell>
          <cell r="AE18" t="e">
            <v>#VALUE!</v>
          </cell>
          <cell r="AF18" t="str">
            <v>K-0415</v>
          </cell>
          <cell r="AG18" t="b">
            <v>1</v>
          </cell>
        </row>
        <row r="19">
          <cell r="A19" t="str">
            <v>CPS-021-2026</v>
          </cell>
          <cell r="B19" t="str">
            <v>80.831.650</v>
          </cell>
          <cell r="C19" t="str">
            <v>CPS-021-2026</v>
          </cell>
          <cell r="D19">
            <v>80831650</v>
          </cell>
          <cell r="E19" t="str">
            <v>JORGE LUIS CARDONA GREGORY</v>
          </cell>
          <cell r="G19" t="str">
            <v>2711 Kennedy Transparente y Eficiente</v>
          </cell>
          <cell r="H19">
            <v>26060</v>
          </cell>
          <cell r="I19" t="e">
            <v>#VALUE!</v>
          </cell>
          <cell r="J19">
            <v>4507000</v>
          </cell>
          <cell r="K19">
            <v>49577000</v>
          </cell>
          <cell r="L19">
            <v>49577000</v>
          </cell>
          <cell r="M19">
            <v>0</v>
          </cell>
          <cell r="N19">
            <v>49577000</v>
          </cell>
          <cell r="O19">
            <v>11</v>
          </cell>
          <cell r="P19">
            <v>11</v>
          </cell>
          <cell r="Q19">
            <v>0</v>
          </cell>
          <cell r="R19">
            <v>1</v>
          </cell>
          <cell r="S19" t="str">
            <v>TÉCNICO II: Título de formación técnica o tecnológica, 36 a 71 meses de experiencia laboral</v>
          </cell>
          <cell r="T19">
            <v>150986</v>
          </cell>
          <cell r="U19">
            <v>150986</v>
          </cell>
          <cell r="V19">
            <v>0</v>
          </cell>
          <cell r="W19" t="str">
            <v>SIRLEY-WILLIAM</v>
          </cell>
          <cell r="X19">
            <v>68249</v>
          </cell>
          <cell r="Y19">
            <v>8</v>
          </cell>
          <cell r="Z19">
            <v>72</v>
          </cell>
          <cell r="AA19" t="str">
            <v>NO</v>
          </cell>
          <cell r="AB19" t="str">
            <v>1. Despacho</v>
          </cell>
          <cell r="AC19" t="str">
            <v>1.02. Desarrollo Estrategico y Mejora - Innovacion</v>
          </cell>
          <cell r="AD19" t="str">
            <v>K-0297</v>
          </cell>
          <cell r="AE19" t="e">
            <v>#VALUE!</v>
          </cell>
          <cell r="AF19" t="str">
            <v>K-0297</v>
          </cell>
          <cell r="AG19" t="b">
            <v>1</v>
          </cell>
        </row>
        <row r="20">
          <cell r="A20" t="str">
            <v>CPS-022-2026</v>
          </cell>
          <cell r="B20" t="str">
            <v>52.496.278</v>
          </cell>
          <cell r="C20" t="str">
            <v>CPS-022-2026</v>
          </cell>
          <cell r="D20">
            <v>52496278</v>
          </cell>
          <cell r="E20" t="str">
            <v>CINDY ESLETH BELTRAN GUARIN</v>
          </cell>
          <cell r="G20" t="str">
            <v>2711 Kennedy Transparente y Eficiente</v>
          </cell>
          <cell r="H20">
            <v>26060</v>
          </cell>
          <cell r="I20" t="e">
            <v>#VALUE!</v>
          </cell>
          <cell r="J20">
            <v>3000000</v>
          </cell>
          <cell r="K20">
            <v>33000000</v>
          </cell>
          <cell r="L20">
            <v>33000000</v>
          </cell>
          <cell r="M20">
            <v>0</v>
          </cell>
          <cell r="N20">
            <v>33000000</v>
          </cell>
          <cell r="O20">
            <v>11</v>
          </cell>
          <cell r="P20">
            <v>11</v>
          </cell>
          <cell r="Q20">
            <v>0</v>
          </cell>
          <cell r="R20">
            <v>1</v>
          </cell>
          <cell r="S20" t="str">
            <v>ASISTENCIAL II: Título de Bachiller, 24 meses de experiencia laboral debidamente certificada</v>
          </cell>
          <cell r="T20">
            <v>151002</v>
          </cell>
          <cell r="U20">
            <v>151002</v>
          </cell>
          <cell r="V20">
            <v>0</v>
          </cell>
          <cell r="W20" t="str">
            <v>SIRLEY-WILLIAM</v>
          </cell>
          <cell r="X20">
            <v>68683</v>
          </cell>
          <cell r="Y20">
            <v>1912</v>
          </cell>
          <cell r="Z20">
            <v>199</v>
          </cell>
          <cell r="AA20" t="str">
            <v>NO</v>
          </cell>
          <cell r="AB20" t="str">
            <v>1. Despacho</v>
          </cell>
          <cell r="AC20" t="str">
            <v xml:space="preserve">1.04. Relacionamiento interinstitucional </v>
          </cell>
          <cell r="AD20" t="str">
            <v>K-0312</v>
          </cell>
          <cell r="AE20" t="e">
            <v>#VALUE!</v>
          </cell>
          <cell r="AF20" t="str">
            <v>K-0312</v>
          </cell>
          <cell r="AG20" t="b">
            <v>1</v>
          </cell>
        </row>
        <row r="21">
          <cell r="A21" t="str">
            <v>CPS-023-2026</v>
          </cell>
          <cell r="B21" t="str">
            <v>80.154.723</v>
          </cell>
          <cell r="C21" t="str">
            <v>CPS-023-2026</v>
          </cell>
          <cell r="D21">
            <v>80154723</v>
          </cell>
          <cell r="E21" t="str">
            <v>HUGO FERNANDO DELGADO GONZALEZ</v>
          </cell>
          <cell r="G21" t="str">
            <v>2711 Kennedy Transparente y Eficiente</v>
          </cell>
          <cell r="H21">
            <v>26060</v>
          </cell>
          <cell r="I21" t="str">
            <v>PRESTAR SERVICIOS PROFESIONALES JURÍDICAMENTE A LA JUNTA ADMINISTRADORA LOCAL CON EL FIN DE CONTRIBUIR AL ADECUADO CUMPLIMIENTO DE LAS ATRIBUCIONES A SU CARGO</v>
          </cell>
          <cell r="J21">
            <v>7000000</v>
          </cell>
          <cell r="K21">
            <v>77000000</v>
          </cell>
          <cell r="L21">
            <v>77000000</v>
          </cell>
          <cell r="M21">
            <v>0</v>
          </cell>
          <cell r="N21">
            <v>77000000</v>
          </cell>
          <cell r="O21">
            <v>11</v>
          </cell>
          <cell r="P21">
            <v>11</v>
          </cell>
          <cell r="Q21">
            <v>0</v>
          </cell>
          <cell r="R21">
            <v>1</v>
          </cell>
          <cell r="S21" t="str">
            <v>PROFESIONAL UNIVERSITARIO II: 24 meses de experiencia profesional</v>
          </cell>
          <cell r="T21">
            <v>151019</v>
          </cell>
          <cell r="U21">
            <v>151019</v>
          </cell>
          <cell r="V21">
            <v>0</v>
          </cell>
          <cell r="W21" t="str">
            <v>SIRLEY-WILLIAM</v>
          </cell>
          <cell r="X21">
            <v>68665</v>
          </cell>
          <cell r="Y21">
            <v>31</v>
          </cell>
          <cell r="Z21">
            <v>214</v>
          </cell>
          <cell r="AA21" t="str">
            <v>NO</v>
          </cell>
          <cell r="AB21" t="str">
            <v>1. Despacho</v>
          </cell>
          <cell r="AC21" t="str">
            <v xml:space="preserve">1.04. Relacionamiento interinstitucional </v>
          </cell>
          <cell r="AD21" t="str">
            <v>K-0325</v>
          </cell>
          <cell r="AE21" t="str">
            <v>K-0325_PRESTAR SERVICIOS PROFESIONALES JURÍDICAMENTE A LA JUNTA ADMINISTRADORA LOCAL CON EL FIN DE CONTRIBUIR AL ADECUADO CUMPLIMIENTO DE LAS ATRIBUCIONES A SU CARGO</v>
          </cell>
          <cell r="AF21" t="str">
            <v>K-0325</v>
          </cell>
          <cell r="AG21" t="b">
            <v>1</v>
          </cell>
        </row>
        <row r="22">
          <cell r="A22" t="str">
            <v>CPS-024-2026</v>
          </cell>
          <cell r="B22" t="str">
            <v>1.097.036.139</v>
          </cell>
          <cell r="C22" t="str">
            <v>CPS-024-2026</v>
          </cell>
          <cell r="D22">
            <v>1097036139</v>
          </cell>
          <cell r="E22" t="str">
            <v>JOHN DEINER PALACIO SANCHEZ</v>
          </cell>
          <cell r="G22" t="str">
            <v>2711 Kennedy Transparente y Eficiente</v>
          </cell>
          <cell r="H22">
            <v>26060</v>
          </cell>
          <cell r="I22" t="e">
            <v>#VALUE!</v>
          </cell>
          <cell r="J22">
            <v>2976000</v>
          </cell>
          <cell r="K22">
            <v>32736000</v>
          </cell>
          <cell r="L22">
            <v>32736000</v>
          </cell>
          <cell r="M22">
            <v>0</v>
          </cell>
          <cell r="N22">
            <v>65472000</v>
          </cell>
          <cell r="O22">
            <v>11</v>
          </cell>
          <cell r="P22">
            <v>11</v>
          </cell>
          <cell r="Q22">
            <v>0</v>
          </cell>
          <cell r="R22">
            <v>2</v>
          </cell>
          <cell r="S22" t="str">
            <v>ASISTENCIAL II: Título de Bachiller, 24 meses de experiencia laboral debidamente certificada</v>
          </cell>
          <cell r="T22">
            <v>150960</v>
          </cell>
          <cell r="U22">
            <v>150960</v>
          </cell>
          <cell r="V22">
            <v>0</v>
          </cell>
          <cell r="W22" t="str">
            <v>SIRLEY-WILLIAM</v>
          </cell>
          <cell r="X22">
            <v>68269</v>
          </cell>
          <cell r="Y22">
            <v>2161</v>
          </cell>
          <cell r="Z22">
            <v>155</v>
          </cell>
          <cell r="AA22" t="str">
            <v>NO</v>
          </cell>
          <cell r="AB22" t="str">
            <v>2. Desarrollo Administrativo y Financiero</v>
          </cell>
          <cell r="AC22" t="str">
            <v>2. Desarrollo Administrativo y Financiero</v>
          </cell>
          <cell r="AD22" t="str">
            <v>K-0275</v>
          </cell>
          <cell r="AE22" t="e">
            <v>#VALUE!</v>
          </cell>
          <cell r="AF22" t="str">
            <v>K-0275</v>
          </cell>
          <cell r="AG22" t="b">
            <v>1</v>
          </cell>
        </row>
        <row r="23">
          <cell r="A23" t="str">
            <v>CPS-025-2026</v>
          </cell>
          <cell r="B23" t="str">
            <v>1.033.706.761</v>
          </cell>
          <cell r="C23" t="str">
            <v>CPS-025-2026</v>
          </cell>
          <cell r="D23">
            <v>1033706761</v>
          </cell>
          <cell r="E23" t="str">
            <v>VICTOR ANDREY PEÑARETE FORERO</v>
          </cell>
          <cell r="G23" t="str">
            <v>2711 Kennedy Transparente y Eficiente</v>
          </cell>
          <cell r="H23">
            <v>26060</v>
          </cell>
          <cell r="I23" t="str">
            <v>PRESTAR SERVICIOS DE APOYO  ASISTENCIAL Y LOGISTICO, EN LAS TEMATICAS RELACIONADAS CON LAS INTERVENCIONES Y ACOMPAÑAMIENTOS EN EL DESARROLLO DE LAS DISTINTAS ACTIVIDADES PROGRAMADAS POR EL FONDO DE DESARROLLO LOCAL DE KENNEDY</v>
          </cell>
          <cell r="J23">
            <v>2976000</v>
          </cell>
          <cell r="K23">
            <v>32736000</v>
          </cell>
          <cell r="L23">
            <v>32736000</v>
          </cell>
          <cell r="M23">
            <v>0</v>
          </cell>
          <cell r="N23">
            <v>0</v>
          </cell>
          <cell r="O23">
            <v>11</v>
          </cell>
          <cell r="P23">
            <v>11</v>
          </cell>
          <cell r="Q23">
            <v>0</v>
          </cell>
          <cell r="R23">
            <v>0</v>
          </cell>
          <cell r="S23" t="str">
            <v>ASISTENCIAL II: Título de Bachiller, 24 meses de experiencia laboral debidamente certificada</v>
          </cell>
          <cell r="T23">
            <v>150981</v>
          </cell>
          <cell r="U23">
            <v>150981</v>
          </cell>
          <cell r="V23">
            <v>0</v>
          </cell>
          <cell r="W23" t="str">
            <v>SIRLEY-WILLIAM</v>
          </cell>
          <cell r="X23">
            <v>68252</v>
          </cell>
          <cell r="Y23">
            <v>2157</v>
          </cell>
          <cell r="Z23">
            <v>105</v>
          </cell>
          <cell r="AA23" t="str">
            <v>NO</v>
          </cell>
          <cell r="AB23" t="str">
            <v>2. Desarrollo Administrativo y Financiero</v>
          </cell>
          <cell r="AC23" t="str">
            <v>2.0.8. Almacén</v>
          </cell>
          <cell r="AD23" t="str">
            <v>K-0293</v>
          </cell>
          <cell r="AE23" t="str">
            <v>K-0293_PRESTAR SERVICIOS DE APOYO ASISTENCIAL Y LOGISTICO, EN LAS TEMATICAS RELACIONADAS CON LAS INTERVENCIONES Y ACOMPAÑAMIENTOS EN EL DESARROLLO DE LAS DISTINTAS ACTIVI- DADES PROGRAMADAS POR EL FONDO DE DESARROLLO LOCAL DE KENNEDY</v>
          </cell>
          <cell r="AF23" t="str">
            <v>K-0293</v>
          </cell>
          <cell r="AG23" t="b">
            <v>1</v>
          </cell>
        </row>
        <row r="24">
          <cell r="A24" t="str">
            <v>CPS-026-2026</v>
          </cell>
          <cell r="B24" t="str">
            <v>52.978.577</v>
          </cell>
          <cell r="C24" t="str">
            <v>CPS-026-2026</v>
          </cell>
          <cell r="D24">
            <v>52978577</v>
          </cell>
          <cell r="E24" t="str">
            <v>LUZ ANDREA SOLORZANO RAMIREZ</v>
          </cell>
          <cell r="G24" t="str">
            <v>2711 Kennedy Transparente y Eficiente</v>
          </cell>
          <cell r="H24">
            <v>26060</v>
          </cell>
          <cell r="I24" t="str">
            <v>PRESTAR SERVICIOS PROFESIONALES EN REALIZAR LA FORMULACIÓN, EJECUCIÓN, SEGUIMIENTO Y MEJORA CONTINUA DE LAS HERRAMIENTAS QUE CONFORMAN LA GESTIÓN AMBIENTAL INSTITUCIONAL DE LA ALCALDÍA LOCAL</v>
          </cell>
          <cell r="J24">
            <v>6000000</v>
          </cell>
          <cell r="K24">
            <v>48000000</v>
          </cell>
          <cell r="L24">
            <v>48000000</v>
          </cell>
          <cell r="M24">
            <v>0</v>
          </cell>
          <cell r="N24">
            <v>48000000</v>
          </cell>
          <cell r="O24">
            <v>8</v>
          </cell>
          <cell r="P24">
            <v>8</v>
          </cell>
          <cell r="Q24">
            <v>0</v>
          </cell>
          <cell r="R24">
            <v>1</v>
          </cell>
          <cell r="S24" t="str">
            <v>PROFESIONAL UNIVERSITARIO II: 24 meses de experiencia profesional</v>
          </cell>
          <cell r="T24">
            <v>145867</v>
          </cell>
          <cell r="U24">
            <v>145867</v>
          </cell>
          <cell r="V24">
            <v>0</v>
          </cell>
          <cell r="W24" t="str">
            <v>SIRLEY-WILLIAM</v>
          </cell>
          <cell r="X24">
            <v>66156</v>
          </cell>
          <cell r="Y24">
            <v>1913</v>
          </cell>
          <cell r="Z24">
            <v>220</v>
          </cell>
          <cell r="AA24" t="str">
            <v>NO</v>
          </cell>
          <cell r="AB24" t="str">
            <v>2. Desarrollo Administrativo y Financiero</v>
          </cell>
          <cell r="AC24" t="str">
            <v>2.02. PIGA lider</v>
          </cell>
          <cell r="AD24" t="str">
            <v>K-0077</v>
          </cell>
          <cell r="AE24" t="str">
            <v>K-0077_PRESTAR SERVICIOS PROFESIONALES EN REALIZAR LA FORMULACIÓN, EJECUCIÓN, SEGUIMIENTO Y MEJORA CONTINUA DE LAS HERRAMIENTAS QUE CONFORMAN LA GESTIÓN AMBIENTAL INSTITUCIONAL DE LA ALCALDÍA LOCAL</v>
          </cell>
          <cell r="AF24" t="str">
            <v>K-0077</v>
          </cell>
          <cell r="AG24" t="b">
            <v>1</v>
          </cell>
        </row>
        <row r="25">
          <cell r="A25" t="str">
            <v>CPS-027-2026</v>
          </cell>
          <cell r="B25" t="str">
            <v>79.386.699</v>
          </cell>
          <cell r="C25" t="str">
            <v>CPS-027-2026</v>
          </cell>
          <cell r="D25">
            <v>79386699</v>
          </cell>
          <cell r="E25" t="str">
            <v>YOBANY PALACIOS TORRES</v>
          </cell>
          <cell r="G25" t="str">
            <v>2711 Kennedy Transparente y Eficiente</v>
          </cell>
          <cell r="H25">
            <v>26060</v>
          </cell>
          <cell r="I25" t="e">
            <v>#VALUE!</v>
          </cell>
          <cell r="J25">
            <v>5700000</v>
          </cell>
          <cell r="K25">
            <v>62700000</v>
          </cell>
          <cell r="L25">
            <v>62700000</v>
          </cell>
          <cell r="M25">
            <v>0</v>
          </cell>
          <cell r="N25">
            <v>62700000</v>
          </cell>
          <cell r="O25">
            <v>11</v>
          </cell>
          <cell r="P25">
            <v>11</v>
          </cell>
          <cell r="Q25">
            <v>0</v>
          </cell>
          <cell r="R25">
            <v>1</v>
          </cell>
          <cell r="S25" t="str">
            <v>PROFESIONAL UNIVERSITARIO I: Sin experiencia profesional</v>
          </cell>
          <cell r="T25">
            <v>151028</v>
          </cell>
          <cell r="U25">
            <v>151028</v>
          </cell>
          <cell r="V25">
            <v>0</v>
          </cell>
          <cell r="W25" t="str">
            <v>SIRLEY-WILLIAM</v>
          </cell>
          <cell r="X25">
            <v>68657</v>
          </cell>
          <cell r="Y25">
            <v>32</v>
          </cell>
          <cell r="Z25">
            <v>37</v>
          </cell>
          <cell r="AA25" t="str">
            <v>NO</v>
          </cell>
          <cell r="AB25" t="str">
            <v>2. Desarrollo Administrativo y Financiero</v>
          </cell>
          <cell r="AC25" t="str">
            <v>2.06. TIC</v>
          </cell>
          <cell r="AD25" t="str">
            <v>K-0333</v>
          </cell>
          <cell r="AE25" t="e">
            <v>#VALUE!</v>
          </cell>
          <cell r="AF25" t="str">
            <v>K-0333</v>
          </cell>
          <cell r="AG25" t="b">
            <v>1</v>
          </cell>
        </row>
        <row r="26">
          <cell r="A26" t="str">
            <v>CPS-028-2026</v>
          </cell>
          <cell r="B26" t="str">
            <v>30.233.064</v>
          </cell>
          <cell r="C26" t="str">
            <v>CPS-028-2026</v>
          </cell>
          <cell r="D26">
            <v>30233064</v>
          </cell>
          <cell r="E26" t="str">
            <v>DIANA CAROLINA TAVERA PINZON</v>
          </cell>
          <cell r="G26" t="str">
            <v>2711 Kennedy Transparente y Eficiente</v>
          </cell>
          <cell r="H26">
            <v>26060</v>
          </cell>
          <cell r="I26" t="str">
            <v>PRESTAR SERVICIOS PROFESIONALES AL ÁREA GESTIÓN DEL DESARROLLO, ADMINISTRATIVA Y FINANZAS  EN LAS ACTIVIDADES  CONTABLES DEL FONDO DE DESARROLLO LOCAL DE KENNEDY.</v>
          </cell>
          <cell r="J26">
            <v>6500000</v>
          </cell>
          <cell r="K26">
            <v>52000000</v>
          </cell>
          <cell r="L26">
            <v>52000000</v>
          </cell>
          <cell r="M26">
            <v>0</v>
          </cell>
          <cell r="N26">
            <v>52000000</v>
          </cell>
          <cell r="O26">
            <v>8</v>
          </cell>
          <cell r="P26">
            <v>8</v>
          </cell>
          <cell r="Q26">
            <v>0</v>
          </cell>
          <cell r="R26">
            <v>1</v>
          </cell>
          <cell r="S26" t="str">
            <v>PROFESIONAL UNIVERSITARIO II: 24 meses de experiencia profesional</v>
          </cell>
          <cell r="T26">
            <v>145397</v>
          </cell>
          <cell r="U26">
            <v>145397</v>
          </cell>
          <cell r="V26">
            <v>0</v>
          </cell>
          <cell r="W26" t="str">
            <v>SIRLEY-WILLIAM</v>
          </cell>
          <cell r="X26">
            <v>64903</v>
          </cell>
          <cell r="Y26">
            <v>2162</v>
          </cell>
          <cell r="Z26">
            <v>1961</v>
          </cell>
          <cell r="AA26" t="str">
            <v>NO</v>
          </cell>
          <cell r="AB26" t="str">
            <v>2. Desarrollo Administrativo y Financiero</v>
          </cell>
          <cell r="AC26" t="str">
            <v>2.10. Contabilidad</v>
          </cell>
          <cell r="AD26" t="str">
            <v>K-0059</v>
          </cell>
          <cell r="AE26" t="str">
            <v>K-0059_PRESTAR SERVICIOS PROFESIONALES AL ÁREA GESTIÓN DEL DESARROLLO, ADMINISTRATIVA Y FINANZAS EN LAS ACTIVIDADES CONTABLES DEL FONDO DE DESARROLLO LOCAL DE KENNEDY.</v>
          </cell>
          <cell r="AF26" t="str">
            <v>K-0059</v>
          </cell>
          <cell r="AG26" t="b">
            <v>1</v>
          </cell>
        </row>
        <row r="27">
          <cell r="A27" t="str">
            <v>CPS-029-2026</v>
          </cell>
          <cell r="B27" t="str">
            <v>1.022.363.943</v>
          </cell>
          <cell r="C27" t="str">
            <v>CPS-029-2026</v>
          </cell>
          <cell r="D27">
            <v>1022363943</v>
          </cell>
          <cell r="E27" t="str">
            <v xml:space="preserve">MARIA NATALIA MARCILLO </v>
          </cell>
          <cell r="G27" t="str">
            <v>2711 Kennedy Transparente y Eficiente</v>
          </cell>
          <cell r="H27">
            <v>26060</v>
          </cell>
          <cell r="I27" t="e">
            <v>#VALUE!</v>
          </cell>
          <cell r="J27">
            <v>7200000</v>
          </cell>
          <cell r="K27">
            <v>79200000</v>
          </cell>
          <cell r="L27">
            <v>79200000</v>
          </cell>
          <cell r="M27">
            <v>0</v>
          </cell>
          <cell r="N27">
            <v>79200000</v>
          </cell>
          <cell r="O27">
            <v>11</v>
          </cell>
          <cell r="P27">
            <v>11</v>
          </cell>
          <cell r="Q27">
            <v>0</v>
          </cell>
          <cell r="R27">
            <v>1</v>
          </cell>
          <cell r="S27" t="str">
            <v>PROFESIONAL UNIVERSITARIO II: 24 meses de experiencia profesional</v>
          </cell>
          <cell r="T27">
            <v>151158</v>
          </cell>
          <cell r="U27">
            <v>151158</v>
          </cell>
          <cell r="V27">
            <v>0</v>
          </cell>
          <cell r="W27" t="str">
            <v>SIRLEY-WILLIAM</v>
          </cell>
          <cell r="X27">
            <v>68152</v>
          </cell>
          <cell r="Y27">
            <v>33</v>
          </cell>
          <cell r="Z27">
            <v>241</v>
          </cell>
          <cell r="AA27" t="str">
            <v>NO</v>
          </cell>
          <cell r="AB27" t="str">
            <v xml:space="preserve">2.1. AyF - Contratación </v>
          </cell>
          <cell r="AC27" t="str">
            <v>2.1.1. Contratación</v>
          </cell>
          <cell r="AD27" t="str">
            <v>K-0445</v>
          </cell>
          <cell r="AE27" t="e">
            <v>#VALUE!</v>
          </cell>
          <cell r="AF27" t="str">
            <v>K-0445</v>
          </cell>
          <cell r="AG27" t="b">
            <v>1</v>
          </cell>
        </row>
        <row r="28">
          <cell r="A28" t="str">
            <v>CPS-030-2026</v>
          </cell>
          <cell r="B28" t="str">
            <v>80.155.894</v>
          </cell>
          <cell r="C28" t="str">
            <v>CPS-030-2026</v>
          </cell>
          <cell r="D28">
            <v>1020772937</v>
          </cell>
          <cell r="E28" t="str">
            <v>Cedente GERARDO CAMELO PEÑALOZA</v>
          </cell>
          <cell r="F28" t="str">
            <v>Cesionario OLGA LUCIA GARCIA DIAZ</v>
          </cell>
          <cell r="G28" t="str">
            <v>2711 Kennedy Transparente y Eficiente</v>
          </cell>
          <cell r="H28">
            <v>26060</v>
          </cell>
          <cell r="I28" t="e">
            <v>#VALUE!</v>
          </cell>
          <cell r="J28">
            <v>7500000</v>
          </cell>
          <cell r="K28">
            <v>82500000</v>
          </cell>
          <cell r="L28">
            <v>82500000</v>
          </cell>
          <cell r="M28">
            <v>0</v>
          </cell>
          <cell r="N28">
            <v>82500000</v>
          </cell>
          <cell r="O28">
            <v>11</v>
          </cell>
          <cell r="P28">
            <v>11</v>
          </cell>
          <cell r="Q28">
            <v>0</v>
          </cell>
          <cell r="R28">
            <v>1</v>
          </cell>
          <cell r="S28" t="str">
            <v>PROFESIONAL UNIVERSITARIO II: 24 meses de experiencia profesional</v>
          </cell>
          <cell r="T28">
            <v>151038</v>
          </cell>
          <cell r="U28">
            <v>151038</v>
          </cell>
          <cell r="V28">
            <v>0</v>
          </cell>
          <cell r="W28" t="str">
            <v>SIRLEY-WILLIAM</v>
          </cell>
          <cell r="X28">
            <v>68650</v>
          </cell>
          <cell r="Y28">
            <v>34</v>
          </cell>
          <cell r="Z28">
            <v>62</v>
          </cell>
          <cell r="AA28" t="str">
            <v>NO</v>
          </cell>
          <cell r="AB28" t="str">
            <v xml:space="preserve">2.2. AyF - Inversion Local </v>
          </cell>
          <cell r="AC28" t="str">
            <v>2.2.0. Coordinación</v>
          </cell>
          <cell r="AD28" t="str">
            <v>K-0340</v>
          </cell>
          <cell r="AE28" t="e">
            <v>#VALUE!</v>
          </cell>
          <cell r="AF28" t="str">
            <v>K-0340</v>
          </cell>
          <cell r="AG28" t="b">
            <v>1</v>
          </cell>
        </row>
        <row r="29">
          <cell r="A29" t="str">
            <v>CPS-031-2026</v>
          </cell>
          <cell r="B29" t="str">
            <v>1.030.654.010</v>
          </cell>
          <cell r="C29" t="str">
            <v>CPS-031-2026</v>
          </cell>
          <cell r="D29">
            <v>1030654010</v>
          </cell>
          <cell r="E29" t="str">
            <v>LEYDY PAOLA MORENO GOMEZ</v>
          </cell>
          <cell r="G29" t="str">
            <v>2711 Kennedy Transparente y Eficiente</v>
          </cell>
          <cell r="H29">
            <v>26060</v>
          </cell>
          <cell r="I29" t="e">
            <v>#VALUE!</v>
          </cell>
          <cell r="J29">
            <v>4500000</v>
          </cell>
          <cell r="K29">
            <v>49500000</v>
          </cell>
          <cell r="L29">
            <v>49500000</v>
          </cell>
          <cell r="M29">
            <v>0</v>
          </cell>
          <cell r="N29">
            <v>49500000</v>
          </cell>
          <cell r="O29">
            <v>11</v>
          </cell>
          <cell r="P29">
            <v>11</v>
          </cell>
          <cell r="Q29">
            <v>0</v>
          </cell>
          <cell r="R29">
            <v>1</v>
          </cell>
          <cell r="S29" t="str">
            <v>TÉCNICO II: Título de formación técnica o tecnológica, 36 a 71 meses de experiencia laboral</v>
          </cell>
          <cell r="T29">
            <v>151141</v>
          </cell>
          <cell r="U29">
            <v>151141</v>
          </cell>
          <cell r="V29">
            <v>0</v>
          </cell>
          <cell r="W29" t="str">
            <v>SIRLEY-WILLIAM</v>
          </cell>
          <cell r="X29">
            <v>68175</v>
          </cell>
          <cell r="Y29">
            <v>35</v>
          </cell>
          <cell r="Z29">
            <v>83</v>
          </cell>
          <cell r="AA29" t="str">
            <v>NO</v>
          </cell>
          <cell r="AB29" t="str">
            <v xml:space="preserve">2.2. AyF - Inversion Local </v>
          </cell>
          <cell r="AC29" t="str">
            <v>2.2.0. Coordinación</v>
          </cell>
          <cell r="AD29" t="str">
            <v>K-0428</v>
          </cell>
          <cell r="AE29" t="e">
            <v>#VALUE!</v>
          </cell>
          <cell r="AF29" t="str">
            <v>K-0428</v>
          </cell>
          <cell r="AG29" t="b">
            <v>1</v>
          </cell>
        </row>
        <row r="30">
          <cell r="A30" t="str">
            <v>CPS-032-2026</v>
          </cell>
          <cell r="B30" t="str">
            <v>53.129.226</v>
          </cell>
          <cell r="C30" t="str">
            <v>CPS-032-2026</v>
          </cell>
          <cell r="D30">
            <v>53129226</v>
          </cell>
          <cell r="E30" t="str">
            <v xml:space="preserve">DANYA LOPEZ BOLAÑOS  </v>
          </cell>
          <cell r="G30" t="str">
            <v>2711 Kennedy Transparente y Eficiente</v>
          </cell>
          <cell r="H30">
            <v>26060</v>
          </cell>
          <cell r="I30" t="e">
            <v>#VALUE!</v>
          </cell>
          <cell r="J30">
            <v>7000000</v>
          </cell>
          <cell r="K30">
            <v>56000000</v>
          </cell>
          <cell r="L30">
            <v>56000000</v>
          </cell>
          <cell r="M30">
            <v>0</v>
          </cell>
          <cell r="N30">
            <v>56000000</v>
          </cell>
          <cell r="O30">
            <v>8</v>
          </cell>
          <cell r="P30">
            <v>8</v>
          </cell>
          <cell r="Q30">
            <v>0</v>
          </cell>
          <cell r="R30">
            <v>1</v>
          </cell>
          <cell r="S30" t="str">
            <v>PROFESIONAL UNIVERSITARIO II: 24 meses de experiencia profesional</v>
          </cell>
          <cell r="T30">
            <v>145496</v>
          </cell>
          <cell r="U30">
            <v>145496</v>
          </cell>
          <cell r="V30">
            <v>0</v>
          </cell>
          <cell r="W30" t="str">
            <v>SIRLEY-WILLIAM</v>
          </cell>
          <cell r="X30">
            <v>64896</v>
          </cell>
          <cell r="Y30">
            <v>1820</v>
          </cell>
          <cell r="Z30">
            <v>2108</v>
          </cell>
          <cell r="AA30" t="str">
            <v>NO ESTA ENLAZADO CONTRATO EN SIPSE</v>
          </cell>
          <cell r="AB30" t="str">
            <v xml:space="preserve">2.2. AyF - Inversion Local </v>
          </cell>
          <cell r="AC30" t="str">
            <v>2.2.0. Coordinación</v>
          </cell>
          <cell r="AD30" t="str">
            <v>K-0422</v>
          </cell>
          <cell r="AE30" t="e">
            <v>#VALUE!</v>
          </cell>
          <cell r="AF30" t="str">
            <v>K-0586</v>
          </cell>
          <cell r="AG30" t="b">
            <v>0</v>
          </cell>
          <cell r="AJ30" t="str">
            <v>error 1</v>
          </cell>
        </row>
        <row r="31">
          <cell r="A31" t="str">
            <v>CPS-034-2026</v>
          </cell>
          <cell r="B31" t="str">
            <v>1.030.664.993</v>
          </cell>
          <cell r="C31" t="str">
            <v>CPS-034-2026</v>
          </cell>
          <cell r="D31">
            <v>1030664993</v>
          </cell>
          <cell r="E31" t="str">
            <v>Embarazada DANNA LIZETH GUEVARA VARGAS</v>
          </cell>
          <cell r="G31" t="str">
            <v>2711 Kennedy Transparente y Eficiente</v>
          </cell>
          <cell r="H31">
            <v>26060</v>
          </cell>
          <cell r="I31" t="e">
            <v>#VALUE!</v>
          </cell>
          <cell r="J31">
            <v>5500000</v>
          </cell>
          <cell r="K31">
            <v>60500000</v>
          </cell>
          <cell r="L31">
            <v>60500000</v>
          </cell>
          <cell r="M31">
            <v>0</v>
          </cell>
          <cell r="N31">
            <v>0</v>
          </cell>
          <cell r="O31">
            <v>11</v>
          </cell>
          <cell r="P31">
            <v>11</v>
          </cell>
          <cell r="Q31">
            <v>0</v>
          </cell>
          <cell r="R31">
            <v>0</v>
          </cell>
          <cell r="S31" t="str">
            <v>PROFESIONAL UNIVERSITARIO I: Sin experiencia profesional</v>
          </cell>
          <cell r="T31">
            <v>151094</v>
          </cell>
          <cell r="U31">
            <v>151094</v>
          </cell>
          <cell r="V31">
            <v>0</v>
          </cell>
          <cell r="W31" t="str">
            <v>SIRLEY-WILLIAM</v>
          </cell>
          <cell r="X31">
            <v>68214</v>
          </cell>
          <cell r="Y31">
            <v>36</v>
          </cell>
          <cell r="Z31">
            <v>142</v>
          </cell>
          <cell r="AA31" t="str">
            <v>NO</v>
          </cell>
          <cell r="AB31" t="str">
            <v xml:space="preserve">2.2. AyF - Inversion Local </v>
          </cell>
          <cell r="AC31" t="str">
            <v xml:space="preserve">2.2.13. Participación </v>
          </cell>
          <cell r="AD31" t="str">
            <v>K-0388</v>
          </cell>
          <cell r="AE31" t="e">
            <v>#VALUE!</v>
          </cell>
          <cell r="AF31" t="str">
            <v>K-0388</v>
          </cell>
          <cell r="AG31" t="b">
            <v>1</v>
          </cell>
        </row>
        <row r="32">
          <cell r="A32" t="str">
            <v>CPS-035-2026</v>
          </cell>
          <cell r="B32" t="str">
            <v>1.016.005.167</v>
          </cell>
          <cell r="C32" t="str">
            <v>CPS-035-2026</v>
          </cell>
          <cell r="D32">
            <v>1016005167</v>
          </cell>
          <cell r="E32" t="str">
            <v xml:space="preserve">CINTHIA PAMELA MORENO CASTILLO </v>
          </cell>
          <cell r="G32" t="str">
            <v>2711 Kennedy Transparente y Eficiente</v>
          </cell>
          <cell r="H32">
            <v>26060</v>
          </cell>
          <cell r="I32" t="e">
            <v>#VALUE!</v>
          </cell>
          <cell r="J32">
            <v>6700000</v>
          </cell>
          <cell r="K32">
            <v>73700000</v>
          </cell>
          <cell r="L32">
            <v>73700000</v>
          </cell>
          <cell r="M32">
            <v>0</v>
          </cell>
          <cell r="N32">
            <v>73700000</v>
          </cell>
          <cell r="O32">
            <v>11</v>
          </cell>
          <cell r="P32">
            <v>11</v>
          </cell>
          <cell r="Q32">
            <v>0</v>
          </cell>
          <cell r="R32">
            <v>1</v>
          </cell>
          <cell r="S32" t="str">
            <v>PROFESIONAL UNIVERSITARIO II: 24 meses de experiencia profesional</v>
          </cell>
          <cell r="T32">
            <v>151168</v>
          </cell>
          <cell r="U32">
            <v>151168</v>
          </cell>
          <cell r="V32">
            <v>0</v>
          </cell>
          <cell r="W32" t="str">
            <v>SIRLEY-WILLIAM</v>
          </cell>
          <cell r="X32">
            <v>68144</v>
          </cell>
          <cell r="Y32">
            <v>37</v>
          </cell>
          <cell r="Z32">
            <v>192</v>
          </cell>
          <cell r="AA32" t="str">
            <v>NO</v>
          </cell>
          <cell r="AB32" t="str">
            <v xml:space="preserve">2.2. AyF - Inversion Local </v>
          </cell>
          <cell r="AC32" t="str">
            <v xml:space="preserve">2.2.13. Participación </v>
          </cell>
          <cell r="AD32" t="str">
            <v>K-0451</v>
          </cell>
          <cell r="AE32" t="e">
            <v>#VALUE!</v>
          </cell>
          <cell r="AF32" t="str">
            <v>K-0451</v>
          </cell>
          <cell r="AG32" t="b">
            <v>1</v>
          </cell>
        </row>
        <row r="33">
          <cell r="A33" t="str">
            <v>CPS-036-2026</v>
          </cell>
          <cell r="B33" t="str">
            <v>1.030.622.686</v>
          </cell>
          <cell r="C33" t="str">
            <v>CPS-036-2026</v>
          </cell>
          <cell r="D33">
            <v>1030622686</v>
          </cell>
          <cell r="E33" t="str">
            <v>MARIA ALEJANDRA BOHORQUEZ CASTAÑO</v>
          </cell>
          <cell r="G33" t="str">
            <v>2711 Kennedy Transparente y Eficiente</v>
          </cell>
          <cell r="H33">
            <v>26060</v>
          </cell>
          <cell r="I33" t="e">
            <v>#VALUE!</v>
          </cell>
          <cell r="J33">
            <v>8500000</v>
          </cell>
          <cell r="K33">
            <v>93500000</v>
          </cell>
          <cell r="L33">
            <v>93500000</v>
          </cell>
          <cell r="M33">
            <v>0</v>
          </cell>
          <cell r="N33">
            <v>93500000</v>
          </cell>
          <cell r="O33">
            <v>11</v>
          </cell>
          <cell r="P33">
            <v>11</v>
          </cell>
          <cell r="Q33">
            <v>0</v>
          </cell>
          <cell r="R33">
            <v>1</v>
          </cell>
          <cell r="S33" t="str">
            <v>PROFESIONAL ESPECIALIZADO I: Título de Postgrado, 25 meses o más de experiencia profesional</v>
          </cell>
          <cell r="T33">
            <v>151166</v>
          </cell>
          <cell r="U33">
            <v>151166</v>
          </cell>
          <cell r="V33">
            <v>0</v>
          </cell>
          <cell r="W33" t="str">
            <v>SIRLEY-WILLIAM</v>
          </cell>
          <cell r="X33">
            <v>68147</v>
          </cell>
          <cell r="Y33">
            <v>17</v>
          </cell>
          <cell r="Z33">
            <v>24</v>
          </cell>
          <cell r="AA33" t="str">
            <v>NO</v>
          </cell>
          <cell r="AB33" t="str">
            <v xml:space="preserve">2.2. AyF - Inversion Local </v>
          </cell>
          <cell r="AC33" t="str">
            <v xml:space="preserve">2.2.2. Educación </v>
          </cell>
          <cell r="AD33" t="str">
            <v>K-0449</v>
          </cell>
          <cell r="AE33" t="e">
            <v>#VALUE!</v>
          </cell>
          <cell r="AF33" t="str">
            <v>K-0449</v>
          </cell>
          <cell r="AG33" t="b">
            <v>1</v>
          </cell>
        </row>
        <row r="34">
          <cell r="A34" t="str">
            <v>CPS-037-2026</v>
          </cell>
          <cell r="B34" t="str">
            <v>79.610.178</v>
          </cell>
          <cell r="C34" t="str">
            <v>CPS-037-2026</v>
          </cell>
          <cell r="D34">
            <v>79610178</v>
          </cell>
          <cell r="E34" t="str">
            <v>ISMAEL MARTIN MARTIN</v>
          </cell>
          <cell r="G34" t="str">
            <v>2711 Kennedy Transparente y Eficiente</v>
          </cell>
          <cell r="H34">
            <v>26060</v>
          </cell>
          <cell r="I34" t="str">
            <v>PRESTAR SERVICIOS PROFESIONALES DANDO SOPORTE AL ADMINISTRADOR Y USUARIO FINAL DE LA RED DE SISTEMAS Y TECNOLOGÍA E INFORMACIÓN DE LA ALCALDÍA LOCAL</v>
          </cell>
          <cell r="J34">
            <v>5500000</v>
          </cell>
          <cell r="K34">
            <v>60500000</v>
          </cell>
          <cell r="L34">
            <v>60500000</v>
          </cell>
          <cell r="M34">
            <v>0</v>
          </cell>
          <cell r="N34">
            <v>60500000</v>
          </cell>
          <cell r="O34">
            <v>11</v>
          </cell>
          <cell r="P34">
            <v>11</v>
          </cell>
          <cell r="Q34">
            <v>0</v>
          </cell>
          <cell r="R34">
            <v>1</v>
          </cell>
          <cell r="S34" t="str">
            <v>PROFESIONAL UNIVERSITARIO I: Sin experiencia profesional</v>
          </cell>
          <cell r="T34">
            <v>151022</v>
          </cell>
          <cell r="U34">
            <v>151022</v>
          </cell>
          <cell r="V34">
            <v>0</v>
          </cell>
          <cell r="W34" t="str">
            <v>SIRLEY-WILLIAM</v>
          </cell>
          <cell r="X34">
            <v>68662</v>
          </cell>
          <cell r="Y34">
            <v>38</v>
          </cell>
          <cell r="Z34">
            <v>172</v>
          </cell>
          <cell r="AA34" t="str">
            <v>NO</v>
          </cell>
          <cell r="AB34" t="str">
            <v>2. Desarrollo Administrativo y Financiero</v>
          </cell>
          <cell r="AC34" t="str">
            <v>2.06. TIC</v>
          </cell>
          <cell r="AD34" t="str">
            <v>K-0328</v>
          </cell>
          <cell r="AE34" t="str">
            <v>K-0328_PRESTAR SERVICIOS PROFESIONALES DANDO SOPORTE AL ADMINISTRADOR Y USUARIO FINAL DE LA RED DE SISTEMAS Y TECNOLOGÍA E INFORMACIÓN DE LA ALCALDÍA LOCAL</v>
          </cell>
          <cell r="AF34" t="str">
            <v>K-0328</v>
          </cell>
          <cell r="AG34" t="b">
            <v>1</v>
          </cell>
        </row>
        <row r="35">
          <cell r="A35" t="str">
            <v>CPS-038-2026</v>
          </cell>
          <cell r="B35" t="str">
            <v>52.872.670</v>
          </cell>
          <cell r="C35" t="str">
            <v>CPS-038-2026</v>
          </cell>
          <cell r="D35">
            <v>52872670</v>
          </cell>
          <cell r="E35" t="str">
            <v>EIMY SOLANGY CASTRO CASALLAS</v>
          </cell>
          <cell r="G35" t="str">
            <v>2794
Kennedy Respira Bienestar</v>
          </cell>
          <cell r="H35">
            <v>26031</v>
          </cell>
          <cell r="I35" t="e">
            <v>#VALUE!</v>
          </cell>
          <cell r="J35">
            <v>8500000</v>
          </cell>
          <cell r="K35">
            <v>93500000</v>
          </cell>
          <cell r="L35">
            <v>93500000</v>
          </cell>
          <cell r="M35">
            <v>0</v>
          </cell>
          <cell r="N35">
            <v>93500000</v>
          </cell>
          <cell r="O35">
            <v>11</v>
          </cell>
          <cell r="P35">
            <v>11</v>
          </cell>
          <cell r="Q35">
            <v>0</v>
          </cell>
          <cell r="R35">
            <v>1</v>
          </cell>
          <cell r="S35" t="str">
            <v>PROFESIONAL ESPECIALIZADO I: Título de Postgrado, 25 meses o más de experiencia profesional</v>
          </cell>
          <cell r="T35">
            <v>151149</v>
          </cell>
          <cell r="U35">
            <v>151149</v>
          </cell>
          <cell r="V35">
            <v>0</v>
          </cell>
          <cell r="W35" t="str">
            <v>SIRLEY-WILLIAM</v>
          </cell>
          <cell r="X35">
            <v>68164</v>
          </cell>
          <cell r="Y35">
            <v>18</v>
          </cell>
          <cell r="Z35">
            <v>57</v>
          </cell>
          <cell r="AA35" t="str">
            <v>NO</v>
          </cell>
          <cell r="AB35" t="str">
            <v xml:space="preserve">2.2. AyF - Inversion Local </v>
          </cell>
          <cell r="AC35" t="str">
            <v>2.2.4. Salud</v>
          </cell>
          <cell r="AD35" t="str">
            <v>K-0436</v>
          </cell>
          <cell r="AE35" t="e">
            <v>#VALUE!</v>
          </cell>
          <cell r="AF35" t="str">
            <v>K-0436</v>
          </cell>
          <cell r="AG35" t="b">
            <v>1</v>
          </cell>
        </row>
        <row r="36">
          <cell r="A36" t="str">
            <v>CPS-039-2026</v>
          </cell>
          <cell r="B36" t="str">
            <v>53.124.369</v>
          </cell>
          <cell r="C36" t="str">
            <v>CPS-039-2026</v>
          </cell>
          <cell r="D36">
            <v>53124369</v>
          </cell>
          <cell r="E36" t="str">
            <v>GLORIA CATALINA ROSERO TOLEDO</v>
          </cell>
          <cell r="G36" t="str">
            <v>2711 Kennedy Transparente y Eficiente</v>
          </cell>
          <cell r="H36">
            <v>26058</v>
          </cell>
          <cell r="I36" t="e">
            <v>#VALUE!</v>
          </cell>
          <cell r="J36">
            <v>7680000</v>
          </cell>
          <cell r="K36">
            <v>84480000</v>
          </cell>
          <cell r="L36">
            <v>84480000</v>
          </cell>
          <cell r="M36">
            <v>0</v>
          </cell>
          <cell r="N36">
            <v>84480000</v>
          </cell>
          <cell r="O36">
            <v>11</v>
          </cell>
          <cell r="P36">
            <v>11</v>
          </cell>
          <cell r="Q36">
            <v>0</v>
          </cell>
          <cell r="R36">
            <v>1</v>
          </cell>
          <cell r="S36" t="str">
            <v>PROFESIONAL UNIVERSITARIO II: 24 meses de experiencia profesional</v>
          </cell>
          <cell r="T36">
            <v>151128</v>
          </cell>
          <cell r="U36">
            <v>151128</v>
          </cell>
          <cell r="V36">
            <v>0</v>
          </cell>
          <cell r="W36" t="str">
            <v>SIRLEY-WILLIAM</v>
          </cell>
          <cell r="X36">
            <v>68186</v>
          </cell>
          <cell r="Y36">
            <v>39</v>
          </cell>
          <cell r="Z36">
            <v>81</v>
          </cell>
          <cell r="AA36" t="str">
            <v>NO</v>
          </cell>
          <cell r="AB36" t="str">
            <v xml:space="preserve">4. Inspecciones de Policía </v>
          </cell>
          <cell r="AC36" t="str">
            <v>4.1. Coordinación</v>
          </cell>
          <cell r="AD36" t="str">
            <v>K-0417</v>
          </cell>
          <cell r="AE36" t="e">
            <v>#VALUE!</v>
          </cell>
          <cell r="AF36" t="str">
            <v>K-0417</v>
          </cell>
          <cell r="AG36" t="b">
            <v>1</v>
          </cell>
        </row>
        <row r="37">
          <cell r="A37" t="str">
            <v>CPS-040-2026</v>
          </cell>
          <cell r="B37" t="str">
            <v>52.820.571</v>
          </cell>
          <cell r="C37" t="str">
            <v>CPS-040-2026</v>
          </cell>
          <cell r="D37">
            <v>52820571</v>
          </cell>
          <cell r="E37" t="str">
            <v>DIANA PAOLA MATIZ CASTILLO</v>
          </cell>
          <cell r="G37" t="str">
            <v>2711 Kennedy Transparente y Eficiente</v>
          </cell>
          <cell r="H37">
            <v>26058</v>
          </cell>
          <cell r="I37" t="str">
            <v>PRESTAR SUS SERVICIOS PROFESIONALES COMO ABOGADO(A) REALIZANDO ATENCIÓN Y SEGUIMIENTO DE LAS MEDIOS DE CONTROL JUDICIAL, ACCIONES CONSTITUCIONALES Y REQUERIMIENTOS EN GENERAL QUE CURSAN EN LA ALCALDÍA LOCAL DE KENNEDY</v>
          </cell>
          <cell r="J37">
            <v>8500000</v>
          </cell>
          <cell r="K37">
            <v>93500000</v>
          </cell>
          <cell r="L37">
            <v>93500000</v>
          </cell>
          <cell r="M37">
            <v>0</v>
          </cell>
          <cell r="N37">
            <v>93500000</v>
          </cell>
          <cell r="O37">
            <v>11</v>
          </cell>
          <cell r="P37">
            <v>11</v>
          </cell>
          <cell r="Q37">
            <v>0</v>
          </cell>
          <cell r="R37">
            <v>1</v>
          </cell>
          <cell r="S37" t="str">
            <v>PROFESIONAL ESPECIALIZADO I: Título de Postgrado, 25 meses o más de experiencia profesional</v>
          </cell>
          <cell r="T37">
            <v>150989</v>
          </cell>
          <cell r="U37">
            <v>150989</v>
          </cell>
          <cell r="V37">
            <v>0</v>
          </cell>
          <cell r="W37" t="str">
            <v>SIRLEY-WILLIAM</v>
          </cell>
          <cell r="X37">
            <v>68246</v>
          </cell>
          <cell r="Y37">
            <v>19</v>
          </cell>
          <cell r="Z37">
            <v>61</v>
          </cell>
          <cell r="AA37" t="str">
            <v>NO</v>
          </cell>
          <cell r="AB37" t="str">
            <v xml:space="preserve">3. Gestión Policiva y Jurídica </v>
          </cell>
          <cell r="AC37" t="str">
            <v>3.4. Acciones constitucionales</v>
          </cell>
          <cell r="AD37" t="str">
            <v>K-0300</v>
          </cell>
          <cell r="AE37" t="str">
            <v>K-0300_PRESTAR SUS SERVICIOS PROFESIONALES ESPECIALIZADOS COMO ABOGADO(A) REALIZANDO ATENCIÓN Y SEGUIMIENTO DE LAS MEDIOS DE CONTROL JUDICIAL, ACCIONES CONSTITUCIONALES Y REQUERIMIENTOS EN GENERAL QUE CURSAN EN LA ALCALDÍA LOCAL DE KENNEDY</v>
          </cell>
          <cell r="AF37" t="str">
            <v>K-0300</v>
          </cell>
          <cell r="AG37" t="b">
            <v>1</v>
          </cell>
        </row>
        <row r="38">
          <cell r="A38" t="str">
            <v>CPS-041-2026</v>
          </cell>
          <cell r="B38" t="str">
            <v>1.016.079.323</v>
          </cell>
          <cell r="C38" t="str">
            <v>CPS-041-2026</v>
          </cell>
          <cell r="D38">
            <v>1016079323</v>
          </cell>
          <cell r="E38" t="str">
            <v xml:space="preserve">JUAN MANUEL MUÑOZ </v>
          </cell>
          <cell r="G38" t="str">
            <v>2711 Kennedy Transparente y Eficiente</v>
          </cell>
          <cell r="H38">
            <v>26058</v>
          </cell>
          <cell r="I38" t="str">
            <v>PRESTAR SERVICIOS PROFESIONALES Y APOYAR JURÍDICAMENTE LA EJECUCIÓN DE LAS ACCIONES REQUERIDAS PARA LA DEPURACIÓN DE LAS ACTUACIONES ADMINISTRATIVAS QUE CURSAN EN LA ALCALDÍA LOCAL.</v>
          </cell>
          <cell r="J38">
            <v>6000000</v>
          </cell>
          <cell r="K38">
            <v>48000000</v>
          </cell>
          <cell r="L38">
            <v>48000000</v>
          </cell>
          <cell r="M38">
            <v>0</v>
          </cell>
          <cell r="N38">
            <v>0</v>
          </cell>
          <cell r="O38">
            <v>8</v>
          </cell>
          <cell r="P38">
            <v>8</v>
          </cell>
          <cell r="Q38">
            <v>0</v>
          </cell>
          <cell r="R38">
            <v>0</v>
          </cell>
          <cell r="S38" t="str">
            <v>PROFESIONAL UNIVERSITARIO II: 24 meses de experiencia profesional</v>
          </cell>
          <cell r="T38">
            <v>148317</v>
          </cell>
          <cell r="U38">
            <v>148317</v>
          </cell>
          <cell r="V38">
            <v>0</v>
          </cell>
          <cell r="W38" t="str">
            <v>SIRLEY-WILLIAM</v>
          </cell>
          <cell r="X38">
            <v>66271</v>
          </cell>
          <cell r="Y38">
            <v>40</v>
          </cell>
          <cell r="Z38">
            <v>204</v>
          </cell>
          <cell r="AA38" t="str">
            <v>NO</v>
          </cell>
          <cell r="AB38" t="str">
            <v xml:space="preserve">3. Gestión Policiva y Jurídica </v>
          </cell>
          <cell r="AC38" t="str">
            <v>3.2. Actuaciones Administrativas</v>
          </cell>
          <cell r="AD38" t="str">
            <v>K-0225</v>
          </cell>
          <cell r="AE38" t="str">
            <v>K-0225_PRESTAR SERVICIOS PROFESIONALES Y APOYAR JURÍDICAMENTE LA EJECUCIÓN DE LAS ACCIONES REQUERIDAS PARA LA DEPURACIÓN DE LAS ACTUACIONES ADMINISTRATIVAS QUE CURSAN EN LA ALCALDÍA LOCAL.</v>
          </cell>
          <cell r="AF38" t="str">
            <v>K-0225</v>
          </cell>
          <cell r="AG38" t="b">
            <v>1</v>
          </cell>
        </row>
        <row r="39">
          <cell r="A39" t="str">
            <v>CPS-042-2026</v>
          </cell>
          <cell r="B39" t="str">
            <v>7.689.916</v>
          </cell>
          <cell r="C39" t="str">
            <v>CPS-042-2026</v>
          </cell>
          <cell r="D39">
            <v>7689916</v>
          </cell>
          <cell r="E39" t="str">
            <v>NATANAEL CUELLAR SANCHEZ</v>
          </cell>
          <cell r="G39" t="str">
            <v>2711 Kennedy Transparente y Eficiente</v>
          </cell>
          <cell r="H39">
            <v>26058</v>
          </cell>
          <cell r="I39" t="str">
            <v>PRESTAR SERVICIOS PROFESIONALES PARA DESARROLLAR ACCIONES QUE COMPETEN CON LA SEGURIDAD, ATENCIÓN INTEGRAL DE LOS PROCEDIMIENTOS Y ACTIVIDADES DE INSPECCIÓN, VIGILANCIA Y CONTROL PARA EL FONDO DE DESARROLLO LOCAL KENNEDY.</v>
          </cell>
          <cell r="J39">
            <v>6770000</v>
          </cell>
          <cell r="K39">
            <v>74470000</v>
          </cell>
          <cell r="L39">
            <v>74470000</v>
          </cell>
          <cell r="M39">
            <v>0</v>
          </cell>
          <cell r="N39">
            <v>148940000</v>
          </cell>
          <cell r="O39">
            <v>11</v>
          </cell>
          <cell r="P39">
            <v>11</v>
          </cell>
          <cell r="Q39">
            <v>0</v>
          </cell>
          <cell r="R39">
            <v>2</v>
          </cell>
          <cell r="S39" t="str">
            <v>PROFESIONAL UNIVERSITARIO II: 24 meses de experiencia profesional</v>
          </cell>
          <cell r="T39">
            <v>151083</v>
          </cell>
          <cell r="U39">
            <v>151083</v>
          </cell>
          <cell r="V39">
            <v>0</v>
          </cell>
          <cell r="W39" t="str">
            <v>SIRLEY-WILLIAM</v>
          </cell>
          <cell r="X39">
            <v>68227</v>
          </cell>
          <cell r="Y39">
            <v>41</v>
          </cell>
          <cell r="Z39">
            <v>145</v>
          </cell>
          <cell r="AA39" t="str">
            <v>NO</v>
          </cell>
          <cell r="AB39" t="str">
            <v xml:space="preserve">3. Gestión Policiva y Jurídica </v>
          </cell>
          <cell r="AC39" t="str">
            <v>3.6.2 Calle - Seguridad</v>
          </cell>
          <cell r="AD39" t="str">
            <v>K-0378</v>
          </cell>
          <cell r="AE39" t="str">
            <v>K-0378_PRESTAR SERVICIOS PROFESIONALES PARA DESARROLLAR ACCIONES QUE COMPETEN CON LA SEGURIDAD, ATENCIÓN INTEGRAL DE LOS PROCEDIMIENTOS Y ACTIVIDADES DE INSPECCIÓN, VIGI- LANCIA Y CONTROL PARA EL FONDO DE DESARROLLO LOCAL KENNEDY.</v>
          </cell>
          <cell r="AF39" t="str">
            <v>K-0378</v>
          </cell>
          <cell r="AG39" t="b">
            <v>1</v>
          </cell>
        </row>
        <row r="40">
          <cell r="A40" t="str">
            <v>CPS-043-2026</v>
          </cell>
          <cell r="B40" t="str">
            <v>86.053.214</v>
          </cell>
          <cell r="C40" t="str">
            <v>CPS-043-2026</v>
          </cell>
          <cell r="D40">
            <v>86053214</v>
          </cell>
          <cell r="E40" t="str">
            <v>CAMILO ESTEBAN CASTAÑO ROCHA</v>
          </cell>
          <cell r="G40" t="str">
            <v>2711 Kennedy Transparente y Eficiente</v>
          </cell>
          <cell r="H40">
            <v>26058</v>
          </cell>
          <cell r="I40" t="str">
            <v>PRESTAR SERVICIO PROFESIONAL PARA DESARROLLAR LAS ACCIONES DEL COMPONENTE DE SEGURIDAD PARA LA ATENCIÓN INTEGRAL DE LOS PROCEDIMIENTOS Y ACTIVIDADES DE INSPECCIÓN, VIGILANCIA Y CONTROL DE COMPETENCIA DE LA ALCALDÍA LOCAL DE KENNEDY</v>
          </cell>
          <cell r="J40">
            <v>7688000</v>
          </cell>
          <cell r="K40">
            <v>84568000</v>
          </cell>
          <cell r="L40">
            <v>84568000</v>
          </cell>
          <cell r="M40">
            <v>0</v>
          </cell>
          <cell r="N40">
            <v>84568000</v>
          </cell>
          <cell r="O40">
            <v>11</v>
          </cell>
          <cell r="P40">
            <v>11</v>
          </cell>
          <cell r="Q40">
            <v>0</v>
          </cell>
          <cell r="R40">
            <v>1</v>
          </cell>
          <cell r="S40" t="str">
            <v>PROFESIONAL UNIVERSITARIO II: 24 meses de experiencia profesional</v>
          </cell>
          <cell r="T40">
            <v>151089</v>
          </cell>
          <cell r="U40">
            <v>151089</v>
          </cell>
          <cell r="V40">
            <v>0</v>
          </cell>
          <cell r="W40" t="str">
            <v>SIRLEY-WILLIAM</v>
          </cell>
          <cell r="X40">
            <v>68219</v>
          </cell>
          <cell r="Y40">
            <v>20</v>
          </cell>
          <cell r="Z40">
            <v>76</v>
          </cell>
          <cell r="AA40" t="str">
            <v>NO</v>
          </cell>
          <cell r="AB40" t="str">
            <v xml:space="preserve">3. Gestión Policiva y Jurídica </v>
          </cell>
          <cell r="AC40" t="str">
            <v>3.6.2 Calle - Seguridad</v>
          </cell>
          <cell r="AD40" t="str">
            <v>K-0383</v>
          </cell>
          <cell r="AE40" t="str">
            <v>K-0383_PRESTAR SERVICIOS PROFESIONALES PARA DESARROLLAR ACCIONES QUE COMPETEN CON LA SEGURIDAD, ATENCIÓN INTEGRAL DE LOS PROCEDIMIENTOS Y ACTIVIDADES DE INSPECCIÓN, VIGI- LANCIA Y CONTROL PARA EL FONDO DE DESARROLLO LOCAL KENNEDY</v>
          </cell>
          <cell r="AF40" t="str">
            <v>K-0383</v>
          </cell>
          <cell r="AG40" t="b">
            <v>1</v>
          </cell>
        </row>
        <row r="41">
          <cell r="A41" t="str">
            <v>CPS-044-2026</v>
          </cell>
          <cell r="B41" t="str">
            <v>1.018.475.407</v>
          </cell>
          <cell r="C41" t="str">
            <v>CPS-044-2026</v>
          </cell>
          <cell r="D41">
            <v>1018475407</v>
          </cell>
          <cell r="E41" t="str">
            <v>JOHN ANDERSON GALVIS NIÑO</v>
          </cell>
          <cell r="G41" t="str">
            <v>2711 Kennedy Transparente y Eficiente</v>
          </cell>
          <cell r="H41">
            <v>26058</v>
          </cell>
          <cell r="I41" t="e">
            <v>#VALUE!</v>
          </cell>
          <cell r="J41">
            <v>5500000</v>
          </cell>
          <cell r="K41">
            <v>60500000</v>
          </cell>
          <cell r="L41">
            <v>60500000</v>
          </cell>
          <cell r="M41">
            <v>0</v>
          </cell>
          <cell r="N41">
            <v>60500000</v>
          </cell>
          <cell r="O41">
            <v>11</v>
          </cell>
          <cell r="P41">
            <v>11</v>
          </cell>
          <cell r="Q41">
            <v>0</v>
          </cell>
          <cell r="R41">
            <v>1</v>
          </cell>
          <cell r="S41" t="str">
            <v>PROFESIONAL UNIVERSITARIO I: Sin experiencia profesional</v>
          </cell>
          <cell r="T41">
            <v>151075</v>
          </cell>
          <cell r="U41">
            <v>151075</v>
          </cell>
          <cell r="V41">
            <v>0</v>
          </cell>
          <cell r="W41" t="str">
            <v>SIRLEY-WILLIAM</v>
          </cell>
          <cell r="X41">
            <v>68234</v>
          </cell>
          <cell r="Y41">
            <v>1893</v>
          </cell>
          <cell r="Z41">
            <v>147</v>
          </cell>
          <cell r="AA41" t="str">
            <v>NO</v>
          </cell>
          <cell r="AB41" t="str">
            <v xml:space="preserve">3. Gestión Policiva y Jurídica </v>
          </cell>
          <cell r="AC41" t="str">
            <v>3.9. Kennedy a la Medida</v>
          </cell>
          <cell r="AD41" t="str">
            <v>K-0372</v>
          </cell>
          <cell r="AE41" t="e">
            <v>#VALUE!</v>
          </cell>
          <cell r="AF41" t="str">
            <v>K-0372</v>
          </cell>
          <cell r="AG41" t="b">
            <v>1</v>
          </cell>
        </row>
        <row r="42">
          <cell r="A42" t="str">
            <v>CPS-045-2026</v>
          </cell>
          <cell r="B42" t="str">
            <v>1.000.465.910</v>
          </cell>
          <cell r="C42" t="str">
            <v>CPS-045-2026</v>
          </cell>
          <cell r="D42">
            <v>1000465910</v>
          </cell>
          <cell r="E42" t="str">
            <v>CAROL SOFIA CASTRO ESPEJO</v>
          </cell>
          <cell r="G42" t="str">
            <v>2711 Kennedy Transparente y Eficiente</v>
          </cell>
          <cell r="H42">
            <v>26060</v>
          </cell>
          <cell r="I42" t="e">
            <v>#VALUE!</v>
          </cell>
          <cell r="J42">
            <v>3500000</v>
          </cell>
          <cell r="K42">
            <v>38500000</v>
          </cell>
          <cell r="L42">
            <v>38500000</v>
          </cell>
          <cell r="M42">
            <v>0</v>
          </cell>
          <cell r="N42">
            <v>38500000</v>
          </cell>
          <cell r="O42">
            <v>11</v>
          </cell>
          <cell r="P42">
            <v>11</v>
          </cell>
          <cell r="Q42">
            <v>0</v>
          </cell>
          <cell r="R42">
            <v>1</v>
          </cell>
          <cell r="S42" t="str">
            <v>TÉCNICO I: Título de formación técnica o tecnológica, sin experiencia laboral</v>
          </cell>
          <cell r="T42">
            <v>151027</v>
          </cell>
          <cell r="U42">
            <v>151027</v>
          </cell>
          <cell r="V42">
            <v>0</v>
          </cell>
          <cell r="W42" t="str">
            <v>SIRLEY-WILLIAM</v>
          </cell>
          <cell r="X42">
            <v>68658</v>
          </cell>
          <cell r="Y42">
            <v>42</v>
          </cell>
          <cell r="Z42">
            <v>170</v>
          </cell>
          <cell r="AA42" t="str">
            <v>NO</v>
          </cell>
          <cell r="AB42" t="str">
            <v xml:space="preserve">2.2. AyF - Inversion Local </v>
          </cell>
          <cell r="AC42" t="str">
            <v>2.2.4. Salud</v>
          </cell>
          <cell r="AD42" t="str">
            <v>K-0332</v>
          </cell>
          <cell r="AE42" t="e">
            <v>#VALUE!</v>
          </cell>
          <cell r="AF42" t="str">
            <v>K-0332</v>
          </cell>
          <cell r="AG42" t="b">
            <v>1</v>
          </cell>
        </row>
        <row r="43">
          <cell r="A43" t="str">
            <v>CPS-046-2026</v>
          </cell>
          <cell r="B43" t="str">
            <v>79.577.246</v>
          </cell>
          <cell r="C43" t="str">
            <v>CPS-046-2026</v>
          </cell>
          <cell r="D43">
            <v>79577246</v>
          </cell>
          <cell r="E43" t="str">
            <v>RAUL IVAN BORJA SUAREZ</v>
          </cell>
          <cell r="G43" t="str">
            <v>2711 Kennedy Transparente y Eficiente</v>
          </cell>
          <cell r="H43">
            <v>26060</v>
          </cell>
          <cell r="I43" t="str">
            <v>PRESTACIÓN DE SERVICIOS TÉCNICOS ADMINISTRATIVOS EN EL DESARROLLO DE LA VALIDACIÓN, TRÁMITES Y REGISTRO DE LOS PROCESOS CONTRACTUALES ADELANTADOS POR LA ALCALDÍA LOCAL DE KENNEDY ASÍ COMO LAS DIFERENTES ACTIVIDADES DE GESTIÓN ADMINISTRATIVA</v>
          </cell>
          <cell r="J43">
            <v>3500000</v>
          </cell>
          <cell r="K43">
            <v>28000000</v>
          </cell>
          <cell r="L43">
            <v>28000000</v>
          </cell>
          <cell r="M43">
            <v>0</v>
          </cell>
          <cell r="N43">
            <v>28000000</v>
          </cell>
          <cell r="O43">
            <v>8</v>
          </cell>
          <cell r="P43">
            <v>8</v>
          </cell>
          <cell r="Q43">
            <v>0</v>
          </cell>
          <cell r="R43">
            <v>1</v>
          </cell>
          <cell r="S43" t="str">
            <v>TÉCNICO I: Título de formación técnica o tecnológica, sin experiencia laboral</v>
          </cell>
          <cell r="T43">
            <v>147697</v>
          </cell>
          <cell r="U43">
            <v>147697</v>
          </cell>
          <cell r="V43">
            <v>0</v>
          </cell>
          <cell r="W43" t="str">
            <v>SIRLEY-WILLIAM</v>
          </cell>
          <cell r="X43">
            <v>65756</v>
          </cell>
          <cell r="Y43">
            <v>22</v>
          </cell>
          <cell r="Z43">
            <v>206</v>
          </cell>
          <cell r="AA43" t="str">
            <v>NO</v>
          </cell>
          <cell r="AB43" t="str">
            <v xml:space="preserve">2.1. AyF - Contratación </v>
          </cell>
          <cell r="AC43" t="str">
            <v>2.1.1. Contratación</v>
          </cell>
          <cell r="AD43" t="str">
            <v>K-0156</v>
          </cell>
          <cell r="AE43" t="str">
            <v>K-0156_PRESTACIÓN DE SERVICIOS TÉCNICOS ADMINISTRATIVOS EN EL DESARROLLO DE LA VALIDACIÓN, TRÁMITES Y REGISTRO DE LOS PROCESOS CONTRACTUALES ADELANTADOS POR LA ALCALDÍA LOCAL DE KENNEDY ASÍ COMO LAS DIFERENTES ACTIVIDADES DE GESTIÓN ADMINISTRATIVA.</v>
          </cell>
          <cell r="AF43" t="str">
            <v>K-0156</v>
          </cell>
          <cell r="AG43" t="b">
            <v>1</v>
          </cell>
        </row>
        <row r="44">
          <cell r="A44" t="str">
            <v>CPS-047-2026</v>
          </cell>
          <cell r="B44" t="str">
            <v>1.022.407.896</v>
          </cell>
          <cell r="C44" t="str">
            <v>CPS-047-2026</v>
          </cell>
          <cell r="D44">
            <v>1022407896</v>
          </cell>
          <cell r="E44" t="str">
            <v>NICOLL VANESSA FRANCIA CRUZ</v>
          </cell>
          <cell r="G44" t="str">
            <v>2711 Kennedy Transparente y Eficiente</v>
          </cell>
          <cell r="H44">
            <v>26060</v>
          </cell>
          <cell r="I44" t="str">
            <v xml:space="preserve">PRESTAR SERVICIOS DE APOYO TECNICO PARA ATENDER DERECHOS DE PETICIÓN Y SOLICITUDES DE CONTROL POLÍTICO, ASEGURANDO EL CUMPLIMIENTO DE LOS TÉRMINOS LEGALES Y LA CALIDAD EN LA RESPUESTA, ASÍ COMO LA ADECUADA GESTIÓN DOCUMENTAL. </v>
          </cell>
          <cell r="J44">
            <v>4917000</v>
          </cell>
          <cell r="K44">
            <v>54087000</v>
          </cell>
          <cell r="L44">
            <v>54087000</v>
          </cell>
          <cell r="M44">
            <v>0</v>
          </cell>
          <cell r="N44">
            <v>0</v>
          </cell>
          <cell r="O44">
            <v>11</v>
          </cell>
          <cell r="P44">
            <v>11</v>
          </cell>
          <cell r="Q44">
            <v>0</v>
          </cell>
          <cell r="R44">
            <v>0</v>
          </cell>
          <cell r="S44" t="str">
            <v>TÉCNICO III: Título de formación técnica o tecnológica, 72 meses o más de experiencia laboral</v>
          </cell>
          <cell r="T44">
            <v>150980</v>
          </cell>
          <cell r="U44">
            <v>150980</v>
          </cell>
          <cell r="V44">
            <v>0</v>
          </cell>
          <cell r="W44" t="str">
            <v>SIRLEY-WILLIAM</v>
          </cell>
          <cell r="X44">
            <v>68253</v>
          </cell>
          <cell r="Y44">
            <v>43</v>
          </cell>
          <cell r="Z44">
            <v>69</v>
          </cell>
          <cell r="AA44" t="str">
            <v>NO</v>
          </cell>
          <cell r="AB44" t="str">
            <v>1. Despacho</v>
          </cell>
          <cell r="AC44" t="str">
            <v xml:space="preserve">1.04. Relacionamiento interinstitucional </v>
          </cell>
          <cell r="AD44" t="str">
            <v>K-0292</v>
          </cell>
          <cell r="AE44" t="str">
            <v>K-0292_PRESTAR SERVICIOS DE APOYO TECNICO PARA ATENDER DERECHOS DE PETICIÓN Y SOLICITUDES DE CONTROL POLÍTICO, ASEGURANDO EL CUMPLIMIENTO DE LOS TÉRMINOS LEGALES Y LA CALI- DAD EN LA RESPUESTA, ASÍ COMO LA ADECUADA GESTIÓN DOCUMENTAL.</v>
          </cell>
          <cell r="AF44" t="str">
            <v>K-0292</v>
          </cell>
          <cell r="AG44" t="b">
            <v>1</v>
          </cell>
        </row>
        <row r="45">
          <cell r="A45" t="str">
            <v>CPS-048-2026</v>
          </cell>
          <cell r="B45" t="str">
            <v>1.022.333.031</v>
          </cell>
          <cell r="C45" t="str">
            <v>CPS-048-2026</v>
          </cell>
          <cell r="D45">
            <v>1022333031</v>
          </cell>
          <cell r="E45" t="str">
            <v xml:space="preserve">CINDY JOHANNA CONTRERAS ALVAREZ  </v>
          </cell>
          <cell r="G45" t="str">
            <v>2711 Kennedy Transparente y Eficiente</v>
          </cell>
          <cell r="H45">
            <v>26060</v>
          </cell>
          <cell r="I45" t="str">
            <v>PRESTAR SERVICIOS COMO TECNICO EN EL SEGUIMIENTO ADMINISTRATIVO DE LOS PROCESOS A CARGO DE PRENSA Y COMUNICACIONES DE LA ALCALDÍA LOCAL DE KENNEDY.</v>
          </cell>
          <cell r="J45">
            <v>4917000</v>
          </cell>
          <cell r="K45">
            <v>54087000</v>
          </cell>
          <cell r="L45">
            <v>54087000</v>
          </cell>
          <cell r="M45">
            <v>0</v>
          </cell>
          <cell r="N45">
            <v>54087000</v>
          </cell>
          <cell r="O45">
            <v>11</v>
          </cell>
          <cell r="P45">
            <v>11</v>
          </cell>
          <cell r="Q45">
            <v>0</v>
          </cell>
          <cell r="R45">
            <v>1</v>
          </cell>
          <cell r="S45" t="str">
            <v>TÉCNICO III: Título de formación técnica o tecnológica, 72 meses o más de experiencia laboral</v>
          </cell>
          <cell r="T45">
            <v>150970</v>
          </cell>
          <cell r="U45">
            <v>150970</v>
          </cell>
          <cell r="V45">
            <v>0</v>
          </cell>
          <cell r="W45" t="str">
            <v>SIRLEY-WILLIAM</v>
          </cell>
          <cell r="X45">
            <v>68261</v>
          </cell>
          <cell r="Y45">
            <v>44</v>
          </cell>
          <cell r="Z45">
            <v>131</v>
          </cell>
          <cell r="AA45" t="str">
            <v>NO</v>
          </cell>
          <cell r="AB45" t="str">
            <v>1. Despacho</v>
          </cell>
          <cell r="AC45" t="str">
            <v>1.05. Comunicaciones</v>
          </cell>
          <cell r="AD45" t="str">
            <v>K-0283</v>
          </cell>
          <cell r="AE45" t="str">
            <v>K-0283_PRESTAR SERVICIOS COMO TECNICO EN EL SEGUIMIENTO ADMINISTRATIVO DE LOS PROCESOS A CARGO DE PRENSA Y COMUNICACIONES DE LA ALCALDÍA LOCAL DE KENNEDY.</v>
          </cell>
          <cell r="AF45" t="str">
            <v>K-0283</v>
          </cell>
          <cell r="AG45" t="b">
            <v>1</v>
          </cell>
        </row>
        <row r="46">
          <cell r="A46" t="str">
            <v>CPS-049-2026</v>
          </cell>
          <cell r="B46" t="str">
            <v>79.713.941</v>
          </cell>
          <cell r="C46" t="str">
            <v>CPS-049-2026</v>
          </cell>
          <cell r="D46">
            <v>79713941</v>
          </cell>
          <cell r="E46" t="str">
            <v>ALEXANDER GIL CARDENAS</v>
          </cell>
          <cell r="G46" t="str">
            <v>2711 Kennedy Transparente y Eficiente</v>
          </cell>
          <cell r="H46">
            <v>26060</v>
          </cell>
          <cell r="I46" t="e">
            <v>#VALUE!</v>
          </cell>
          <cell r="J46">
            <v>4917000</v>
          </cell>
          <cell r="K46">
            <v>54087000</v>
          </cell>
          <cell r="L46">
            <v>54087000</v>
          </cell>
          <cell r="M46">
            <v>0</v>
          </cell>
          <cell r="N46">
            <v>54087000</v>
          </cell>
          <cell r="O46">
            <v>11</v>
          </cell>
          <cell r="P46">
            <v>11</v>
          </cell>
          <cell r="Q46">
            <v>0</v>
          </cell>
          <cell r="R46">
            <v>1</v>
          </cell>
          <cell r="S46" t="str">
            <v>TÉCNICO III: Título de formación técnica o tecnológica, 72 meses o más de experiencia laboral</v>
          </cell>
          <cell r="T46">
            <v>149624</v>
          </cell>
          <cell r="U46">
            <v>149624</v>
          </cell>
          <cell r="V46">
            <v>0</v>
          </cell>
          <cell r="W46" t="str">
            <v>SIRLEY-WILLIAM</v>
          </cell>
          <cell r="X46">
            <v>68290</v>
          </cell>
          <cell r="Y46">
            <v>45</v>
          </cell>
          <cell r="Z46">
            <v>45</v>
          </cell>
          <cell r="AA46" t="str">
            <v>NO</v>
          </cell>
          <cell r="AB46" t="str">
            <v>1. Despacho</v>
          </cell>
          <cell r="AC46" t="str">
            <v>1.02. Desarrollo Estrategico y Mejora - Innovacion</v>
          </cell>
          <cell r="AD46" t="str">
            <v>K-0254</v>
          </cell>
          <cell r="AE46" t="e">
            <v>#VALUE!</v>
          </cell>
          <cell r="AF46" t="str">
            <v>K-0254</v>
          </cell>
          <cell r="AG46" t="b">
            <v>1</v>
          </cell>
        </row>
        <row r="47">
          <cell r="A47" t="str">
            <v>CPS-051-2026</v>
          </cell>
          <cell r="B47" t="str">
            <v>1.030.552.025</v>
          </cell>
          <cell r="C47" t="str">
            <v>CPS-051-2026</v>
          </cell>
          <cell r="D47" t="str">
            <v>1 030 552 025</v>
          </cell>
          <cell r="E47" t="str">
            <v>DARY JAZMIN LEGUIZAMON CASTEBLANCO</v>
          </cell>
          <cell r="G47" t="str">
            <v>2711 Kennedy Transparente y Eficiente</v>
          </cell>
          <cell r="H47">
            <v>26058</v>
          </cell>
          <cell r="I47" t="str">
            <v xml:space="preserve">PRESTAR SERVICOS TÉCNICOS  DE APOYO A  LAS DISTINTAS ETAPAS DE LOS PROCESOS DE COMPETENCIA DE LA ALCALDÍA LOCAL PARA LA DEPURACIÓN DE ACTUACIONES ADMINISTRATIVAS </v>
          </cell>
          <cell r="J47">
            <v>3500000</v>
          </cell>
          <cell r="K47">
            <v>28000000</v>
          </cell>
          <cell r="L47">
            <v>28000000</v>
          </cell>
          <cell r="M47">
            <v>0</v>
          </cell>
          <cell r="N47">
            <v>56000000</v>
          </cell>
          <cell r="O47">
            <v>8</v>
          </cell>
          <cell r="P47">
            <v>8</v>
          </cell>
          <cell r="Q47">
            <v>0</v>
          </cell>
          <cell r="R47">
            <v>2</v>
          </cell>
          <cell r="S47" t="str">
            <v>TÉCNICO I: Título de formación técnica o tecnológica, sin experiencia laboral</v>
          </cell>
          <cell r="T47">
            <v>151112</v>
          </cell>
          <cell r="U47">
            <v>151112</v>
          </cell>
          <cell r="V47">
            <v>0</v>
          </cell>
          <cell r="W47" t="str">
            <v>SIRLEY-WILLIAM</v>
          </cell>
          <cell r="X47">
            <v>68198</v>
          </cell>
          <cell r="Y47">
            <v>2205</v>
          </cell>
          <cell r="Z47">
            <v>44</v>
          </cell>
          <cell r="AA47" t="str">
            <v xml:space="preserve">SI LIBERAR 10.500 MILLONES </v>
          </cell>
          <cell r="AB47" t="str">
            <v xml:space="preserve">3. Gestión Policiva y Jurídica </v>
          </cell>
          <cell r="AC47" t="str">
            <v>3.2. Actuaciones Administrativas</v>
          </cell>
          <cell r="AD47" t="str">
            <v>K-0404</v>
          </cell>
          <cell r="AE47" t="str">
            <v>K-0404_PRESTAR SERVICOS TÉCNICOS DE APOYO A LAS DISTINTAS ETAPAS DE LOS PROCESOS DE COM- PETENCIA DE LA ALCALDÍA LOCAL PARA LA DEPURACIÓN DE ACTUACIONES ADMINISTRATIVAS</v>
          </cell>
          <cell r="AF47" t="str">
            <v>K-0404</v>
          </cell>
          <cell r="AG47" t="b">
            <v>1</v>
          </cell>
        </row>
        <row r="48">
          <cell r="A48" t="str">
            <v>CPS-052-2026</v>
          </cell>
          <cell r="B48" t="str">
            <v>1.022.353.001</v>
          </cell>
          <cell r="C48" t="str">
            <v>CPS-052-2026</v>
          </cell>
          <cell r="D48">
            <v>1022353001</v>
          </cell>
          <cell r="E48" t="str">
            <v>DIANA MARIA RODRIGUEZ ARIZA</v>
          </cell>
          <cell r="G48" t="str">
            <v>2711 Kennedy Transparente y Eficiente</v>
          </cell>
          <cell r="H48">
            <v>26058</v>
          </cell>
          <cell r="I48" t="str">
            <v>PRESTAR SERVICIOS PROFESIONALES Y APOYAR JURÍDICAMENTE LA EJECUCIÓN DE LAS ACCIONES REQUERIDAS PARA LA DEPURACIÓN DE LAS ACTUACIONES ADMINISTRATIVAS QUE CURSAN EN LA ALCALDÍA LOCAL.</v>
          </cell>
          <cell r="J48">
            <v>7680000</v>
          </cell>
          <cell r="K48">
            <v>84480000</v>
          </cell>
          <cell r="L48">
            <v>84480000</v>
          </cell>
          <cell r="M48">
            <v>0</v>
          </cell>
          <cell r="N48">
            <v>84480000</v>
          </cell>
          <cell r="O48">
            <v>11</v>
          </cell>
          <cell r="P48">
            <v>11</v>
          </cell>
          <cell r="Q48">
            <v>0</v>
          </cell>
          <cell r="R48">
            <v>1</v>
          </cell>
          <cell r="S48" t="str">
            <v>PROFESIONAL UNIVERSITARIO II: 24 meses de experiencia profesional</v>
          </cell>
          <cell r="T48">
            <v>151119</v>
          </cell>
          <cell r="U48">
            <v>151119</v>
          </cell>
          <cell r="V48">
            <v>0</v>
          </cell>
          <cell r="W48" t="str">
            <v>SIRLEY-WILLIAM</v>
          </cell>
          <cell r="X48">
            <v>68193</v>
          </cell>
          <cell r="Y48">
            <v>1733</v>
          </cell>
          <cell r="Z48">
            <v>135</v>
          </cell>
          <cell r="AA48" t="str">
            <v xml:space="preserve">NO </v>
          </cell>
          <cell r="AB48" t="str">
            <v xml:space="preserve">3. Gestión Policiva y Jurídica </v>
          </cell>
          <cell r="AC48" t="str">
            <v>3.2. Actuaciones Administrativas</v>
          </cell>
          <cell r="AD48" t="str">
            <v>K-0410</v>
          </cell>
          <cell r="AE48" t="str">
            <v>K-0410_PRESTAR SERVICIOS PROFESIONALES Y APOYAR JURÍDICAMENTE LA EJECUCIÓN DE LAS ACCIO- NES REQUERIDAS PARA LA DEPURACIÓN DE LAS ACTUACIONES ADMINISTRATIVAS QUE CURSAN EN LA ALCALDÍA LOCAL.</v>
          </cell>
          <cell r="AF48" t="str">
            <v>K-0410</v>
          </cell>
          <cell r="AG48" t="b">
            <v>1</v>
          </cell>
        </row>
        <row r="49">
          <cell r="A49" t="str">
            <v>CPS-054-2026</v>
          </cell>
          <cell r="B49" t="str">
            <v>52.170.787</v>
          </cell>
          <cell r="C49" t="str">
            <v>CPS-054-2026</v>
          </cell>
          <cell r="D49">
            <v>52170787</v>
          </cell>
          <cell r="E49" t="str">
            <v>MARTHA JANNETH PAVA CASANOVA</v>
          </cell>
          <cell r="G49" t="str">
            <v>2711 Kennedy Transparente y Eficiente</v>
          </cell>
          <cell r="H49">
            <v>26060</v>
          </cell>
          <cell r="I49" t="e">
            <v>#VALUE!</v>
          </cell>
          <cell r="J49">
            <v>6000000</v>
          </cell>
          <cell r="K49">
            <v>66000000</v>
          </cell>
          <cell r="L49">
            <v>66000000</v>
          </cell>
          <cell r="M49">
            <v>0</v>
          </cell>
          <cell r="N49">
            <v>66000000</v>
          </cell>
          <cell r="O49">
            <v>11</v>
          </cell>
          <cell r="P49">
            <v>11</v>
          </cell>
          <cell r="Q49">
            <v>0</v>
          </cell>
          <cell r="R49">
            <v>1</v>
          </cell>
          <cell r="S49" t="str">
            <v>PROFESIONAL UNIVERSITARIO II: 24 meses de experiencia profesional</v>
          </cell>
          <cell r="T49">
            <v>151033</v>
          </cell>
          <cell r="U49">
            <v>151033</v>
          </cell>
          <cell r="V49">
            <v>0</v>
          </cell>
          <cell r="W49" t="str">
            <v>SIRLEY-WILLIAM</v>
          </cell>
          <cell r="X49">
            <v>68654</v>
          </cell>
          <cell r="Y49">
            <v>46</v>
          </cell>
          <cell r="Z49">
            <v>34</v>
          </cell>
          <cell r="AA49" t="str">
            <v>NO</v>
          </cell>
          <cell r="AB49" t="str">
            <v>2. Desarrollo Administrativo y Financiero</v>
          </cell>
          <cell r="AC49" t="str">
            <v xml:space="preserve">2.09. Presupuesto </v>
          </cell>
          <cell r="AD49" t="str">
            <v>K-0336</v>
          </cell>
          <cell r="AE49" t="e">
            <v>#VALUE!</v>
          </cell>
          <cell r="AF49" t="str">
            <v>K-0336</v>
          </cell>
          <cell r="AG49" t="b">
            <v>1</v>
          </cell>
        </row>
        <row r="50">
          <cell r="A50" t="str">
            <v>CPS-055-2026</v>
          </cell>
          <cell r="B50" t="str">
            <v>1.031.132.532</v>
          </cell>
          <cell r="C50" t="str">
            <v>CPS-055-2026</v>
          </cell>
          <cell r="D50">
            <v>1031132532</v>
          </cell>
          <cell r="E50" t="str">
            <v>SONIA MIREYA DOMINGUEZ ROLDAN</v>
          </cell>
          <cell r="G50" t="str">
            <v>2711 Kennedy Transparente y Eficiente</v>
          </cell>
          <cell r="H50">
            <v>26060</v>
          </cell>
          <cell r="I50" t="str">
            <v>PRESTAR SERVICIOS PROFESIONALES ADMINISTRATIVOS EN EL DESARROLLO DE LA VALIDACION, TRÁMITES Y REGISTRO DE LOS PROCESOS CONTRACTUALES ADELANTADOS POR LA ALCALDÍA LOCAL DE KENNEDY, ASÍ COMO LAS DIFERENTES ACTIVIDADES DE GESTIÓN ADMINISTRATIVA.</v>
          </cell>
          <cell r="J50">
            <v>5800000</v>
          </cell>
          <cell r="K50">
            <v>63800000</v>
          </cell>
          <cell r="L50">
            <v>63800000</v>
          </cell>
          <cell r="M50">
            <v>0</v>
          </cell>
          <cell r="N50">
            <v>63800000</v>
          </cell>
          <cell r="O50">
            <v>11</v>
          </cell>
          <cell r="P50">
            <v>11</v>
          </cell>
          <cell r="Q50">
            <v>0</v>
          </cell>
          <cell r="R50">
            <v>1</v>
          </cell>
          <cell r="S50" t="str">
            <v>PROFESIONAL UNIVERSITARIO II: 24 meses de experiencia profesional</v>
          </cell>
          <cell r="T50">
            <v>151377</v>
          </cell>
          <cell r="U50">
            <v>151377</v>
          </cell>
          <cell r="V50">
            <v>0</v>
          </cell>
          <cell r="W50" t="str">
            <v>SIRLEY-WILLIAM</v>
          </cell>
          <cell r="X50">
            <v>68615</v>
          </cell>
          <cell r="Y50">
            <v>47</v>
          </cell>
          <cell r="Z50">
            <v>231</v>
          </cell>
          <cell r="AA50" t="str">
            <v>NO</v>
          </cell>
          <cell r="AB50" t="str">
            <v xml:space="preserve">2.1. AyF - Contratación </v>
          </cell>
          <cell r="AC50" t="str">
            <v>2.1.1. Contratación</v>
          </cell>
          <cell r="AD50" t="str">
            <v>K-0538</v>
          </cell>
          <cell r="AE50" t="str">
            <v>K-0538_PRESTAR SERVICIOS PROFESIONALES ADMINISTRATIVOS EN EL DESARROLLO DE LA VALIDACION, TRÁMITES Y REGISTRO DE LOS PROCESOS CONTRACTUALES ADELANTADOS POR LA ALCALDÍA LOCAL DE KENNEDY, ASÍ COMO LAS DIFERENTES ACTIVIDADES DE GESTIÓN ADMINISTRATIVA.</v>
          </cell>
          <cell r="AF50" t="str">
            <v>K-0538</v>
          </cell>
          <cell r="AG50" t="b">
            <v>1</v>
          </cell>
        </row>
        <row r="51">
          <cell r="A51" t="str">
            <v>CPS-056-2026</v>
          </cell>
          <cell r="B51" t="str">
            <v>1.030.675.206</v>
          </cell>
          <cell r="C51" t="str">
            <v>CPS-056-2026</v>
          </cell>
          <cell r="D51">
            <v>1030675206</v>
          </cell>
          <cell r="E51" t="str">
            <v>WILLIAM ALBERTO MORAN RODRIGUEZ</v>
          </cell>
          <cell r="G51" t="str">
            <v>2711 Kennedy Transparente y Eficiente</v>
          </cell>
          <cell r="H51">
            <v>26060</v>
          </cell>
          <cell r="I51" t="e">
            <v>#VALUE!</v>
          </cell>
          <cell r="J51">
            <v>7200000</v>
          </cell>
          <cell r="K51">
            <v>79200000</v>
          </cell>
          <cell r="L51">
            <v>79200000</v>
          </cell>
          <cell r="M51">
            <v>0</v>
          </cell>
          <cell r="N51">
            <v>79200000</v>
          </cell>
          <cell r="O51">
            <v>11</v>
          </cell>
          <cell r="P51">
            <v>11</v>
          </cell>
          <cell r="Q51">
            <v>0</v>
          </cell>
          <cell r="R51">
            <v>1</v>
          </cell>
          <cell r="S51" t="str">
            <v>PROFESIONAL UNIVERSITARIO II: 24 meses de experiencia profesional</v>
          </cell>
          <cell r="T51">
            <v>151046</v>
          </cell>
          <cell r="U51">
            <v>151046</v>
          </cell>
          <cell r="V51">
            <v>0</v>
          </cell>
          <cell r="W51" t="str">
            <v>SIRLEY-WILLIAM</v>
          </cell>
          <cell r="X51">
            <v>68642</v>
          </cell>
          <cell r="Y51">
            <v>1894</v>
          </cell>
          <cell r="Z51">
            <v>200</v>
          </cell>
          <cell r="AA51" t="str">
            <v xml:space="preserve">NO </v>
          </cell>
          <cell r="AB51" t="str">
            <v xml:space="preserve">2.1. AyF - Contratación </v>
          </cell>
          <cell r="AC51" t="str">
            <v>2.1.1. Contratación
Obligaciones por pagar</v>
          </cell>
          <cell r="AD51" t="str">
            <v>K-0348</v>
          </cell>
          <cell r="AE51" t="e">
            <v>#VALUE!</v>
          </cell>
          <cell r="AF51" t="str">
            <v>K-0348</v>
          </cell>
          <cell r="AG51" t="b">
            <v>1</v>
          </cell>
        </row>
        <row r="52">
          <cell r="A52" t="str">
            <v>CPS-057-2026</v>
          </cell>
          <cell r="B52" t="str">
            <v>53.073.989</v>
          </cell>
          <cell r="C52" t="str">
            <v>CPS-057-2026</v>
          </cell>
          <cell r="D52">
            <v>53073989</v>
          </cell>
          <cell r="E52" t="str">
            <v>BELSY MARCELA CHALA SORZA</v>
          </cell>
          <cell r="G52" t="str">
            <v>2711 Kennedy Transparente y Eficiente</v>
          </cell>
          <cell r="H52">
            <v>26060</v>
          </cell>
          <cell r="I52" t="e">
            <v>#VALUE!</v>
          </cell>
          <cell r="J52">
            <v>3000000</v>
          </cell>
          <cell r="K52">
            <v>24000000</v>
          </cell>
          <cell r="L52">
            <v>24000000</v>
          </cell>
          <cell r="M52">
            <v>0</v>
          </cell>
          <cell r="N52">
            <v>216000000</v>
          </cell>
          <cell r="O52">
            <v>8</v>
          </cell>
          <cell r="P52">
            <v>8</v>
          </cell>
          <cell r="Q52">
            <v>0</v>
          </cell>
          <cell r="R52">
            <v>9</v>
          </cell>
          <cell r="S52" t="str">
            <v>ASISTENCIAL II: Título de Bachiller, 24 meses de experiencia laboral debidamente certificada</v>
          </cell>
          <cell r="T52">
            <v>144989</v>
          </cell>
          <cell r="U52">
            <v>144989</v>
          </cell>
          <cell r="V52">
            <v>0</v>
          </cell>
          <cell r="W52" t="str">
            <v>SIRLEY-WILLIAM</v>
          </cell>
          <cell r="X52">
            <v>64685</v>
          </cell>
          <cell r="Y52">
            <v>2306</v>
          </cell>
          <cell r="Z52">
            <v>201</v>
          </cell>
          <cell r="AA52" t="str">
            <v>NO</v>
          </cell>
          <cell r="AB52" t="str">
            <v>2. Desarrollo Administrativo y Financiero</v>
          </cell>
          <cell r="AC52" t="str">
            <v>2.07.Gestión Documental</v>
          </cell>
          <cell r="AD52" t="str">
            <v>K-0025</v>
          </cell>
          <cell r="AE52" t="e">
            <v>#VALUE!</v>
          </cell>
          <cell r="AF52" t="str">
            <v>K-0025</v>
          </cell>
          <cell r="AG52" t="b">
            <v>1</v>
          </cell>
        </row>
        <row r="53">
          <cell r="A53" t="str">
            <v>CPS-058-2026</v>
          </cell>
          <cell r="B53" t="str">
            <v>51.903.455</v>
          </cell>
          <cell r="C53" t="str">
            <v>CPS-058-2026</v>
          </cell>
          <cell r="D53">
            <v>51903455</v>
          </cell>
          <cell r="E53" t="str">
            <v xml:space="preserve">
MARTHA ALEIDA HERRERA REY
</v>
          </cell>
          <cell r="G53" t="str">
            <v>2711 Kennedy Transparente y Eficiente</v>
          </cell>
          <cell r="H53">
            <v>26058</v>
          </cell>
          <cell r="I53" t="str">
            <v>PRESTAR SERVICIOS DE APOYO A LA GESTIÓN PARA APOYAR TÉCNICAMENTE LAS DISTINTAS ETAPAS DE LOS PROCESOS DE COMPETENCIA DE LA ALCALDÍA LOCAL PARA LA DEPURACIÓN DE ACTUACIONES ADMINISTRATIVAS.</v>
          </cell>
          <cell r="J53">
            <v>3500000</v>
          </cell>
          <cell r="K53">
            <v>38500000</v>
          </cell>
          <cell r="L53">
            <v>38500000</v>
          </cell>
          <cell r="M53">
            <v>0</v>
          </cell>
          <cell r="N53">
            <v>38500000</v>
          </cell>
          <cell r="O53">
            <v>11</v>
          </cell>
          <cell r="P53">
            <v>11</v>
          </cell>
          <cell r="Q53">
            <v>0</v>
          </cell>
          <cell r="R53">
            <v>1</v>
          </cell>
          <cell r="S53" t="str">
            <v>TÉCNICO I: Título de formación técnica o tecnológica, sin experiencia laboral</v>
          </cell>
          <cell r="T53">
            <v>151053</v>
          </cell>
          <cell r="U53">
            <v>151053</v>
          </cell>
          <cell r="V53">
            <v>0</v>
          </cell>
          <cell r="W53" t="str">
            <v>SIRLEY-WILLIAM</v>
          </cell>
          <cell r="X53">
            <v>68638</v>
          </cell>
          <cell r="Y53">
            <v>1734</v>
          </cell>
          <cell r="Z53">
            <v>65</v>
          </cell>
          <cell r="AA53" t="str">
            <v>NO</v>
          </cell>
          <cell r="AB53" t="str">
            <v xml:space="preserve">3. Gestión Policiva y Jurídica </v>
          </cell>
          <cell r="AC53" t="str">
            <v>3.2. Actuaciones Administrativas</v>
          </cell>
          <cell r="AD53" t="str">
            <v>K-0352</v>
          </cell>
          <cell r="AE53" t="str">
            <v>K-0352_PRESTAR SERVICIOS DE APOYO A LA GESTIÓN PARA APOYAR TÉCNICAMENTE LAS DISTINTAS ETA- PAS DE LOS PROCESOS DE COMPETENCIA DE LA ALCALDÍA LOCAL PARA LA DEPURACIÓN DE AC- TUACIONES ADMINISTRATIVAS.</v>
          </cell>
          <cell r="AF53" t="str">
            <v>K-0352</v>
          </cell>
          <cell r="AG53" t="b">
            <v>1</v>
          </cell>
        </row>
        <row r="54">
          <cell r="A54" t="str">
            <v>CPS-059-2026</v>
          </cell>
          <cell r="B54" t="str">
            <v>1.010.045.361</v>
          </cell>
          <cell r="C54" t="str">
            <v>CPS-059-2026</v>
          </cell>
          <cell r="D54">
            <v>1010045361</v>
          </cell>
          <cell r="E54" t="str">
            <v>NATALIA  RUEDA PRIETO</v>
          </cell>
          <cell r="G54" t="str">
            <v>2610	Kennedy Ingreso con Propósito</v>
          </cell>
          <cell r="H54">
            <v>26046</v>
          </cell>
          <cell r="I54" t="e">
            <v>#VALUE!</v>
          </cell>
          <cell r="J54">
            <v>6000000</v>
          </cell>
          <cell r="K54">
            <v>66000000</v>
          </cell>
          <cell r="L54">
            <v>66000000</v>
          </cell>
          <cell r="M54">
            <v>0</v>
          </cell>
          <cell r="N54">
            <v>0</v>
          </cell>
          <cell r="O54">
            <v>11</v>
          </cell>
          <cell r="P54">
            <v>11</v>
          </cell>
          <cell r="Q54">
            <v>0</v>
          </cell>
          <cell r="R54">
            <v>0</v>
          </cell>
          <cell r="S54" t="str">
            <v>PROFESIONAL UNIVERSITARIO II: 24 meses de experiencia profesional</v>
          </cell>
          <cell r="T54">
            <v>151064</v>
          </cell>
          <cell r="U54">
            <v>151064</v>
          </cell>
          <cell r="V54">
            <v>0</v>
          </cell>
          <cell r="W54" t="str">
            <v>SIRLEY-WILLIAM</v>
          </cell>
          <cell r="X54">
            <v>68628</v>
          </cell>
          <cell r="Y54">
            <v>1895</v>
          </cell>
          <cell r="Z54">
            <v>175</v>
          </cell>
          <cell r="AA54" t="str">
            <v>NO</v>
          </cell>
          <cell r="AB54" t="str">
            <v xml:space="preserve">2.2. AyF - Inversion Local </v>
          </cell>
          <cell r="AC54" t="str">
            <v>2.2.3. Buen Trato</v>
          </cell>
          <cell r="AD54" t="str">
            <v>K-0362</v>
          </cell>
          <cell r="AE54" t="e">
            <v>#VALUE!</v>
          </cell>
          <cell r="AF54" t="str">
            <v>K-0362</v>
          </cell>
          <cell r="AG54" t="b">
            <v>1</v>
          </cell>
        </row>
        <row r="55">
          <cell r="A55" t="str">
            <v>CPS-060-2026</v>
          </cell>
          <cell r="B55" t="str">
            <v>52.076.673</v>
          </cell>
          <cell r="C55" t="str">
            <v>CPS-060-2026</v>
          </cell>
          <cell r="D55">
            <v>52076673</v>
          </cell>
          <cell r="E55" t="str">
            <v>NUBIA YANETH SANCHEZ SANABRIA</v>
          </cell>
          <cell r="G55" t="str">
            <v>2711 Kennedy Transparente y Eficiente</v>
          </cell>
          <cell r="H55">
            <v>26060</v>
          </cell>
          <cell r="I55" t="str">
            <v>PRESTAR SERVICIOS TÉCNICOS APOYANDO LA IMPLEMENTACIÓN Y SEGUIMIENTO DE LOS PROYECTOS DE INVERSIÓN EN LA ORGANIZACIÓN; GESTIÓN Y TRAMITE DE INFORMACIÓN; DOCUMENTOS; ATENCIÓN DE PETICIONES Y REQUERIMIENTOS</v>
          </cell>
          <cell r="J55">
            <v>4917000</v>
          </cell>
          <cell r="K55">
            <v>54087000</v>
          </cell>
          <cell r="L55">
            <v>54087000</v>
          </cell>
          <cell r="M55">
            <v>0</v>
          </cell>
          <cell r="N55">
            <v>54087000</v>
          </cell>
          <cell r="O55">
            <v>11</v>
          </cell>
          <cell r="P55">
            <v>11</v>
          </cell>
          <cell r="Q55">
            <v>0</v>
          </cell>
          <cell r="R55">
            <v>1</v>
          </cell>
          <cell r="S55" t="str">
            <v>TÉCNICO III: Título de formación técnica o tecnológica, 72 meses o más de experiencia laboral</v>
          </cell>
          <cell r="T55">
            <v>151145</v>
          </cell>
          <cell r="U55">
            <v>151145</v>
          </cell>
          <cell r="V55">
            <v>0</v>
          </cell>
          <cell r="W55" t="str">
            <v>SIRLEY-WILLIAM</v>
          </cell>
          <cell r="X55">
            <v>68171</v>
          </cell>
          <cell r="Y55">
            <v>48</v>
          </cell>
          <cell r="Z55">
            <v>139</v>
          </cell>
          <cell r="AA55" t="str">
            <v>NO</v>
          </cell>
          <cell r="AB55" t="str">
            <v xml:space="preserve">2.2. AyF - Inversion Local </v>
          </cell>
          <cell r="AC55" t="str">
            <v>2.2.0. Coordinación</v>
          </cell>
          <cell r="AD55" t="str">
            <v>K-0432</v>
          </cell>
          <cell r="AE55" t="str">
            <v>K-0432_PRESTAR SERVICIOS TÉCNICOS APOYANDO LA IMPLEMENTACIÓN Y SEGUIMIENTO DE LOS PROYEC- TOS DE INVERSIÓN EN LA ORGANIZACIÓN; GESTIÓN Y TRAMITE DE INFORMACIÓN; DOCUMENTOS; ATENCIÓN DE PETICIONES Y REQUERIMIENTOS</v>
          </cell>
          <cell r="AF55" t="str">
            <v>K-0432</v>
          </cell>
          <cell r="AG55" t="b">
            <v>1</v>
          </cell>
        </row>
        <row r="56">
          <cell r="A56" t="str">
            <v>CPS-061-2026</v>
          </cell>
          <cell r="B56" t="str">
            <v>1.030.646.971</v>
          </cell>
          <cell r="C56" t="str">
            <v>CPS-061-2026</v>
          </cell>
          <cell r="D56">
            <v>1030646971</v>
          </cell>
          <cell r="E56" t="str">
            <v>REIVEN ORLANDO POVEDA PINTO</v>
          </cell>
          <cell r="G56" t="str">
            <v>2711 Kennedy Transparente y Eficiente</v>
          </cell>
          <cell r="H56">
            <v>26060</v>
          </cell>
          <cell r="I56" t="e">
            <v>#VALUE!</v>
          </cell>
          <cell r="J56">
            <v>5500000</v>
          </cell>
          <cell r="K56">
            <v>60500000</v>
          </cell>
          <cell r="L56">
            <v>60500000</v>
          </cell>
          <cell r="M56">
            <v>0</v>
          </cell>
          <cell r="N56">
            <v>0</v>
          </cell>
          <cell r="O56">
            <v>11</v>
          </cell>
          <cell r="P56">
            <v>11</v>
          </cell>
          <cell r="Q56">
            <v>0</v>
          </cell>
          <cell r="R56">
            <v>0</v>
          </cell>
          <cell r="S56" t="str">
            <v>PROFESIONAL UNIVERSITARIO I: Sin experiencia profesional</v>
          </cell>
          <cell r="T56">
            <v>151094</v>
          </cell>
          <cell r="U56">
            <v>151094</v>
          </cell>
          <cell r="V56">
            <v>0</v>
          </cell>
          <cell r="W56" t="str">
            <v>SIRLEY-WILLIAM</v>
          </cell>
          <cell r="X56">
            <v>68214</v>
          </cell>
          <cell r="Y56">
            <v>73</v>
          </cell>
          <cell r="Z56">
            <v>142</v>
          </cell>
          <cell r="AA56" t="str">
            <v>NO</v>
          </cell>
          <cell r="AB56" t="str">
            <v xml:space="preserve">2.2. AyF - Inversion Local </v>
          </cell>
          <cell r="AC56" t="str">
            <v xml:space="preserve">2.2.13. Participación </v>
          </cell>
          <cell r="AD56" t="str">
            <v>K-0388</v>
          </cell>
          <cell r="AE56" t="e">
            <v>#VALUE!</v>
          </cell>
          <cell r="AF56" t="str">
            <v>K-0388</v>
          </cell>
          <cell r="AG56" t="b">
            <v>1</v>
          </cell>
        </row>
        <row r="57">
          <cell r="A57" t="str">
            <v>CPS-063-2026</v>
          </cell>
          <cell r="B57" t="str">
            <v>1.193.149.423</v>
          </cell>
          <cell r="C57" t="str">
            <v>CPS-063-2026</v>
          </cell>
          <cell r="D57">
            <v>1193149423</v>
          </cell>
          <cell r="E57" t="str">
            <v>KESLY DAYANA MORALES MARTINEZ - Artes Plasticas</v>
          </cell>
          <cell r="G57" t="str">
            <v>2780 Kennedy Proyecta Talento</v>
          </cell>
          <cell r="H57">
            <v>26042</v>
          </cell>
          <cell r="I57" t="str">
            <v xml:space="preserve">PRESTAR SERVICIOS COMO PROFESIONAL PARA LA ORGANIZACIÓN, DESARROLLO Y SEGUIMIENTO A LAS ESCUELAS DE FORMACIÓN Y ACCIONES QUE SEAN REQUERIDAS PARA LA EJECUCIÓN DE ACTIVIDADES ARTÍSTICAS Y CULTURALES
</v>
          </cell>
          <cell r="J57">
            <v>5500000</v>
          </cell>
          <cell r="K57">
            <v>44000000</v>
          </cell>
          <cell r="L57">
            <v>44000000</v>
          </cell>
          <cell r="M57">
            <v>0</v>
          </cell>
          <cell r="N57">
            <v>0</v>
          </cell>
          <cell r="O57">
            <v>8</v>
          </cell>
          <cell r="P57">
            <v>8</v>
          </cell>
          <cell r="Q57">
            <v>0</v>
          </cell>
          <cell r="R57">
            <v>0</v>
          </cell>
          <cell r="S57" t="str">
            <v>PROFESIONAL UNIVERSITARIO I: Sin experiencia profesional</v>
          </cell>
          <cell r="T57">
            <v>144723</v>
          </cell>
          <cell r="U57">
            <v>144723</v>
          </cell>
          <cell r="V57">
            <v>0</v>
          </cell>
          <cell r="W57" t="str">
            <v>SIRLEY-WILLIAM</v>
          </cell>
          <cell r="X57">
            <v>64720</v>
          </cell>
          <cell r="Y57">
            <v>1896</v>
          </cell>
          <cell r="Z57">
            <v>56</v>
          </cell>
          <cell r="AA57" t="str">
            <v xml:space="preserve">NO </v>
          </cell>
          <cell r="AB57" t="str">
            <v xml:space="preserve">2.2. AyF - Inversion Local </v>
          </cell>
          <cell r="AC57" t="str">
            <v>2.2.5.1.. Cultura y Recreacion</v>
          </cell>
          <cell r="AD57" t="str">
            <v>K-0011</v>
          </cell>
          <cell r="AE57" t="str">
            <v>K-0011_PRESTAR SERVICIOS COMO PROFESIONAL PARA LA ORGANIZACIÓN, DESARROLLO Y SEGUIMIENTO A LAS ESCUELAS DE FORMACIÓN Y ACCIONES QUE SEAN REQUERIDAS PARA LA EJECUCIÓN DE ACTIVIDADES ARTÍSTICAS Y CULTURALES</v>
          </cell>
          <cell r="AF57" t="str">
            <v>K-0011</v>
          </cell>
          <cell r="AG57" t="b">
            <v>1</v>
          </cell>
        </row>
        <row r="58">
          <cell r="A58" t="str">
            <v>CPS-064-2026</v>
          </cell>
          <cell r="B58" t="str">
            <v>1.018.458.004</v>
          </cell>
          <cell r="C58" t="str">
            <v>CPS-064-2026</v>
          </cell>
          <cell r="D58">
            <v>1018458004</v>
          </cell>
          <cell r="E58" t="str">
            <v>LINA MARIA CAMACHO CASTRO</v>
          </cell>
          <cell r="G58" t="str">
            <v>2780 Kennedy Proyecta Talento</v>
          </cell>
          <cell r="H58">
            <v>26042</v>
          </cell>
          <cell r="I58" t="str">
            <v xml:space="preserve">PRESTAR SERVICIOS COMO PROFESIONAL PARA LA ORGANIZACIÓN, DESARROLLO Y SEGUIMIENTO A LAS ESCUELAS DE FORMACIÓN Y ACCIONES QUE SEAN REQUERIDAS PARA LA EJECUCIÓN DE ACTIVIDADES ARTÍSTICAS Y CULTURALES
</v>
          </cell>
          <cell r="J58">
            <v>5500000</v>
          </cell>
          <cell r="K58">
            <v>44000000</v>
          </cell>
          <cell r="L58">
            <v>44000000</v>
          </cell>
          <cell r="M58">
            <v>0</v>
          </cell>
          <cell r="N58">
            <v>0</v>
          </cell>
          <cell r="O58">
            <v>8</v>
          </cell>
          <cell r="P58">
            <v>8</v>
          </cell>
          <cell r="Q58">
            <v>0</v>
          </cell>
          <cell r="R58">
            <v>0</v>
          </cell>
          <cell r="S58" t="str">
            <v>PROFESIONAL UNIVERSITARIO I: Sin experiencia profesional</v>
          </cell>
          <cell r="T58">
            <v>144723</v>
          </cell>
          <cell r="U58">
            <v>144723</v>
          </cell>
          <cell r="V58">
            <v>0</v>
          </cell>
          <cell r="W58" t="str">
            <v>SIRLEY-WILLIAM</v>
          </cell>
          <cell r="X58">
            <v>64720</v>
          </cell>
          <cell r="Y58">
            <v>49</v>
          </cell>
          <cell r="Z58">
            <v>56</v>
          </cell>
          <cell r="AA58" t="str">
            <v>NO</v>
          </cell>
          <cell r="AB58" t="str">
            <v xml:space="preserve">2.2. AyF - Inversion Local </v>
          </cell>
          <cell r="AC58" t="str">
            <v>2.2.5.1.. Cultura y Recreacion</v>
          </cell>
          <cell r="AD58" t="str">
            <v>K-0011</v>
          </cell>
          <cell r="AE58" t="str">
            <v>K-0011_PRESTAR SERVICIOS COMO PROFESIONAL PARA LA ORGANIZACIÓN, DESARROLLO Y SEGUIMIENTO A LAS ESCUELAS DE FORMACIÓN Y ACCIONES QUE SEAN REQUERIDAS PARA LA EJECUCIÓN DE ACTIVIDADES ARTÍSTICAS Y CULTURALES</v>
          </cell>
          <cell r="AF58" t="str">
            <v>K-0011</v>
          </cell>
          <cell r="AG58" t="b">
            <v>1</v>
          </cell>
        </row>
        <row r="59">
          <cell r="A59" t="str">
            <v>CPS-065-2026</v>
          </cell>
          <cell r="B59" t="str">
            <v>80.546.789</v>
          </cell>
          <cell r="C59" t="str">
            <v>CPS-065-2026</v>
          </cell>
          <cell r="D59">
            <v>80546789</v>
          </cell>
          <cell r="E59" t="str">
            <v>JUAN PABLO RUIZ SILVA</v>
          </cell>
          <cell r="G59" t="str">
            <v>2818 KENNEDY CAMINOS DE RECONCILIACION</v>
          </cell>
          <cell r="H59">
            <v>26060</v>
          </cell>
          <cell r="I59" t="e">
            <v>#VALUE!</v>
          </cell>
          <cell r="J59">
            <v>7800000</v>
          </cell>
          <cell r="K59">
            <v>85800000</v>
          </cell>
          <cell r="L59">
            <v>62400000</v>
          </cell>
          <cell r="M59">
            <v>23400000</v>
          </cell>
          <cell r="N59">
            <v>85800000</v>
          </cell>
          <cell r="O59">
            <v>11</v>
          </cell>
          <cell r="P59">
            <v>8</v>
          </cell>
          <cell r="Q59">
            <v>3</v>
          </cell>
          <cell r="R59">
            <v>1</v>
          </cell>
          <cell r="S59" t="str">
            <v>PROFESIONAL UNIVERSITARIO II: 24 meses de experiencia profesional</v>
          </cell>
          <cell r="T59">
            <v>152617</v>
          </cell>
          <cell r="U59">
            <v>152617</v>
          </cell>
          <cell r="V59">
            <v>0</v>
          </cell>
          <cell r="W59" t="str">
            <v>PAOLA-ELSA</v>
          </cell>
          <cell r="X59">
            <v>70102</v>
          </cell>
          <cell r="Y59">
            <v>2163</v>
          </cell>
          <cell r="Z59">
            <v>2393</v>
          </cell>
          <cell r="AA59" t="str">
            <v>CPS065 No esta vinculado en sipse, Liberar 23.400.000</v>
          </cell>
          <cell r="AB59" t="str">
            <v xml:space="preserve">2.2. AyF - Inversion Local </v>
          </cell>
          <cell r="AC59" t="str">
            <v xml:space="preserve">2.2.9. Paz, Memoria y Reconciliación </v>
          </cell>
          <cell r="AD59" t="str">
            <v>K-0733</v>
          </cell>
          <cell r="AE59" t="e">
            <v>#VALUE!</v>
          </cell>
          <cell r="AF59" t="str">
            <v>K-0733</v>
          </cell>
          <cell r="AG59" t="b">
            <v>1</v>
          </cell>
          <cell r="AH59" t="str">
            <v>OK</v>
          </cell>
          <cell r="AI59" t="str">
            <v>CONTRATO NO CORRESPONDE</v>
          </cell>
          <cell r="AJ59" t="str">
            <v>EL CONTRATO ESTA ASOCIADO AL SIPSE 151111  DEBIENDO SER 152617.</v>
          </cell>
        </row>
        <row r="60">
          <cell r="A60" t="str">
            <v>CPS-066-2026</v>
          </cell>
          <cell r="B60" t="str">
            <v>1.000.780.999</v>
          </cell>
          <cell r="C60" t="str">
            <v>CPS-066-2026</v>
          </cell>
          <cell r="D60">
            <v>1000780999</v>
          </cell>
          <cell r="E60" t="str">
            <v>KAREN NATALIA RIVERO RIAÑO</v>
          </cell>
          <cell r="G60" t="str">
            <v>2711 Kennedy Transparente y Eficiente</v>
          </cell>
          <cell r="H60">
            <v>26060</v>
          </cell>
          <cell r="I60" t="str">
            <v>PRESTAR SERVICIOS PROFESIONALES PARA EL SEGUIMIENTO JURÍDICO DE LOS PROYECTOS RELACIONADOS CON REACTIVACIÓN ECONÓMICA, ASÍ COMO LOS ASUNTOS PRECONTRACTUALES, CONTRACTUALES Y POSTCONTRACTUALES QUE SE REQUIERAN.</v>
          </cell>
          <cell r="J60">
            <v>5500000</v>
          </cell>
          <cell r="K60">
            <v>60500000</v>
          </cell>
          <cell r="L60">
            <v>60500000</v>
          </cell>
          <cell r="M60">
            <v>0</v>
          </cell>
          <cell r="N60">
            <v>60500000</v>
          </cell>
          <cell r="O60">
            <v>11</v>
          </cell>
          <cell r="P60">
            <v>11</v>
          </cell>
          <cell r="Q60">
            <v>0</v>
          </cell>
          <cell r="R60">
            <v>1</v>
          </cell>
          <cell r="S60" t="str">
            <v>PROFESIONAL UNIVERSITARIO I: Sin experiencia profesional</v>
          </cell>
          <cell r="T60">
            <v>151117</v>
          </cell>
          <cell r="U60">
            <v>155117</v>
          </cell>
          <cell r="V60">
            <v>-4000</v>
          </cell>
          <cell r="W60" t="str">
            <v>SIRLEY-WILLIAM</v>
          </cell>
          <cell r="X60">
            <v>68195</v>
          </cell>
          <cell r="Y60">
            <v>50</v>
          </cell>
          <cell r="Z60">
            <v>31</v>
          </cell>
          <cell r="AA60" t="str">
            <v>NO</v>
          </cell>
          <cell r="AB60" t="str">
            <v xml:space="preserve">2.2. AyF - Inversion Local </v>
          </cell>
          <cell r="AC60" t="str">
            <v>2.2.6. Reactivación Economica</v>
          </cell>
          <cell r="AD60" t="str">
            <v>K-0408</v>
          </cell>
          <cell r="AE60" t="str">
            <v>K-0408_PRESTAR SERVICIOS PROFESIONALES PARA EL SEGUIMIENTO JURÍDICO DE LOS PROYECTOS RE- LACIONADOS CON REACTIVACIÓN ECONÓMICA, ASÍ COMO LOS ASUNTOS PRECONTRACTUALES, CONTRACTUALES Y POSTCONTRACTUALES QUE SE REQUIERAN.</v>
          </cell>
          <cell r="AF60" t="str">
            <v>K-0408</v>
          </cell>
          <cell r="AG60" t="b">
            <v>1</v>
          </cell>
        </row>
        <row r="61">
          <cell r="A61" t="str">
            <v>CPS-067-2026</v>
          </cell>
          <cell r="B61" t="str">
            <v>63.470.146</v>
          </cell>
          <cell r="C61" t="str">
            <v>CPS-067-2026</v>
          </cell>
          <cell r="D61">
            <v>63470146</v>
          </cell>
          <cell r="E61" t="str">
            <v>DIANA SMITH ROSALES MORALES</v>
          </cell>
          <cell r="G61" t="str">
            <v>2711 Kennedy Transparente y Eficiente</v>
          </cell>
          <cell r="H61">
            <v>26060</v>
          </cell>
          <cell r="I61" t="e">
            <v>#VALUE!</v>
          </cell>
          <cell r="J61">
            <v>5500000</v>
          </cell>
          <cell r="K61">
            <v>33000000</v>
          </cell>
          <cell r="L61">
            <v>33000000</v>
          </cell>
          <cell r="M61">
            <v>0</v>
          </cell>
          <cell r="N61">
            <v>297000000</v>
          </cell>
          <cell r="O61">
            <v>6</v>
          </cell>
          <cell r="P61">
            <v>6</v>
          </cell>
          <cell r="Q61">
            <v>0</v>
          </cell>
          <cell r="R61">
            <v>9</v>
          </cell>
          <cell r="S61" t="str">
            <v>PROFESIONAL UNIVERSITARIO I: Sin experiencia profesional</v>
          </cell>
          <cell r="T61">
            <v>147565</v>
          </cell>
          <cell r="U61">
            <v>147565</v>
          </cell>
          <cell r="V61">
            <v>0</v>
          </cell>
          <cell r="W61" t="str">
            <v>SIRLEY-WILLIAM</v>
          </cell>
          <cell r="X61">
            <v>66339</v>
          </cell>
          <cell r="Y61">
            <v>1825</v>
          </cell>
          <cell r="Z61">
            <v>262</v>
          </cell>
          <cell r="AA61" t="str">
            <v>NO</v>
          </cell>
          <cell r="AB61" t="str">
            <v xml:space="preserve">2.2. AyF - Inversion Local </v>
          </cell>
          <cell r="AC61" t="str">
            <v xml:space="preserve">2.2.13. Participación </v>
          </cell>
          <cell r="AD61" t="str">
            <v>K-0641</v>
          </cell>
          <cell r="AE61" t="e">
            <v>#VALUE!</v>
          </cell>
          <cell r="AF61" t="str">
            <v>K-0641</v>
          </cell>
          <cell r="AG61" t="b">
            <v>1</v>
          </cell>
        </row>
        <row r="62">
          <cell r="A62" t="str">
            <v>CPS-068-2026</v>
          </cell>
          <cell r="B62" t="str">
            <v>1.006.116.391</v>
          </cell>
          <cell r="C62" t="str">
            <v>CPS-068-2026</v>
          </cell>
          <cell r="D62">
            <v>1006116391</v>
          </cell>
          <cell r="E62" t="str">
            <v>MARIA JOSE FIGUEROA</v>
          </cell>
          <cell r="G62" t="str">
            <v>2610	Kennedy Ingreso con Propósito</v>
          </cell>
          <cell r="H62">
            <v>26046</v>
          </cell>
          <cell r="I62" t="e">
            <v>#VALUE!</v>
          </cell>
          <cell r="J62">
            <v>6000000</v>
          </cell>
          <cell r="K62">
            <v>36000000</v>
          </cell>
          <cell r="L62">
            <v>36000000</v>
          </cell>
          <cell r="M62">
            <v>0</v>
          </cell>
          <cell r="N62">
            <v>36000000</v>
          </cell>
          <cell r="O62">
            <v>6</v>
          </cell>
          <cell r="P62">
            <v>6</v>
          </cell>
          <cell r="Q62">
            <v>0</v>
          </cell>
          <cell r="R62">
            <v>1</v>
          </cell>
          <cell r="S62" t="str">
            <v>PROFESIONAL UNIVERSITARIO II: 24 meses de experiencia profesional</v>
          </cell>
          <cell r="T62">
            <v>146375</v>
          </cell>
          <cell r="U62">
            <v>146375</v>
          </cell>
          <cell r="V62">
            <v>0</v>
          </cell>
          <cell r="W62" t="str">
            <v>SIRLEY-WILLIAM</v>
          </cell>
          <cell r="X62">
            <v>66458</v>
          </cell>
          <cell r="Y62">
            <v>1848</v>
          </cell>
          <cell r="Z62">
            <v>261</v>
          </cell>
          <cell r="AA62" t="str">
            <v>NO</v>
          </cell>
          <cell r="AB62" t="str">
            <v xml:space="preserve">2.2. AyF - Inversion Local </v>
          </cell>
          <cell r="AC62" t="str">
            <v>2.2.3. Buen Trato</v>
          </cell>
          <cell r="AD62" t="str">
            <v>K-0110</v>
          </cell>
          <cell r="AE62" t="e">
            <v>#VALUE!</v>
          </cell>
          <cell r="AF62" t="str">
            <v>K-0110</v>
          </cell>
          <cell r="AG62" t="b">
            <v>1</v>
          </cell>
        </row>
        <row r="63">
          <cell r="A63" t="str">
            <v>CPS-069-2026</v>
          </cell>
          <cell r="B63" t="str">
            <v>52.094.294</v>
          </cell>
          <cell r="C63" t="str">
            <v>CPS-069-2026</v>
          </cell>
          <cell r="D63">
            <v>52094294</v>
          </cell>
          <cell r="E63" t="str">
            <v>LINDA YAZMIN BARON MARTINEZ</v>
          </cell>
          <cell r="G63" t="str">
            <v>2711 Kennedy Transparente y Eficiente</v>
          </cell>
          <cell r="H63">
            <v>26060</v>
          </cell>
          <cell r="I63" t="e">
            <v>#VALUE!</v>
          </cell>
          <cell r="J63">
            <v>5500000</v>
          </cell>
          <cell r="K63">
            <v>44000000</v>
          </cell>
          <cell r="L63">
            <v>44000000</v>
          </cell>
          <cell r="M63">
            <v>0</v>
          </cell>
          <cell r="N63">
            <v>0</v>
          </cell>
          <cell r="O63">
            <v>8</v>
          </cell>
          <cell r="P63">
            <v>8</v>
          </cell>
          <cell r="Q63">
            <v>0</v>
          </cell>
          <cell r="R63">
            <v>0</v>
          </cell>
          <cell r="S63" t="str">
            <v>PROFESIONAL UNIVERSITARIO I: Sin experiencia profesional</v>
          </cell>
          <cell r="T63">
            <v>147897</v>
          </cell>
          <cell r="U63">
            <v>147897</v>
          </cell>
          <cell r="V63">
            <v>0</v>
          </cell>
          <cell r="W63" t="str">
            <v>SIRLEY-WILLIAM</v>
          </cell>
          <cell r="X63">
            <v>65726</v>
          </cell>
          <cell r="Y63">
            <v>1813</v>
          </cell>
          <cell r="Z63">
            <v>2082</v>
          </cell>
          <cell r="AA63" t="str">
            <v>NO</v>
          </cell>
          <cell r="AB63" t="str">
            <v xml:space="preserve">2.2. AyF - Inversion Local </v>
          </cell>
          <cell r="AC63" t="str">
            <v xml:space="preserve">2.2.2. Educación </v>
          </cell>
          <cell r="AD63" t="str">
            <v>K-0177</v>
          </cell>
          <cell r="AE63" t="e">
            <v>#VALUE!</v>
          </cell>
          <cell r="AF63" t="str">
            <v>K-0177</v>
          </cell>
          <cell r="AG63" t="b">
            <v>1</v>
          </cell>
        </row>
        <row r="64">
          <cell r="A64" t="str">
            <v>CPS-070-2026</v>
          </cell>
          <cell r="B64" t="str">
            <v>52.184.154</v>
          </cell>
          <cell r="C64" t="str">
            <v>CPS-070-2026</v>
          </cell>
          <cell r="D64">
            <v>52184154</v>
          </cell>
          <cell r="E64" t="str">
            <v>VIVIAN DEL ROSARIO MORENO PEREZ</v>
          </cell>
          <cell r="G64" t="str">
            <v>2711 Kennedy Transparente y Eficiente</v>
          </cell>
          <cell r="H64">
            <v>26060</v>
          </cell>
          <cell r="I64" t="e">
            <v>#VALUE!</v>
          </cell>
          <cell r="J64">
            <v>6500000</v>
          </cell>
          <cell r="K64">
            <v>52000000</v>
          </cell>
          <cell r="L64">
            <v>52000000</v>
          </cell>
          <cell r="M64">
            <v>0</v>
          </cell>
          <cell r="N64">
            <v>52000000</v>
          </cell>
          <cell r="O64">
            <v>8</v>
          </cell>
          <cell r="P64">
            <v>8</v>
          </cell>
          <cell r="Q64">
            <v>0</v>
          </cell>
          <cell r="R64">
            <v>1</v>
          </cell>
          <cell r="S64" t="str">
            <v>PROFESIONAL UNIVERSITARIO II: 24 meses de experiencia profesional</v>
          </cell>
          <cell r="T64">
            <v>146385</v>
          </cell>
          <cell r="U64">
            <v>146385</v>
          </cell>
          <cell r="V64">
            <v>0</v>
          </cell>
          <cell r="W64" t="str">
            <v>SIRLEY-WILLIAM</v>
          </cell>
          <cell r="X64">
            <v>66455</v>
          </cell>
          <cell r="Y64">
            <v>1849</v>
          </cell>
          <cell r="Z64">
            <v>297</v>
          </cell>
          <cell r="AA64" t="str">
            <v xml:space="preserve">NO </v>
          </cell>
          <cell r="AB64" t="str">
            <v xml:space="preserve">2.2. AyF - Inversion Local </v>
          </cell>
          <cell r="AC64" t="str">
            <v>2.2.3. Buen Trato</v>
          </cell>
          <cell r="AD64" t="str">
            <v>K-0111</v>
          </cell>
          <cell r="AE64" t="e">
            <v>#VALUE!</v>
          </cell>
          <cell r="AF64" t="str">
            <v>K-0111</v>
          </cell>
          <cell r="AG64" t="b">
            <v>1</v>
          </cell>
        </row>
        <row r="65">
          <cell r="A65" t="str">
            <v>CPS-071-2026</v>
          </cell>
          <cell r="B65" t="str">
            <v>80.236.952</v>
          </cell>
          <cell r="C65" t="str">
            <v>CPS-071-2026</v>
          </cell>
          <cell r="D65">
            <v>51979995</v>
          </cell>
          <cell r="E65" t="str">
            <v xml:space="preserve">Cedente EDISON HERRERA MANCILLA </v>
          </cell>
          <cell r="F65" t="str">
            <v>Cesionario ROCIO DEL PILAR GARCIA CRUZ</v>
          </cell>
          <cell r="G65" t="str">
            <v>2780 Kennedy Proyecta Talento</v>
          </cell>
          <cell r="H65">
            <v>26042</v>
          </cell>
          <cell r="I65" t="str">
            <v xml:space="preserve">PRESTAR SERVICIOS PROFESIONALES PARA EL APOYO ADMINISTRATIVO Y OPERATIVO EN LA GESTIÓN DE LOS PROCESOS ARTÍSTICOS Y CULTURALES, INCLUYENDO EL SEGUIMIENTO, ORIENTACIÓN Y ACOMPAÑAMIENTO A LAS ACCIONES DE FORMACIÓN Y EMPRENDIMIENTO.
</v>
          </cell>
          <cell r="J65">
            <v>5500000</v>
          </cell>
          <cell r="K65">
            <v>33000000</v>
          </cell>
          <cell r="L65">
            <v>33000000</v>
          </cell>
          <cell r="M65">
            <v>0</v>
          </cell>
          <cell r="N65">
            <v>33000000</v>
          </cell>
          <cell r="O65">
            <v>6</v>
          </cell>
          <cell r="P65">
            <v>6</v>
          </cell>
          <cell r="Q65">
            <v>0</v>
          </cell>
          <cell r="R65">
            <v>1</v>
          </cell>
          <cell r="S65" t="str">
            <v>PROFESIONAL UNIVERSITARIO I: Sin experiencia profesional</v>
          </cell>
          <cell r="T65">
            <v>144736</v>
          </cell>
          <cell r="U65">
            <v>144736</v>
          </cell>
          <cell r="V65">
            <v>0</v>
          </cell>
          <cell r="W65" t="str">
            <v>SIRLEY-WILLIAM</v>
          </cell>
          <cell r="X65">
            <v>64709</v>
          </cell>
          <cell r="Y65">
            <v>2109</v>
          </cell>
          <cell r="Z65">
            <v>287</v>
          </cell>
          <cell r="AA65" t="str">
            <v>NO</v>
          </cell>
          <cell r="AB65" t="str">
            <v xml:space="preserve">2.2. AyF - Inversion Local </v>
          </cell>
          <cell r="AC65" t="str">
            <v>2.2.5.1.. Cultura y Recreacion</v>
          </cell>
          <cell r="AD65" t="str">
            <v>K-0018</v>
          </cell>
          <cell r="AE65" t="str">
            <v>K-0018_PRESTAR SERVICIOS PROFESIONALES ADMINISTRATIVO Y OPERATIVO EN LA GESTIÓN DE LOS PROCESOS ARTÍSTICOS Y CULTURALES, INCLUYENDO EL SEGUIMIENTO, ORIENTACIÓN Y ACOMPAÑAMIENTO A LAS ACCIONES DE FORMACIÓN Y EMPRENDIMIENTO.</v>
          </cell>
          <cell r="AF65" t="str">
            <v>K-0018</v>
          </cell>
          <cell r="AG65" t="b">
            <v>1</v>
          </cell>
        </row>
        <row r="66">
          <cell r="A66" t="str">
            <v>CPS-072-2026</v>
          </cell>
          <cell r="B66" t="str">
            <v>1.007.295.761</v>
          </cell>
          <cell r="C66" t="str">
            <v>CPS-072-2026</v>
          </cell>
          <cell r="D66">
            <v>1007295761</v>
          </cell>
          <cell r="E66" t="str">
            <v>ASHLEY ALANY TORO DIAZ</v>
          </cell>
          <cell r="G66" t="str">
            <v>2780 Kennedy Proyecta Talento</v>
          </cell>
          <cell r="H66">
            <v>26042</v>
          </cell>
          <cell r="I66" t="str">
            <v>PRESTAR SERVICIOS COMO PROFESIONAL PARA LA ORGANIZACIÓN, DESARROLLO Y SEGUIMIENTO A LAS ESCUELAS DE FORMACIÓN Y ACCIONES QUE SEAN REQUERIDAS PARA LA EJECUCIÓN DE ACTIVIDADES ARTÍSTICAS Y CULTURALES</v>
          </cell>
          <cell r="J66">
            <v>5500000</v>
          </cell>
          <cell r="K66">
            <v>60500000</v>
          </cell>
          <cell r="L66">
            <v>60500000</v>
          </cell>
          <cell r="M66">
            <v>0</v>
          </cell>
          <cell r="N66">
            <v>60500000</v>
          </cell>
          <cell r="O66">
            <v>11</v>
          </cell>
          <cell r="P66">
            <v>11</v>
          </cell>
          <cell r="Q66">
            <v>0</v>
          </cell>
          <cell r="R66">
            <v>1</v>
          </cell>
          <cell r="S66" t="str">
            <v>PROFESIONAL UNIVERSITARIO I: Sin experiencia profesional</v>
          </cell>
          <cell r="T66">
            <v>151015</v>
          </cell>
          <cell r="U66">
            <v>151015</v>
          </cell>
          <cell r="V66">
            <v>0</v>
          </cell>
          <cell r="W66" t="str">
            <v>SIRLEY-WILLIAM</v>
          </cell>
          <cell r="X66">
            <v>68669</v>
          </cell>
          <cell r="Y66">
            <v>1735</v>
          </cell>
          <cell r="Z66">
            <v>114</v>
          </cell>
          <cell r="AA66" t="str">
            <v>NO</v>
          </cell>
          <cell r="AB66" t="str">
            <v xml:space="preserve">2.2. AyF - Inversion Local </v>
          </cell>
          <cell r="AC66" t="str">
            <v>2.2.5.1.. Cultura y Recreacion</v>
          </cell>
          <cell r="AD66" t="str">
            <v>K-0321</v>
          </cell>
          <cell r="AE66" t="str">
            <v>K-0321_PRESTAR SERVICIOS COMO PROFESIONAL PARA LA ORGANIZACIÓN, DESARROLLO Y SEGUIMIENTO A LAS ESCUELAS DE FORMACIÓN Y ACCIONES QUE SEAN REQUERIDAS PARA LA EJECUCIÓN DE ACTIVIDADES ARTÍSTICAS Y CULTURALES</v>
          </cell>
          <cell r="AF66" t="str">
            <v>K-0321</v>
          </cell>
          <cell r="AG66" t="b">
            <v>1</v>
          </cell>
        </row>
        <row r="67">
          <cell r="A67" t="str">
            <v>CPS-073-2026</v>
          </cell>
          <cell r="B67" t="str">
            <v>80.832.684</v>
          </cell>
          <cell r="C67" t="str">
            <v>CPS-073-2026</v>
          </cell>
          <cell r="D67">
            <v>80832684</v>
          </cell>
          <cell r="E67" t="str">
            <v>EDWAR GIOVANNI VARGAS CABALLERO</v>
          </cell>
          <cell r="G67" t="str">
            <v>2711 Kennedy Transparente y Eficiente</v>
          </cell>
          <cell r="H67">
            <v>26060</v>
          </cell>
          <cell r="I67" t="e">
            <v>#VALUE!</v>
          </cell>
          <cell r="J67">
            <v>5635000</v>
          </cell>
          <cell r="K67">
            <v>61985000</v>
          </cell>
          <cell r="L67">
            <v>61985000</v>
          </cell>
          <cell r="M67">
            <v>0</v>
          </cell>
          <cell r="N67">
            <v>61985000</v>
          </cell>
          <cell r="O67">
            <v>11</v>
          </cell>
          <cell r="P67">
            <v>11</v>
          </cell>
          <cell r="Q67">
            <v>0</v>
          </cell>
          <cell r="R67">
            <v>1</v>
          </cell>
          <cell r="S67" t="str">
            <v>PROFESIONAL UNIVERSITARIO I: Sin experiencia profesional</v>
          </cell>
          <cell r="T67">
            <v>151057</v>
          </cell>
          <cell r="U67">
            <v>151057</v>
          </cell>
          <cell r="V67">
            <v>0</v>
          </cell>
          <cell r="W67" t="str">
            <v>SIRLEY-WILLIAM</v>
          </cell>
          <cell r="X67">
            <v>68634</v>
          </cell>
          <cell r="Y67">
            <v>2158</v>
          </cell>
          <cell r="Z67">
            <v>161</v>
          </cell>
          <cell r="AA67" t="str">
            <v>RP EN SECOP NO ESTA</v>
          </cell>
          <cell r="AB67" t="str">
            <v xml:space="preserve">2.2. AyF - Inversion Local </v>
          </cell>
          <cell r="AC67" t="str">
            <v>2.2.8. Ambiente</v>
          </cell>
          <cell r="AD67" t="str">
            <v>K-0356</v>
          </cell>
          <cell r="AE67" t="e">
            <v>#VALUE!</v>
          </cell>
          <cell r="AF67" t="str">
            <v>K-0356</v>
          </cell>
          <cell r="AG67" t="b">
            <v>1</v>
          </cell>
        </row>
        <row r="68">
          <cell r="A68" t="str">
            <v>CPS-074-2026</v>
          </cell>
          <cell r="B68" t="str">
            <v>1.023.928.397</v>
          </cell>
          <cell r="C68" t="str">
            <v>CPS-074-2026</v>
          </cell>
          <cell r="D68">
            <v>1023928397</v>
          </cell>
          <cell r="E68" t="str">
            <v>HEYDER JOAN GONZALEZ DUQUE</v>
          </cell>
          <cell r="G68" t="str">
            <v>2784	
Kennedy Fuerza Local Pasión por el Deporte</v>
          </cell>
          <cell r="H68">
            <v>26044</v>
          </cell>
          <cell r="I68" t="str">
            <v>PRESTAR SUS SERVICIOS TECNICOS O TECNOLOGOS COMO FORMADOR DEPORTIVO EN EL  PROYECTO “2784"  FUERZA LOCAL PASIÓN POR EL DEPORTE</v>
          </cell>
          <cell r="J68">
            <v>4500000</v>
          </cell>
          <cell r="K68">
            <v>49500000</v>
          </cell>
          <cell r="L68">
            <v>49500000</v>
          </cell>
          <cell r="M68">
            <v>0</v>
          </cell>
          <cell r="N68">
            <v>49500000</v>
          </cell>
          <cell r="O68">
            <v>11</v>
          </cell>
          <cell r="P68">
            <v>11</v>
          </cell>
          <cell r="Q68">
            <v>0</v>
          </cell>
          <cell r="R68">
            <v>1</v>
          </cell>
          <cell r="S68" t="str">
            <v>TÉCNICO II: Título de formación técnica o tecnológica, 36 a 71 meses de experiencia laboral</v>
          </cell>
          <cell r="T68">
            <v>151060</v>
          </cell>
          <cell r="U68">
            <v>151060</v>
          </cell>
          <cell r="V68">
            <v>0</v>
          </cell>
          <cell r="W68" t="str">
            <v>SIRLEY-WILLIAM</v>
          </cell>
          <cell r="X68">
            <v>68631</v>
          </cell>
          <cell r="Y68">
            <v>51</v>
          </cell>
          <cell r="Z68">
            <v>120</v>
          </cell>
          <cell r="AA68" t="str">
            <v>NO</v>
          </cell>
          <cell r="AB68" t="str">
            <v xml:space="preserve">2.2. AyF - Inversion Local </v>
          </cell>
          <cell r="AC68" t="str">
            <v>2.2.5.2. Recreacion y Deporte</v>
          </cell>
          <cell r="AD68" t="str">
            <v>K-0359</v>
          </cell>
          <cell r="AE68" t="str">
            <v>K-0359_PRESTAR SUS SERVICIOS TECNICOS O TECNOLOGOS COMO FORMADOR DEPORTIVO EN EL PRO- YECTO 2784 FUERZA LOCAL PASIÓN POR EL DEPORTE</v>
          </cell>
          <cell r="AF68" t="str">
            <v>K-0359</v>
          </cell>
          <cell r="AG68" t="b">
            <v>1</v>
          </cell>
        </row>
        <row r="69">
          <cell r="A69" t="str">
            <v>CPS-075-2026</v>
          </cell>
          <cell r="B69" t="str">
            <v>1.030.684.103</v>
          </cell>
          <cell r="C69" t="str">
            <v>CPS-075-2026</v>
          </cell>
          <cell r="D69">
            <v>1030684103</v>
          </cell>
          <cell r="E69" t="str">
            <v>ELKIN YAMIT MURCIA PAEZ</v>
          </cell>
          <cell r="G69" t="str">
            <v>2780 Kennedy Proyecta Talento</v>
          </cell>
          <cell r="H69">
            <v>26042</v>
          </cell>
          <cell r="I69" t="str">
            <v>PRESTAR SERVICIOS DE APOYO TECNICO PARA LA ORGANIZACIÓN, DESARROLLO Y SEGUIMIENTO A LAS ESCUELAS DE FORMACIÓN Y ACCIONES QUE SEAN REQUERIDAS PARA LA EJECUCIÓN DE ACTIVIDADES ARTÍSTICAS Y CULTURALES</v>
          </cell>
          <cell r="J69">
            <v>4917000</v>
          </cell>
          <cell r="K69">
            <v>54087000</v>
          </cell>
          <cell r="L69">
            <v>54087000</v>
          </cell>
          <cell r="M69">
            <v>0</v>
          </cell>
          <cell r="N69">
            <v>54087000</v>
          </cell>
          <cell r="O69">
            <v>11</v>
          </cell>
          <cell r="P69">
            <v>11</v>
          </cell>
          <cell r="Q69">
            <v>0</v>
          </cell>
          <cell r="R69">
            <v>1</v>
          </cell>
          <cell r="S69" t="str">
            <v>TÉCNICO III: Título de formación técnica o tecnológica, 72 meses o más de experiencia laboral</v>
          </cell>
          <cell r="T69">
            <v>151074</v>
          </cell>
          <cell r="U69">
            <v>151074</v>
          </cell>
          <cell r="V69">
            <v>0</v>
          </cell>
          <cell r="W69" t="str">
            <v>SIRLEY-WILLIAM</v>
          </cell>
          <cell r="X69">
            <v>68235</v>
          </cell>
          <cell r="Y69">
            <v>52</v>
          </cell>
          <cell r="Z69">
            <v>124</v>
          </cell>
          <cell r="AA69" t="str">
            <v>NO</v>
          </cell>
          <cell r="AB69" t="str">
            <v xml:space="preserve">2.2. AyF - Inversion Local </v>
          </cell>
          <cell r="AC69" t="str">
            <v>2.2.5.1.. Cultura y Recreacion</v>
          </cell>
          <cell r="AD69" t="str">
            <v>K-0371</v>
          </cell>
          <cell r="AE69" t="str">
            <v>K-0371_PRESTAR SERVICIOS DE APOYO TECNICO PARA LA ORGANIZACIÓN, DESARROLLO Y SEGUIMIENTO A LAS ESCUELAS DE FORMACIÓN Y ACCIONES QUE SEAN REQUERIDAS PARA LA EJECUCIÓN DE AC- TIVIDADES ARTÍSTICAS Y CULTURALES</v>
          </cell>
          <cell r="AF69" t="str">
            <v>K-0371</v>
          </cell>
          <cell r="AG69" t="b">
            <v>1</v>
          </cell>
        </row>
        <row r="70">
          <cell r="A70" t="str">
            <v>CPS-076-2026</v>
          </cell>
          <cell r="B70" t="str">
            <v>1.030.601.521</v>
          </cell>
          <cell r="C70" t="str">
            <v>CPS-076-2026</v>
          </cell>
          <cell r="D70">
            <v>1030601521</v>
          </cell>
          <cell r="E70" t="str">
            <v>WENDY LORENA BOHORQUEZ BORDA</v>
          </cell>
          <cell r="G70" t="str">
            <v>2780 Kennedy Proyecta Talento</v>
          </cell>
          <cell r="H70">
            <v>26042</v>
          </cell>
          <cell r="I70" t="str">
            <v>PRESTAR SERVICIOS COMO PROFESIONAL PARA LA ORGANIZACIÓN, DESARROLLO Y SEGUIMIENTO A LAS ESCUELAS DE FORMACIÓN Y ACCIONES QUE SEAN REQUERIDAS PARA LA EJECUCIÓN DE ACTIVIDADES ARTÍSTICAS Y CULTURALES</v>
          </cell>
          <cell r="J70">
            <v>6700000</v>
          </cell>
          <cell r="K70">
            <v>73700000</v>
          </cell>
          <cell r="L70">
            <v>73700000</v>
          </cell>
          <cell r="M70">
            <v>0</v>
          </cell>
          <cell r="N70">
            <v>73700000</v>
          </cell>
          <cell r="O70">
            <v>11</v>
          </cell>
          <cell r="P70">
            <v>11</v>
          </cell>
          <cell r="Q70">
            <v>0</v>
          </cell>
          <cell r="R70">
            <v>1</v>
          </cell>
          <cell r="S70" t="str">
            <v>PROFESIONAL UNIVERSITARIO II: 24 meses de experiencia profesional</v>
          </cell>
          <cell r="T70">
            <v>151088</v>
          </cell>
          <cell r="U70">
            <v>151088</v>
          </cell>
          <cell r="V70">
            <v>0</v>
          </cell>
          <cell r="W70" t="str">
            <v>SIRLEY-WILLIAM</v>
          </cell>
          <cell r="X70">
            <v>68220</v>
          </cell>
          <cell r="Y70">
            <v>53</v>
          </cell>
          <cell r="Z70">
            <v>128</v>
          </cell>
          <cell r="AA70" t="str">
            <v>NO</v>
          </cell>
          <cell r="AB70" t="str">
            <v xml:space="preserve">2.2. AyF - Inversion Local </v>
          </cell>
          <cell r="AC70" t="str">
            <v>2.2.5.1.. Cultura y Recreacion</v>
          </cell>
          <cell r="AD70" t="str">
            <v>K-0382</v>
          </cell>
          <cell r="AE70" t="str">
            <v>K-0382_PRESTAR SERVICIOS COMO PROFESIONAL PARA LA ORGANIZACIÓN, DESARROLLO Y SEGUIMIENTO A LAS ESCUELAS DE FORMACIÓN Y ACCIONES QUE SEAN REQUERIDAS PARA LA EJECUCIÓN DE ACTIVIDADES ARTÍSTICAS Y CULTURALES</v>
          </cell>
          <cell r="AF70" t="str">
            <v>K-0382</v>
          </cell>
          <cell r="AG70" t="b">
            <v>1</v>
          </cell>
        </row>
        <row r="71">
          <cell r="A71" t="str">
            <v>CPS-077-2026</v>
          </cell>
          <cell r="B71" t="str">
            <v>1.032.421.810</v>
          </cell>
          <cell r="C71" t="str">
            <v>CPS-077-2026</v>
          </cell>
          <cell r="D71">
            <v>1032421810</v>
          </cell>
          <cell r="E71" t="str">
            <v>YOJAN ESTIBEN LINARES BENITO</v>
          </cell>
          <cell r="G71" t="str">
            <v>2711 Kennedy Transparente y Eficiente</v>
          </cell>
          <cell r="H71">
            <v>26060</v>
          </cell>
          <cell r="I71" t="e">
            <v>#VALUE!</v>
          </cell>
          <cell r="J71">
            <v>3500000</v>
          </cell>
          <cell r="K71">
            <v>38500000</v>
          </cell>
          <cell r="L71">
            <v>38500000</v>
          </cell>
          <cell r="M71">
            <v>0</v>
          </cell>
          <cell r="N71">
            <v>77000000</v>
          </cell>
          <cell r="O71">
            <v>11</v>
          </cell>
          <cell r="P71">
            <v>11</v>
          </cell>
          <cell r="Q71">
            <v>0</v>
          </cell>
          <cell r="R71">
            <v>2</v>
          </cell>
          <cell r="S71" t="str">
            <v>TÉCNICO I: Título de formación técnica o tecnológica, sin experiencia laboral</v>
          </cell>
          <cell r="T71">
            <v>151096</v>
          </cell>
          <cell r="U71">
            <v>151096</v>
          </cell>
          <cell r="V71">
            <v>0</v>
          </cell>
          <cell r="W71" t="str">
            <v>SIRLEY-WILLIAM</v>
          </cell>
          <cell r="X71">
            <v>68212</v>
          </cell>
          <cell r="Y71">
            <v>1897</v>
          </cell>
          <cell r="Z71">
            <v>190</v>
          </cell>
          <cell r="AA71" t="str">
            <v>NO</v>
          </cell>
          <cell r="AB71" t="str">
            <v xml:space="preserve">2.2. AyF - Inversion Local </v>
          </cell>
          <cell r="AC71" t="str">
            <v>2.2.6. Reactivación Economica</v>
          </cell>
          <cell r="AD71" t="str">
            <v>K-0390</v>
          </cell>
          <cell r="AE71" t="e">
            <v>#VALUE!</v>
          </cell>
          <cell r="AF71" t="str">
            <v>K-0390</v>
          </cell>
          <cell r="AG71" t="b">
            <v>1</v>
          </cell>
        </row>
        <row r="72">
          <cell r="A72" t="str">
            <v>CPS-078-2026</v>
          </cell>
          <cell r="B72" t="str">
            <v>80.853.555</v>
          </cell>
          <cell r="C72" t="str">
            <v>CPS-078-2026</v>
          </cell>
          <cell r="D72">
            <v>80853555</v>
          </cell>
          <cell r="E72" t="str">
            <v>CHRISTIAN RAUL HIGUERA HURTADO OBLIGACIONES</v>
          </cell>
          <cell r="G72" t="str">
            <v>2784	
Kennedy Fuerza Local Pasión por el Deporte</v>
          </cell>
          <cell r="H72">
            <v>26044</v>
          </cell>
          <cell r="I72" t="str">
            <v>PRESTAR SUS SERVICIOS PROFESIONALES COMO FORMADOR DEPORTIVO EN EL  PROYECTO “2784"  FUERZA LOCAL PASIÓN POR EL DEPORTE</v>
          </cell>
          <cell r="J72">
            <v>5500000</v>
          </cell>
          <cell r="K72">
            <v>60500000</v>
          </cell>
          <cell r="L72">
            <v>60500000</v>
          </cell>
          <cell r="M72">
            <v>0</v>
          </cell>
          <cell r="N72">
            <v>0</v>
          </cell>
          <cell r="O72">
            <v>11</v>
          </cell>
          <cell r="P72">
            <v>11</v>
          </cell>
          <cell r="Q72">
            <v>0</v>
          </cell>
          <cell r="R72">
            <v>0</v>
          </cell>
          <cell r="S72" t="str">
            <v>PROFESIONAL UNIVERSITARIO I: Sin experiencia profesional</v>
          </cell>
          <cell r="T72">
            <v>150997</v>
          </cell>
          <cell r="U72">
            <v>150997</v>
          </cell>
          <cell r="V72">
            <v>0</v>
          </cell>
          <cell r="W72" t="str">
            <v>SIRLEY-WILLIAM</v>
          </cell>
          <cell r="X72">
            <v>68240</v>
          </cell>
          <cell r="Y72">
            <v>54</v>
          </cell>
          <cell r="Z72">
            <v>109</v>
          </cell>
          <cell r="AA72" t="str">
            <v>NO</v>
          </cell>
          <cell r="AB72" t="str">
            <v xml:space="preserve">2.2. AyF - Inversion Local </v>
          </cell>
          <cell r="AC72" t="str">
            <v>2.2.5.2. Recreacion y Deporte</v>
          </cell>
          <cell r="AD72" t="str">
            <v>K-0307</v>
          </cell>
          <cell r="AE72" t="str">
            <v>K-0307_PRESTAR SERVICIOS PROFESIONALES COMO FORMADOR DEPORTIVO EN EL PROYECTO 2784 FUERZA LOCAL PASIÓN POR EL DEPORTE</v>
          </cell>
          <cell r="AF72" t="str">
            <v>K-0307</v>
          </cell>
          <cell r="AG72" t="b">
            <v>1</v>
          </cell>
        </row>
        <row r="73">
          <cell r="A73" t="str">
            <v>CPS-079-2026</v>
          </cell>
          <cell r="B73" t="str">
            <v>1.010.142.607</v>
          </cell>
          <cell r="C73" t="str">
            <v>CPS-079-2026</v>
          </cell>
          <cell r="D73">
            <v>1010142607</v>
          </cell>
          <cell r="E73" t="str">
            <v>ANGIE PAOLA PINILLO GARCIA</v>
          </cell>
          <cell r="G73" t="str">
            <v>2780 Kennedy Proyecta Talento</v>
          </cell>
          <cell r="H73">
            <v>26042</v>
          </cell>
          <cell r="I73" t="str">
            <v>PRESTAR SERVICIOS DE APOYO TECNICO PARA LA ORGANIZACIÓN, DESARROLLO Y SEGUIMIENTO A LAS ESCUELAS DE FORMACIÓN Y ACCIONES QUE SEAN REQUERIDAS PARA LA EJECUCIÓN DE ACTIVIDADES ARTÍSTICAS Y CULTURALES</v>
          </cell>
          <cell r="J73">
            <v>4917000</v>
          </cell>
          <cell r="K73">
            <v>39336000</v>
          </cell>
          <cell r="L73">
            <v>39336000</v>
          </cell>
          <cell r="M73">
            <v>0</v>
          </cell>
          <cell r="N73">
            <v>39336000</v>
          </cell>
          <cell r="O73">
            <v>8</v>
          </cell>
          <cell r="P73">
            <v>8</v>
          </cell>
          <cell r="Q73">
            <v>0</v>
          </cell>
          <cell r="R73">
            <v>1</v>
          </cell>
          <cell r="S73" t="str">
            <v>TÉCNICO III: Título de formación técnica o tecnológica, 72 meses o más de experiencia laboral</v>
          </cell>
          <cell r="T73">
            <v>144727</v>
          </cell>
          <cell r="U73">
            <v>144727</v>
          </cell>
          <cell r="V73">
            <v>0</v>
          </cell>
          <cell r="W73" t="str">
            <v>SIRLEY-WILLIAM</v>
          </cell>
          <cell r="X73">
            <v>64716</v>
          </cell>
          <cell r="Y73">
            <v>2164</v>
          </cell>
          <cell r="Z73">
            <v>2070</v>
          </cell>
          <cell r="AA73" t="str">
            <v>NO</v>
          </cell>
          <cell r="AB73" t="str">
            <v xml:space="preserve">2.2. AyF - Inversion Local </v>
          </cell>
          <cell r="AC73" t="str">
            <v>2.2.5.1.. Cultura y Recreacion</v>
          </cell>
          <cell r="AD73" t="str">
            <v>K-0012</v>
          </cell>
          <cell r="AE73" t="str">
            <v>K-0012_PRESTAR SERVICIOS DE APOYO TECNICO PARA LA ORGANIZACIÓN, DESARROLLO Y SEGUIMIENTO A LAS ESCUELAS DE FORMACIÓN Y ACCIONES QUE SEAN REQUERIDAS PARA LA EJECUCIÓN DE ACTIVIDADES ARTÍSTICAS Y CULTURALES</v>
          </cell>
          <cell r="AF73" t="str">
            <v>K-0012</v>
          </cell>
          <cell r="AG73" t="b">
            <v>1</v>
          </cell>
        </row>
        <row r="74">
          <cell r="A74" t="str">
            <v>CPS-080-2026</v>
          </cell>
          <cell r="B74" t="str">
            <v>1.030.632.828</v>
          </cell>
          <cell r="C74" t="str">
            <v>CPS-080-2026</v>
          </cell>
          <cell r="D74">
            <v>1030632828</v>
          </cell>
          <cell r="E74" t="str">
            <v>ERIKA JOHANA MURCIA PAEZ</v>
          </cell>
          <cell r="G74" t="str">
            <v>2780 Kennedy Proyecta Talento</v>
          </cell>
          <cell r="H74">
            <v>26042</v>
          </cell>
          <cell r="I74" t="str">
            <v>PRESTAR SERVICIOS COMO PROFESIONAL PARA LA ORGANIZACIÓN, DESARROLLO Y SEGUIMIENTO A LAS ESCUELAS DE FORMACIÓN Y ACCIONES QUE SEAN REQUERIDAS PARA LA EJECUCIÓN DE ACTIVIDADES ARTÍSTICAS Y CULTURALES</v>
          </cell>
          <cell r="J74">
            <v>5500000</v>
          </cell>
          <cell r="K74">
            <v>60500000</v>
          </cell>
          <cell r="L74">
            <v>60500000</v>
          </cell>
          <cell r="M74">
            <v>0</v>
          </cell>
          <cell r="N74">
            <v>0</v>
          </cell>
          <cell r="O74">
            <v>11</v>
          </cell>
          <cell r="P74">
            <v>11</v>
          </cell>
          <cell r="Q74">
            <v>0</v>
          </cell>
          <cell r="R74">
            <v>0</v>
          </cell>
          <cell r="S74" t="str">
            <v>PROFESIONAL UNIVERSITARIO I: Sin experiencia profesional</v>
          </cell>
          <cell r="T74">
            <v>151054</v>
          </cell>
          <cell r="U74">
            <v>151054</v>
          </cell>
          <cell r="V74">
            <v>0</v>
          </cell>
          <cell r="W74" t="str">
            <v>SIRLEY-WILLIAM</v>
          </cell>
          <cell r="X74">
            <v>68637</v>
          </cell>
          <cell r="Y74">
            <v>55</v>
          </cell>
          <cell r="Z74">
            <v>115</v>
          </cell>
          <cell r="AA74" t="str">
            <v>NO</v>
          </cell>
          <cell r="AB74" t="str">
            <v xml:space="preserve">2.2. AyF - Inversion Local </v>
          </cell>
          <cell r="AC74" t="str">
            <v>2.2.5.1.. Cultura y Recreacion</v>
          </cell>
          <cell r="AD74" t="str">
            <v>K-0353</v>
          </cell>
          <cell r="AE74" t="str">
            <v>K-0353_PRESTAR SERVICIOS COMO PROFESIONAL PARA LA ORGANIZACIÓN, DESARROLLO Y SEGUIMIENTO A LAS ESCUELAS DE FORMACIÓN Y ACCIONES QUE SEAN REQUERIDAS PARA LA EJECUCIÓN DE ACTIVIDADES ARTÍSTICAS Y CULTURALES</v>
          </cell>
          <cell r="AF74" t="str">
            <v>K-0353</v>
          </cell>
          <cell r="AG74" t="b">
            <v>1</v>
          </cell>
        </row>
        <row r="75">
          <cell r="A75" t="str">
            <v>CPS-082-2026</v>
          </cell>
          <cell r="B75" t="str">
            <v>76.304.356</v>
          </cell>
          <cell r="C75" t="str">
            <v>CPS-082-2026</v>
          </cell>
          <cell r="D75">
            <v>76304356</v>
          </cell>
          <cell r="E75" t="str">
            <v>JUAN CARLOS ZAMBRANO ARCINIEGAS</v>
          </cell>
          <cell r="G75" t="str">
            <v>2711 Kennedy Transparente y Eficiente</v>
          </cell>
          <cell r="H75">
            <v>26060</v>
          </cell>
          <cell r="I75" t="e">
            <v>#VALUE!</v>
          </cell>
          <cell r="J75">
            <v>9500000</v>
          </cell>
          <cell r="K75">
            <v>104500000</v>
          </cell>
          <cell r="L75">
            <v>104500000</v>
          </cell>
          <cell r="M75">
            <v>0</v>
          </cell>
          <cell r="N75">
            <v>104500000</v>
          </cell>
          <cell r="O75">
            <v>11</v>
          </cell>
          <cell r="P75">
            <v>11</v>
          </cell>
          <cell r="Q75">
            <v>0</v>
          </cell>
          <cell r="R75">
            <v>1</v>
          </cell>
          <cell r="S75" t="str">
            <v>PROFESIONAL ESPECIALIZADO II: Título de Postgrado, 73 meses o más de experiencia profesional</v>
          </cell>
          <cell r="T75">
            <v>151103</v>
          </cell>
          <cell r="U75">
            <v>151103</v>
          </cell>
          <cell r="V75">
            <v>0</v>
          </cell>
          <cell r="W75" t="str">
            <v>SIRLEY-WILLIAM</v>
          </cell>
          <cell r="X75">
            <v>64724</v>
          </cell>
          <cell r="Y75">
            <v>56</v>
          </cell>
          <cell r="Z75">
            <v>38</v>
          </cell>
          <cell r="AA75" t="str">
            <v>NO</v>
          </cell>
          <cell r="AB75" t="str">
            <v>1. Despacho</v>
          </cell>
          <cell r="AC75" t="str">
            <v>1.02. Desarrollo Estrategico y Mejora</v>
          </cell>
          <cell r="AD75" t="str">
            <v>K-0397</v>
          </cell>
          <cell r="AE75" t="e">
            <v>#VALUE!</v>
          </cell>
          <cell r="AF75" t="str">
            <v>K-0397</v>
          </cell>
          <cell r="AG75" t="b">
            <v>1</v>
          </cell>
        </row>
        <row r="76">
          <cell r="A76" t="str">
            <v>CPS-083-2026</v>
          </cell>
          <cell r="B76" t="str">
            <v>1.110.462.568</v>
          </cell>
          <cell r="C76" t="str">
            <v>CPS-083-2026</v>
          </cell>
          <cell r="D76">
            <v>1110462568</v>
          </cell>
          <cell r="E76" t="str">
            <v>YENNI PAOLA GONZALEZ SALINAS</v>
          </cell>
          <cell r="G76" t="str">
            <v>2711 Kennedy Transparente y Eficiente</v>
          </cell>
          <cell r="H76">
            <v>26060</v>
          </cell>
          <cell r="I76" t="str">
            <v>PRESTAR SERVICIOS DE APOYO TECNICO ADMINISTRATIVO BRINDANDO SOPORTE A LAS ACCIONES REALIZADAS PROPIAS  DE  PRESUPUESTO PARA EL  FONDO DE DESARROLLO LOCAL DE KENNEDY, DE ACUERDO CON  LOS PROCEDIMIENTOS Y LINEAMIENTOS ESTABLECIDOS.</v>
          </cell>
          <cell r="J76">
            <v>4917000</v>
          </cell>
          <cell r="K76">
            <v>54087000</v>
          </cell>
          <cell r="L76">
            <v>54087000</v>
          </cell>
          <cell r="M76">
            <v>0</v>
          </cell>
          <cell r="N76">
            <v>54087000</v>
          </cell>
          <cell r="O76">
            <v>11</v>
          </cell>
          <cell r="P76">
            <v>11</v>
          </cell>
          <cell r="Q76">
            <v>0</v>
          </cell>
          <cell r="R76">
            <v>1</v>
          </cell>
          <cell r="S76" t="str">
            <v>TÉCNICO III: Título de formación técnica o tecnológica, 72 meses o más de experiencia laboral</v>
          </cell>
          <cell r="T76">
            <v>151035</v>
          </cell>
          <cell r="U76">
            <v>151035</v>
          </cell>
          <cell r="V76">
            <v>0</v>
          </cell>
          <cell r="W76" t="str">
            <v>SIRLEY-WILLIAM</v>
          </cell>
          <cell r="X76">
            <v>68652</v>
          </cell>
          <cell r="Y76">
            <v>57</v>
          </cell>
          <cell r="Z76">
            <v>40</v>
          </cell>
          <cell r="AA76" t="str">
            <v>NO</v>
          </cell>
          <cell r="AB76" t="str">
            <v>2. Desarrollo Administrativo y Financiero</v>
          </cell>
          <cell r="AC76" t="str">
            <v xml:space="preserve">2.09. Presupuesto </v>
          </cell>
          <cell r="AD76" t="str">
            <v>K-0338</v>
          </cell>
          <cell r="AE76" t="str">
            <v>K-0338_PRESTAR SERVICIOS DE APOYO TECNICO ADMINISTRATIVO BRINDANDO SOPORTE A LAS ACCIONES REALIZADAS PROPIAS DE PRESUPUESTO PARA EL FONDO DE DESARROLLO LOCAL DE KENNEDY, DE ACUERDO CON LOS PROCEDIMIENTOS Y LINEAMIENTOS ESTABLECIDOS.</v>
          </cell>
          <cell r="AF76" t="str">
            <v>K-0338</v>
          </cell>
          <cell r="AG76" t="b">
            <v>1</v>
          </cell>
        </row>
        <row r="77">
          <cell r="A77" t="str">
            <v>CPS-084-2026</v>
          </cell>
          <cell r="B77" t="str">
            <v>1.023.885.399</v>
          </cell>
          <cell r="C77" t="str">
            <v>CPS-084-2026</v>
          </cell>
          <cell r="D77">
            <v>1023885399</v>
          </cell>
          <cell r="E77" t="str">
            <v>VIVIANA LORENA MARTINEZ</v>
          </cell>
          <cell r="G77" t="str">
            <v>2711 Kennedy Transparente y Eficiente</v>
          </cell>
          <cell r="H77">
            <v>26060</v>
          </cell>
          <cell r="I77" t="str">
            <v>PRESTACIÓN DE SERVICIOS TÉCNICOS ADMINISTRATIVOS EN EL DESARROLLO DE LA VALIDACIÓN, TRÁMITES Y REGISTRO DE LOS PROCESOS CONTRACTUALES ADELANTADOS POR LA ALCALDÍA LOCAL DE KENNEDY ASÍ COMO LAS DIFERENTES ACTIVIDADES DE GESTIÓN ADMINISTRATIVA</v>
          </cell>
          <cell r="J77">
            <v>4500000</v>
          </cell>
          <cell r="K77">
            <v>49500000</v>
          </cell>
          <cell r="L77">
            <v>49500000</v>
          </cell>
          <cell r="M77">
            <v>0</v>
          </cell>
          <cell r="N77">
            <v>49500000</v>
          </cell>
          <cell r="O77">
            <v>11</v>
          </cell>
          <cell r="P77">
            <v>11</v>
          </cell>
          <cell r="Q77">
            <v>0</v>
          </cell>
          <cell r="R77">
            <v>1</v>
          </cell>
          <cell r="S77" t="str">
            <v>TÉCNICO II: Título de formación técnica o tecnológica, 36 a 71 meses de experiencia laboral</v>
          </cell>
          <cell r="T77">
            <v>151156</v>
          </cell>
          <cell r="U77">
            <v>151156</v>
          </cell>
          <cell r="V77">
            <v>0</v>
          </cell>
          <cell r="W77" t="str">
            <v>SIRLEY-WILLIAM</v>
          </cell>
          <cell r="X77">
            <v>68155</v>
          </cell>
          <cell r="Y77">
            <v>58</v>
          </cell>
          <cell r="Z77">
            <v>43</v>
          </cell>
          <cell r="AA77" t="str">
            <v>NO</v>
          </cell>
          <cell r="AB77" t="str">
            <v xml:space="preserve">2.1. AyF - Contratación </v>
          </cell>
          <cell r="AC77" t="str">
            <v>2.1.1. Contratación</v>
          </cell>
          <cell r="AD77" t="str">
            <v>K-0443</v>
          </cell>
          <cell r="AE77" t="str">
            <v>K-0443_PRESTACIÓN DE SERVICIOS TÉCNICOS ADMINISTRATIVOS EN EL DESARROLLO DE LA VALIDACIÓN, TRÁMITES Y REGISTRO DE LOS PROCESOS CONTRACTUALES ADELANTADOS POR LA ALCALDÍA LO- CAL DE KENNEDY ASÍ COMO LAS DIFERENTES ACTIVIDADES DE GESTIÓN ADMINISTRATIVA</v>
          </cell>
          <cell r="AF77" t="str">
            <v>K-0443</v>
          </cell>
          <cell r="AG77" t="b">
            <v>1</v>
          </cell>
        </row>
        <row r="78">
          <cell r="A78" t="str">
            <v>CPS-085-2026</v>
          </cell>
          <cell r="B78" t="str">
            <v>1.018.474.432</v>
          </cell>
          <cell r="C78" t="str">
            <v>CPS-085-2026</v>
          </cell>
          <cell r="D78">
            <v>1018474432</v>
          </cell>
          <cell r="E78" t="str">
            <v>DANIEL HERNANDO LUGO JARAMILLO</v>
          </cell>
          <cell r="G78" t="str">
            <v>2784	
Kennedy Fuerza Local Pasión por el Deporte</v>
          </cell>
          <cell r="H78">
            <v>26044</v>
          </cell>
          <cell r="I78" t="e">
            <v>#VALUE!</v>
          </cell>
          <cell r="J78">
            <v>7800000</v>
          </cell>
          <cell r="K78">
            <v>62400000</v>
          </cell>
          <cell r="L78">
            <v>62400000</v>
          </cell>
          <cell r="M78">
            <v>0</v>
          </cell>
          <cell r="N78">
            <v>62400000</v>
          </cell>
          <cell r="O78">
            <v>8</v>
          </cell>
          <cell r="P78">
            <v>8</v>
          </cell>
          <cell r="Q78">
            <v>0</v>
          </cell>
          <cell r="R78">
            <v>1</v>
          </cell>
          <cell r="S78" t="str">
            <v>PROFESIONAL UNIVERSITARIO II: 24 meses de experiencia profesional</v>
          </cell>
          <cell r="T78">
            <v>152576</v>
          </cell>
          <cell r="U78">
            <v>152576</v>
          </cell>
          <cell r="V78">
            <v>0</v>
          </cell>
          <cell r="W78" t="str">
            <v>SIRLEY-WILLIAM</v>
          </cell>
          <cell r="X78">
            <v>70106</v>
          </cell>
          <cell r="Y78">
            <v>2165</v>
          </cell>
          <cell r="Z78">
            <v>2392</v>
          </cell>
          <cell r="AA78" t="str">
            <v>LIBERAR SALDO PARCIAL 23.400.000</v>
          </cell>
          <cell r="AB78" t="str">
            <v xml:space="preserve">2.2. AyF - Inversion Local </v>
          </cell>
          <cell r="AC78" t="str">
            <v>2.2.5.2. Recreacion y Deporte</v>
          </cell>
          <cell r="AD78" t="str">
            <v>K-0728</v>
          </cell>
          <cell r="AE78" t="e">
            <v>#VALUE!</v>
          </cell>
          <cell r="AF78" t="str">
            <v>K-0728</v>
          </cell>
          <cell r="AG78" t="b">
            <v>1</v>
          </cell>
        </row>
        <row r="79">
          <cell r="A79" t="str">
            <v>CPS-087-2026</v>
          </cell>
          <cell r="B79" t="str">
            <v>1.030.667.690</v>
          </cell>
          <cell r="C79" t="str">
            <v>CPS-087-2026</v>
          </cell>
          <cell r="D79">
            <v>1030667690</v>
          </cell>
          <cell r="E79" t="str">
            <v>EDGAR SANTIAGO HERNANDEZ MAZA</v>
          </cell>
          <cell r="G79" t="str">
            <v>2784	
Kennedy Fuerza Local Pasión por el Deporte</v>
          </cell>
          <cell r="H79">
            <v>26044</v>
          </cell>
          <cell r="I79" t="str">
            <v>PRESTAR SUS SERVICIOS TECNICOS O TECNOLOGOS COMO FORMADOR DEPORTIVO EN EL  PROYECTO “2784"  FUERZA LOCAL PASIÓN POR EL DEPORTE</v>
          </cell>
          <cell r="J79">
            <v>4000000</v>
          </cell>
          <cell r="K79">
            <v>44000000</v>
          </cell>
          <cell r="L79">
            <v>44000000</v>
          </cell>
          <cell r="M79">
            <v>0</v>
          </cell>
          <cell r="N79">
            <v>44000000</v>
          </cell>
          <cell r="O79">
            <v>11</v>
          </cell>
          <cell r="P79">
            <v>11</v>
          </cell>
          <cell r="Q79">
            <v>0</v>
          </cell>
          <cell r="R79">
            <v>1</v>
          </cell>
          <cell r="S79" t="str">
            <v>TÉCNICO II: Título de formación técnica o tecnológica, 36 a 71 meses de experiencia laboral</v>
          </cell>
          <cell r="T79">
            <v>151056</v>
          </cell>
          <cell r="U79">
            <v>151056</v>
          </cell>
          <cell r="V79">
            <v>0</v>
          </cell>
          <cell r="W79" t="str">
            <v>SIRLEY-WILLIAM</v>
          </cell>
          <cell r="X79">
            <v>68635</v>
          </cell>
          <cell r="Y79">
            <v>55</v>
          </cell>
          <cell r="Z79">
            <v>123</v>
          </cell>
          <cell r="AA79" t="str">
            <v>NO</v>
          </cell>
          <cell r="AB79" t="str">
            <v xml:space="preserve">2.2. AyF - Inversion Local </v>
          </cell>
          <cell r="AC79" t="str">
            <v>2.2.5.2. Recreacion y Deporte</v>
          </cell>
          <cell r="AD79" t="str">
            <v>K-0355</v>
          </cell>
          <cell r="AE79" t="str">
            <v>K-0355_PRESTAR SUS SERVICIOS TECNICOS O TECNOLOGOS COMO FORMADOR DEPORTIVO EN EL PRO- YECTO 2784 FUERZA LOCAL PASIÓN POR EL DEPORTE</v>
          </cell>
          <cell r="AF79" t="str">
            <v>K-0355</v>
          </cell>
          <cell r="AG79" t="b">
            <v>1</v>
          </cell>
        </row>
        <row r="80">
          <cell r="A80" t="str">
            <v>CPS-088-2026</v>
          </cell>
          <cell r="B80" t="str">
            <v>79.211.392</v>
          </cell>
          <cell r="C80" t="str">
            <v>CPS-088-2026</v>
          </cell>
          <cell r="D80">
            <v>79211392</v>
          </cell>
          <cell r="E80" t="str">
            <v>GUSTAVO ADOLFO CASTILLO ESCOBAR</v>
          </cell>
          <cell r="G80" t="str">
            <v>2711 Kennedy Transparente y Eficiente</v>
          </cell>
          <cell r="H80">
            <v>26060</v>
          </cell>
          <cell r="I80" t="e">
            <v>#VALUE!</v>
          </cell>
          <cell r="J80">
            <v>6000000</v>
          </cell>
          <cell r="K80">
            <v>48000000</v>
          </cell>
          <cell r="L80">
            <v>48000000</v>
          </cell>
          <cell r="M80">
            <v>0</v>
          </cell>
          <cell r="N80">
            <v>48000000</v>
          </cell>
          <cell r="O80">
            <v>8</v>
          </cell>
          <cell r="P80">
            <v>8</v>
          </cell>
          <cell r="Q80">
            <v>0</v>
          </cell>
          <cell r="R80">
            <v>1</v>
          </cell>
          <cell r="S80" t="str">
            <v>PROFESIONAL UNIVERSITARIO II: 24 meses de experiencia profesional</v>
          </cell>
          <cell r="T80">
            <v>147650</v>
          </cell>
          <cell r="U80">
            <v>147650</v>
          </cell>
          <cell r="V80">
            <v>0</v>
          </cell>
          <cell r="W80" t="str">
            <v>SIRLEY-WILLIAM</v>
          </cell>
          <cell r="X80">
            <v>65775</v>
          </cell>
          <cell r="Y80">
            <v>1898</v>
          </cell>
          <cell r="Z80">
            <v>99</v>
          </cell>
          <cell r="AA80" t="str">
            <v>NO</v>
          </cell>
          <cell r="AB80" t="str">
            <v xml:space="preserve">2.2. AyF - Inversion Local </v>
          </cell>
          <cell r="AC80" t="str">
            <v>2.2.6. Reactivación Economica</v>
          </cell>
          <cell r="AD80" t="str">
            <v>K-0153</v>
          </cell>
          <cell r="AE80" t="e">
            <v>#VALUE!</v>
          </cell>
          <cell r="AF80" t="str">
            <v>K-0153</v>
          </cell>
          <cell r="AG80" t="b">
            <v>1</v>
          </cell>
        </row>
        <row r="81">
          <cell r="A81" t="str">
            <v>CPS-089-2026</v>
          </cell>
          <cell r="B81" t="str">
            <v>1.024.527.206</v>
          </cell>
          <cell r="C81" t="str">
            <v>CPS-089-2026</v>
          </cell>
          <cell r="D81">
            <v>1024527206</v>
          </cell>
          <cell r="E81" t="str">
            <v>JEFFERSON ESLEIDER VELOZA RODRIGUEZ</v>
          </cell>
          <cell r="G81" t="str">
            <v>2784	
Kennedy Fuerza Local Pasión por el Deporte</v>
          </cell>
          <cell r="H81">
            <v>26044</v>
          </cell>
          <cell r="I81" t="str">
            <v>PRESTAR SUS SERVICIOS PROFESIONALES COMO FORMADOR DEPORTIVO EN EL  PROYECTO “2784"  FUERZA LOCAL PASIÓN POR EL DEPORTE</v>
          </cell>
          <cell r="J81">
            <v>5500000</v>
          </cell>
          <cell r="K81">
            <v>60500000</v>
          </cell>
          <cell r="L81">
            <v>60500000</v>
          </cell>
          <cell r="M81">
            <v>0</v>
          </cell>
          <cell r="N81">
            <v>0</v>
          </cell>
          <cell r="O81">
            <v>11</v>
          </cell>
          <cell r="P81">
            <v>11</v>
          </cell>
          <cell r="Q81">
            <v>0</v>
          </cell>
          <cell r="R81">
            <v>0</v>
          </cell>
          <cell r="S81" t="str">
            <v>PROFESIONAL UNIVERSITARIO I: Sin experiencia profesional</v>
          </cell>
          <cell r="T81">
            <v>150997</v>
          </cell>
          <cell r="U81">
            <v>150997</v>
          </cell>
          <cell r="V81">
            <v>0</v>
          </cell>
          <cell r="W81" t="str">
            <v>SIRLEY-WILLIAM</v>
          </cell>
          <cell r="X81">
            <v>68240</v>
          </cell>
          <cell r="Y81">
            <v>74</v>
          </cell>
          <cell r="Z81">
            <v>109</v>
          </cell>
          <cell r="AA81" t="str">
            <v>NO</v>
          </cell>
          <cell r="AB81" t="str">
            <v xml:space="preserve">2.2. AyF - Inversion Local </v>
          </cell>
          <cell r="AC81" t="str">
            <v>2.2.5.2. Recreacion y Deporte</v>
          </cell>
          <cell r="AD81" t="str">
            <v>K-0307</v>
          </cell>
          <cell r="AE81" t="str">
            <v>K-0307_PRESTAR SERVICIOS PROFESIONALES COMO FORMADOR DEPORTIVO EN EL PROYECTO 2784 FUERZA LOCAL PASIÓN POR EL DEPORTE</v>
          </cell>
          <cell r="AF81" t="str">
            <v>K-0307</v>
          </cell>
          <cell r="AG81" t="b">
            <v>1</v>
          </cell>
        </row>
        <row r="82">
          <cell r="A82" t="str">
            <v>CPS-090-2026</v>
          </cell>
          <cell r="B82" t="str">
            <v>1.022.437.864</v>
          </cell>
          <cell r="C82" t="str">
            <v>CPS-090-2026</v>
          </cell>
          <cell r="D82">
            <v>1022437864</v>
          </cell>
          <cell r="E82" t="str">
            <v>JUAN SEBASTIAN PACHECO SINISTERRA</v>
          </cell>
          <cell r="G82" t="str">
            <v>2784	
Kennedy Fuerza Local Pasión por el Deporte</v>
          </cell>
          <cell r="H82">
            <v>26044</v>
          </cell>
          <cell r="I82" t="str">
            <v>PRESTAR SUS SERVICIOS PROFESIONALES COMO FORMADOR DEPORTIVO EN EL  PROYECTO “2784"  FUERZA LOCAL PASIÓN POR EL DEPORTE</v>
          </cell>
          <cell r="J82">
            <v>5500000</v>
          </cell>
          <cell r="K82">
            <v>60500000</v>
          </cell>
          <cell r="L82">
            <v>60500000</v>
          </cell>
          <cell r="M82">
            <v>0</v>
          </cell>
          <cell r="N82">
            <v>0</v>
          </cell>
          <cell r="O82">
            <v>11</v>
          </cell>
          <cell r="P82">
            <v>11</v>
          </cell>
          <cell r="Q82">
            <v>0</v>
          </cell>
          <cell r="R82">
            <v>0</v>
          </cell>
          <cell r="S82" t="str">
            <v>PROFESIONAL UNIVERSITARIO I: Sin experiencia profesional</v>
          </cell>
          <cell r="T82">
            <v>150997</v>
          </cell>
          <cell r="U82">
            <v>150997</v>
          </cell>
          <cell r="V82">
            <v>0</v>
          </cell>
          <cell r="W82" t="str">
            <v>SIRLEY-WILLIAM</v>
          </cell>
          <cell r="X82">
            <v>68240</v>
          </cell>
          <cell r="Y82">
            <v>75</v>
          </cell>
          <cell r="Z82">
            <v>109</v>
          </cell>
          <cell r="AA82" t="str">
            <v>NO</v>
          </cell>
          <cell r="AB82" t="str">
            <v xml:space="preserve">2.2. AyF - Inversion Local </v>
          </cell>
          <cell r="AC82" t="str">
            <v>2.2.5.2. Recreacion y Deporte</v>
          </cell>
          <cell r="AD82" t="str">
            <v>K-0307</v>
          </cell>
          <cell r="AE82" t="str">
            <v>K-0307_PRESTAR SERVICIOS PROFESIONALES COMO FORMADOR DEPORTIVO EN EL PROYECTO 2784 FUERZA LOCAL PASIÓN POR EL DEPORTE</v>
          </cell>
          <cell r="AF82" t="str">
            <v>K-0307</v>
          </cell>
          <cell r="AG82" t="b">
            <v>1</v>
          </cell>
        </row>
        <row r="83">
          <cell r="A83" t="str">
            <v>CPS-091-2026</v>
          </cell>
          <cell r="B83" t="str">
            <v>1.022.351.642</v>
          </cell>
          <cell r="C83" t="str">
            <v>CPS-091-2026</v>
          </cell>
          <cell r="D83">
            <v>1022351642</v>
          </cell>
          <cell r="E83" t="str">
            <v>JORGE ANDRES SOLANO CASTRO</v>
          </cell>
          <cell r="G83" t="str">
            <v>2780 Kennedy Proyecta Talento</v>
          </cell>
          <cell r="H83">
            <v>26040</v>
          </cell>
          <cell r="I83" t="e">
            <v>#VALUE!</v>
          </cell>
          <cell r="J83">
            <v>5500000</v>
          </cell>
          <cell r="K83">
            <v>60500000</v>
          </cell>
          <cell r="L83">
            <v>60500000</v>
          </cell>
          <cell r="M83">
            <v>0</v>
          </cell>
          <cell r="N83">
            <v>60500000</v>
          </cell>
          <cell r="O83">
            <v>11</v>
          </cell>
          <cell r="P83">
            <v>11</v>
          </cell>
          <cell r="Q83">
            <v>0</v>
          </cell>
          <cell r="R83">
            <v>1</v>
          </cell>
          <cell r="S83" t="str">
            <v>PROFESIONAL UNIVERSITARIO I: Sin experiencia profesional</v>
          </cell>
          <cell r="T83">
            <v>151063</v>
          </cell>
          <cell r="U83">
            <v>151063</v>
          </cell>
          <cell r="V83">
            <v>0</v>
          </cell>
          <cell r="W83" t="str">
            <v>SIRLEY-WILLIAM</v>
          </cell>
          <cell r="X83">
            <v>68629</v>
          </cell>
          <cell r="Y83">
            <v>60</v>
          </cell>
          <cell r="Z83">
            <v>116</v>
          </cell>
          <cell r="AA83" t="str">
            <v>NO</v>
          </cell>
          <cell r="AB83" t="str">
            <v xml:space="preserve">2.2. AyF - Inversion Local </v>
          </cell>
          <cell r="AC83" t="str">
            <v>2.2.5.1.. Cultura y Recreacion</v>
          </cell>
          <cell r="AD83" t="str">
            <v>K-0361</v>
          </cell>
          <cell r="AE83" t="e">
            <v>#VALUE!</v>
          </cell>
          <cell r="AF83" t="str">
            <v>K-0361</v>
          </cell>
          <cell r="AG83" t="b">
            <v>1</v>
          </cell>
        </row>
        <row r="84">
          <cell r="A84" t="str">
            <v>CPS-092-2026</v>
          </cell>
          <cell r="B84" t="str">
            <v>80.795.270</v>
          </cell>
          <cell r="C84" t="str">
            <v>CPS-092-2026</v>
          </cell>
          <cell r="D84">
            <v>80795270</v>
          </cell>
          <cell r="E84" t="str">
            <v>JOSE ALVEIRO FLORIAN GARZON</v>
          </cell>
          <cell r="G84" t="str">
            <v>2780 Kennedy Proyecta Talento</v>
          </cell>
          <cell r="H84">
            <v>26042</v>
          </cell>
          <cell r="I84" t="e">
            <v>#VALUE!</v>
          </cell>
          <cell r="J84">
            <v>7200000</v>
          </cell>
          <cell r="K84">
            <v>79200000</v>
          </cell>
          <cell r="L84">
            <v>79200000</v>
          </cell>
          <cell r="M84">
            <v>0</v>
          </cell>
          <cell r="N84">
            <v>79200000</v>
          </cell>
          <cell r="O84">
            <v>11</v>
          </cell>
          <cell r="P84">
            <v>11</v>
          </cell>
          <cell r="Q84">
            <v>0</v>
          </cell>
          <cell r="R84">
            <v>1</v>
          </cell>
          <cell r="S84" t="str">
            <v>PROFESIONAL UNIVERSITARIO II: 24 meses de experiencia profesional</v>
          </cell>
          <cell r="T84">
            <v>151084</v>
          </cell>
          <cell r="U84">
            <v>151084</v>
          </cell>
          <cell r="V84">
            <v>0</v>
          </cell>
          <cell r="W84" t="str">
            <v>SIRLEY-WILLIAM</v>
          </cell>
          <cell r="X84">
            <v>68226</v>
          </cell>
          <cell r="Y84">
            <v>61</v>
          </cell>
          <cell r="Z84">
            <v>125</v>
          </cell>
          <cell r="AA84" t="str">
            <v>NO</v>
          </cell>
          <cell r="AB84" t="str">
            <v xml:space="preserve">2.2. AyF - Inversion Local </v>
          </cell>
          <cell r="AC84" t="str">
            <v>2.2.5.1.. Cultura y Recreacion</v>
          </cell>
          <cell r="AD84" t="str">
            <v>K-0379</v>
          </cell>
          <cell r="AE84" t="e">
            <v>#VALUE!</v>
          </cell>
          <cell r="AF84" t="str">
            <v>K-0379</v>
          </cell>
          <cell r="AG84" t="b">
            <v>1</v>
          </cell>
        </row>
        <row r="85">
          <cell r="A85" t="str">
            <v>CPS-093-2026</v>
          </cell>
          <cell r="B85" t="str">
            <v>1.013.597.950</v>
          </cell>
          <cell r="C85" t="str">
            <v>CPS-093-2026</v>
          </cell>
          <cell r="D85">
            <v>1013597950</v>
          </cell>
          <cell r="E85" t="str">
            <v xml:space="preserve"> JUAN CAMILO LIZARRALDE RODRIGUEZ</v>
          </cell>
          <cell r="G85" t="str">
            <v>2784	
Kennedy Fuerza Local Pasión por el Deporte</v>
          </cell>
          <cell r="H85">
            <v>26044</v>
          </cell>
          <cell r="I85" t="e">
            <v>#VALUE!</v>
          </cell>
          <cell r="J85">
            <v>6800000</v>
          </cell>
          <cell r="K85">
            <v>74800000</v>
          </cell>
          <cell r="L85">
            <v>74800000</v>
          </cell>
          <cell r="M85">
            <v>0</v>
          </cell>
          <cell r="N85">
            <v>74800000</v>
          </cell>
          <cell r="O85">
            <v>11</v>
          </cell>
          <cell r="P85">
            <v>11</v>
          </cell>
          <cell r="Q85">
            <v>0</v>
          </cell>
          <cell r="R85">
            <v>1</v>
          </cell>
          <cell r="S85" t="str">
            <v>PROFESIONAL UNIVERSITARIO II: 24 meses de experiencia profesional</v>
          </cell>
          <cell r="T85">
            <v>151098</v>
          </cell>
          <cell r="U85">
            <v>151098</v>
          </cell>
          <cell r="V85">
            <v>0</v>
          </cell>
          <cell r="W85" t="str">
            <v>SIRLEY-WILLIAM</v>
          </cell>
          <cell r="X85">
            <v>68210</v>
          </cell>
          <cell r="Y85">
            <v>62</v>
          </cell>
          <cell r="Z85">
            <v>48</v>
          </cell>
          <cell r="AA85" t="str">
            <v>NO</v>
          </cell>
          <cell r="AB85" t="str">
            <v xml:space="preserve">2.2. AyF - Inversion Local </v>
          </cell>
          <cell r="AC85" t="str">
            <v>2.2.5.2. Recreacion y Deporte</v>
          </cell>
          <cell r="AD85" t="str">
            <v>K-0392</v>
          </cell>
          <cell r="AE85" t="e">
            <v>#VALUE!</v>
          </cell>
          <cell r="AF85" t="str">
            <v>K-0392</v>
          </cell>
          <cell r="AG85" t="b">
            <v>1</v>
          </cell>
        </row>
        <row r="86">
          <cell r="A86" t="str">
            <v>CPS-094-2026</v>
          </cell>
          <cell r="B86" t="str">
            <v>1.013.622.677</v>
          </cell>
          <cell r="C86" t="str">
            <v>CPS-094-2026</v>
          </cell>
          <cell r="D86">
            <v>1013622677</v>
          </cell>
          <cell r="E86" t="str">
            <v>LADY JOHANNA GONZALEZ RODRIGUEZ</v>
          </cell>
          <cell r="G86" t="str">
            <v>2794
Kennedy Respira Bienestar</v>
          </cell>
          <cell r="H86">
            <v>26031</v>
          </cell>
          <cell r="I86" t="e">
            <v>#VALUE!</v>
          </cell>
          <cell r="J86">
            <v>5500000</v>
          </cell>
          <cell r="K86">
            <v>44000000</v>
          </cell>
          <cell r="L86">
            <v>44000000</v>
          </cell>
          <cell r="M86">
            <v>0</v>
          </cell>
          <cell r="N86">
            <v>176000000</v>
          </cell>
          <cell r="O86">
            <v>8</v>
          </cell>
          <cell r="P86">
            <v>8</v>
          </cell>
          <cell r="Q86">
            <v>0</v>
          </cell>
          <cell r="R86">
            <v>4</v>
          </cell>
          <cell r="S86" t="str">
            <v>PROFESIONAL UNIVERSITARIO I: Sin experiencia profesional</v>
          </cell>
          <cell r="T86">
            <v>145070</v>
          </cell>
          <cell r="U86">
            <v>145070</v>
          </cell>
          <cell r="V86">
            <v>0</v>
          </cell>
          <cell r="W86" t="str">
            <v>SIRLEY-WILLIAM</v>
          </cell>
          <cell r="X86">
            <v>65082</v>
          </cell>
          <cell r="Y86">
            <v>1736</v>
          </cell>
          <cell r="Z86">
            <v>2071</v>
          </cell>
          <cell r="AA86" t="str">
            <v>NO</v>
          </cell>
          <cell r="AB86" t="str">
            <v xml:space="preserve">2.2. AyF - Inversion Local </v>
          </cell>
          <cell r="AC86" t="str">
            <v>2.2.4. Salud</v>
          </cell>
          <cell r="AD86" t="str">
            <v>K-0034</v>
          </cell>
          <cell r="AE86" t="e">
            <v>#VALUE!</v>
          </cell>
          <cell r="AF86" t="str">
            <v>K-0034</v>
          </cell>
          <cell r="AG86" t="b">
            <v>1</v>
          </cell>
        </row>
        <row r="87">
          <cell r="A87" t="str">
            <v>CPS-096-2026</v>
          </cell>
          <cell r="B87" t="str">
            <v>1.030.683.427</v>
          </cell>
          <cell r="C87" t="str">
            <v>CPS-096-2026</v>
          </cell>
          <cell r="D87">
            <v>1030683427</v>
          </cell>
          <cell r="E87" t="str">
            <v>MARIA ANGELICA VALERO LOZANO</v>
          </cell>
          <cell r="G87" t="str">
            <v>2711 Kennedy Transparente y Eficiente</v>
          </cell>
          <cell r="H87">
            <v>26060</v>
          </cell>
          <cell r="I87" t="e">
            <v>#VALUE!</v>
          </cell>
          <cell r="J87">
            <v>2976000</v>
          </cell>
          <cell r="K87">
            <v>32736000</v>
          </cell>
          <cell r="L87">
            <v>32736000</v>
          </cell>
          <cell r="M87">
            <v>0</v>
          </cell>
          <cell r="N87">
            <v>65472000</v>
          </cell>
          <cell r="O87">
            <v>11</v>
          </cell>
          <cell r="P87">
            <v>11</v>
          </cell>
          <cell r="Q87">
            <v>0</v>
          </cell>
          <cell r="R87">
            <v>2</v>
          </cell>
          <cell r="S87" t="str">
            <v>ASISTENCIAL II: Título de Bachiller, 24 meses de experiencia laboral debidamente certificada</v>
          </cell>
          <cell r="T87">
            <v>151078</v>
          </cell>
          <cell r="U87">
            <v>151078</v>
          </cell>
          <cell r="V87">
            <v>0</v>
          </cell>
          <cell r="W87" t="str">
            <v>SIRLEY-WILLIAM</v>
          </cell>
          <cell r="X87">
            <v>68232</v>
          </cell>
          <cell r="Y87">
            <v>63</v>
          </cell>
          <cell r="Z87">
            <v>74</v>
          </cell>
          <cell r="AA87" t="str">
            <v>NO</v>
          </cell>
          <cell r="AB87" t="str">
            <v xml:space="preserve">2.2. AyF - Inversion Local </v>
          </cell>
          <cell r="AC87" t="str">
            <v xml:space="preserve">2.2.13. Participación </v>
          </cell>
          <cell r="AD87" t="str">
            <v>K-0374</v>
          </cell>
          <cell r="AE87" t="e">
            <v>#VALUE!</v>
          </cell>
          <cell r="AF87" t="str">
            <v>K-0374</v>
          </cell>
          <cell r="AG87" t="b">
            <v>1</v>
          </cell>
        </row>
        <row r="88">
          <cell r="A88" t="str">
            <v>CPS-097-2026</v>
          </cell>
          <cell r="B88" t="str">
            <v>51.723.531</v>
          </cell>
          <cell r="C88" t="str">
            <v>CPS-097-2026</v>
          </cell>
          <cell r="D88">
            <v>51723531</v>
          </cell>
          <cell r="E88" t="str">
            <v>MARIA MAGDALENA SANTANA QUIÑONES</v>
          </cell>
          <cell r="G88" t="str">
            <v>2780 Kennedy Proyecta Talento</v>
          </cell>
          <cell r="H88">
            <v>26042</v>
          </cell>
          <cell r="I88" t="str">
            <v>PRESTAR SERVICIOS PROFESIONALES PARA LA ORGANIZACIÓN, DESARROLLO Y SEGUIMIENTO DE LAS ESCUELAS DE FORMACIÓN, ASÍ COMO PARA LA EJECUCIÓN DE ACCIONES REQUERIDAS EN LAS ACTIVIDADES ARTÍSTICAS Y CULTURALES</v>
          </cell>
          <cell r="J88">
            <v>7688000</v>
          </cell>
          <cell r="K88">
            <v>84568000</v>
          </cell>
          <cell r="L88">
            <v>84568000</v>
          </cell>
          <cell r="M88">
            <v>0</v>
          </cell>
          <cell r="N88">
            <v>84568000</v>
          </cell>
          <cell r="O88">
            <v>11</v>
          </cell>
          <cell r="P88">
            <v>11</v>
          </cell>
          <cell r="Q88">
            <v>0</v>
          </cell>
          <cell r="R88">
            <v>1</v>
          </cell>
          <cell r="S88" t="str">
            <v>PROFESIONAL UNIVERSITARIO II: 24 meses de experiencia profesional</v>
          </cell>
          <cell r="T88">
            <v>151092</v>
          </cell>
          <cell r="U88">
            <v>151092</v>
          </cell>
          <cell r="V88">
            <v>0</v>
          </cell>
          <cell r="W88" t="str">
            <v>SIRLEY-WILLIAM</v>
          </cell>
          <cell r="X88">
            <v>68216</v>
          </cell>
          <cell r="Y88">
            <v>64</v>
          </cell>
          <cell r="Z88">
            <v>126</v>
          </cell>
          <cell r="AA88" t="str">
            <v>NO</v>
          </cell>
          <cell r="AB88" t="str">
            <v xml:space="preserve">2.2. AyF - Inversion Local </v>
          </cell>
          <cell r="AC88" t="str">
            <v>2.2.5.1.. Cultura y Recreacion</v>
          </cell>
          <cell r="AD88" t="str">
            <v>K-0386</v>
          </cell>
          <cell r="AE88" t="str">
            <v>K-0386_PRESTAR SERVICIOS PROFESIONALES PARA LA ORGANIZACIÓN, DESARROLLO Y SEGUIMIENTO DELAS ESCUELAS DE FORMACIÓN, ASÍ COMO PARA LA EJECUCIÓN DE ACCIONES REQUERIDAS EN LAS ACTIVIDADES ARTÍSTICAS Y CULTURALES.</v>
          </cell>
          <cell r="AF88" t="str">
            <v>K-0386</v>
          </cell>
          <cell r="AG88" t="b">
            <v>1</v>
          </cell>
        </row>
        <row r="89">
          <cell r="A89" t="str">
            <v>CPS-098-2026</v>
          </cell>
          <cell r="B89" t="str">
            <v>52.931.375</v>
          </cell>
          <cell r="C89" t="str">
            <v>CPS-098-2026</v>
          </cell>
          <cell r="D89">
            <v>52931375</v>
          </cell>
          <cell r="E89" t="str">
            <v>RUTH ESTHER FRANCO PUENTES</v>
          </cell>
          <cell r="G89" t="str">
            <v>2711 Kennedy Transparente y Eficiente</v>
          </cell>
          <cell r="H89">
            <v>26060</v>
          </cell>
          <cell r="I89" t="e">
            <v>#VALUE!</v>
          </cell>
          <cell r="J89">
            <v>5500000</v>
          </cell>
          <cell r="K89">
            <v>60500000</v>
          </cell>
          <cell r="L89">
            <v>60500000</v>
          </cell>
          <cell r="M89">
            <v>0</v>
          </cell>
          <cell r="N89">
            <v>60500000</v>
          </cell>
          <cell r="O89">
            <v>11</v>
          </cell>
          <cell r="P89">
            <v>0</v>
          </cell>
          <cell r="Q89">
            <v>11</v>
          </cell>
          <cell r="R89">
            <v>1</v>
          </cell>
          <cell r="S89" t="str">
            <v>PROFESIONAL UNIVERSITARIO I: Sin experiencia profesional</v>
          </cell>
          <cell r="T89">
            <v>151086</v>
          </cell>
          <cell r="U89">
            <v>151086</v>
          </cell>
          <cell r="V89">
            <v>0</v>
          </cell>
          <cell r="W89" t="str">
            <v>SIRLEY-WILLIAM</v>
          </cell>
          <cell r="X89">
            <v>68222</v>
          </cell>
          <cell r="Y89">
            <v>65</v>
          </cell>
          <cell r="Z89">
            <v>148</v>
          </cell>
          <cell r="AA89" t="str">
            <v>NO</v>
          </cell>
          <cell r="AB89" t="str">
            <v xml:space="preserve">2.2. AyF - Inversion Local </v>
          </cell>
          <cell r="AC89" t="str">
            <v>2.2.7. Mujer</v>
          </cell>
          <cell r="AD89" t="str">
            <v>K-0381</v>
          </cell>
          <cell r="AE89" t="e">
            <v>#VALUE!</v>
          </cell>
          <cell r="AF89" t="str">
            <v>K-0381</v>
          </cell>
          <cell r="AG89" t="b">
            <v>1</v>
          </cell>
        </row>
        <row r="90">
          <cell r="A90" t="str">
            <v>CPS-099-2026</v>
          </cell>
          <cell r="B90" t="str">
            <v>52.833.714</v>
          </cell>
          <cell r="C90" t="str">
            <v>CPS-099-2026</v>
          </cell>
          <cell r="D90">
            <v>52833714</v>
          </cell>
          <cell r="E90" t="str">
            <v xml:space="preserve">TATIANA MARCELA VILLAMIL SANTANA </v>
          </cell>
          <cell r="G90" t="str">
            <v>2711 Kennedy Transparente y Eficiente</v>
          </cell>
          <cell r="H90">
            <v>26060</v>
          </cell>
          <cell r="I90" t="e">
            <v>#VALUE!</v>
          </cell>
          <cell r="J90">
            <v>9500000</v>
          </cell>
          <cell r="K90">
            <v>104500000</v>
          </cell>
          <cell r="L90">
            <v>104500000</v>
          </cell>
          <cell r="M90">
            <v>0</v>
          </cell>
          <cell r="N90">
            <v>104500000</v>
          </cell>
          <cell r="O90">
            <v>11</v>
          </cell>
          <cell r="P90">
            <v>11</v>
          </cell>
          <cell r="Q90">
            <v>0</v>
          </cell>
          <cell r="R90">
            <v>1</v>
          </cell>
          <cell r="S90" t="str">
            <v>PROFESIONAL ESPECIALIZADO II: Título de Postgrado, 73 meses o más de experiencia profesional</v>
          </cell>
          <cell r="T90">
            <v>151140</v>
          </cell>
          <cell r="U90">
            <v>151140</v>
          </cell>
          <cell r="V90">
            <v>0</v>
          </cell>
          <cell r="W90" t="str">
            <v>SIRLEY-WILLIAM</v>
          </cell>
          <cell r="X90">
            <v>68931</v>
          </cell>
          <cell r="Y90">
            <v>66</v>
          </cell>
          <cell r="Z90">
            <v>134</v>
          </cell>
          <cell r="AA90" t="str">
            <v>NO</v>
          </cell>
          <cell r="AB90" t="str">
            <v xml:space="preserve">2.1. AyF - Contratación </v>
          </cell>
          <cell r="AC90" t="str">
            <v>2.1.1. Contratación (sancionatorios)</v>
          </cell>
          <cell r="AD90" t="str">
            <v>K-0427</v>
          </cell>
          <cell r="AE90" t="e">
            <v>#VALUE!</v>
          </cell>
          <cell r="AF90" t="str">
            <v>K-0427</v>
          </cell>
          <cell r="AG90" t="b">
            <v>1</v>
          </cell>
        </row>
        <row r="91">
          <cell r="A91" t="str">
            <v>CPS-100-2026</v>
          </cell>
          <cell r="B91" t="str">
            <v>10.774.726</v>
          </cell>
          <cell r="C91" t="str">
            <v>CPS-100-2026</v>
          </cell>
          <cell r="D91">
            <v>10774726</v>
          </cell>
          <cell r="E91" t="str">
            <v>ALVARO JASON ACOSTA PEREZ</v>
          </cell>
          <cell r="G91" t="str">
            <v>2711 Kennedy Transparente y Eficiente</v>
          </cell>
          <cell r="H91">
            <v>26060</v>
          </cell>
          <cell r="I91" t="str">
            <v>PRESTAR LOS SERVICIOS DE APOYO TÉCNICO PARA LA IMPLEMENTACIÓN DEL PROCESO DE GESTIÓN DOCUMENTAL DE ACUERDO CON LOS LINEAMIENTOS ESTABLECIDOS EN LA ALCALDÍA LOCAL DE KENNEDY</v>
          </cell>
          <cell r="J91">
            <v>9000000</v>
          </cell>
          <cell r="K91">
            <v>72000000</v>
          </cell>
          <cell r="L91">
            <v>72000000</v>
          </cell>
          <cell r="M91">
            <v>0</v>
          </cell>
          <cell r="N91">
            <v>72000000</v>
          </cell>
          <cell r="O91">
            <v>8</v>
          </cell>
          <cell r="P91">
            <v>8</v>
          </cell>
          <cell r="Q91">
            <v>0</v>
          </cell>
          <cell r="R91">
            <v>1</v>
          </cell>
          <cell r="S91" t="str">
            <v>PROFESIONAL ESPECIALIZADO I: Título de Postgrado, 25 meses o más de experiencia profesional</v>
          </cell>
          <cell r="T91">
            <v>145181</v>
          </cell>
          <cell r="U91">
            <v>150956</v>
          </cell>
          <cell r="V91" t="str">
            <v>error 2 liberar CDP 33</v>
          </cell>
          <cell r="W91" t="str">
            <v>SIRLEY-WILLIAM</v>
          </cell>
          <cell r="X91">
            <v>64922</v>
          </cell>
          <cell r="Y91">
            <v>67</v>
          </cell>
          <cell r="Z91">
            <v>91</v>
          </cell>
          <cell r="AA91" t="str">
            <v>NO</v>
          </cell>
          <cell r="AB91" t="str">
            <v>1. Despacho</v>
          </cell>
          <cell r="AC91" t="str">
            <v>1.02. Desarrollo Estrategico y Mejora</v>
          </cell>
          <cell r="AD91" t="str">
            <v>K-0042</v>
          </cell>
          <cell r="AE91" t="e">
            <v>#VALUE!</v>
          </cell>
          <cell r="AF91" t="str">
            <v>K-0271 LIBERAR</v>
          </cell>
          <cell r="AG91" t="b">
            <v>0</v>
          </cell>
          <cell r="AJ91" t="str">
            <v>error 2</v>
          </cell>
        </row>
        <row r="92">
          <cell r="A92" t="str">
            <v>CPS-101-2026</v>
          </cell>
          <cell r="B92" t="str">
            <v>79.883.963</v>
          </cell>
          <cell r="C92" t="str">
            <v>CPS-101-2026</v>
          </cell>
          <cell r="D92">
            <v>79883963</v>
          </cell>
          <cell r="E92" t="str">
            <v>FREDDY CORTES DAZA</v>
          </cell>
          <cell r="G92" t="str">
            <v>2711 Kennedy Transparente y Eficiente</v>
          </cell>
          <cell r="H92">
            <v>26060</v>
          </cell>
          <cell r="I92" t="e">
            <v>#VALUE!</v>
          </cell>
          <cell r="J92">
            <v>8500000</v>
          </cell>
          <cell r="K92">
            <v>93500000</v>
          </cell>
          <cell r="L92">
            <v>93500000</v>
          </cell>
          <cell r="M92">
            <v>0</v>
          </cell>
          <cell r="N92">
            <v>93500000</v>
          </cell>
          <cell r="O92">
            <v>11</v>
          </cell>
          <cell r="P92">
            <v>11</v>
          </cell>
          <cell r="Q92">
            <v>0</v>
          </cell>
          <cell r="R92">
            <v>1</v>
          </cell>
          <cell r="S92" t="str">
            <v>PROFESIONAL ESPECIALIZADO I: Título de Postgrado, 25 meses o más de experiencia profesional</v>
          </cell>
          <cell r="T92">
            <v>151150</v>
          </cell>
          <cell r="U92">
            <v>151150</v>
          </cell>
          <cell r="V92">
            <v>0</v>
          </cell>
          <cell r="W92" t="str">
            <v>SIRLEY-WILLIAM</v>
          </cell>
          <cell r="X92">
            <v>68934</v>
          </cell>
          <cell r="Y92">
            <v>2108</v>
          </cell>
          <cell r="Z92">
            <v>42</v>
          </cell>
          <cell r="AA92" t="str">
            <v>NO</v>
          </cell>
          <cell r="AB92" t="str">
            <v xml:space="preserve">2.1. AyF - Contratación </v>
          </cell>
          <cell r="AC92" t="str">
            <v>2.1.1. Contratación</v>
          </cell>
          <cell r="AD92" t="str">
            <v>K-0437</v>
          </cell>
          <cell r="AE92" t="e">
            <v>#VALUE!</v>
          </cell>
          <cell r="AF92" t="str">
            <v>K-0437</v>
          </cell>
          <cell r="AG92" t="b">
            <v>1</v>
          </cell>
        </row>
        <row r="93">
          <cell r="A93" t="str">
            <v>CPS-103-2026</v>
          </cell>
          <cell r="B93" t="str">
            <v>52.848.318</v>
          </cell>
          <cell r="C93" t="str">
            <v>CPS-103-2026</v>
          </cell>
          <cell r="D93">
            <v>52848318</v>
          </cell>
          <cell r="E93" t="str">
            <v>SANDRA MILENA RODRIGUEZ PARADA</v>
          </cell>
          <cell r="G93" t="str">
            <v>2711 Kennedy Transparente y Eficiente</v>
          </cell>
          <cell r="H93">
            <v>26060</v>
          </cell>
          <cell r="I93" t="e">
            <v>#VALUE!</v>
          </cell>
          <cell r="J93">
            <v>3100000</v>
          </cell>
          <cell r="K93">
            <v>18600000</v>
          </cell>
          <cell r="L93">
            <v>18600000</v>
          </cell>
          <cell r="M93">
            <v>0</v>
          </cell>
          <cell r="N93">
            <v>37200000</v>
          </cell>
          <cell r="O93">
            <v>6</v>
          </cell>
          <cell r="P93">
            <v>6</v>
          </cell>
          <cell r="Q93">
            <v>0</v>
          </cell>
          <cell r="R93">
            <v>2</v>
          </cell>
          <cell r="S93" t="str">
            <v>ASISTENCIAL III: Título de Bachiller y Certificado de Aptitud Ocupacional, 36 meses de experiencia laboral debidamente certificada</v>
          </cell>
          <cell r="T93">
            <v>145558</v>
          </cell>
          <cell r="U93">
            <v>145558</v>
          </cell>
          <cell r="V93">
            <v>0</v>
          </cell>
          <cell r="W93" t="str">
            <v>SIRLEY-WILLIAM</v>
          </cell>
          <cell r="X93">
            <v>66152</v>
          </cell>
          <cell r="Y93">
            <v>2206</v>
          </cell>
          <cell r="Z93">
            <v>254</v>
          </cell>
          <cell r="AA93" t="str">
            <v>NO</v>
          </cell>
          <cell r="AB93" t="str">
            <v>2. Desarrollo Administrativo y Financiero</v>
          </cell>
          <cell r="AC93" t="str">
            <v>2.04 CDI y Atención al Usuario</v>
          </cell>
          <cell r="AD93" t="str">
            <v>K-0066</v>
          </cell>
          <cell r="AE93" t="e">
            <v>#VALUE!</v>
          </cell>
          <cell r="AF93" t="str">
            <v>K-0066</v>
          </cell>
          <cell r="AG93" t="b">
            <v>1</v>
          </cell>
        </row>
        <row r="94">
          <cell r="A94" t="str">
            <v>CPS-105-2026</v>
          </cell>
          <cell r="B94" t="str">
            <v>1.037.666.274</v>
          </cell>
          <cell r="C94" t="str">
            <v>CPS-105-2026</v>
          </cell>
          <cell r="D94">
            <v>1037666274</v>
          </cell>
          <cell r="E94" t="str">
            <v>JUAN PABLO AYALA MARTINEZ</v>
          </cell>
          <cell r="G94" t="str">
            <v>2711 Kennedy Transparente y Eficiente</v>
          </cell>
          <cell r="H94">
            <v>26058</v>
          </cell>
          <cell r="I94" t="str">
            <v>PRESTAR SERVICIOS PROFESIONALES Y APOYAR JURÍDICAMENTE LA EJECUCIÓN DE LAS ACCIONES REQUERIDAS PARA LA DEPURACIÓN DE LAS ACTUACIONES ADMINISTRATIVAS QUE CURSAN EN LA ALCALDÍA LOCAL.</v>
          </cell>
          <cell r="J94">
            <v>6500000</v>
          </cell>
          <cell r="K94">
            <v>52000000</v>
          </cell>
          <cell r="L94">
            <v>52000000</v>
          </cell>
          <cell r="M94">
            <v>0</v>
          </cell>
          <cell r="N94">
            <v>0</v>
          </cell>
          <cell r="O94">
            <v>8</v>
          </cell>
          <cell r="P94">
            <v>8</v>
          </cell>
          <cell r="Q94">
            <v>0</v>
          </cell>
          <cell r="R94">
            <v>0</v>
          </cell>
          <cell r="S94" t="str">
            <v>PROFESIONAL UNIVERSITARIO II: 24 meses de experiencia profesional</v>
          </cell>
          <cell r="T94">
            <v>148320</v>
          </cell>
          <cell r="U94">
            <v>148320</v>
          </cell>
          <cell r="V94">
            <v>0</v>
          </cell>
          <cell r="W94" t="str">
            <v>SIRLEY-WILLIAM</v>
          </cell>
          <cell r="X94">
            <v>66270</v>
          </cell>
          <cell r="Y94">
            <v>1899</v>
          </cell>
          <cell r="Z94">
            <v>101</v>
          </cell>
          <cell r="AA94" t="str">
            <v>NO</v>
          </cell>
          <cell r="AB94" t="str">
            <v xml:space="preserve">3. Gestión Policiva y Jurídica </v>
          </cell>
          <cell r="AC94" t="str">
            <v>3.2. Actuaciones Administrativas</v>
          </cell>
          <cell r="AD94" t="str">
            <v>K-0226</v>
          </cell>
          <cell r="AE94" t="str">
            <v>K-0226_PRESTAR SERVICIOS PROFESIONALES Y APOYAR JURÍDICAMENTE LA EJECUCIÓN DE LAS ACCIONES REQUERIDAS PARA LA DEPURACIÓN DE LAS ACTUACIONES ADMINISTRATIVAS QUE CURSAN EN LA ALCALDÍA LOCAL.</v>
          </cell>
          <cell r="AF94" t="str">
            <v>K-0226</v>
          </cell>
          <cell r="AG94" t="b">
            <v>1</v>
          </cell>
        </row>
        <row r="95">
          <cell r="A95" t="str">
            <v>CPS-106-2026</v>
          </cell>
          <cell r="B95" t="str">
            <v>80.083.911</v>
          </cell>
          <cell r="C95" t="str">
            <v>CPS-106-2026</v>
          </cell>
          <cell r="D95">
            <v>80083911</v>
          </cell>
          <cell r="E95" t="str">
            <v xml:space="preserve">LUIS FERNANDO CASTAÑEDA FUENTES </v>
          </cell>
          <cell r="G95" t="str">
            <v>2784	
Kennedy Fuerza Local Pasión por el Deporte</v>
          </cell>
          <cell r="H95">
            <v>26044</v>
          </cell>
          <cell r="I95" t="str">
            <v>PRESTAR SUS SERVICIOS PROFESIONALES COMO FORMADOR DEPORTIVO EN EL  PROYECTO “2784"  FUERZA LOCAL PASIÓN POR EL DEPORTE</v>
          </cell>
          <cell r="J95">
            <v>5500000</v>
          </cell>
          <cell r="K95">
            <v>33000000</v>
          </cell>
          <cell r="L95">
            <v>33000000</v>
          </cell>
          <cell r="M95">
            <v>0</v>
          </cell>
          <cell r="N95">
            <v>0</v>
          </cell>
          <cell r="O95">
            <v>6</v>
          </cell>
          <cell r="P95">
            <v>6</v>
          </cell>
          <cell r="Q95">
            <v>0</v>
          </cell>
          <cell r="R95">
            <v>0</v>
          </cell>
          <cell r="S95" t="str">
            <v>PROFESIONAL UNIVERSITARIO I: Sin experiencia profesional</v>
          </cell>
          <cell r="T95">
            <v>144672</v>
          </cell>
          <cell r="U95">
            <v>144672</v>
          </cell>
          <cell r="V95">
            <v>0</v>
          </cell>
          <cell r="W95" t="str">
            <v>SIRLEY-WILLIAM</v>
          </cell>
          <cell r="X95">
            <v>64490</v>
          </cell>
          <cell r="Y95">
            <v>2307</v>
          </cell>
          <cell r="Z95">
            <v>248</v>
          </cell>
          <cell r="AA95" t="str">
            <v>NO</v>
          </cell>
          <cell r="AB95" t="str">
            <v xml:space="preserve">2.2. AyF - Inversion Local </v>
          </cell>
          <cell r="AC95" t="str">
            <v>2.2.5.2. Recreacion y Deporte</v>
          </cell>
          <cell r="AD95" t="str">
            <v>K-0002</v>
          </cell>
          <cell r="AE95" t="str">
            <v>K-0002_PRESTAR SERVICIOS PROFESIONALES COMO FORMADOR DEPORTIVO EN EL PROYECTO 2784 FUERZA LOCAL PASIÓN POR EL DEPORTE</v>
          </cell>
          <cell r="AF95" t="str">
            <v>K-0002</v>
          </cell>
          <cell r="AG95" t="b">
            <v>1</v>
          </cell>
        </row>
        <row r="96">
          <cell r="A96" t="str">
            <v>CPS-107-2026</v>
          </cell>
          <cell r="B96" t="str">
            <v>1.018.443.981</v>
          </cell>
          <cell r="C96" t="str">
            <v>CPS-107-2026</v>
          </cell>
          <cell r="D96">
            <v>1018443981</v>
          </cell>
          <cell r="E96" t="str">
            <v>GUSTAVO ADOLFO SANCHEZ LOPEZ</v>
          </cell>
          <cell r="G96" t="str">
            <v>2551 KENNEDY INFRAESTRUCTURA PARA EL FUTURO</v>
          </cell>
          <cell r="H96">
            <v>26015</v>
          </cell>
          <cell r="I96" t="str">
            <v>PRESTAR SERVICIOS COMO TÉCNICO PARA LA OPERACIÓN, SEGUIMIENTO Y CUMPLIMIENTO DEL PLAN DE DESARROLLO LOCAL DE LA ALCALDÍA LOCAL DE KENNEDY, ESPECIALMENTE EN LAS ACTIVIDADES RELACIONADAS CON ACCIONES DE MOVILIDAD Y TOPOGRAFIA</v>
          </cell>
          <cell r="J96">
            <v>4763000</v>
          </cell>
          <cell r="K96">
            <v>52393000</v>
          </cell>
          <cell r="L96">
            <v>52393000</v>
          </cell>
          <cell r="M96">
            <v>0</v>
          </cell>
          <cell r="N96">
            <v>52393000</v>
          </cell>
          <cell r="O96">
            <v>11</v>
          </cell>
          <cell r="P96">
            <v>11</v>
          </cell>
          <cell r="Q96">
            <v>0</v>
          </cell>
          <cell r="R96">
            <v>1</v>
          </cell>
          <cell r="S96" t="str">
            <v>TÉCNICO III: Título de formación técnica o tecnológica, 72 meses o más de experiencia laboral</v>
          </cell>
          <cell r="T96">
            <v>146006</v>
          </cell>
          <cell r="U96">
            <v>146006</v>
          </cell>
          <cell r="V96">
            <v>0</v>
          </cell>
          <cell r="W96" t="str">
            <v>SIRLEY-WILLIAM</v>
          </cell>
          <cell r="X96">
            <v>66164</v>
          </cell>
          <cell r="Y96">
            <v>2166</v>
          </cell>
          <cell r="Z96">
            <v>281</v>
          </cell>
          <cell r="AA96" t="str">
            <v>NO</v>
          </cell>
          <cell r="AB96" t="str">
            <v xml:space="preserve">2.2. AyF - Inversion Local </v>
          </cell>
          <cell r="AC96" t="str">
            <v>2.2.12. Infraestructura</v>
          </cell>
          <cell r="AD96" t="str">
            <v>K-0080</v>
          </cell>
          <cell r="AE96" t="str">
            <v>K-0080_PRESTAR SERVICIOS COMO TÉCNICO PARA LA OPERACIÓN, SEGUIMIENTO Y CUMPLIMIENTO DEL PLAN DE DESARROLLO LOCAL DE LA ALCALDÍA LOCAL DE KENNEDY, ESPECIALMENTE EN LAS ACTIVIDADES RELACIONADAS CON ACCIONES DE MOVILIDAD Y TOPOGRAFIA</v>
          </cell>
          <cell r="AF96" t="str">
            <v>K-0080</v>
          </cell>
          <cell r="AG96" t="b">
            <v>1</v>
          </cell>
        </row>
        <row r="97">
          <cell r="A97" t="str">
            <v>CPS-108-2026</v>
          </cell>
          <cell r="B97" t="str">
            <v>52.477.880</v>
          </cell>
          <cell r="C97" t="str">
            <v>CPS-108-2026</v>
          </cell>
          <cell r="D97">
            <v>52477880</v>
          </cell>
          <cell r="E97" t="str">
            <v>JENNY DALIA SANCHEZ JIMENEZ</v>
          </cell>
          <cell r="G97" t="str">
            <v>2711 Kennedy Transparente y Eficiente</v>
          </cell>
          <cell r="H97">
            <v>26060</v>
          </cell>
          <cell r="I97" t="e">
            <v>#VALUE!</v>
          </cell>
          <cell r="J97">
            <v>5500000</v>
          </cell>
          <cell r="K97">
            <v>44000000</v>
          </cell>
          <cell r="L97">
            <v>44000000</v>
          </cell>
          <cell r="M97">
            <v>0</v>
          </cell>
          <cell r="N97">
            <v>44000000</v>
          </cell>
          <cell r="O97">
            <v>8</v>
          </cell>
          <cell r="P97">
            <v>8</v>
          </cell>
          <cell r="Q97">
            <v>0</v>
          </cell>
          <cell r="R97">
            <v>1</v>
          </cell>
          <cell r="S97" t="str">
            <v>PROFESIONAL UNIVERSITARIO I: Sin experiencia profesional</v>
          </cell>
          <cell r="T97">
            <v>147950</v>
          </cell>
          <cell r="U97">
            <v>147950</v>
          </cell>
          <cell r="V97">
            <v>0</v>
          </cell>
          <cell r="W97" t="str">
            <v>SIRLEY-WILLIAM</v>
          </cell>
          <cell r="X97">
            <v>65720</v>
          </cell>
          <cell r="Y97">
            <v>2223</v>
          </cell>
          <cell r="Z97">
            <v>306</v>
          </cell>
          <cell r="AA97" t="str">
            <v xml:space="preserve">NO </v>
          </cell>
          <cell r="AB97" t="str">
            <v xml:space="preserve">2.2. AyF - Inversion Local </v>
          </cell>
          <cell r="AC97" t="str">
            <v>2.2.11. Acuerdos Ciudadanos Espacio Publico</v>
          </cell>
          <cell r="AD97" t="str">
            <v>K-0183</v>
          </cell>
          <cell r="AE97" t="e">
            <v>#VALUE!</v>
          </cell>
          <cell r="AF97" t="str">
            <v>K-0183</v>
          </cell>
          <cell r="AG97" t="b">
            <v>1</v>
          </cell>
        </row>
        <row r="98">
          <cell r="A98" t="str">
            <v>CPS-109-2026</v>
          </cell>
          <cell r="B98" t="str">
            <v>79.907.271</v>
          </cell>
          <cell r="C98" t="str">
            <v>CPS-109-2026</v>
          </cell>
          <cell r="D98">
            <v>79907271</v>
          </cell>
          <cell r="E98" t="str">
            <v>JUAN CARLOS VALENCIA GAMBA</v>
          </cell>
          <cell r="G98" t="str">
            <v>2711 Kennedy Transparente y Eficiente</v>
          </cell>
          <cell r="H98">
            <v>26058</v>
          </cell>
          <cell r="I98" t="str">
            <v>APOYAR TÉCNICAMENTE LAS DISTINTAS ETAPAS DE LOS PROCESOS DE COMPETENCIA DE LAS INSPECCIONES DE POLICÍA DE LA LOCALIDAD, SEGÚN REPARTO</v>
          </cell>
          <cell r="J98">
            <v>6500000</v>
          </cell>
          <cell r="K98">
            <v>71500000</v>
          </cell>
          <cell r="L98">
            <v>52000000</v>
          </cell>
          <cell r="M98">
            <v>19500000</v>
          </cell>
          <cell r="N98">
            <v>0</v>
          </cell>
          <cell r="O98">
            <v>11</v>
          </cell>
          <cell r="P98">
            <v>8</v>
          </cell>
          <cell r="Q98">
            <v>3</v>
          </cell>
          <cell r="R98">
            <v>0</v>
          </cell>
          <cell r="S98" t="str">
            <v>PROFESIONAL UNIVERSITARIO II: 24 meses de experiencia profesional</v>
          </cell>
          <cell r="T98">
            <v>146124</v>
          </cell>
          <cell r="U98">
            <v>146124</v>
          </cell>
          <cell r="V98">
            <v>0</v>
          </cell>
          <cell r="W98" t="str">
            <v>SIRLEY-WILLIAM</v>
          </cell>
          <cell r="X98">
            <v>66592</v>
          </cell>
          <cell r="Y98">
            <v>2245</v>
          </cell>
          <cell r="Z98">
            <v>2077</v>
          </cell>
          <cell r="AA98" t="str">
            <v>LIBERAR SALDO PARCIAL 19.500.000</v>
          </cell>
          <cell r="AB98" t="str">
            <v xml:space="preserve">4. Inspecciones de Policía </v>
          </cell>
          <cell r="AC98" t="str">
            <v>4.2. Inspección - 8F</v>
          </cell>
          <cell r="AD98" t="str">
            <v>K-0094</v>
          </cell>
          <cell r="AE98" t="str">
            <v>K-0094_APOYAR TÉCNICAMENTE LAS DISTINTAS ETAPAS DE LOS PROCESOS DE COMPETENCIA DE LAS INSPECCIONES DE POLICÍA DE LA LOCALIDAD, SEGÚN REPARTO</v>
          </cell>
          <cell r="AF98" t="str">
            <v>K-0094</v>
          </cell>
          <cell r="AG98" t="b">
            <v>1</v>
          </cell>
        </row>
        <row r="99">
          <cell r="A99" t="str">
            <v>CPS-110-2026</v>
          </cell>
          <cell r="B99" t="str">
            <v>4.090.552</v>
          </cell>
          <cell r="C99" t="str">
            <v>CPS-110-2026</v>
          </cell>
          <cell r="D99">
            <v>4090552</v>
          </cell>
          <cell r="E99" t="str">
            <v>GUSTAVO CENDALES MELO</v>
          </cell>
          <cell r="G99" t="str">
            <v>2711 Kennedy Transparente y Eficiente</v>
          </cell>
          <cell r="H99">
            <v>26060</v>
          </cell>
          <cell r="I99" t="e">
            <v>#VALUE!</v>
          </cell>
          <cell r="J99">
            <v>6000000</v>
          </cell>
          <cell r="K99">
            <v>48000000</v>
          </cell>
          <cell r="L99">
            <v>48000000</v>
          </cell>
          <cell r="M99">
            <v>0</v>
          </cell>
          <cell r="N99">
            <v>0</v>
          </cell>
          <cell r="O99">
            <v>8</v>
          </cell>
          <cell r="P99">
            <v>8</v>
          </cell>
          <cell r="Q99">
            <v>0</v>
          </cell>
          <cell r="R99">
            <v>0</v>
          </cell>
          <cell r="S99" t="str">
            <v>PROFESIONAL UNIVERSITARIO II: 24 meses de experiencia profesional</v>
          </cell>
          <cell r="T99">
            <v>147566</v>
          </cell>
          <cell r="U99">
            <v>147566</v>
          </cell>
          <cell r="V99">
            <v>0</v>
          </cell>
          <cell r="W99" t="str">
            <v>SIRLEY-WILLIAM</v>
          </cell>
          <cell r="X99">
            <v>66338</v>
          </cell>
          <cell r="Y99">
            <v>2107</v>
          </cell>
          <cell r="Z99">
            <v>263</v>
          </cell>
          <cell r="AA99" t="str">
            <v xml:space="preserve">NO </v>
          </cell>
          <cell r="AB99" t="str">
            <v xml:space="preserve">2.2. AyF - Inversion Local </v>
          </cell>
          <cell r="AC99" t="str">
            <v xml:space="preserve">2.2.13. Participación </v>
          </cell>
          <cell r="AD99" t="str">
            <v>K-0128</v>
          </cell>
          <cell r="AE99" t="e">
            <v>#VALUE!</v>
          </cell>
          <cell r="AF99" t="str">
            <v>K-0128</v>
          </cell>
          <cell r="AG99" t="b">
            <v>1</v>
          </cell>
        </row>
        <row r="100">
          <cell r="A100" t="str">
            <v>CPS-111-2026</v>
          </cell>
          <cell r="B100" t="str">
            <v>80.727.904</v>
          </cell>
          <cell r="C100" t="str">
            <v>CPS-111-2026</v>
          </cell>
          <cell r="D100">
            <v>80727904</v>
          </cell>
          <cell r="E100" t="str">
            <v xml:space="preserve">
WILFREDO PAEZ GALINDO
</v>
          </cell>
          <cell r="G100" t="str">
            <v>2711 Kennedy Transparente y Eficiente</v>
          </cell>
          <cell r="H100">
            <v>26058</v>
          </cell>
          <cell r="I100" t="str">
            <v>PRESTAR SERVICIOS PROFESIONALES PARA DESARROLLAR ACCIONES QUE COMPETEN CON LA SEGURIDAD, ATENCIÓN INTEGRAL DE LOS PROCEDIMIENTOS Y ACTIVIDADES DE INSPECCIÓN, VIGILANCIA Y CONTROL PARA EL FONDO DE DESARROLLO LOCAL KENNEDY</v>
          </cell>
          <cell r="J100">
            <v>6000000</v>
          </cell>
          <cell r="K100">
            <v>48000000</v>
          </cell>
          <cell r="L100">
            <v>48000000</v>
          </cell>
          <cell r="M100">
            <v>0</v>
          </cell>
          <cell r="N100">
            <v>96000000</v>
          </cell>
          <cell r="O100">
            <v>8</v>
          </cell>
          <cell r="P100">
            <v>8</v>
          </cell>
          <cell r="Q100">
            <v>0</v>
          </cell>
          <cell r="R100">
            <v>2</v>
          </cell>
          <cell r="S100" t="str">
            <v>PROFESIONAL UNIVERSITARIO II: 24 meses de experiencia profesional</v>
          </cell>
          <cell r="T100">
            <v>148201</v>
          </cell>
          <cell r="U100">
            <v>148201</v>
          </cell>
          <cell r="V100">
            <v>0</v>
          </cell>
          <cell r="W100" t="str">
            <v>SIRLEY-WILLIAM</v>
          </cell>
          <cell r="X100">
            <v>66887</v>
          </cell>
          <cell r="Y100">
            <v>2224</v>
          </cell>
          <cell r="Z100">
            <v>312</v>
          </cell>
          <cell r="AA100" t="str">
            <v>NO</v>
          </cell>
          <cell r="AB100" t="str">
            <v xml:space="preserve">3. Gestión Policiva y Jurídica </v>
          </cell>
          <cell r="AC100" t="str">
            <v>3.6.2 Calle - Seguridad</v>
          </cell>
          <cell r="AD100" t="str">
            <v>K-0215</v>
          </cell>
          <cell r="AE100" t="str">
            <v>K-0215_PRESTAR SERVICIOS PROFESIONALES PARA DESARROLLAR ACCIONES QUE COMPETEN CON LA SEGURIDAD, ATENCIÓN INTEGRAL DE LOS PROCEDIMIENTOS Y ACTIVIDADES DE INSPECCIÓN, VIGILANCIA Y CONTROL PARA EL FONDO DE DESARROLLO LOCAL KENNEDY.</v>
          </cell>
          <cell r="AF100" t="str">
            <v>K-0215</v>
          </cell>
          <cell r="AG100" t="b">
            <v>1</v>
          </cell>
        </row>
        <row r="101">
          <cell r="A101" t="str">
            <v>CPS-112-2026</v>
          </cell>
          <cell r="B101" t="str">
            <v>53.081.965</v>
          </cell>
          <cell r="C101" t="str">
            <v>CPS-112-2026</v>
          </cell>
          <cell r="D101">
            <v>53081965</v>
          </cell>
          <cell r="E101" t="str">
            <v>MAYERLLY SARMIENTO PORTILLO</v>
          </cell>
          <cell r="G101" t="str">
            <v>2711 Kennedy Transparente y Eficiente</v>
          </cell>
          <cell r="H101">
            <v>26058</v>
          </cell>
          <cell r="I101" t="e">
            <v>#VALUE!</v>
          </cell>
          <cell r="J101">
            <v>5500000</v>
          </cell>
          <cell r="K101">
            <v>44000000</v>
          </cell>
          <cell r="L101">
            <v>44000000</v>
          </cell>
          <cell r="M101">
            <v>0</v>
          </cell>
          <cell r="N101">
            <v>88000000</v>
          </cell>
          <cell r="O101">
            <v>8</v>
          </cell>
          <cell r="P101">
            <v>8</v>
          </cell>
          <cell r="Q101">
            <v>0</v>
          </cell>
          <cell r="R101">
            <v>2</v>
          </cell>
          <cell r="S101" t="str">
            <v>PROFESIONAL UNIVERSITARIO I: Sin experiencia profesional</v>
          </cell>
          <cell r="T101">
            <v>146129</v>
          </cell>
          <cell r="U101">
            <v>146129</v>
          </cell>
          <cell r="V101">
            <v>0</v>
          </cell>
          <cell r="W101" t="str">
            <v>SIRLEY-WILLIAM</v>
          </cell>
          <cell r="X101">
            <v>66474</v>
          </cell>
          <cell r="Y101">
            <v>2071</v>
          </cell>
          <cell r="Z101">
            <v>295</v>
          </cell>
          <cell r="AA101" t="str">
            <v>NO</v>
          </cell>
          <cell r="AB101" t="str">
            <v xml:space="preserve">3. Gestión Policiva y Jurídica </v>
          </cell>
          <cell r="AC101" t="str">
            <v>3.6.2 Calle - Coordinacion</v>
          </cell>
          <cell r="AD101" t="str">
            <v>K-0096</v>
          </cell>
          <cell r="AE101" t="e">
            <v>#VALUE!</v>
          </cell>
          <cell r="AF101" t="str">
            <v>K-0096</v>
          </cell>
          <cell r="AG101" t="b">
            <v>1</v>
          </cell>
        </row>
        <row r="102">
          <cell r="A102" t="str">
            <v>CPS-113-2026</v>
          </cell>
          <cell r="B102" t="str">
            <v>79.913.201</v>
          </cell>
          <cell r="C102" t="str">
            <v>CPS-113-2026</v>
          </cell>
          <cell r="D102">
            <v>79913201</v>
          </cell>
          <cell r="E102" t="str">
            <v>MAX GIOVANNY REYES BARRERA</v>
          </cell>
          <cell r="G102" t="str">
            <v>2711 Kennedy Transparente y Eficiente</v>
          </cell>
          <cell r="H102">
            <v>26060</v>
          </cell>
          <cell r="I102" t="str">
            <v>PRESTAR SERVICIOS PROFESIONALES PARA EL SEGUIMIENTO JURÍDICO DE LOS PROYECTOS RELACIONADOS CON BUEN TRATO E INGRESO MINIMO GARANTIZADO, ASÍ COMO LOS ASUNTOS PRECONTRACTUALES, CONTRACTUALES Y POSTCONTRACTUALES QUE SE REQUIERAN.</v>
          </cell>
          <cell r="J102">
            <v>5500000</v>
          </cell>
          <cell r="K102">
            <v>33000000</v>
          </cell>
          <cell r="L102">
            <v>33000000</v>
          </cell>
          <cell r="M102">
            <v>0</v>
          </cell>
          <cell r="N102">
            <v>33000000</v>
          </cell>
          <cell r="O102">
            <v>6</v>
          </cell>
          <cell r="P102">
            <v>6</v>
          </cell>
          <cell r="Q102">
            <v>0</v>
          </cell>
          <cell r="R102">
            <v>1</v>
          </cell>
          <cell r="S102" t="str">
            <v>PROFESIONAL UNIVERSITARIO I: Sin experiencia profesional</v>
          </cell>
          <cell r="T102">
            <v>146179</v>
          </cell>
          <cell r="U102">
            <v>146179</v>
          </cell>
          <cell r="V102">
            <v>0</v>
          </cell>
          <cell r="W102" t="str">
            <v>SIRLEY-WILLIAM</v>
          </cell>
          <cell r="X102">
            <v>66201</v>
          </cell>
          <cell r="Y102">
            <v>1737</v>
          </cell>
          <cell r="Z102">
            <v>257</v>
          </cell>
          <cell r="AA102" t="str">
            <v>NO</v>
          </cell>
          <cell r="AB102" t="str">
            <v xml:space="preserve">2.2. AyF - Inversion Local </v>
          </cell>
          <cell r="AC102" t="str">
            <v>2.2.3. Buen Trato</v>
          </cell>
          <cell r="AD102" t="str">
            <v>K-0098</v>
          </cell>
          <cell r="AE102" t="str">
            <v>K-0098_PRESTAR SERVICIOS PROFESIONALES PARA EL SEGUIMIENTO JURÍDICO DE LOS PROYECTOS RELACIONADOS CON BUEN TRATO E INGRESO MINIMO GARANTIZADO, ASÍ COMO LOS ASUNTOS PRECONTRACTUALES, CONTRACTUALES Y POSTCONTRACTUALES QUE SE REQUIERAN.</v>
          </cell>
          <cell r="AF102" t="str">
            <v>K-0098</v>
          </cell>
          <cell r="AG102" t="b">
            <v>1</v>
          </cell>
        </row>
        <row r="103">
          <cell r="A103" t="str">
            <v>CPS-114-2026</v>
          </cell>
          <cell r="B103" t="str">
            <v>52.475.739</v>
          </cell>
          <cell r="C103" t="str">
            <v>CPS-114-2026</v>
          </cell>
          <cell r="D103">
            <v>52475739</v>
          </cell>
          <cell r="E103" t="str">
            <v>JENNY YASMITH CAÑON JARAMILLO</v>
          </cell>
          <cell r="G103" t="str">
            <v>2790 KENNEDY MI PARQUE MI ESPACIO</v>
          </cell>
          <cell r="H103">
            <v>26050</v>
          </cell>
          <cell r="I103" t="e">
            <v>#VALUE!</v>
          </cell>
          <cell r="J103">
            <v>7688000</v>
          </cell>
          <cell r="K103">
            <v>84568000</v>
          </cell>
          <cell r="L103">
            <v>84568000</v>
          </cell>
          <cell r="M103">
            <v>0</v>
          </cell>
          <cell r="N103">
            <v>84568000</v>
          </cell>
          <cell r="O103">
            <v>11</v>
          </cell>
          <cell r="P103">
            <v>11</v>
          </cell>
          <cell r="Q103">
            <v>0</v>
          </cell>
          <cell r="R103">
            <v>1</v>
          </cell>
          <cell r="S103" t="str">
            <v>PROFESIONAL UNIVERSITARIO II: 24 meses de experiencia profesional</v>
          </cell>
          <cell r="T103">
            <v>151040</v>
          </cell>
          <cell r="U103">
            <v>151040</v>
          </cell>
          <cell r="V103">
            <v>0</v>
          </cell>
          <cell r="W103" t="str">
            <v>SIRLEY-WILLIAM</v>
          </cell>
          <cell r="X103">
            <v>68648</v>
          </cell>
          <cell r="Y103">
            <v>1738</v>
          </cell>
          <cell r="Z103">
            <v>184</v>
          </cell>
          <cell r="AA103" t="str">
            <v>NO</v>
          </cell>
          <cell r="AB103" t="str">
            <v xml:space="preserve">2.2. AyF - Inversion Local </v>
          </cell>
          <cell r="AC103" t="str">
            <v>2.2.12. Infraestructura</v>
          </cell>
          <cell r="AD103" t="str">
            <v>K-0342</v>
          </cell>
          <cell r="AE103" t="e">
            <v>#VALUE!</v>
          </cell>
          <cell r="AF103" t="str">
            <v>K-0342</v>
          </cell>
          <cell r="AG103" t="b">
            <v>1</v>
          </cell>
        </row>
        <row r="104">
          <cell r="A104" t="str">
            <v>CPS-115-2026</v>
          </cell>
          <cell r="B104" t="str">
            <v>80.802.444</v>
          </cell>
          <cell r="C104" t="str">
            <v>CPS-115-2026</v>
          </cell>
          <cell r="D104">
            <v>80802444</v>
          </cell>
          <cell r="E104" t="str">
            <v>PEDRO ALEXANDER GONZALEZ MONTEALEGRE</v>
          </cell>
          <cell r="G104" t="str">
            <v>2784	
Kennedy Fuerza Local Pasión por el Deporte</v>
          </cell>
          <cell r="H104">
            <v>26044</v>
          </cell>
          <cell r="I104" t="str">
            <v>PRESTAR SUS SERVICIOS TECNICOS O TECNOLOGOS COMO FORMADOR DEPORTIVO EN EL  PROYECTO “2784"  FUERZA LOCAL PASIÓN POR EL DEPORTE</v>
          </cell>
          <cell r="J104">
            <v>3500000</v>
          </cell>
          <cell r="K104">
            <v>28000000</v>
          </cell>
          <cell r="L104">
            <v>28000000</v>
          </cell>
          <cell r="M104">
            <v>0</v>
          </cell>
          <cell r="N104">
            <v>0</v>
          </cell>
          <cell r="O104">
            <v>8</v>
          </cell>
          <cell r="P104">
            <v>8</v>
          </cell>
          <cell r="Q104">
            <v>0</v>
          </cell>
          <cell r="R104">
            <v>0</v>
          </cell>
          <cell r="S104" t="str">
            <v>TÉCNICO I: Título de formación técnica o tecnológica, sin experiencia laboral</v>
          </cell>
          <cell r="T104">
            <v>144695</v>
          </cell>
          <cell r="U104">
            <v>144695</v>
          </cell>
          <cell r="V104">
            <v>0</v>
          </cell>
          <cell r="W104" t="str">
            <v>SIRLEY-WILLIAM</v>
          </cell>
          <cell r="X104">
            <v>64733</v>
          </cell>
          <cell r="Y104">
            <v>2207</v>
          </cell>
          <cell r="Z104">
            <v>50</v>
          </cell>
          <cell r="AA104" t="str">
            <v>NO</v>
          </cell>
          <cell r="AB104" t="str">
            <v xml:space="preserve">2.2. AyF - Inversion Local </v>
          </cell>
          <cell r="AC104" t="str">
            <v>2.2.5.2. Recreacion y Deporte</v>
          </cell>
          <cell r="AD104" t="str">
            <v>K-0004</v>
          </cell>
          <cell r="AE104" t="str">
            <v>K-0004_PRESTAR SUS SERVICIOS TECNICOS O TECNOLOGOS COMO FORMADOR DEPORTIVO EN EL PROYECTO 2784 FUERZA LOCAL PASIÓN POR EL DEPORTE</v>
          </cell>
          <cell r="AF104" t="str">
            <v>K-0004</v>
          </cell>
          <cell r="AG104" t="b">
            <v>1</v>
          </cell>
        </row>
        <row r="105">
          <cell r="A105" t="str">
            <v>CPS-116-2026</v>
          </cell>
          <cell r="B105" t="str">
            <v>52.931.918</v>
          </cell>
          <cell r="C105" t="str">
            <v>CPS-116-2026</v>
          </cell>
          <cell r="D105">
            <v>1067855477</v>
          </cell>
          <cell r="E105" t="str">
            <v xml:space="preserve">Cedente JOHANNA VARGAS GOMEZ </v>
          </cell>
          <cell r="F105" t="str">
            <v xml:space="preserve">Cesionario LUIS FERNANDO VERGARA CARRIAZO </v>
          </cell>
          <cell r="G105" t="str">
            <v>2780 Kennedy Proyecta Talento</v>
          </cell>
          <cell r="H105">
            <v>26042</v>
          </cell>
          <cell r="I105" t="e">
            <v>#VALUE!</v>
          </cell>
          <cell r="J105">
            <v>7800000</v>
          </cell>
          <cell r="K105">
            <v>85800000</v>
          </cell>
          <cell r="L105">
            <v>62400000</v>
          </cell>
          <cell r="M105">
            <v>23400000</v>
          </cell>
          <cell r="N105">
            <v>85800000</v>
          </cell>
          <cell r="O105">
            <v>11</v>
          </cell>
          <cell r="P105">
            <v>8</v>
          </cell>
          <cell r="Q105">
            <v>3</v>
          </cell>
          <cell r="R105">
            <v>1</v>
          </cell>
          <cell r="S105" t="str">
            <v>PROFESIONAL UNIVERSITARIO II: 24 meses de experiencia profesional</v>
          </cell>
          <cell r="T105">
            <v>152574</v>
          </cell>
          <cell r="U105">
            <v>152574</v>
          </cell>
          <cell r="V105">
            <v>0</v>
          </cell>
          <cell r="W105" t="str">
            <v>SIRLEY-WILLIAM</v>
          </cell>
          <cell r="X105">
            <v>70107</v>
          </cell>
          <cell r="Y105">
            <v>2246</v>
          </cell>
          <cell r="Z105">
            <v>2364</v>
          </cell>
          <cell r="AA105" t="str">
            <v>LIBERAR SALDO $23.400.000 CONTRATO NO REGISTRADO EN SIPSE, CESION NO REGISTRADA EN SIPSE</v>
          </cell>
          <cell r="AB105" t="str">
            <v xml:space="preserve">2.2. AyF - Inversion Local </v>
          </cell>
          <cell r="AC105" t="str">
            <v>2.2.5.1.. Cultura y Recreacion</v>
          </cell>
          <cell r="AD105" t="str">
            <v>K-0727</v>
          </cell>
          <cell r="AE105" t="e">
            <v>#VALUE!</v>
          </cell>
          <cell r="AF105" t="str">
            <v>K-0727</v>
          </cell>
          <cell r="AG105" t="b">
            <v>1</v>
          </cell>
        </row>
        <row r="106">
          <cell r="A106" t="str">
            <v>CPS-117-2026</v>
          </cell>
          <cell r="B106" t="str">
            <v>1.092.356.634</v>
          </cell>
          <cell r="C106" t="str">
            <v>CPS-117-2026</v>
          </cell>
          <cell r="D106">
            <v>1092356634</v>
          </cell>
          <cell r="E106" t="str">
            <v>LIZETH MARGARITA ESTUPIÑAN CARMONA</v>
          </cell>
          <cell r="G106" t="str">
            <v>2711 Kennedy Transparente y Eficiente</v>
          </cell>
          <cell r="H106">
            <v>26060</v>
          </cell>
          <cell r="I106" t="str">
            <v>PRESTAR SERVICIOS PROFESIONALES PARA LA ARTICULACIÓN Y DESARROLLO DE ACCIONES DE PLANEACIÓN INTERNA Y MEJORA CONTINUA DE LA ALCALDÍA LOCAL DE KENNEDY</v>
          </cell>
          <cell r="J106">
            <v>6000000</v>
          </cell>
          <cell r="K106">
            <v>48000000</v>
          </cell>
          <cell r="L106">
            <v>48000000</v>
          </cell>
          <cell r="M106">
            <v>0</v>
          </cell>
          <cell r="N106">
            <v>48000000</v>
          </cell>
          <cell r="O106">
            <v>8</v>
          </cell>
          <cell r="P106">
            <v>8</v>
          </cell>
          <cell r="Q106">
            <v>0</v>
          </cell>
          <cell r="R106">
            <v>1</v>
          </cell>
          <cell r="S106" t="str">
            <v>PROFESIONAL UNIVERSITARIO II: 24 meses de experiencia profesional</v>
          </cell>
          <cell r="T106">
            <v>145357</v>
          </cell>
          <cell r="U106">
            <v>145357</v>
          </cell>
          <cell r="V106">
            <v>0</v>
          </cell>
          <cell r="W106" t="str">
            <v>SIRLEY-WILLIAM</v>
          </cell>
          <cell r="X106">
            <v>64909</v>
          </cell>
          <cell r="Y106">
            <v>2106</v>
          </cell>
          <cell r="Z106">
            <v>291</v>
          </cell>
          <cell r="AA106" t="str">
            <v xml:space="preserve">NO </v>
          </cell>
          <cell r="AB106" t="str">
            <v>1. Despacho</v>
          </cell>
          <cell r="AC106" t="str">
            <v>1.02. Desarrollo Estrategico y Mejora</v>
          </cell>
          <cell r="AD106" t="str">
            <v>K-0052</v>
          </cell>
          <cell r="AE106" t="str">
            <v>K-0052_PRESTAR SERVICIOS PROFESIONALES PARA LA ARTICULACIÓN Y DESARROLLO DE ACCIONES DE PLANEACIÓN INTERNA Y MEJORA CONTINUA DE LA ALCALDÍA LOCAL DE KENNEDY</v>
          </cell>
          <cell r="AF106" t="str">
            <v>K-0052</v>
          </cell>
          <cell r="AG106" t="b">
            <v>1</v>
          </cell>
        </row>
        <row r="107">
          <cell r="A107" t="str">
            <v>CPS-118-2026</v>
          </cell>
          <cell r="B107" t="str">
            <v>1.000.020.423</v>
          </cell>
          <cell r="C107" t="str">
            <v>CPS-118-2026</v>
          </cell>
          <cell r="D107">
            <v>1000020423</v>
          </cell>
          <cell r="E107" t="str">
            <v>SELENA LUGO MANRIQUE</v>
          </cell>
          <cell r="G107" t="str">
            <v>2784	
Kennedy Fuerza Local Pasión por el Deporte</v>
          </cell>
          <cell r="H107">
            <v>26044</v>
          </cell>
          <cell r="I107" t="str">
            <v>PRESTAR SUS SERVICIOS TECNICOS O TECNOLOGOS COMO FORMADOR DEPORTIVO EN EL  PROYECTO “2784"  FUERZA LOCAL PASIÓN POR EL DEPORTE</v>
          </cell>
          <cell r="J107">
            <v>4917000</v>
          </cell>
          <cell r="K107">
            <v>39336000</v>
          </cell>
          <cell r="L107">
            <v>39336000</v>
          </cell>
          <cell r="M107">
            <v>0</v>
          </cell>
          <cell r="N107">
            <v>78672000</v>
          </cell>
          <cell r="O107">
            <v>8</v>
          </cell>
          <cell r="P107">
            <v>8</v>
          </cell>
          <cell r="Q107">
            <v>0</v>
          </cell>
          <cell r="R107">
            <v>2</v>
          </cell>
          <cell r="S107" t="str">
            <v>TÉCNICO III: Título de formación técnica o tecnológica, 72 meses o más de experiencia laboral</v>
          </cell>
          <cell r="T107">
            <v>144700</v>
          </cell>
          <cell r="U107">
            <v>144700</v>
          </cell>
          <cell r="V107">
            <v>0</v>
          </cell>
          <cell r="W107" t="str">
            <v>SIRLEY-WILLIAM</v>
          </cell>
          <cell r="X107">
            <v>64729</v>
          </cell>
          <cell r="Y107">
            <v>2247</v>
          </cell>
          <cell r="Z107">
            <v>2067</v>
          </cell>
          <cell r="AA107" t="str">
            <v xml:space="preserve">NO </v>
          </cell>
          <cell r="AB107" t="str">
            <v xml:space="preserve">2.2. AyF - Inversion Local </v>
          </cell>
          <cell r="AC107" t="str">
            <v>2.2.5.2. Recreacion y Deporte</v>
          </cell>
          <cell r="AD107" t="str">
            <v>K-0006</v>
          </cell>
          <cell r="AE107" t="str">
            <v>K-0006_PRESTAR SUS SERVICIOS TECNICOS O TECNOLOGOS COMO FORMADOR DEPORTIVO EN EL PROYECTO 2784 FUERZA LOCAL PASIÓN POR EL DEPORTE</v>
          </cell>
          <cell r="AF107" t="str">
            <v>K-0006</v>
          </cell>
          <cell r="AG107" t="b">
            <v>1</v>
          </cell>
        </row>
        <row r="108">
          <cell r="A108" t="str">
            <v>CPS-119-2026</v>
          </cell>
          <cell r="B108" t="str">
            <v>53.011.884</v>
          </cell>
          <cell r="C108" t="str">
            <v>CPS-119-2026</v>
          </cell>
          <cell r="D108">
            <v>53011884</v>
          </cell>
          <cell r="E108" t="str">
            <v>DIANA MILENA NIÑO DIAZ</v>
          </cell>
          <cell r="G108" t="str">
            <v>2711 Kennedy Transparente y Eficiente</v>
          </cell>
          <cell r="H108">
            <v>26060</v>
          </cell>
          <cell r="I108" t="e">
            <v>#VALUE!</v>
          </cell>
          <cell r="J108">
            <v>5500000</v>
          </cell>
          <cell r="K108">
            <v>44000000</v>
          </cell>
          <cell r="L108">
            <v>44000000</v>
          </cell>
          <cell r="M108">
            <v>0</v>
          </cell>
          <cell r="N108">
            <v>132000000</v>
          </cell>
          <cell r="O108">
            <v>8</v>
          </cell>
          <cell r="P108">
            <v>8</v>
          </cell>
          <cell r="Q108">
            <v>0</v>
          </cell>
          <cell r="R108">
            <v>3</v>
          </cell>
          <cell r="S108" t="str">
            <v>PROFESIONAL UNIVERSITARIO I: Sin experiencia profesional</v>
          </cell>
          <cell r="T108">
            <v>147608</v>
          </cell>
          <cell r="U108">
            <v>147608</v>
          </cell>
          <cell r="V108">
            <v>0</v>
          </cell>
          <cell r="W108" t="str">
            <v>SIRLEY-WILLIAM</v>
          </cell>
          <cell r="X108">
            <v>65798</v>
          </cell>
          <cell r="Y108">
            <v>2439</v>
          </cell>
          <cell r="Z108">
            <v>266</v>
          </cell>
          <cell r="AA108" t="str">
            <v>NO</v>
          </cell>
          <cell r="AB108" t="str">
            <v xml:space="preserve">2.2. AyF - Inversion Local </v>
          </cell>
          <cell r="AC108" t="str">
            <v>2.2.8. Ambiente</v>
          </cell>
          <cell r="AD108" t="str">
            <v>K-0450</v>
          </cell>
          <cell r="AE108" t="e">
            <v>#VALUE!</v>
          </cell>
          <cell r="AF108" t="str">
            <v>K-0143 No utilizaron esta sino una especializado</v>
          </cell>
          <cell r="AG108" t="b">
            <v>0</v>
          </cell>
          <cell r="AJ108" t="str">
            <v>error 3</v>
          </cell>
        </row>
        <row r="109">
          <cell r="A109" t="str">
            <v>CPS-120-2026</v>
          </cell>
          <cell r="B109" t="str">
            <v>1.192.804.810</v>
          </cell>
          <cell r="C109" t="str">
            <v>CPS-120-2026</v>
          </cell>
          <cell r="D109">
            <v>1192804810</v>
          </cell>
          <cell r="E109" t="str">
            <v>MAICOL STEVEN RONDON ROZO</v>
          </cell>
          <cell r="G109" t="str">
            <v>2711 Kennedy Transparente y Eficiente</v>
          </cell>
          <cell r="H109">
            <v>26060</v>
          </cell>
          <cell r="I109" t="e">
            <v>#VALUE!</v>
          </cell>
          <cell r="J109">
            <v>5500000</v>
          </cell>
          <cell r="K109">
            <v>44000000</v>
          </cell>
          <cell r="L109">
            <v>44000000</v>
          </cell>
          <cell r="M109">
            <v>0</v>
          </cell>
          <cell r="N109">
            <v>44000000</v>
          </cell>
          <cell r="O109">
            <v>8</v>
          </cell>
          <cell r="P109">
            <v>8</v>
          </cell>
          <cell r="Q109">
            <v>0</v>
          </cell>
          <cell r="R109">
            <v>1</v>
          </cell>
          <cell r="S109" t="str">
            <v>PROFESIONAL UNIVERSITARIO I: Sin experiencia profesional</v>
          </cell>
          <cell r="T109">
            <v>147648</v>
          </cell>
          <cell r="U109">
            <v>147648</v>
          </cell>
          <cell r="V109">
            <v>0</v>
          </cell>
          <cell r="W109" t="str">
            <v>SIRLEY-WILLIAM</v>
          </cell>
          <cell r="X109">
            <v>65776</v>
          </cell>
          <cell r="Y109">
            <v>2105</v>
          </cell>
          <cell r="Z109">
            <v>298</v>
          </cell>
          <cell r="AA109" t="str">
            <v xml:space="preserve">NO </v>
          </cell>
          <cell r="AB109" t="str">
            <v xml:space="preserve">2.2. AyF - Inversion Local </v>
          </cell>
          <cell r="AC109" t="str">
            <v>2.2.6. Reactivación Economica</v>
          </cell>
          <cell r="AD109" t="str">
            <v>K-0152</v>
          </cell>
          <cell r="AE109" t="e">
            <v>#VALUE!</v>
          </cell>
          <cell r="AF109" t="str">
            <v>K-0152</v>
          </cell>
          <cell r="AG109" t="b">
            <v>1</v>
          </cell>
        </row>
        <row r="110">
          <cell r="A110" t="str">
            <v>CPS-121-2026</v>
          </cell>
          <cell r="B110" t="str">
            <v>1.030.585.488</v>
          </cell>
          <cell r="C110" t="str">
            <v>CPS-121-2026</v>
          </cell>
          <cell r="D110">
            <v>1030585488</v>
          </cell>
          <cell r="E110" t="str">
            <v>LUISA FERNANDA SALINAS REYES</v>
          </cell>
          <cell r="G110" t="str">
            <v>2780 Kennedy Proyecta Talento</v>
          </cell>
          <cell r="H110">
            <v>26042</v>
          </cell>
          <cell r="I110" t="str">
            <v>PRESTAR SERVICIOS COMO PROFESIONAL PARA LA ORGANIZACIÓN, DESARROLLO Y SEGUIMIENTO A LAS ESCUELAS DE FORMACIÓN Y ACCIONES QUE SEAN REQUERIDAS PARA LA EJECUCIÓN DE ACTIVIDADES ARTÍSTICAS Y CULTURALES</v>
          </cell>
          <cell r="J110">
            <v>5500000</v>
          </cell>
          <cell r="K110">
            <v>44000000</v>
          </cell>
          <cell r="L110">
            <v>44000000</v>
          </cell>
          <cell r="M110">
            <v>0</v>
          </cell>
          <cell r="N110">
            <v>0</v>
          </cell>
          <cell r="O110">
            <v>8</v>
          </cell>
          <cell r="P110">
            <v>8</v>
          </cell>
          <cell r="Q110">
            <v>0</v>
          </cell>
          <cell r="R110">
            <v>0</v>
          </cell>
          <cell r="S110" t="str">
            <v>PROFESIONAL UNIVERSITARIO I: Sin experiencia profesional</v>
          </cell>
          <cell r="T110">
            <v>144723</v>
          </cell>
          <cell r="U110">
            <v>144723</v>
          </cell>
          <cell r="V110">
            <v>0</v>
          </cell>
          <cell r="W110" t="str">
            <v>SIRLEY-WILLIAM</v>
          </cell>
          <cell r="X110">
            <v>64720</v>
          </cell>
          <cell r="Y110">
            <v>2225</v>
          </cell>
          <cell r="Z110">
            <v>56</v>
          </cell>
          <cell r="AA110" t="str">
            <v>NO</v>
          </cell>
          <cell r="AB110" t="str">
            <v xml:space="preserve">2.2. AyF - Inversion Local </v>
          </cell>
          <cell r="AC110" t="str">
            <v>2.2.5.1.. Cultura y Recreacion</v>
          </cell>
          <cell r="AD110" t="str">
            <v>K-0011</v>
          </cell>
          <cell r="AE110" t="str">
            <v>K-0011_PRESTAR SERVICIOS COMO PROFESIONAL PARA LA ORGANIZACIÓN, DESARROLLO Y SEGUIMIENTO A LAS ESCUELAS DE FORMACIÓN Y ACCIONES QUE SEAN REQUERIDAS PARA LA EJECUCIÓN DE ACTIVIDADES ARTÍSTICAS Y CULTURALES</v>
          </cell>
          <cell r="AF110" t="str">
            <v>K-0011</v>
          </cell>
          <cell r="AG110" t="b">
            <v>1</v>
          </cell>
        </row>
        <row r="111">
          <cell r="A111" t="str">
            <v>CPS-122-2026</v>
          </cell>
          <cell r="B111" t="str">
            <v>35.894.931</v>
          </cell>
          <cell r="C111" t="str">
            <v>CPS-122-2026</v>
          </cell>
          <cell r="D111">
            <v>35894931</v>
          </cell>
          <cell r="E111" t="str">
            <v>LUZ DANEZA MOSQUERA SERNA</v>
          </cell>
          <cell r="G111" t="str">
            <v>2711 Kennedy Transparente y Eficiente</v>
          </cell>
          <cell r="H111">
            <v>26060</v>
          </cell>
          <cell r="I111" t="e">
            <v>#VALUE!</v>
          </cell>
          <cell r="J111">
            <v>6000000</v>
          </cell>
          <cell r="K111">
            <v>36000000</v>
          </cell>
          <cell r="L111">
            <v>36000000</v>
          </cell>
          <cell r="M111">
            <v>0</v>
          </cell>
          <cell r="N111">
            <v>36000000</v>
          </cell>
          <cell r="O111">
            <v>6</v>
          </cell>
          <cell r="P111">
            <v>6</v>
          </cell>
          <cell r="Q111">
            <v>0</v>
          </cell>
          <cell r="R111">
            <v>1</v>
          </cell>
          <cell r="S111" t="str">
            <v>PROFESIONAL UNIVERSITARIO II: 24 meses de experiencia profesional</v>
          </cell>
          <cell r="T111">
            <v>146247</v>
          </cell>
          <cell r="U111">
            <v>146247</v>
          </cell>
          <cell r="V111">
            <v>0</v>
          </cell>
          <cell r="W111" t="str">
            <v>SIRLEY-WILLIAM</v>
          </cell>
          <cell r="X111">
            <v>66199</v>
          </cell>
          <cell r="Y111">
            <v>2052</v>
          </cell>
          <cell r="Z111">
            <v>95</v>
          </cell>
          <cell r="AA111" t="str">
            <v>NO</v>
          </cell>
          <cell r="AB111" t="str">
            <v xml:space="preserve">2.2. AyF - Inversion Local </v>
          </cell>
          <cell r="AC111" t="str">
            <v>2.2.3. Buen Trato</v>
          </cell>
          <cell r="AD111" t="str">
            <v>K-0100</v>
          </cell>
          <cell r="AE111" t="e">
            <v>#VALUE!</v>
          </cell>
          <cell r="AF111" t="str">
            <v>K-0100</v>
          </cell>
          <cell r="AG111" t="b">
            <v>1</v>
          </cell>
        </row>
        <row r="112">
          <cell r="A112" t="str">
            <v>CPS-123-2026</v>
          </cell>
          <cell r="B112" t="str">
            <v>91.160.272</v>
          </cell>
          <cell r="C112" t="str">
            <v>CPS-123-2026</v>
          </cell>
          <cell r="D112">
            <v>91160272</v>
          </cell>
          <cell r="E112" t="str">
            <v>JULIAN FERNANDO DUARTE BALLESTEROS</v>
          </cell>
          <cell r="G112" t="str">
            <v>2711 Kennedy Transparente y Eficiente</v>
          </cell>
          <cell r="H112">
            <v>26060</v>
          </cell>
          <cell r="I112" t="e">
            <v>#VALUE!</v>
          </cell>
          <cell r="J112">
            <v>7200000</v>
          </cell>
          <cell r="K112">
            <v>79200000</v>
          </cell>
          <cell r="L112">
            <v>79200000</v>
          </cell>
          <cell r="M112">
            <v>0</v>
          </cell>
          <cell r="N112">
            <v>79200000</v>
          </cell>
          <cell r="O112">
            <v>11</v>
          </cell>
          <cell r="P112">
            <v>11</v>
          </cell>
          <cell r="Q112">
            <v>0</v>
          </cell>
          <cell r="R112">
            <v>1</v>
          </cell>
          <cell r="S112" t="str">
            <v>PROFESIONAL UNIVERSITARIO II: 24 meses de experiencia profesional</v>
          </cell>
          <cell r="T112">
            <v>151143</v>
          </cell>
          <cell r="U112">
            <v>151143</v>
          </cell>
          <cell r="V112">
            <v>0</v>
          </cell>
          <cell r="W112" t="str">
            <v>SIRLEY-WILLIAM</v>
          </cell>
          <cell r="X112">
            <v>68930</v>
          </cell>
          <cell r="Y112">
            <v>136</v>
          </cell>
          <cell r="Z112">
            <v>84</v>
          </cell>
          <cell r="AA112" t="str">
            <v xml:space="preserve">NO </v>
          </cell>
          <cell r="AB112" t="str">
            <v xml:space="preserve">2.1. AyF - Contratación </v>
          </cell>
          <cell r="AC112" t="str">
            <v>2.1.1. Contratación</v>
          </cell>
          <cell r="AD112" t="str">
            <v>K-0430</v>
          </cell>
          <cell r="AE112" t="e">
            <v>#VALUE!</v>
          </cell>
          <cell r="AF112" t="str">
            <v>K-0430</v>
          </cell>
          <cell r="AG112" t="b">
            <v>1</v>
          </cell>
        </row>
        <row r="113">
          <cell r="A113" t="str">
            <v>CPS-124-2026</v>
          </cell>
          <cell r="B113" t="str">
            <v>1.023.883.421</v>
          </cell>
          <cell r="C113" t="str">
            <v>CPS-124-2026</v>
          </cell>
          <cell r="D113">
            <v>1023883421</v>
          </cell>
          <cell r="E113" t="str">
            <v>GLORIA RIVAS GOMEZ ( LUCHA LIBRE)</v>
          </cell>
          <cell r="G113" t="str">
            <v>2784	
Kennedy Fuerza Local Pasión por el Deporte</v>
          </cell>
          <cell r="H113">
            <v>26044</v>
          </cell>
          <cell r="I113" t="str">
            <v>PRESTAR SUS SERVICIOS PROFESIONALES COMO FORMADOR DEPORTIVO EN EL  PROYECTO “2784"  FUERZA LOCAL PASIÓN POR EL DEPORTE</v>
          </cell>
          <cell r="J113">
            <v>5500000</v>
          </cell>
          <cell r="K113">
            <v>33000000</v>
          </cell>
          <cell r="L113">
            <v>33000000</v>
          </cell>
          <cell r="M113">
            <v>0</v>
          </cell>
          <cell r="N113">
            <v>33000000</v>
          </cell>
          <cell r="O113">
            <v>6</v>
          </cell>
          <cell r="P113">
            <v>6</v>
          </cell>
          <cell r="Q113">
            <v>0</v>
          </cell>
          <cell r="R113">
            <v>1</v>
          </cell>
          <cell r="S113" t="str">
            <v>PROFESIONAL UNIVERSITARIO I: Sin experiencia profesional</v>
          </cell>
          <cell r="T113">
            <v>149415</v>
          </cell>
          <cell r="U113">
            <v>149415</v>
          </cell>
          <cell r="V113">
            <v>0</v>
          </cell>
          <cell r="W113" t="str">
            <v>SIRLEY-WILLIAM</v>
          </cell>
          <cell r="X113">
            <v>66879</v>
          </cell>
          <cell r="Y113">
            <v>2069</v>
          </cell>
          <cell r="Z113">
            <v>319</v>
          </cell>
          <cell r="AA113" t="str">
            <v>NO</v>
          </cell>
          <cell r="AB113" t="str">
            <v xml:space="preserve">2.2. AyF - Inversion Local </v>
          </cell>
          <cell r="AC113" t="str">
            <v>2.2.5.2. Recreacion y Deporte</v>
          </cell>
          <cell r="AD113" t="str">
            <v>K-0250</v>
          </cell>
          <cell r="AE113" t="str">
            <v>K-0250_PRESTAR SERVICIOS PROFESIONALES COMO FORMADOR DEPORTIVO EN EL PROYECTO 2784 FUERZA LOCAL PASIÓN POR EL DEPORTE</v>
          </cell>
          <cell r="AF113" t="str">
            <v>K-0250</v>
          </cell>
          <cell r="AG113" t="b">
            <v>1</v>
          </cell>
        </row>
        <row r="114">
          <cell r="A114" t="str">
            <v>CPS-125-2026</v>
          </cell>
          <cell r="B114" t="str">
            <v>63.478.333</v>
          </cell>
          <cell r="C114" t="str">
            <v>CPS-125-2026</v>
          </cell>
          <cell r="D114">
            <v>63478333</v>
          </cell>
          <cell r="E114" t="str">
            <v>LIGIA PABON BARAJAS</v>
          </cell>
          <cell r="G114" t="str">
            <v>2711 Kennedy Transparente y Eficiente</v>
          </cell>
          <cell r="H114">
            <v>26060</v>
          </cell>
          <cell r="I114" t="e">
            <v>#VALUE!</v>
          </cell>
          <cell r="J114">
            <v>3000000</v>
          </cell>
          <cell r="K114">
            <v>33000000</v>
          </cell>
          <cell r="L114">
            <v>33000000</v>
          </cell>
          <cell r="M114">
            <v>0</v>
          </cell>
          <cell r="N114">
            <v>0</v>
          </cell>
          <cell r="O114">
            <v>11</v>
          </cell>
          <cell r="P114">
            <v>11</v>
          </cell>
          <cell r="Q114">
            <v>0</v>
          </cell>
          <cell r="R114">
            <v>0</v>
          </cell>
          <cell r="S114" t="str">
            <v>ASISTENCIAL II: Título de Bachiller, 24 meses de experiencia laboral debidamente certificada</v>
          </cell>
          <cell r="T114">
            <v>150979</v>
          </cell>
          <cell r="U114">
            <v>150979</v>
          </cell>
          <cell r="V114">
            <v>0</v>
          </cell>
          <cell r="W114" t="str">
            <v>SIRLEY-WILLIAM</v>
          </cell>
          <cell r="X114">
            <v>68254</v>
          </cell>
          <cell r="Y114">
            <v>68</v>
          </cell>
          <cell r="Z114">
            <v>23</v>
          </cell>
          <cell r="AA114" t="str">
            <v>NO</v>
          </cell>
          <cell r="AB114" t="str">
            <v>2. Desarrollo Administrativo y Financiero</v>
          </cell>
          <cell r="AC114" t="str">
            <v>2.07.Gestión Documental</v>
          </cell>
          <cell r="AD114" t="str">
            <v>K-0291</v>
          </cell>
          <cell r="AE114" t="e">
            <v>#VALUE!</v>
          </cell>
          <cell r="AF114" t="str">
            <v>K-0291</v>
          </cell>
          <cell r="AG114" t="b">
            <v>1</v>
          </cell>
        </row>
        <row r="115">
          <cell r="A115" t="str">
            <v>CPS-126-2026</v>
          </cell>
          <cell r="B115" t="str">
            <v>1.030.533.757</v>
          </cell>
          <cell r="C115" t="str">
            <v>CPS-126-2026</v>
          </cell>
          <cell r="D115">
            <v>1030533757</v>
          </cell>
          <cell r="E115" t="str">
            <v>YEFERSON ANDRES RODRIGUEZ OSPINA</v>
          </cell>
          <cell r="G115" t="str">
            <v>2711 Kennedy Transparente y Eficiente</v>
          </cell>
          <cell r="H115">
            <v>26060</v>
          </cell>
          <cell r="I115" t="e">
            <v>#VALUE!</v>
          </cell>
          <cell r="J115">
            <v>3000000</v>
          </cell>
          <cell r="K115">
            <v>33000000</v>
          </cell>
          <cell r="L115">
            <v>33000000</v>
          </cell>
          <cell r="M115">
            <v>0</v>
          </cell>
          <cell r="N115">
            <v>66000000</v>
          </cell>
          <cell r="O115">
            <v>11</v>
          </cell>
          <cell r="P115">
            <v>11</v>
          </cell>
          <cell r="Q115">
            <v>0</v>
          </cell>
          <cell r="R115">
            <v>2</v>
          </cell>
          <cell r="S115" t="str">
            <v>ASISTENCIAL II: Título de Bachiller, 24 meses de experiencia laboral debidamente certificada</v>
          </cell>
          <cell r="T115">
            <v>150979</v>
          </cell>
          <cell r="U115">
            <v>150979</v>
          </cell>
          <cell r="V115">
            <v>0</v>
          </cell>
          <cell r="W115" t="str">
            <v>SIRLEY-WILLIAM</v>
          </cell>
          <cell r="X115">
            <v>68254</v>
          </cell>
          <cell r="Y115">
            <v>1739</v>
          </cell>
          <cell r="Z115">
            <v>23</v>
          </cell>
          <cell r="AA115" t="str">
            <v>NO</v>
          </cell>
          <cell r="AB115" t="str">
            <v>2. Desarrollo Administrativo y Financiero</v>
          </cell>
          <cell r="AC115" t="str">
            <v>2.07.Gestión Documental</v>
          </cell>
          <cell r="AD115" t="str">
            <v>K-0291</v>
          </cell>
          <cell r="AE115" t="e">
            <v>#VALUE!</v>
          </cell>
          <cell r="AF115" t="str">
            <v>K-0291</v>
          </cell>
          <cell r="AG115" t="b">
            <v>1</v>
          </cell>
        </row>
        <row r="116">
          <cell r="A116" t="str">
            <v>CPS-127-2026</v>
          </cell>
          <cell r="B116" t="str">
            <v>52.770.087</v>
          </cell>
          <cell r="C116" t="str">
            <v>CPS-127-2026</v>
          </cell>
          <cell r="D116">
            <v>52770087</v>
          </cell>
          <cell r="E116" t="str">
            <v>YAMILE FORERO GUZMAN</v>
          </cell>
          <cell r="G116" t="str">
            <v>2711 Kennedy Transparente y Eficiente</v>
          </cell>
          <cell r="H116">
            <v>26060</v>
          </cell>
          <cell r="I116" t="e">
            <v>#VALUE!</v>
          </cell>
          <cell r="J116">
            <v>3100000</v>
          </cell>
          <cell r="K116">
            <v>24800000</v>
          </cell>
          <cell r="L116">
            <v>24800000</v>
          </cell>
          <cell r="M116">
            <v>0</v>
          </cell>
          <cell r="N116">
            <v>99200000</v>
          </cell>
          <cell r="O116">
            <v>8</v>
          </cell>
          <cell r="P116">
            <v>8</v>
          </cell>
          <cell r="Q116">
            <v>0</v>
          </cell>
          <cell r="R116">
            <v>4</v>
          </cell>
          <cell r="S116" t="str">
            <v>ASISTENCIAL III: Título de Bachiller y Certificado de Aptitud Ocupacional, 36 meses de experiencia laboral debidamente certificada</v>
          </cell>
          <cell r="T116">
            <v>145664</v>
          </cell>
          <cell r="U116">
            <v>145664</v>
          </cell>
          <cell r="V116">
            <v>0</v>
          </cell>
          <cell r="W116" t="str">
            <v>SIRLEY-WILLIAM</v>
          </cell>
          <cell r="X116">
            <v>65064</v>
          </cell>
          <cell r="Y116">
            <v>1829</v>
          </cell>
          <cell r="Z116">
            <v>284</v>
          </cell>
          <cell r="AA116" t="str">
            <v>NO</v>
          </cell>
          <cell r="AB116" t="str">
            <v>2. Desarrollo Administrativo y Financiero</v>
          </cell>
          <cell r="AC116" t="str">
            <v>2.04 CDI y Atención al Usuario</v>
          </cell>
          <cell r="AD116" t="str">
            <v>K-0457</v>
          </cell>
          <cell r="AE116" t="e">
            <v>#VALUE!</v>
          </cell>
          <cell r="AF116" t="str">
            <v>K-0457</v>
          </cell>
          <cell r="AG116" t="b">
            <v>1</v>
          </cell>
        </row>
        <row r="117">
          <cell r="A117" t="str">
            <v>CPS-128-2026</v>
          </cell>
          <cell r="B117" t="str">
            <v>1.018.498.589</v>
          </cell>
          <cell r="C117" t="str">
            <v>CPS-128-2026</v>
          </cell>
          <cell r="D117">
            <v>1018498589</v>
          </cell>
          <cell r="E117" t="str">
            <v>ANGIE LILIANA ALBARRACÍN CELY</v>
          </cell>
          <cell r="G117" t="str">
            <v>2711 Kennedy Transparente y Eficiente</v>
          </cell>
          <cell r="H117">
            <v>26058</v>
          </cell>
          <cell r="I117" t="str">
            <v>PRESTAR SERVICIOS PROFESIONALES PARA APOYAR TÉCNICAMENTE LAS DISTINTAS ETAPAS DE LOS PROCESOS TRANSVERSALES LAS ACCIONES QUE SEAN REQUERIDAS POR EL ÁREA DE GESTIÓN POLICIVO-JURÍDICA DE LA ALCALDÍA LOCAL DE KENNEDY</v>
          </cell>
          <cell r="J117">
            <v>6500000</v>
          </cell>
          <cell r="K117">
            <v>39000000</v>
          </cell>
          <cell r="L117">
            <v>39000000</v>
          </cell>
          <cell r="M117">
            <v>0</v>
          </cell>
          <cell r="N117">
            <v>39000000</v>
          </cell>
          <cell r="O117">
            <v>6</v>
          </cell>
          <cell r="P117">
            <v>6</v>
          </cell>
          <cell r="Q117">
            <v>0</v>
          </cell>
          <cell r="R117">
            <v>1</v>
          </cell>
          <cell r="S117" t="str">
            <v>PROFESIONAL UNIVERSITARIO II: 24 meses de experiencia profesional</v>
          </cell>
          <cell r="T117">
            <v>148309</v>
          </cell>
          <cell r="U117">
            <v>148309</v>
          </cell>
          <cell r="V117">
            <v>0</v>
          </cell>
          <cell r="W117" t="str">
            <v>SIRLEY-WILLIAM</v>
          </cell>
          <cell r="X117">
            <v>66273</v>
          </cell>
          <cell r="Y117">
            <v>1850</v>
          </cell>
          <cell r="Z117">
            <v>315</v>
          </cell>
          <cell r="AA117" t="str">
            <v>NO</v>
          </cell>
          <cell r="AB117" t="str">
            <v xml:space="preserve">3. Gestión Policiva y Jurídica </v>
          </cell>
          <cell r="AC117" t="str">
            <v>3.2. Actuaciones Administrativas</v>
          </cell>
          <cell r="AD117" t="str">
            <v>K-0224</v>
          </cell>
          <cell r="AE117" t="str">
            <v>K-0224_PRESTAR SERVICIOS PROFESIONALES PARA APOYAR TÉCNICAMENTE LAS DISTINTAS ETAPAS DE LOS PROCESOS TRANSVERSALES LAS ACCIONES QUE SEAN REQUERIDAS POR EL ÁREA DE GESTIÓN POLICIVO-JURÍDICA DE LA ALCALDÍA LOCAL DE KENNEDY</v>
          </cell>
          <cell r="AF117" t="str">
            <v>K-0224</v>
          </cell>
          <cell r="AG117" t="b">
            <v>1</v>
          </cell>
        </row>
        <row r="118">
          <cell r="A118" t="str">
            <v>CPS-129-2026</v>
          </cell>
          <cell r="B118" t="str">
            <v>53.118.923</v>
          </cell>
          <cell r="C118" t="str">
            <v>CPS-129-2026</v>
          </cell>
          <cell r="D118">
            <v>1033774224</v>
          </cell>
          <cell r="E118" t="str">
            <v>Cedente DIVA ALEXANDRA CORREAL</v>
          </cell>
          <cell r="F118" t="str">
            <v xml:space="preserve">Cesionario DIANA PAOLA VARELA VARELA </v>
          </cell>
          <cell r="G118" t="str">
            <v>2711 Kennedy Transparente y Eficiente</v>
          </cell>
          <cell r="H118">
            <v>26058</v>
          </cell>
          <cell r="I118" t="str">
            <v>PRESTAR SERVICIOS DE APOYO A LA GESTIÓN PARA APOYAR TÉCNICAMENTE LAS DISTINTAS ETAPAS DE LOS PROCESOS DE COMPETENCIA DE LA ALCALDÍA LOCAL PARA LA DEPURACIÓN DE ACTUACIONES ADMINISTRATIVAS.</v>
          </cell>
          <cell r="J118">
            <v>4917000</v>
          </cell>
          <cell r="K118">
            <v>39336000</v>
          </cell>
          <cell r="L118">
            <v>39336000</v>
          </cell>
          <cell r="M118">
            <v>0</v>
          </cell>
          <cell r="N118">
            <v>0</v>
          </cell>
          <cell r="O118">
            <v>8</v>
          </cell>
          <cell r="P118">
            <v>8</v>
          </cell>
          <cell r="Q118">
            <v>0</v>
          </cell>
          <cell r="R118">
            <v>0</v>
          </cell>
          <cell r="S118" t="str">
            <v>TÉCNICO III: Título de formación técnica o tecnológica, 72 meses o más de experiencia laboral</v>
          </cell>
          <cell r="T118">
            <v>148325</v>
          </cell>
          <cell r="U118">
            <v>148325</v>
          </cell>
          <cell r="V118">
            <v>0</v>
          </cell>
          <cell r="W118" t="str">
            <v>SIRLEY-WILLIAM</v>
          </cell>
          <cell r="X118">
            <v>66266</v>
          </cell>
          <cell r="Y118">
            <v>1740</v>
          </cell>
          <cell r="Z118">
            <v>316</v>
          </cell>
          <cell r="AA118" t="str">
            <v>NO</v>
          </cell>
          <cell r="AB118" t="str">
            <v xml:space="preserve">3. Gestión Policiva y Jurídica </v>
          </cell>
          <cell r="AC118" t="str">
            <v>3.2. Actuaciones Administrativas</v>
          </cell>
          <cell r="AD118" t="str">
            <v>K-0229</v>
          </cell>
          <cell r="AE118" t="str">
            <v>K-0229_PRESTAR SERVICIOS DE APOYO A LA GESTIÓN PARA APOYAR TÉCNICAMENTE LAS DISTINTAS ETAPAS DE LOS PROCESOS DE COMPETENCIA DE LA ALCALDÍA LOCAL PARA LA DEPURACIÓN DE ACTUACIONES ADMINISTRATIVAS.</v>
          </cell>
          <cell r="AF118" t="str">
            <v>K-0229</v>
          </cell>
          <cell r="AG118" t="b">
            <v>1</v>
          </cell>
        </row>
        <row r="119">
          <cell r="A119" t="str">
            <v>CPS-130-2026</v>
          </cell>
          <cell r="B119" t="str">
            <v>1.030.547.250</v>
          </cell>
          <cell r="C119" t="str">
            <v>CPS-130-2026</v>
          </cell>
          <cell r="D119">
            <v>1030547250</v>
          </cell>
          <cell r="E119" t="str">
            <v>JAVIER ALEXANDER AGUILAR CASTRO</v>
          </cell>
          <cell r="G119" t="str">
            <v>2711 Kennedy Transparente y Eficiente</v>
          </cell>
          <cell r="H119">
            <v>26060</v>
          </cell>
          <cell r="I119" t="e">
            <v>#VALUE!</v>
          </cell>
          <cell r="J119">
            <v>6000000</v>
          </cell>
          <cell r="K119">
            <v>66000000</v>
          </cell>
          <cell r="L119">
            <v>66000000</v>
          </cell>
          <cell r="M119">
            <v>0</v>
          </cell>
          <cell r="N119">
            <v>132000000</v>
          </cell>
          <cell r="O119">
            <v>11</v>
          </cell>
          <cell r="P119">
            <v>11</v>
          </cell>
          <cell r="Q119">
            <v>0</v>
          </cell>
          <cell r="R119">
            <v>2</v>
          </cell>
          <cell r="S119" t="str">
            <v>PROFESIONAL UNIVERSITARIO II: 24 meses de experiencia profesional</v>
          </cell>
          <cell r="T119">
            <v>150982</v>
          </cell>
          <cell r="U119">
            <v>150982</v>
          </cell>
          <cell r="V119">
            <v>0</v>
          </cell>
          <cell r="W119" t="str">
            <v>SIRLEY-WILLIAM</v>
          </cell>
          <cell r="X119">
            <v>68251</v>
          </cell>
          <cell r="Y119">
            <v>1900</v>
          </cell>
          <cell r="Z119">
            <v>245</v>
          </cell>
          <cell r="AA119" t="str">
            <v>NO</v>
          </cell>
          <cell r="AB119" t="str">
            <v>1. Despacho</v>
          </cell>
          <cell r="AC119" t="str">
            <v>1.02. Desarrollo Estrategico y Mejora - Innovacion</v>
          </cell>
          <cell r="AD119" t="str">
            <v>K-0294</v>
          </cell>
          <cell r="AE119" t="e">
            <v>#VALUE!</v>
          </cell>
          <cell r="AF119" t="str">
            <v>K-0294</v>
          </cell>
          <cell r="AG119" t="b">
            <v>1</v>
          </cell>
        </row>
        <row r="120">
          <cell r="A120" t="str">
            <v>CPS-131-2026</v>
          </cell>
          <cell r="B120" t="str">
            <v>1.073.695.819</v>
          </cell>
          <cell r="C120" t="str">
            <v>CPS-131-2026</v>
          </cell>
          <cell r="D120">
            <v>1073695819</v>
          </cell>
          <cell r="E120" t="str">
            <v>DAVID ALEJANDRO SUESCUN HERNANDEZ</v>
          </cell>
          <cell r="G120" t="str">
            <v>2711 Kennedy Transparente y Eficiente</v>
          </cell>
          <cell r="H120">
            <v>26060</v>
          </cell>
          <cell r="I120" t="e">
            <v>#VALUE!</v>
          </cell>
          <cell r="J120">
            <v>8500000</v>
          </cell>
          <cell r="K120">
            <v>93500000</v>
          </cell>
          <cell r="L120">
            <v>93500000</v>
          </cell>
          <cell r="M120">
            <v>0</v>
          </cell>
          <cell r="N120">
            <v>93500000</v>
          </cell>
          <cell r="O120">
            <v>11</v>
          </cell>
          <cell r="P120">
            <v>11</v>
          </cell>
          <cell r="Q120">
            <v>0</v>
          </cell>
          <cell r="R120">
            <v>1</v>
          </cell>
          <cell r="S120" t="str">
            <v>PROFESIONAL ESPECIALIZADO I: Título de Postgrado, 25 meses o más de experiencia profesional</v>
          </cell>
          <cell r="T120">
            <v>151167</v>
          </cell>
          <cell r="U120">
            <v>151167</v>
          </cell>
          <cell r="V120">
            <v>0</v>
          </cell>
          <cell r="W120" t="str">
            <v>SIRLEY-WILLIAM</v>
          </cell>
          <cell r="X120">
            <v>68146</v>
          </cell>
          <cell r="Y120">
            <v>21</v>
          </cell>
          <cell r="Z120">
            <v>25</v>
          </cell>
          <cell r="AA120" t="str">
            <v>NO</v>
          </cell>
          <cell r="AB120" t="str">
            <v xml:space="preserve">2.2. AyF - Inversion Local </v>
          </cell>
          <cell r="AC120" t="str">
            <v xml:space="preserve">2.2.13. Participación </v>
          </cell>
          <cell r="AD120" t="str">
            <v>K-0450</v>
          </cell>
          <cell r="AE120" t="e">
            <v>#VALUE!</v>
          </cell>
          <cell r="AF120" t="str">
            <v>K-0450</v>
          </cell>
          <cell r="AG120" t="b">
            <v>1</v>
          </cell>
          <cell r="AJ120" t="str">
            <v>error 3</v>
          </cell>
        </row>
        <row r="121">
          <cell r="A121" t="str">
            <v>CPS-132-2026</v>
          </cell>
          <cell r="B121" t="str">
            <v>1.000.364.973</v>
          </cell>
          <cell r="C121" t="str">
            <v>CPS-132-2026</v>
          </cell>
          <cell r="D121">
            <v>1000364973</v>
          </cell>
          <cell r="E121" t="str">
            <v xml:space="preserve">SAMANTHA LOPEZ </v>
          </cell>
          <cell r="G121" t="str">
            <v>2711 Kennedy Transparente y Eficiente</v>
          </cell>
          <cell r="H121">
            <v>26060</v>
          </cell>
          <cell r="I121" t="e">
            <v>#VALUE!</v>
          </cell>
          <cell r="J121">
            <v>5500000</v>
          </cell>
          <cell r="K121">
            <v>33000000</v>
          </cell>
          <cell r="L121">
            <v>33000000</v>
          </cell>
          <cell r="M121">
            <v>0</v>
          </cell>
          <cell r="N121">
            <v>66000000</v>
          </cell>
          <cell r="O121">
            <v>6</v>
          </cell>
          <cell r="P121">
            <v>6</v>
          </cell>
          <cell r="Q121">
            <v>0</v>
          </cell>
          <cell r="R121">
            <v>2</v>
          </cell>
          <cell r="S121" t="str">
            <v>PROFESIONAL UNIVERSITARIO I: Sin experiencia profesional</v>
          </cell>
          <cell r="T121">
            <v>147966</v>
          </cell>
          <cell r="U121">
            <v>147966</v>
          </cell>
          <cell r="V121">
            <v>0</v>
          </cell>
          <cell r="W121" t="str">
            <v>SIRLEY-WILLIAM</v>
          </cell>
          <cell r="X121">
            <v>65717</v>
          </cell>
          <cell r="Y121">
            <v>2073</v>
          </cell>
          <cell r="Z121">
            <v>2085</v>
          </cell>
          <cell r="AA121" t="str">
            <v>NO</v>
          </cell>
          <cell r="AB121" t="str">
            <v xml:space="preserve">2.2. AyF - Inversion Local </v>
          </cell>
          <cell r="AC121" t="str">
            <v>2.2.11. Acuerdos Ciudadanos Espacio Publico</v>
          </cell>
          <cell r="AD121" t="str">
            <v>K-0186</v>
          </cell>
          <cell r="AE121" t="e">
            <v>#VALUE!</v>
          </cell>
          <cell r="AF121" t="str">
            <v>K-0186</v>
          </cell>
          <cell r="AG121" t="b">
            <v>1</v>
          </cell>
        </row>
        <row r="122">
          <cell r="A122" t="str">
            <v>CPS-133-2026</v>
          </cell>
          <cell r="B122" t="str">
            <v>52.731.586</v>
          </cell>
          <cell r="C122" t="str">
            <v>CPS-133-2026</v>
          </cell>
          <cell r="D122">
            <v>52731586</v>
          </cell>
          <cell r="E122" t="str">
            <v>SANDRA MILENA RODRIGUEZ SANABRIA</v>
          </cell>
          <cell r="G122" t="str">
            <v>2711 Kennedy Transparente y Eficiente</v>
          </cell>
          <cell r="H122">
            <v>26058</v>
          </cell>
          <cell r="I122" t="str">
            <v>PRESTAR SERVICIOS PROFESIONALES EN LA COORDINACION DE IVC PARA LA ATENCIÓN INTEGRAL DE LOS PROCEDIMIENTOS Y ACTIVIDADES DE INSPECCIÓN, VIGILANCIA Y CONTROL DE COMPETENCIA DE LA ALCALDÍA LOCAL DE KENNEDY.</v>
          </cell>
          <cell r="J122">
            <v>5500000</v>
          </cell>
          <cell r="K122">
            <v>33000000</v>
          </cell>
          <cell r="L122">
            <v>33000000</v>
          </cell>
          <cell r="M122">
            <v>0</v>
          </cell>
          <cell r="N122">
            <v>0</v>
          </cell>
          <cell r="O122">
            <v>6</v>
          </cell>
          <cell r="P122">
            <v>6</v>
          </cell>
          <cell r="Q122">
            <v>0</v>
          </cell>
          <cell r="R122">
            <v>0</v>
          </cell>
          <cell r="S122" t="str">
            <v>PROFESIONAL UNIVERSITARIO I: Sin experiencia profesional</v>
          </cell>
          <cell r="T122">
            <v>146128</v>
          </cell>
          <cell r="U122">
            <v>146128</v>
          </cell>
          <cell r="V122">
            <v>0</v>
          </cell>
          <cell r="W122" t="str">
            <v>SIRLEY-WILLIAM</v>
          </cell>
          <cell r="X122">
            <v>66475</v>
          </cell>
          <cell r="Y122">
            <v>1833</v>
          </cell>
          <cell r="Z122">
            <v>96</v>
          </cell>
          <cell r="AA122" t="str">
            <v>NO</v>
          </cell>
          <cell r="AB122" t="str">
            <v xml:space="preserve">3. Gestión Policiva y Jurídica </v>
          </cell>
          <cell r="AC122" t="str">
            <v>3.6.2 Calle - Coordinacion</v>
          </cell>
          <cell r="AD122" t="str">
            <v>K-0095</v>
          </cell>
          <cell r="AE122" t="str">
            <v>K-0095_PRESTAR SERVICIOS PROFESIONALES EN LA COORDINACION DE IVC PARA LA ATENCIÓN INTEGRAL DE LOS PROCEDIMIENTOS Y ACTIVIDADES DE INSPECCIÓN, VIGILANCIA Y CONTROL DE COMPETENCIA DE LA ALCALDÍA LOCAL DE KENNEDY.</v>
          </cell>
          <cell r="AF122" t="str">
            <v>K-0095</v>
          </cell>
          <cell r="AG122" t="b">
            <v>1</v>
          </cell>
        </row>
        <row r="123">
          <cell r="A123" t="str">
            <v>CPS-134-2026</v>
          </cell>
          <cell r="B123" t="str">
            <v>1.032.395.021</v>
          </cell>
          <cell r="C123" t="str">
            <v>CPS-134-2026</v>
          </cell>
          <cell r="D123">
            <v>1032395021</v>
          </cell>
          <cell r="E123" t="str">
            <v>CAROLINA RODRIGUEZ SEVILLANO</v>
          </cell>
          <cell r="G123" t="str">
            <v>2711 Kennedy Transparente y Eficiente</v>
          </cell>
          <cell r="H123">
            <v>26060</v>
          </cell>
          <cell r="I123" t="e">
            <v>#VALUE!</v>
          </cell>
          <cell r="J123">
            <v>5500000</v>
          </cell>
          <cell r="K123">
            <v>44000000</v>
          </cell>
          <cell r="L123">
            <v>44000000</v>
          </cell>
          <cell r="M123">
            <v>0</v>
          </cell>
          <cell r="N123">
            <v>44000000</v>
          </cell>
          <cell r="O123">
            <v>8</v>
          </cell>
          <cell r="P123">
            <v>8</v>
          </cell>
          <cell r="Q123">
            <v>0</v>
          </cell>
          <cell r="R123">
            <v>1</v>
          </cell>
          <cell r="S123" t="str">
            <v>PROFESIONAL UNIVERSITARIO I: Sin experiencia profesional</v>
          </cell>
          <cell r="T123">
            <v>147631</v>
          </cell>
          <cell r="U123">
            <v>147631</v>
          </cell>
          <cell r="V123">
            <v>0</v>
          </cell>
          <cell r="W123" t="str">
            <v>SIRLEY-WILLIAM</v>
          </cell>
          <cell r="X123">
            <v>65791</v>
          </cell>
          <cell r="Y123">
            <v>2104</v>
          </cell>
          <cell r="Z123">
            <v>2080</v>
          </cell>
          <cell r="AA123" t="str">
            <v>NO</v>
          </cell>
          <cell r="AB123" t="str">
            <v xml:space="preserve">2.2. AyF - Inversion Local </v>
          </cell>
          <cell r="AC123" t="str">
            <v>2.2.8. Ambiente</v>
          </cell>
          <cell r="AD123" t="str">
            <v>K-0149</v>
          </cell>
          <cell r="AE123" t="e">
            <v>#VALUE!</v>
          </cell>
          <cell r="AF123" t="str">
            <v>K-0149</v>
          </cell>
          <cell r="AG123" t="b">
            <v>1</v>
          </cell>
        </row>
        <row r="124">
          <cell r="A124" t="str">
            <v>CPS-135-2026</v>
          </cell>
          <cell r="B124" t="str">
            <v>1.030.618.389</v>
          </cell>
          <cell r="C124" t="str">
            <v>CPS-135-2026</v>
          </cell>
          <cell r="D124">
            <v>1030618389</v>
          </cell>
          <cell r="E124" t="str">
            <v xml:space="preserve">INGRID JOHANA ARIZA PEÑALOZA </v>
          </cell>
          <cell r="G124" t="str">
            <v>2711 Kennedy Transparente y Eficiente</v>
          </cell>
          <cell r="H124">
            <v>26058</v>
          </cell>
          <cell r="I124" t="e">
            <v>#VALUE!</v>
          </cell>
          <cell r="J124">
            <v>3500000</v>
          </cell>
          <cell r="K124">
            <v>28000000</v>
          </cell>
          <cell r="L124">
            <v>28000000</v>
          </cell>
          <cell r="M124">
            <v>0</v>
          </cell>
          <cell r="N124">
            <v>28000000</v>
          </cell>
          <cell r="O124">
            <v>8</v>
          </cell>
          <cell r="P124">
            <v>8</v>
          </cell>
          <cell r="Q124">
            <v>0</v>
          </cell>
          <cell r="R124">
            <v>1</v>
          </cell>
          <cell r="S124" t="str">
            <v>TÉCNICO I: Título de formación técnica o tecnológica, sin experiencia laboral</v>
          </cell>
          <cell r="T124">
            <v>147815</v>
          </cell>
          <cell r="U124">
            <v>147815</v>
          </cell>
          <cell r="V124">
            <v>0</v>
          </cell>
          <cell r="W124" t="str">
            <v>SIRLEY-WILLIAM</v>
          </cell>
          <cell r="X124">
            <v>65734</v>
          </cell>
          <cell r="Y124">
            <v>2397</v>
          </cell>
          <cell r="Z124">
            <v>304</v>
          </cell>
          <cell r="AA124" t="str">
            <v xml:space="preserve">NO </v>
          </cell>
          <cell r="AB124" t="str">
            <v xml:space="preserve">3. Gestión Policiva y Jurídica </v>
          </cell>
          <cell r="AC124" t="str">
            <v>3.6.2 Calle - Espacio Público</v>
          </cell>
          <cell r="AD124" t="str">
            <v>K-0170</v>
          </cell>
          <cell r="AE124" t="e">
            <v>#VALUE!</v>
          </cell>
          <cell r="AF124" t="str">
            <v>K-0170</v>
          </cell>
          <cell r="AG124" t="b">
            <v>1</v>
          </cell>
        </row>
        <row r="125">
          <cell r="A125" t="str">
            <v>CPS-136-2026</v>
          </cell>
          <cell r="B125" t="str">
            <v>1.031.125.827</v>
          </cell>
          <cell r="C125" t="str">
            <v>CPS-136-2026</v>
          </cell>
          <cell r="D125">
            <v>1031125827</v>
          </cell>
          <cell r="E125" t="str">
            <v>JUAN RODRIGUEZ MONTAÑEZ</v>
          </cell>
          <cell r="G125" t="str">
            <v>2711 Kennedy Transparente y Eficiente</v>
          </cell>
          <cell r="H125">
            <v>26060</v>
          </cell>
          <cell r="I125" t="e">
            <v>#VALUE!</v>
          </cell>
          <cell r="J125">
            <v>3500000</v>
          </cell>
          <cell r="K125">
            <v>38500000</v>
          </cell>
          <cell r="L125">
            <v>38500000</v>
          </cell>
          <cell r="M125">
            <v>0</v>
          </cell>
          <cell r="N125">
            <v>77000000</v>
          </cell>
          <cell r="O125">
            <v>11</v>
          </cell>
          <cell r="P125">
            <v>11</v>
          </cell>
          <cell r="Q125">
            <v>0</v>
          </cell>
          <cell r="R125">
            <v>2</v>
          </cell>
          <cell r="S125" t="str">
            <v>TÉCNICO I: Título de formación técnica o tecnológica, sin experiencia laboral</v>
          </cell>
          <cell r="T125">
            <v>151146</v>
          </cell>
          <cell r="U125">
            <v>151146</v>
          </cell>
          <cell r="V125">
            <v>0</v>
          </cell>
          <cell r="W125" t="str">
            <v>SIRLEY-WILLIAM</v>
          </cell>
          <cell r="X125">
            <v>68170</v>
          </cell>
          <cell r="Y125">
            <v>2167</v>
          </cell>
          <cell r="Z125">
            <v>41</v>
          </cell>
          <cell r="AA125" t="str">
            <v>NO</v>
          </cell>
          <cell r="AB125" t="str">
            <v xml:space="preserve">2.2. AyF - Inversion Local </v>
          </cell>
          <cell r="AC125" t="str">
            <v>2.2.12. Infraestructura</v>
          </cell>
          <cell r="AD125" t="str">
            <v>K-0433</v>
          </cell>
          <cell r="AE125" t="e">
            <v>#VALUE!</v>
          </cell>
          <cell r="AF125" t="str">
            <v>K-0433</v>
          </cell>
          <cell r="AG125" t="b">
            <v>1</v>
          </cell>
        </row>
        <row r="126">
          <cell r="A126" t="str">
            <v>CPS-137-2026</v>
          </cell>
          <cell r="B126" t="str">
            <v>1.032.481.128</v>
          </cell>
          <cell r="C126" t="str">
            <v>CPS-137-2026</v>
          </cell>
          <cell r="D126">
            <v>1032481128</v>
          </cell>
          <cell r="E126" t="str">
            <v>DANIEL JOSE URREGO DUARTE</v>
          </cell>
          <cell r="G126" t="str">
            <v>2711 Kennedy Transparente y Eficiente</v>
          </cell>
          <cell r="H126">
            <v>26058</v>
          </cell>
          <cell r="I126" t="e">
            <v>#VALUE!</v>
          </cell>
          <cell r="J126">
            <v>6000000</v>
          </cell>
          <cell r="K126">
            <v>48000000</v>
          </cell>
          <cell r="L126">
            <v>48000000</v>
          </cell>
          <cell r="M126">
            <v>0</v>
          </cell>
          <cell r="N126">
            <v>0</v>
          </cell>
          <cell r="O126">
            <v>8</v>
          </cell>
          <cell r="P126">
            <v>8</v>
          </cell>
          <cell r="Q126">
            <v>0</v>
          </cell>
          <cell r="R126">
            <v>0</v>
          </cell>
          <cell r="S126" t="str">
            <v>PROFESIONAL UNIVERSITARIO II: 24 meses de experiencia profesional</v>
          </cell>
          <cell r="T126">
            <v>148062</v>
          </cell>
          <cell r="U126">
            <v>148062</v>
          </cell>
          <cell r="V126">
            <v>0</v>
          </cell>
          <cell r="W126" t="str">
            <v>SIRLEY-WILLIAM</v>
          </cell>
          <cell r="X126">
            <v>65983</v>
          </cell>
          <cell r="Y126">
            <v>2168</v>
          </cell>
          <cell r="Z126">
            <v>2086</v>
          </cell>
          <cell r="AA126" t="str">
            <v>NO</v>
          </cell>
          <cell r="AB126" t="str">
            <v xml:space="preserve">3. Gestión Policiva y Jurídica </v>
          </cell>
          <cell r="AC126" t="str">
            <v>3.6.2 Calle - Ambiente</v>
          </cell>
          <cell r="AD126" t="str">
            <v>K-0193</v>
          </cell>
          <cell r="AE126" t="e">
            <v>#VALUE!</v>
          </cell>
          <cell r="AF126" t="str">
            <v>K-0193</v>
          </cell>
          <cell r="AG126" t="b">
            <v>1</v>
          </cell>
        </row>
        <row r="127">
          <cell r="A127" t="str">
            <v>CPS-138-2026</v>
          </cell>
          <cell r="B127" t="str">
            <v>52.850.752</v>
          </cell>
          <cell r="C127" t="str">
            <v>CPS-138-2026</v>
          </cell>
          <cell r="D127">
            <v>52850752</v>
          </cell>
          <cell r="E127" t="str">
            <v>ANA MARIA USECHE GONZALEZ</v>
          </cell>
          <cell r="G127" t="str">
            <v>2711 Kennedy Transparente y Eficiente</v>
          </cell>
          <cell r="H127">
            <v>26060</v>
          </cell>
          <cell r="I127" t="e">
            <v>#VALUE!</v>
          </cell>
          <cell r="J127">
            <v>6500000</v>
          </cell>
          <cell r="K127">
            <v>52000000</v>
          </cell>
          <cell r="L127">
            <v>52000000</v>
          </cell>
          <cell r="M127">
            <v>0</v>
          </cell>
          <cell r="N127">
            <v>52000000</v>
          </cell>
          <cell r="O127">
            <v>8</v>
          </cell>
          <cell r="P127">
            <v>8</v>
          </cell>
          <cell r="Q127">
            <v>0</v>
          </cell>
          <cell r="R127">
            <v>1</v>
          </cell>
          <cell r="S127" t="str">
            <v>PROFESIONAL UNIVERSITARIO II: 24 meses de experiencia profesional</v>
          </cell>
          <cell r="T127">
            <v>147971</v>
          </cell>
          <cell r="U127">
            <v>147971</v>
          </cell>
          <cell r="V127">
            <v>0</v>
          </cell>
          <cell r="W127" t="str">
            <v>SIRLEY-WILLIAM</v>
          </cell>
          <cell r="X127">
            <v>66317</v>
          </cell>
          <cell r="Y127">
            <v>2169</v>
          </cell>
          <cell r="Z127">
            <v>307</v>
          </cell>
          <cell r="AA127" t="str">
            <v xml:space="preserve">NO </v>
          </cell>
          <cell r="AB127" t="str">
            <v xml:space="preserve">2.2. AyF - Inversion Local </v>
          </cell>
          <cell r="AC127" t="str">
            <v>2.2.11. Acuerdos Ciudadanos Espacio Publico</v>
          </cell>
          <cell r="AD127" t="str">
            <v>K-0187</v>
          </cell>
          <cell r="AE127" t="e">
            <v>#VALUE!</v>
          </cell>
          <cell r="AF127" t="str">
            <v>K-0187</v>
          </cell>
          <cell r="AG127" t="b">
            <v>1</v>
          </cell>
        </row>
        <row r="128">
          <cell r="A128" t="str">
            <v>CPS-139-2026</v>
          </cell>
          <cell r="B128" t="str">
            <v>52.856.982</v>
          </cell>
          <cell r="C128" t="str">
            <v>CPS-139-2026</v>
          </cell>
          <cell r="D128">
            <v>52856982</v>
          </cell>
          <cell r="E128" t="str">
            <v>KAROL SALCEDO GIORGI</v>
          </cell>
          <cell r="G128" t="str">
            <v>2780 Kennedy Proyecta Talento</v>
          </cell>
          <cell r="H128">
            <v>26040</v>
          </cell>
          <cell r="I128" t="e">
            <v>#VALUE!</v>
          </cell>
          <cell r="J128">
            <v>4687000</v>
          </cell>
          <cell r="K128">
            <v>28122000</v>
          </cell>
          <cell r="L128">
            <v>28122000</v>
          </cell>
          <cell r="M128">
            <v>0</v>
          </cell>
          <cell r="N128">
            <v>28122000</v>
          </cell>
          <cell r="O128">
            <v>6</v>
          </cell>
          <cell r="P128">
            <v>6</v>
          </cell>
          <cell r="Q128">
            <v>0</v>
          </cell>
          <cell r="R128">
            <v>1</v>
          </cell>
          <cell r="S128" t="str">
            <v>TÉCNICO II: Título de formación técnica o tecnológica, 36 a 71 meses de experiencia laboral</v>
          </cell>
          <cell r="T128">
            <v>148592</v>
          </cell>
          <cell r="U128">
            <v>148592</v>
          </cell>
          <cell r="V128">
            <v>0</v>
          </cell>
          <cell r="W128" t="str">
            <v>SIRLEY-WILLIAM</v>
          </cell>
          <cell r="X128">
            <v>66226</v>
          </cell>
          <cell r="Y128">
            <v>2248</v>
          </cell>
          <cell r="Z128">
            <v>2095</v>
          </cell>
          <cell r="AA128" t="str">
            <v>NO</v>
          </cell>
          <cell r="AB128" t="str">
            <v xml:space="preserve">2.2. AyF - Inversion Local </v>
          </cell>
          <cell r="AC128" t="str">
            <v>2.2.5.1.. Cultura y Recreacion</v>
          </cell>
          <cell r="AD128" t="str">
            <v>K-0246</v>
          </cell>
          <cell r="AE128" t="e">
            <v>#VALUE!</v>
          </cell>
          <cell r="AF128" t="str">
            <v>K-0246</v>
          </cell>
          <cell r="AG128" t="b">
            <v>1</v>
          </cell>
        </row>
        <row r="129">
          <cell r="A129" t="str">
            <v>CPS-140-2026</v>
          </cell>
          <cell r="B129" t="str">
            <v>35.533.059</v>
          </cell>
          <cell r="C129" t="str">
            <v>CPS-140-2026</v>
          </cell>
          <cell r="D129">
            <v>35533059</v>
          </cell>
          <cell r="E129" t="str">
            <v>ANGELICA DEL PILAR FERNANDEZ ACERO</v>
          </cell>
          <cell r="G129" t="str">
            <v>2780 Kennedy Proyecta Talento</v>
          </cell>
          <cell r="H129">
            <v>26042</v>
          </cell>
          <cell r="I129" t="e">
            <v>#VALUE!</v>
          </cell>
          <cell r="J129">
            <v>6000000</v>
          </cell>
          <cell r="K129">
            <v>48000000</v>
          </cell>
          <cell r="L129">
            <v>48000000</v>
          </cell>
          <cell r="M129">
            <v>0</v>
          </cell>
          <cell r="N129">
            <v>48000000</v>
          </cell>
          <cell r="O129">
            <v>8</v>
          </cell>
          <cell r="P129">
            <v>8</v>
          </cell>
          <cell r="Q129">
            <v>0</v>
          </cell>
          <cell r="R129">
            <v>1</v>
          </cell>
          <cell r="S129" t="str">
            <v>PROFESIONAL UNIVERSITARIO II: 24 meses de experiencia profesional</v>
          </cell>
          <cell r="T129">
            <v>144737</v>
          </cell>
          <cell r="U129">
            <v>144737</v>
          </cell>
          <cell r="V129">
            <v>0</v>
          </cell>
          <cell r="W129" t="str">
            <v>SIRLEY-WILLIAM</v>
          </cell>
          <cell r="X129">
            <v>64708</v>
          </cell>
          <cell r="Y129">
            <v>2249</v>
          </cell>
          <cell r="Z129">
            <v>288</v>
          </cell>
          <cell r="AA129" t="str">
            <v>NO</v>
          </cell>
          <cell r="AB129" t="str">
            <v xml:space="preserve">2.2. AyF - Inversion Local </v>
          </cell>
          <cell r="AC129" t="str">
            <v>2.2.5.1.. Cultura y Recreacion</v>
          </cell>
          <cell r="AD129" t="str">
            <v>K-0019</v>
          </cell>
          <cell r="AE129" t="e">
            <v>#VALUE!</v>
          </cell>
          <cell r="AF129" t="str">
            <v>K-0019</v>
          </cell>
          <cell r="AG129" t="b">
            <v>1</v>
          </cell>
        </row>
        <row r="130">
          <cell r="A130" t="str">
            <v>CPS-142-2026</v>
          </cell>
          <cell r="B130" t="str">
            <v>1.010.051.262</v>
          </cell>
          <cell r="C130" t="str">
            <v>CPS-142-2026</v>
          </cell>
          <cell r="D130">
            <v>1010051262</v>
          </cell>
          <cell r="E130" t="str">
            <v>DANIEL BERNAL GIRALDO</v>
          </cell>
          <cell r="G130" t="str">
            <v>2711 Kennedy Transparente y Eficiente</v>
          </cell>
          <cell r="H130">
            <v>26060</v>
          </cell>
          <cell r="I130" t="e">
            <v>#VALUE!</v>
          </cell>
          <cell r="J130">
            <v>5500000</v>
          </cell>
          <cell r="K130">
            <v>44000000</v>
          </cell>
          <cell r="L130">
            <v>44000000</v>
          </cell>
          <cell r="M130">
            <v>0</v>
          </cell>
          <cell r="N130">
            <v>0</v>
          </cell>
          <cell r="O130">
            <v>8</v>
          </cell>
          <cell r="P130">
            <v>8</v>
          </cell>
          <cell r="Q130">
            <v>0</v>
          </cell>
          <cell r="R130">
            <v>0</v>
          </cell>
          <cell r="S130" t="str">
            <v>PROFESIONAL UNIVERSITARIO I: Sin experiencia profesional</v>
          </cell>
          <cell r="T130">
            <v>144704</v>
          </cell>
          <cell r="U130">
            <v>144704</v>
          </cell>
          <cell r="V130">
            <v>0</v>
          </cell>
          <cell r="W130" t="str">
            <v>SIRLEY-WILLIAM</v>
          </cell>
          <cell r="X130">
            <v>64725</v>
          </cell>
          <cell r="Y130">
            <v>2226</v>
          </cell>
          <cell r="Z130">
            <v>2069</v>
          </cell>
          <cell r="AA130" t="str">
            <v>En SIPSE no se ha vinculado ni CDP ni número de contrato)</v>
          </cell>
          <cell r="AB130" t="str">
            <v xml:space="preserve">2.2. AyF - Inversion Local </v>
          </cell>
          <cell r="AC130" t="str">
            <v>2.2.5.2. Recreacion y Deporte</v>
          </cell>
          <cell r="AD130" t="str">
            <v>K-0010</v>
          </cell>
          <cell r="AE130" t="e">
            <v>#VALUE!</v>
          </cell>
          <cell r="AF130" t="str">
            <v>K-0010</v>
          </cell>
          <cell r="AG130" t="b">
            <v>1</v>
          </cell>
        </row>
        <row r="131">
          <cell r="A131" t="str">
            <v>CPS-143-2026</v>
          </cell>
          <cell r="B131" t="str">
            <v>1.023.970.911</v>
          </cell>
          <cell r="C131" t="str">
            <v>CPS-143-2026</v>
          </cell>
          <cell r="D131">
            <v>1023970911</v>
          </cell>
          <cell r="E131" t="str">
            <v xml:space="preserve">MANUELA LOAIZA PATIÑO </v>
          </cell>
          <cell r="G131" t="str">
            <v>2711 Kennedy Transparente y Eficiente</v>
          </cell>
          <cell r="H131">
            <v>26058</v>
          </cell>
          <cell r="I131" t="str">
            <v>APOYAR ADMINISTRATIVA Y ASISTENCIALMENTE A LAS INSPECCIONES DE POLICIA DE LA LOCALIDAD</v>
          </cell>
          <cell r="J131">
            <v>3000000</v>
          </cell>
          <cell r="K131">
            <v>24000000</v>
          </cell>
          <cell r="L131">
            <v>24000000</v>
          </cell>
          <cell r="M131">
            <v>0</v>
          </cell>
          <cell r="N131">
            <v>0</v>
          </cell>
          <cell r="O131">
            <v>8</v>
          </cell>
          <cell r="P131">
            <v>8</v>
          </cell>
          <cell r="Q131">
            <v>0</v>
          </cell>
          <cell r="R131">
            <v>0</v>
          </cell>
          <cell r="S131" t="str">
            <v>ASISTENCIAL II: Título de Bachiller, 24 meses de experiencia laboral debidamente certificada</v>
          </cell>
          <cell r="T131">
            <v>146106</v>
          </cell>
          <cell r="U131">
            <v>146106</v>
          </cell>
          <cell r="V131">
            <v>0</v>
          </cell>
          <cell r="W131" t="str">
            <v>SIRLEY-WILLIAM</v>
          </cell>
          <cell r="X131">
            <v>66171</v>
          </cell>
          <cell r="Y131">
            <v>2352</v>
          </cell>
          <cell r="Z131">
            <v>73</v>
          </cell>
          <cell r="AA131" t="str">
            <v>NO</v>
          </cell>
          <cell r="AB131" t="str">
            <v xml:space="preserve">4. Inspecciones de Policía </v>
          </cell>
          <cell r="AC131" t="str">
            <v>4.2. Inspección - 8G</v>
          </cell>
          <cell r="AD131" t="str">
            <v>K-0089</v>
          </cell>
          <cell r="AE131" t="str">
            <v>K-0089_APOYAR ADMINISTRATIVA Y ASISTENCIALMENTE A LAS INSPECCIONES DE POLICIA DE LA LOCALIDAD</v>
          </cell>
          <cell r="AF131" t="str">
            <v>K-0089</v>
          </cell>
          <cell r="AG131" t="b">
            <v>1</v>
          </cell>
        </row>
        <row r="132">
          <cell r="A132" t="str">
            <v>CPS-144-2026</v>
          </cell>
          <cell r="B132" t="str">
            <v>1.018.438.276</v>
          </cell>
          <cell r="C132" t="str">
            <v>CPS-144-2026</v>
          </cell>
          <cell r="D132">
            <v>1018438276</v>
          </cell>
          <cell r="E132" t="str">
            <v xml:space="preserve">DORA ALEJANDRA MUÑOZ CASTILLO </v>
          </cell>
          <cell r="G132" t="str">
            <v>2711 Kennedy Transparente y Eficiente</v>
          </cell>
          <cell r="H132">
            <v>26060</v>
          </cell>
          <cell r="I132" t="str">
            <v>PRESTAR SERVICIOS PROFESIONALES PARA LA ARTICULACIÓN Y DESARROLLO DE ACCIONES DE PLANEACIÓN INTERNA Y MEJORA CONTINUA  DE LA ALCALDÍA LOCAL DE KENNEDY</v>
          </cell>
          <cell r="J132">
            <v>7000000</v>
          </cell>
          <cell r="K132">
            <v>77000000</v>
          </cell>
          <cell r="L132">
            <v>77000000</v>
          </cell>
          <cell r="M132">
            <v>0</v>
          </cell>
          <cell r="N132">
            <v>77000000</v>
          </cell>
          <cell r="O132">
            <v>11</v>
          </cell>
          <cell r="P132">
            <v>11</v>
          </cell>
          <cell r="Q132">
            <v>0</v>
          </cell>
          <cell r="R132">
            <v>1</v>
          </cell>
          <cell r="S132" t="str">
            <v>PROFESIONAL UNIVERSITARIO II: 24 meses de experiencia profesional</v>
          </cell>
          <cell r="T132">
            <v>151217</v>
          </cell>
          <cell r="U132">
            <v>151217</v>
          </cell>
          <cell r="V132">
            <v>0</v>
          </cell>
          <cell r="W132" t="str">
            <v>SIRLEY-WILLIAM</v>
          </cell>
          <cell r="X132">
            <v>68619</v>
          </cell>
          <cell r="Y132">
            <v>1901</v>
          </cell>
          <cell r="Z132">
            <v>87</v>
          </cell>
          <cell r="AA132" t="str">
            <v>NO</v>
          </cell>
          <cell r="AB132" t="str">
            <v>1. Despacho</v>
          </cell>
          <cell r="AC132" t="str">
            <v>1.02. Desarrollo Estrategico y Mejora</v>
          </cell>
          <cell r="AD132" t="str">
            <v>K-0055</v>
          </cell>
          <cell r="AE132" t="str">
            <v>K-0055_PRESTAR SERVICIOS PROFESIONALES PARA LA ARTICULACIÓN Y DESARROLLO DE ACCIONES DE PLANEACIÓN INTERNA Y MEJORA CONTINUA DE LA ALCALDÍA LOCAL DE KENNEDY</v>
          </cell>
          <cell r="AF132" t="str">
            <v>K-0055</v>
          </cell>
          <cell r="AG132" t="b">
            <v>1</v>
          </cell>
          <cell r="AJ132" t="str">
            <v>POR ERROR SE CREA  LINEA PAA DEL SIP 145373 EN LUGAR DE 151217</v>
          </cell>
        </row>
        <row r="133">
          <cell r="A133" t="str">
            <v>CPS-145-2026</v>
          </cell>
          <cell r="B133" t="str">
            <v>1.007.211.570</v>
          </cell>
          <cell r="C133" t="str">
            <v>CPS-145-2026</v>
          </cell>
          <cell r="D133">
            <v>1007211570</v>
          </cell>
          <cell r="E133" t="str">
            <v>OSCAR ANDRES RODRIGUEZ LOPEZ</v>
          </cell>
          <cell r="G133" t="str">
            <v>2711 Kennedy Transparente y Eficiente</v>
          </cell>
          <cell r="H133">
            <v>26060</v>
          </cell>
          <cell r="I133" t="e">
            <v>#VALUE!</v>
          </cell>
          <cell r="J133">
            <v>3500000</v>
          </cell>
          <cell r="K133">
            <v>38500000</v>
          </cell>
          <cell r="L133">
            <v>38500000</v>
          </cell>
          <cell r="M133">
            <v>0</v>
          </cell>
          <cell r="N133">
            <v>0</v>
          </cell>
          <cell r="O133">
            <v>11</v>
          </cell>
          <cell r="P133">
            <v>11</v>
          </cell>
          <cell r="Q133">
            <v>0</v>
          </cell>
          <cell r="R133">
            <v>0</v>
          </cell>
          <cell r="S133" t="str">
            <v>TÉCNICO I: Título de formación técnica o tecnológica, sin experiencia laboral</v>
          </cell>
          <cell r="T133">
            <v>151146</v>
          </cell>
          <cell r="U133">
            <v>151146</v>
          </cell>
          <cell r="V133">
            <v>0</v>
          </cell>
          <cell r="W133" t="str">
            <v>SIRLEY-WILLIAM</v>
          </cell>
          <cell r="X133">
            <v>68170</v>
          </cell>
          <cell r="Y133">
            <v>2240</v>
          </cell>
          <cell r="Z133">
            <v>41</v>
          </cell>
          <cell r="AA133" t="str">
            <v>NO</v>
          </cell>
          <cell r="AB133" t="str">
            <v xml:space="preserve">2.2. AyF - Inversion Local </v>
          </cell>
          <cell r="AC133" t="str">
            <v>2.2.12. Infraestructura</v>
          </cell>
          <cell r="AD133" t="str">
            <v>K-0433</v>
          </cell>
          <cell r="AE133" t="e">
            <v>#VALUE!</v>
          </cell>
          <cell r="AF133" t="str">
            <v>K-0433</v>
          </cell>
          <cell r="AG133" t="b">
            <v>1</v>
          </cell>
        </row>
        <row r="134">
          <cell r="A134" t="str">
            <v>CPS-146-2026</v>
          </cell>
          <cell r="B134" t="str">
            <v>1.016.948.006</v>
          </cell>
          <cell r="C134" t="str">
            <v>CPS-146-2026</v>
          </cell>
          <cell r="D134">
            <v>1016948006</v>
          </cell>
          <cell r="E134" t="str">
            <v xml:space="preserve">MARIA JOSE PEREZ MUÑOZ </v>
          </cell>
          <cell r="G134" t="str">
            <v>2711 Kennedy Transparente y Eficiente</v>
          </cell>
          <cell r="H134">
            <v>26060</v>
          </cell>
          <cell r="I134" t="e">
            <v>#VALUE!</v>
          </cell>
          <cell r="J134">
            <v>3100000</v>
          </cell>
          <cell r="K134">
            <v>24800000</v>
          </cell>
          <cell r="L134">
            <v>24800000</v>
          </cell>
          <cell r="M134">
            <v>0</v>
          </cell>
          <cell r="N134">
            <v>0</v>
          </cell>
          <cell r="O134">
            <v>8</v>
          </cell>
          <cell r="P134">
            <v>8</v>
          </cell>
          <cell r="Q134">
            <v>0</v>
          </cell>
          <cell r="R134">
            <v>0</v>
          </cell>
          <cell r="S134" t="str">
            <v>ASISTENCIAL III: Título de Bachiller y Certificado de Aptitud Ocupacional, 36 meses de experiencia laboral debidamente certificada</v>
          </cell>
          <cell r="T134">
            <v>145664</v>
          </cell>
          <cell r="U134">
            <v>145664</v>
          </cell>
          <cell r="V134">
            <v>0</v>
          </cell>
          <cell r="W134" t="str">
            <v>SIRLEY-WILLIAM</v>
          </cell>
          <cell r="X134">
            <v>65064</v>
          </cell>
          <cell r="Y134">
            <v>2227</v>
          </cell>
          <cell r="Z134">
            <v>284</v>
          </cell>
          <cell r="AA134" t="str">
            <v>NO</v>
          </cell>
          <cell r="AB134" t="str">
            <v>2. Desarrollo Administrativo y Financiero</v>
          </cell>
          <cell r="AC134" t="str">
            <v>2.04 CDI y Atención al Usuario</v>
          </cell>
          <cell r="AD134" t="str">
            <v>K-0741</v>
          </cell>
          <cell r="AE134" t="e">
            <v>#VALUE!</v>
          </cell>
          <cell r="AF134" t="str">
            <v>K-0741</v>
          </cell>
          <cell r="AG134" t="b">
            <v>1</v>
          </cell>
        </row>
        <row r="135">
          <cell r="A135" t="str">
            <v>CPS-147-2026</v>
          </cell>
          <cell r="B135" t="str">
            <v>1.026.304.044</v>
          </cell>
          <cell r="C135" t="str">
            <v>CPS-147-2026</v>
          </cell>
          <cell r="D135">
            <v>1026304044</v>
          </cell>
          <cell r="E135" t="str">
            <v>JOHAN ALEXANDER RODRIGUEZ NIÑO</v>
          </cell>
          <cell r="G135" t="str">
            <v>2711 Kennedy Transparente y Eficiente</v>
          </cell>
          <cell r="H135">
            <v>26060</v>
          </cell>
          <cell r="I135" t="str">
            <v>PRESTAR SERVICIOS PARA APOYAR EN LA GESTIÓN ASISTENCIAL EN LA ALCALDÍA LOCAL DE KENNEDY EN LAS ACTIVIDADES DE NOTIFICACIÓN Y DISTRIBUCIÓN DE LA CORRESPONDENCIA EMITIDA O RECIBIDA POR LA ALCALDÍA LOCAL DE KENNEDY</v>
          </cell>
          <cell r="J135">
            <v>3100000</v>
          </cell>
          <cell r="K135">
            <v>34100000</v>
          </cell>
          <cell r="L135">
            <v>34100000</v>
          </cell>
          <cell r="M135">
            <v>0</v>
          </cell>
          <cell r="N135">
            <v>136400000</v>
          </cell>
          <cell r="O135">
            <v>11</v>
          </cell>
          <cell r="P135">
            <v>11</v>
          </cell>
          <cell r="Q135">
            <v>0</v>
          </cell>
          <cell r="R135">
            <v>4</v>
          </cell>
          <cell r="S135" t="str">
            <v>ASISTENCIAL III: Título de Bachiller y Certificado de Aptitud Ocupacional, 36 meses de experiencia laboral debidamente certificada</v>
          </cell>
          <cell r="T135">
            <v>150950</v>
          </cell>
          <cell r="U135">
            <v>150950</v>
          </cell>
          <cell r="V135">
            <v>0</v>
          </cell>
          <cell r="W135" t="str">
            <v>SIRLEY-WILLIAM</v>
          </cell>
          <cell r="X135">
            <v>68277</v>
          </cell>
          <cell r="Y135">
            <v>69</v>
          </cell>
          <cell r="Z135">
            <v>94</v>
          </cell>
          <cell r="AA135" t="str">
            <v>NO</v>
          </cell>
          <cell r="AB135" t="str">
            <v>2. Desarrollo Administrativo y Financiero</v>
          </cell>
          <cell r="AC135" t="str">
            <v>2.04 CDI y Atención al Usuario</v>
          </cell>
          <cell r="AD135" t="str">
            <v>K-0267</v>
          </cell>
          <cell r="AE135" t="str">
            <v>K-0267_PRESTAR SERVICIOS PARA APOYAR EN LA GESTIÓN ASISTENCIAL EN LA ALCALDÍA LOCAL DE KENNEDY EN LAS ACTIVIDADES DE NOTIFICACIÓN Y DISTRIBUCIÓN DE LA CORRESPONDENCIA EMI- TIDA O RECIBIDA POR LA ALCALDÍA LOCAL DE KENNEDY</v>
          </cell>
          <cell r="AF135" t="str">
            <v>K-0267</v>
          </cell>
          <cell r="AG135" t="b">
            <v>1</v>
          </cell>
        </row>
        <row r="136">
          <cell r="A136" t="str">
            <v>CPS-148-2026</v>
          </cell>
          <cell r="B136" t="str">
            <v>1.022.417.243</v>
          </cell>
          <cell r="C136" t="str">
            <v>CPS-148-2026</v>
          </cell>
          <cell r="D136">
            <v>1022417243</v>
          </cell>
          <cell r="E136" t="str">
            <v>DANIELA IVON VARGAS BELTRAN</v>
          </cell>
          <cell r="G136" t="str">
            <v>2711 Kennedy Transparente y Eficiente</v>
          </cell>
          <cell r="H136">
            <v>26060</v>
          </cell>
          <cell r="I136" t="e">
            <v>#VALUE!</v>
          </cell>
          <cell r="J136">
            <v>6000000</v>
          </cell>
          <cell r="K136">
            <v>66000000</v>
          </cell>
          <cell r="L136">
            <v>66000000</v>
          </cell>
          <cell r="M136">
            <v>0</v>
          </cell>
          <cell r="N136">
            <v>66000000</v>
          </cell>
          <cell r="O136">
            <v>11</v>
          </cell>
          <cell r="P136">
            <v>11</v>
          </cell>
          <cell r="Q136">
            <v>0</v>
          </cell>
          <cell r="R136">
            <v>1</v>
          </cell>
          <cell r="S136" t="str">
            <v>PROFESIONAL UNIVERSITARIO II: 24 meses de experiencia profesional</v>
          </cell>
          <cell r="T136">
            <v>150988</v>
          </cell>
          <cell r="U136">
            <v>150988</v>
          </cell>
          <cell r="V136">
            <v>0</v>
          </cell>
          <cell r="W136" t="str">
            <v>SIRLEY-WILLIAM</v>
          </cell>
          <cell r="X136">
            <v>68247</v>
          </cell>
          <cell r="Y136">
            <v>2097</v>
          </cell>
          <cell r="Z136">
            <v>194</v>
          </cell>
          <cell r="AA136" t="str">
            <v>NO</v>
          </cell>
          <cell r="AB136" t="str">
            <v>1. Despacho</v>
          </cell>
          <cell r="AC136" t="str">
            <v>1.02. Desarrollo Estrategico y Mejora</v>
          </cell>
          <cell r="AD136" t="str">
            <v>K-0299</v>
          </cell>
          <cell r="AE136" t="e">
            <v>#VALUE!</v>
          </cell>
          <cell r="AF136" t="str">
            <v>K-0299</v>
          </cell>
          <cell r="AG136" t="b">
            <v>1</v>
          </cell>
        </row>
        <row r="137">
          <cell r="A137" t="str">
            <v>CPS-150-2026</v>
          </cell>
          <cell r="B137" t="str">
            <v>1.136.909.646</v>
          </cell>
          <cell r="C137" t="str">
            <v>CPS-150-2026</v>
          </cell>
          <cell r="D137">
            <v>1136909646</v>
          </cell>
          <cell r="E137" t="str">
            <v>HEIDY XIMENA BARRERA SERRANO</v>
          </cell>
          <cell r="G137" t="str">
            <v>2729 Kennedy Segura y en Paz</v>
          </cell>
          <cell r="H137">
            <v>26030</v>
          </cell>
          <cell r="I137" t="e">
            <v>#VALUE!</v>
          </cell>
          <cell r="J137">
            <v>2976000</v>
          </cell>
          <cell r="K137">
            <v>32736000</v>
          </cell>
          <cell r="L137">
            <v>32736000</v>
          </cell>
          <cell r="M137">
            <v>0</v>
          </cell>
          <cell r="N137">
            <v>32736000</v>
          </cell>
          <cell r="O137">
            <v>11</v>
          </cell>
          <cell r="P137">
            <v>11</v>
          </cell>
          <cell r="Q137">
            <v>0</v>
          </cell>
          <cell r="R137">
            <v>1</v>
          </cell>
          <cell r="S137" t="str">
            <v>ASISTENCIAL II: Título de Bachiller, 24 meses de experiencia laboral debidamente certificada</v>
          </cell>
          <cell r="T137">
            <v>150955</v>
          </cell>
          <cell r="U137">
            <v>150955</v>
          </cell>
          <cell r="V137">
            <v>0</v>
          </cell>
          <cell r="W137" t="str">
            <v>SIRLEY-WILLIAM</v>
          </cell>
          <cell r="X137">
            <v>68274</v>
          </cell>
          <cell r="Y137">
            <v>70</v>
          </cell>
          <cell r="Z137">
            <v>137</v>
          </cell>
          <cell r="AA137" t="str">
            <v>NO</v>
          </cell>
          <cell r="AB137" t="str">
            <v xml:space="preserve">3. Gestión Policiva y Jurídica </v>
          </cell>
          <cell r="AC137" t="str">
            <v>3.6.4.1 Calle - Seguridad - Gestor</v>
          </cell>
          <cell r="AD137" t="str">
            <v>K-0270</v>
          </cell>
          <cell r="AE137" t="e">
            <v>#VALUE!</v>
          </cell>
          <cell r="AF137" t="str">
            <v>K-0270</v>
          </cell>
          <cell r="AG137" t="b">
            <v>1</v>
          </cell>
        </row>
        <row r="138">
          <cell r="A138" t="str">
            <v>CPS-151-2026</v>
          </cell>
          <cell r="B138" t="str">
            <v>1.011.088.507</v>
          </cell>
          <cell r="C138" t="str">
            <v>CPS-151-2026</v>
          </cell>
          <cell r="D138">
            <v>1011088507</v>
          </cell>
          <cell r="E138" t="str">
            <v xml:space="preserve">DANIELA MAZUERA GONZALEZ </v>
          </cell>
          <cell r="G138" t="str">
            <v>2711 Kennedy Transparente y Eficiente</v>
          </cell>
          <cell r="H138">
            <v>26060</v>
          </cell>
          <cell r="I138" t="e">
            <v>#VALUE!</v>
          </cell>
          <cell r="J138">
            <v>3100000</v>
          </cell>
          <cell r="K138">
            <v>24800000</v>
          </cell>
          <cell r="L138">
            <v>24800000</v>
          </cell>
          <cell r="M138">
            <v>0</v>
          </cell>
          <cell r="N138">
            <v>24800000</v>
          </cell>
          <cell r="O138">
            <v>8</v>
          </cell>
          <cell r="P138">
            <v>8</v>
          </cell>
          <cell r="Q138">
            <v>0</v>
          </cell>
          <cell r="R138">
            <v>1</v>
          </cell>
          <cell r="S138" t="str">
            <v>ASISTENCIAL III: Título de Bachiller y Certificado de Aptitud Ocupacional, 36 meses de experiencia laboral debidamente certificada</v>
          </cell>
          <cell r="T138">
            <v>150442</v>
          </cell>
          <cell r="U138">
            <v>150442</v>
          </cell>
          <cell r="V138">
            <v>0</v>
          </cell>
          <cell r="W138" t="str">
            <v>SIRLEY-WILLIAM</v>
          </cell>
          <cell r="X138">
            <v>68287</v>
          </cell>
          <cell r="Y138">
            <v>1755</v>
          </cell>
          <cell r="Z138">
            <v>46</v>
          </cell>
          <cell r="AA138" t="str">
            <v xml:space="preserve">NO </v>
          </cell>
          <cell r="AB138" t="str">
            <v xml:space="preserve">2.2. AyF - Inversion Local </v>
          </cell>
          <cell r="AC138" t="str">
            <v xml:space="preserve">2.2.13. Participación </v>
          </cell>
          <cell r="AD138" t="str">
            <v>K-0533</v>
          </cell>
          <cell r="AE138" t="e">
            <v>#VALUE!</v>
          </cell>
          <cell r="AF138" t="str">
            <v>K-0533</v>
          </cell>
          <cell r="AG138" t="b">
            <v>1</v>
          </cell>
        </row>
        <row r="139">
          <cell r="A139" t="str">
            <v>CPS-152-2026</v>
          </cell>
          <cell r="B139" t="str">
            <v>52.543.408</v>
          </cell>
          <cell r="C139" t="str">
            <v>CPS-152-2026</v>
          </cell>
          <cell r="D139">
            <v>52543408</v>
          </cell>
          <cell r="E139" t="str">
            <v>ASTRID YINETH RAMIREZ CRUZ</v>
          </cell>
          <cell r="G139" t="str">
            <v>2711 Kennedy Transparente y Eficiente</v>
          </cell>
          <cell r="H139">
            <v>26060</v>
          </cell>
          <cell r="I139" t="e">
            <v>#VALUE!</v>
          </cell>
          <cell r="J139">
            <v>6500000</v>
          </cell>
          <cell r="K139">
            <v>52000000</v>
          </cell>
          <cell r="L139">
            <v>52000000</v>
          </cell>
          <cell r="M139">
            <v>0</v>
          </cell>
          <cell r="N139">
            <v>104000000</v>
          </cell>
          <cell r="O139">
            <v>8</v>
          </cell>
          <cell r="P139">
            <v>8</v>
          </cell>
          <cell r="Q139">
            <v>0</v>
          </cell>
          <cell r="R139">
            <v>2</v>
          </cell>
          <cell r="S139" t="str">
            <v>PROFESIONAL UNIVERSITARIO II: 24 meses de experiencia profesional</v>
          </cell>
          <cell r="T139">
            <v>147567</v>
          </cell>
          <cell r="U139">
            <v>147567</v>
          </cell>
          <cell r="V139">
            <v>0</v>
          </cell>
          <cell r="W139" t="str">
            <v>SIRLEY-WILLIAM</v>
          </cell>
          <cell r="X139">
            <v>66337</v>
          </cell>
          <cell r="Y139">
            <v>1741</v>
          </cell>
          <cell r="Z139">
            <v>285</v>
          </cell>
          <cell r="AA139" t="str">
            <v xml:space="preserve">NO </v>
          </cell>
          <cell r="AB139" t="str">
            <v xml:space="preserve">2.2. AyF - Inversion Local </v>
          </cell>
          <cell r="AC139" t="str">
            <v xml:space="preserve">2.2.13. Participación </v>
          </cell>
          <cell r="AD139" t="str">
            <v>K-0129</v>
          </cell>
          <cell r="AE139" t="e">
            <v>#VALUE!</v>
          </cell>
          <cell r="AF139" t="str">
            <v>K-0129</v>
          </cell>
          <cell r="AG139" t="b">
            <v>1</v>
          </cell>
        </row>
        <row r="140">
          <cell r="A140" t="str">
            <v>CPS-153-2026</v>
          </cell>
          <cell r="B140" t="str">
            <v>1.010.163.855</v>
          </cell>
          <cell r="C140" t="str">
            <v>CPS-153-2026</v>
          </cell>
          <cell r="D140">
            <v>1010163855</v>
          </cell>
          <cell r="E140" t="str">
            <v>ANNYE LORENA GOMEZ MENDOZA</v>
          </cell>
          <cell r="G140" t="str">
            <v>2610	Kennedy Ingreso con Propósito</v>
          </cell>
          <cell r="H140">
            <v>26046</v>
          </cell>
          <cell r="I140" t="e">
            <v>#VALUE!</v>
          </cell>
          <cell r="J140">
            <v>6000000</v>
          </cell>
          <cell r="K140">
            <v>66000000</v>
          </cell>
          <cell r="L140">
            <v>66000000</v>
          </cell>
          <cell r="M140">
            <v>0</v>
          </cell>
          <cell r="N140">
            <v>132000000</v>
          </cell>
          <cell r="O140">
            <v>11</v>
          </cell>
          <cell r="P140">
            <v>11</v>
          </cell>
          <cell r="Q140">
            <v>0</v>
          </cell>
          <cell r="R140">
            <v>2</v>
          </cell>
          <cell r="S140" t="str">
            <v>PROFESIONAL UNIVERSITARIO II: 24 meses de experiencia profesional</v>
          </cell>
          <cell r="T140">
            <v>151064</v>
          </cell>
          <cell r="U140">
            <v>151064</v>
          </cell>
          <cell r="V140">
            <v>0</v>
          </cell>
          <cell r="W140" t="str">
            <v>SIRLEY-WILLIAM</v>
          </cell>
          <cell r="X140">
            <v>68628</v>
          </cell>
          <cell r="Y140">
            <v>1902</v>
          </cell>
          <cell r="Z140">
            <v>175</v>
          </cell>
          <cell r="AA140" t="str">
            <v>NO</v>
          </cell>
          <cell r="AB140" t="str">
            <v xml:space="preserve">2.2. AyF - Inversion Local </v>
          </cell>
          <cell r="AC140" t="str">
            <v>2.2.3. Buen Trato</v>
          </cell>
          <cell r="AD140" t="str">
            <v>K-0362</v>
          </cell>
          <cell r="AE140" t="e">
            <v>#VALUE!</v>
          </cell>
          <cell r="AF140" t="str">
            <v>K-0362</v>
          </cell>
          <cell r="AG140" t="b">
            <v>1</v>
          </cell>
        </row>
        <row r="141">
          <cell r="A141" t="str">
            <v>CPS-154-2026</v>
          </cell>
          <cell r="B141" t="str">
            <v>1.012.347.020</v>
          </cell>
          <cell r="C141" t="str">
            <v>CPS-154-2026</v>
          </cell>
          <cell r="D141">
            <v>1012347020</v>
          </cell>
          <cell r="E141" t="str">
            <v>BORIS FERNANDO RIOFRIO VERNAZA</v>
          </cell>
          <cell r="G141" t="str">
            <v>2711 Kennedy Transparente y Eficiente</v>
          </cell>
          <cell r="H141">
            <v>26058</v>
          </cell>
          <cell r="I141" t="str">
            <v>PRESTAR SERVICIO DE APOYO TECNICO A IVC COMPONENTE ESPACIO PUBLICO PARA ATENDER LAS ACTIVIDADES ADMINISTRATIVAS EN EL MARCO DE LOS PROCEDIMIENTOS DE INSPECCION, VIGILANCIA Y CONTROL DE COMPETENCIA DE LA ALCALDÍA LOCAL DE KENNEDY.</v>
          </cell>
          <cell r="J141">
            <v>4500000</v>
          </cell>
          <cell r="K141">
            <v>49500000</v>
          </cell>
          <cell r="L141">
            <v>49500000</v>
          </cell>
          <cell r="M141">
            <v>0</v>
          </cell>
          <cell r="N141">
            <v>99000000</v>
          </cell>
          <cell r="O141">
            <v>11</v>
          </cell>
          <cell r="P141">
            <v>11</v>
          </cell>
          <cell r="Q141">
            <v>0</v>
          </cell>
          <cell r="R141">
            <v>2</v>
          </cell>
          <cell r="S141" t="str">
            <v>TÉCNICO II: Título de formación técnica o tecnológica, 36 a 71 meses de experiencia laboral</v>
          </cell>
          <cell r="T141">
            <v>151106</v>
          </cell>
          <cell r="U141">
            <v>151106</v>
          </cell>
          <cell r="V141">
            <v>0</v>
          </cell>
          <cell r="W141" t="str">
            <v>SIRLEY-WILLIAM</v>
          </cell>
          <cell r="X141">
            <v>68203</v>
          </cell>
          <cell r="Y141">
            <v>71</v>
          </cell>
          <cell r="Z141">
            <v>138</v>
          </cell>
          <cell r="AA141" t="str">
            <v xml:space="preserve">NO </v>
          </cell>
          <cell r="AB141" t="str">
            <v xml:space="preserve">3. Gestión Policiva y Jurídica </v>
          </cell>
          <cell r="AC141" t="str">
            <v>3.6.2 Calle - Espacio Público</v>
          </cell>
          <cell r="AD141" t="str">
            <v>K-0399</v>
          </cell>
          <cell r="AE141" t="str">
            <v>K-0399_PRESTAR SERVICIO DE APOYO TECNICO A IVC COMPONENTE ESPACIO PUBLICO PARA ATENDER LAS ACTIVIDADES ADMINISTRATIVAS EN EL MARCO DE LOS PROCEDIMIENTOS DE INSPECCION, VI- GILANCIA Y CONTROL DE COMPETENCIA DE LA ALCALDÍA LOCAL DE KENNEDY.</v>
          </cell>
          <cell r="AF141" t="str">
            <v>K-0399</v>
          </cell>
          <cell r="AG141" t="b">
            <v>1</v>
          </cell>
        </row>
        <row r="142">
          <cell r="A142" t="str">
            <v>CPS-155-2026</v>
          </cell>
          <cell r="B142" t="str">
            <v>1.026.290.016</v>
          </cell>
          <cell r="C142" t="str">
            <v>CPS-155-2026</v>
          </cell>
          <cell r="D142">
            <v>1026290016</v>
          </cell>
          <cell r="E142" t="str">
            <v>FREDY MIGUEL ALVAREZ VILLALOBOS</v>
          </cell>
          <cell r="G142" t="str">
            <v>2711 Kennedy Transparente y Eficiente</v>
          </cell>
          <cell r="H142">
            <v>26060</v>
          </cell>
          <cell r="I142" t="e">
            <v>#VALUE!</v>
          </cell>
          <cell r="J142">
            <v>7200000</v>
          </cell>
          <cell r="K142">
            <v>57600000</v>
          </cell>
          <cell r="L142">
            <v>57600000</v>
          </cell>
          <cell r="M142">
            <v>0</v>
          </cell>
          <cell r="N142">
            <v>57600000</v>
          </cell>
          <cell r="O142">
            <v>8</v>
          </cell>
          <cell r="P142">
            <v>8</v>
          </cell>
          <cell r="Q142">
            <v>0</v>
          </cell>
          <cell r="R142">
            <v>1</v>
          </cell>
          <cell r="S142" t="str">
            <v>PROFESIONAL UNIVERSITARIO II: 24 meses de experiencia profesional</v>
          </cell>
          <cell r="T142">
            <v>151688</v>
          </cell>
          <cell r="U142">
            <v>151688</v>
          </cell>
          <cell r="V142">
            <v>0</v>
          </cell>
          <cell r="W142" t="str">
            <v>SIRLEY-WILLIAM</v>
          </cell>
          <cell r="X142">
            <v>68936</v>
          </cell>
          <cell r="Y142">
            <v>72</v>
          </cell>
          <cell r="Z142">
            <v>235</v>
          </cell>
          <cell r="AA142" t="str">
            <v>NO</v>
          </cell>
          <cell r="AB142" t="str">
            <v xml:space="preserve">2.1. AyF - Contratación </v>
          </cell>
          <cell r="AC142" t="str">
            <v>2.1.1. Contratación</v>
          </cell>
          <cell r="AD142" t="str">
            <v>K-0122</v>
          </cell>
          <cell r="AE142" t="e">
            <v>#VALUE!</v>
          </cell>
          <cell r="AF142" t="e">
            <v>#N/A</v>
          </cell>
          <cell r="AG142" t="e">
            <v>#N/A</v>
          </cell>
        </row>
        <row r="143">
          <cell r="A143" t="str">
            <v>CPS-156-2026</v>
          </cell>
          <cell r="B143" t="str">
            <v>1.015.394.640</v>
          </cell>
          <cell r="C143" t="str">
            <v>CPS-156-2026</v>
          </cell>
          <cell r="D143">
            <v>1015394640</v>
          </cell>
          <cell r="E143" t="str">
            <v xml:space="preserve">FRANK JAMIR CUADROS </v>
          </cell>
          <cell r="G143" t="str">
            <v>2711 Kennedy Transparente y Eficiente</v>
          </cell>
          <cell r="H143">
            <v>26060</v>
          </cell>
          <cell r="I143" t="e">
            <v>#VALUE!</v>
          </cell>
          <cell r="J143">
            <v>9500000</v>
          </cell>
          <cell r="K143">
            <v>76000000</v>
          </cell>
          <cell r="L143">
            <v>76000000</v>
          </cell>
          <cell r="M143">
            <v>0</v>
          </cell>
          <cell r="N143">
            <v>76000000</v>
          </cell>
          <cell r="O143">
            <v>8</v>
          </cell>
          <cell r="P143">
            <v>8</v>
          </cell>
          <cell r="Q143">
            <v>0</v>
          </cell>
          <cell r="R143">
            <v>1</v>
          </cell>
          <cell r="S143" t="str">
            <v>PROFESIONAL ESPECIALIZADO II: Título de Postgrado, 73 meses o más de experiencia profesional</v>
          </cell>
          <cell r="T143">
            <v>150964</v>
          </cell>
          <cell r="U143">
            <v>150964</v>
          </cell>
          <cell r="V143">
            <v>0</v>
          </cell>
          <cell r="W143" t="str">
            <v>SIRLEY-WILLIAM</v>
          </cell>
          <cell r="X143">
            <v>68266</v>
          </cell>
          <cell r="Y143">
            <v>2094</v>
          </cell>
          <cell r="Z143">
            <v>160</v>
          </cell>
          <cell r="AA143" t="str">
            <v>NO</v>
          </cell>
          <cell r="AB143" t="str">
            <v xml:space="preserve">2.2. AyF - Inversion Local </v>
          </cell>
          <cell r="AC143" t="str">
            <v>2.2.12. Infraestructura</v>
          </cell>
          <cell r="AD143" t="str">
            <v>K-0278</v>
          </cell>
          <cell r="AE143" t="e">
            <v>#VALUE!</v>
          </cell>
          <cell r="AF143" t="str">
            <v>K-0278</v>
          </cell>
          <cell r="AG143" t="b">
            <v>1</v>
          </cell>
        </row>
        <row r="144">
          <cell r="A144" t="str">
            <v>CPS-157-2026</v>
          </cell>
          <cell r="B144" t="str">
            <v>1.030.589.318</v>
          </cell>
          <cell r="C144" t="str">
            <v>CPS-157-2026</v>
          </cell>
          <cell r="D144">
            <v>1030589318</v>
          </cell>
          <cell r="E144" t="str">
            <v>YAMILE ARIAS NAVARRO</v>
          </cell>
          <cell r="G144" t="str">
            <v>2711 Kennedy Transparente y Eficiente</v>
          </cell>
          <cell r="H144">
            <v>26060</v>
          </cell>
          <cell r="I144" t="e">
            <v>#VALUE!</v>
          </cell>
          <cell r="J144">
            <v>8000000</v>
          </cell>
          <cell r="K144">
            <v>88000000</v>
          </cell>
          <cell r="L144">
            <v>88000000</v>
          </cell>
          <cell r="M144">
            <v>0</v>
          </cell>
          <cell r="N144">
            <v>88000000</v>
          </cell>
          <cell r="O144">
            <v>11</v>
          </cell>
          <cell r="P144">
            <v>11</v>
          </cell>
          <cell r="Q144">
            <v>0</v>
          </cell>
          <cell r="R144">
            <v>1</v>
          </cell>
          <cell r="S144" t="str">
            <v>PROFESIONAL ESPECIALIZADO I: Título de Postgrado, 25 meses o más de experiencia profesional</v>
          </cell>
          <cell r="T144">
            <v>151013</v>
          </cell>
          <cell r="U144">
            <v>151013</v>
          </cell>
          <cell r="V144">
            <v>0</v>
          </cell>
          <cell r="W144" t="str">
            <v>SIRLEY-WILLIAM</v>
          </cell>
          <cell r="X144">
            <v>68671</v>
          </cell>
          <cell r="Y144">
            <v>76</v>
          </cell>
          <cell r="Z144">
            <v>66</v>
          </cell>
          <cell r="AA144" t="str">
            <v>NO</v>
          </cell>
          <cell r="AB144" t="str">
            <v xml:space="preserve">2.2. AyF - Inversion Local </v>
          </cell>
          <cell r="AC144" t="str">
            <v>2.2.12. Infraestructura</v>
          </cell>
          <cell r="AD144" t="str">
            <v>K-0319</v>
          </cell>
          <cell r="AE144" t="e">
            <v>#VALUE!</v>
          </cell>
          <cell r="AF144" t="str">
            <v>K-0319</v>
          </cell>
          <cell r="AG144" t="b">
            <v>1</v>
          </cell>
        </row>
        <row r="145">
          <cell r="A145" t="str">
            <v>CPS-158-2026</v>
          </cell>
          <cell r="B145" t="str">
            <v>1.013.105.136</v>
          </cell>
          <cell r="C145" t="str">
            <v>CPS-158-2026</v>
          </cell>
          <cell r="D145">
            <v>1013105136</v>
          </cell>
          <cell r="E145" t="str">
            <v xml:space="preserve">GABRIELA PEÑALOZA ORTIZ </v>
          </cell>
          <cell r="G145" t="str">
            <v>2711 Kennedy Transparente y Eficiente</v>
          </cell>
          <cell r="H145">
            <v>26060</v>
          </cell>
          <cell r="I145" t="str">
            <v>PRESTAR SERVICIOS TÉCNICOS PARA LA ARTICULACIÓN</v>
          </cell>
          <cell r="J145">
            <v>4500000</v>
          </cell>
          <cell r="K145">
            <v>49500000</v>
          </cell>
          <cell r="L145">
            <v>49500000</v>
          </cell>
          <cell r="M145">
            <v>0</v>
          </cell>
          <cell r="N145">
            <v>49500000</v>
          </cell>
          <cell r="O145">
            <v>11</v>
          </cell>
          <cell r="P145">
            <v>11</v>
          </cell>
          <cell r="Q145">
            <v>0</v>
          </cell>
          <cell r="R145">
            <v>1</v>
          </cell>
          <cell r="S145" t="str">
            <v>TÉCNICO II: Título de formación técnica o tecnológica, 36 a 71 meses de experiencia laboral</v>
          </cell>
          <cell r="T145">
            <v>151012</v>
          </cell>
          <cell r="U145">
            <v>151012</v>
          </cell>
          <cell r="V145">
            <v>0</v>
          </cell>
          <cell r="W145" t="str">
            <v>SIRLEY-WILLIAM</v>
          </cell>
          <cell r="X145">
            <v>68672</v>
          </cell>
          <cell r="Y145">
            <v>77</v>
          </cell>
          <cell r="Z145">
            <v>36</v>
          </cell>
          <cell r="AA145" t="str">
            <v xml:space="preserve">NO </v>
          </cell>
          <cell r="AB145" t="str">
            <v>1. Despacho</v>
          </cell>
          <cell r="AC145" t="str">
            <v xml:space="preserve">1.02. Desarrollo Estrategico y Mejora </v>
          </cell>
          <cell r="AD145" t="str">
            <v>K-0051</v>
          </cell>
          <cell r="AE145" t="str">
            <v>K-0051_PRESTAR SERVICIOS TÉCNICOS PARA LA ARTICULACIÓN Y DESARROLLO DE ACCIONES DE PLANEACIÓN INTERNA Y MEJORA CONTINUA DE LA ALCALDÍA LOCAL DE KENNEDY</v>
          </cell>
          <cell r="AF145" t="e">
            <v>#N/A</v>
          </cell>
          <cell r="AG145" t="e">
            <v>#N/A</v>
          </cell>
        </row>
        <row r="146">
          <cell r="A146" t="str">
            <v>CPS-159-2026</v>
          </cell>
          <cell r="B146" t="str">
            <v>1.030.655.703</v>
          </cell>
          <cell r="C146" t="str">
            <v>CPS-159-2026</v>
          </cell>
          <cell r="D146">
            <v>1030655703</v>
          </cell>
          <cell r="E146" t="str">
            <v>JENNY KATHERINE MORANTES DALLOS</v>
          </cell>
          <cell r="G146" t="str">
            <v>2711 Kennedy Transparente y Eficiente</v>
          </cell>
          <cell r="H146">
            <v>26060</v>
          </cell>
          <cell r="I146" t="e">
            <v>#VALUE!</v>
          </cell>
          <cell r="J146">
            <v>5500000</v>
          </cell>
          <cell r="K146">
            <v>60500000</v>
          </cell>
          <cell r="L146">
            <v>60500000</v>
          </cell>
          <cell r="M146">
            <v>0</v>
          </cell>
          <cell r="N146">
            <v>0</v>
          </cell>
          <cell r="O146">
            <v>11</v>
          </cell>
          <cell r="P146">
            <v>11</v>
          </cell>
          <cell r="Q146">
            <v>0</v>
          </cell>
          <cell r="R146">
            <v>0</v>
          </cell>
          <cell r="S146" t="str">
            <v>PROFESIONAL UNIVERSITARIO I: Sin experiencia profesional</v>
          </cell>
          <cell r="T146">
            <v>151094</v>
          </cell>
          <cell r="U146">
            <v>151094</v>
          </cell>
          <cell r="V146">
            <v>0</v>
          </cell>
          <cell r="W146" t="str">
            <v>SIRLEY-WILLIAM</v>
          </cell>
          <cell r="X146">
            <v>68214</v>
          </cell>
          <cell r="Y146">
            <v>78</v>
          </cell>
          <cell r="Z146">
            <v>142</v>
          </cell>
          <cell r="AA146" t="str">
            <v>NO</v>
          </cell>
          <cell r="AB146" t="str">
            <v xml:space="preserve">2.2. AyF - Inversion Local </v>
          </cell>
          <cell r="AC146" t="str">
            <v xml:space="preserve">2.2.13. Participación </v>
          </cell>
          <cell r="AD146" t="str">
            <v>K-0388</v>
          </cell>
          <cell r="AE146" t="e">
            <v>#VALUE!</v>
          </cell>
          <cell r="AF146" t="str">
            <v>K-0388</v>
          </cell>
          <cell r="AG146" t="b">
            <v>1</v>
          </cell>
        </row>
        <row r="147">
          <cell r="A147" t="str">
            <v>CPS-160-2026</v>
          </cell>
          <cell r="B147" t="str">
            <v>79.863.081</v>
          </cell>
          <cell r="C147" t="str">
            <v>CPS-160-2026</v>
          </cell>
          <cell r="D147">
            <v>79863081</v>
          </cell>
          <cell r="E147" t="str">
            <v>BLADIMIR GIOVANNI GOMEZ</v>
          </cell>
          <cell r="G147" t="str">
            <v>2711 Kennedy Transparente y Eficiente</v>
          </cell>
          <cell r="H147">
            <v>26060</v>
          </cell>
          <cell r="I147" t="e">
            <v>#VALUE!</v>
          </cell>
          <cell r="J147">
            <v>7200000</v>
          </cell>
          <cell r="K147">
            <v>79200000</v>
          </cell>
          <cell r="L147">
            <v>79200000</v>
          </cell>
          <cell r="M147">
            <v>0</v>
          </cell>
          <cell r="N147">
            <v>79200000</v>
          </cell>
          <cell r="O147">
            <v>11</v>
          </cell>
          <cell r="P147">
            <v>11</v>
          </cell>
          <cell r="Q147">
            <v>0</v>
          </cell>
          <cell r="R147">
            <v>1</v>
          </cell>
          <cell r="S147" t="str">
            <v>PROFESIONAL UNIVERSITARIO II: 24 meses de experiencia profesional</v>
          </cell>
          <cell r="T147">
            <v>151044</v>
          </cell>
          <cell r="U147">
            <v>150969</v>
          </cell>
          <cell r="V147">
            <v>75</v>
          </cell>
          <cell r="W147" t="str">
            <v>SIRLEY-WILLIAM</v>
          </cell>
          <cell r="X147">
            <v>68644</v>
          </cell>
          <cell r="Y147">
            <v>79</v>
          </cell>
          <cell r="Z147">
            <v>77</v>
          </cell>
          <cell r="AA147" t="str">
            <v>NO</v>
          </cell>
          <cell r="AB147" t="str">
            <v xml:space="preserve">2.1. AyF - Contratación </v>
          </cell>
          <cell r="AC147" t="str">
            <v>2.1.1. Contratación
Obligaciones por pagar</v>
          </cell>
          <cell r="AD147" t="str">
            <v>K-0331</v>
          </cell>
          <cell r="AE147" t="e">
            <v>#VALUE!</v>
          </cell>
          <cell r="AF147" t="str">
            <v>K-0346</v>
          </cell>
          <cell r="AG147" t="b">
            <v>0</v>
          </cell>
          <cell r="AJ147" t="str">
            <v>error 4</v>
          </cell>
        </row>
        <row r="148">
          <cell r="A148" t="str">
            <v>CPS-161-2026</v>
          </cell>
          <cell r="B148" t="str">
            <v>1.022.937.014</v>
          </cell>
          <cell r="C148" t="str">
            <v>CPS-161-2026</v>
          </cell>
          <cell r="D148">
            <v>1022937014</v>
          </cell>
          <cell r="E148" t="str">
            <v>DEISY JULIETH OCHOA NOGUERA</v>
          </cell>
          <cell r="G148" t="str">
            <v>2711 Kennedy Transparente y Eficiente</v>
          </cell>
          <cell r="H148">
            <v>26060</v>
          </cell>
          <cell r="I148" t="str">
            <v>PRESTAR SERVICIOS PROFESIONALES ESPECIALIZADOS PARA ORIENTAR LA ESTRATEGIA DE COMUNICACIONES QUE PERMITAN LA DIVULGACIÓN DE LOS PROGRAMAS, PROYECTOS Y ACTIVIDADES DE LA ALCALDÍA LOCAL DE KENNEDY</v>
          </cell>
          <cell r="J148">
            <v>11187000</v>
          </cell>
          <cell r="K148">
            <v>123057000</v>
          </cell>
          <cell r="L148">
            <v>123057000</v>
          </cell>
          <cell r="M148">
            <v>0</v>
          </cell>
          <cell r="N148">
            <v>123057000</v>
          </cell>
          <cell r="O148">
            <v>11</v>
          </cell>
          <cell r="P148">
            <v>11</v>
          </cell>
          <cell r="Q148">
            <v>0</v>
          </cell>
          <cell r="R148">
            <v>1</v>
          </cell>
          <cell r="S148" t="str">
            <v>PROFESIONAL ESPECIALIZADO II: Título de Postgrado, 73 meses o más de experiencia profesional</v>
          </cell>
          <cell r="T148">
            <v>150966</v>
          </cell>
          <cell r="U148">
            <v>150966</v>
          </cell>
          <cell r="V148">
            <v>0</v>
          </cell>
          <cell r="W148" t="str">
            <v>SIRLEY-WILLIAM</v>
          </cell>
          <cell r="X148">
            <v>68265</v>
          </cell>
          <cell r="Y148">
            <v>1756</v>
          </cell>
          <cell r="Z148">
            <v>60</v>
          </cell>
          <cell r="AA148" t="str">
            <v>NO</v>
          </cell>
          <cell r="AB148" t="str">
            <v>1. Despacho</v>
          </cell>
          <cell r="AC148" t="str">
            <v>1.05. Comunicaciones</v>
          </cell>
          <cell r="AD148" t="str">
            <v>K-0279</v>
          </cell>
          <cell r="AE148" t="str">
            <v>K-0279_PRESTAR SERVICIOS PROFESIONALES ESPECIALIZADOS PARA ORIENTAR LA ESTRATEGIA DE CO- MUNICACIONES QUE PERMITAN LA DIVULGACIÓN DE LOS PROGRAMAS, PROYECTOS Y ACTIVIDA- DES DE LA ALCALDÍA LOCAL DE KENNEDY.</v>
          </cell>
          <cell r="AF148" t="str">
            <v>K-0279</v>
          </cell>
          <cell r="AG148" t="b">
            <v>1</v>
          </cell>
        </row>
        <row r="149">
          <cell r="A149" t="str">
            <v>CPS-162-2026</v>
          </cell>
          <cell r="B149" t="str">
            <v>1.030.543.035</v>
          </cell>
          <cell r="C149" t="str">
            <v>CPS-162-2026</v>
          </cell>
          <cell r="D149">
            <v>1030543035</v>
          </cell>
          <cell r="E149" t="str">
            <v>DIEGO ALFONSO LUIS LUIS</v>
          </cell>
          <cell r="G149" t="str">
            <v>2711 Kennedy Transparente y Eficiente</v>
          </cell>
          <cell r="H149">
            <v>26060</v>
          </cell>
          <cell r="I149" t="str">
            <v>PRESTAR SERVICIOS PROFESIONALES PARA EL SEGUIMIENTO, ORIENTACIÓN, ARTICULACIÓN, DISTRIBUCIÓN  DE LAS ACTIVIDADES ADMINISTRATIVAS Y FINANCIERAS ASIGNADOS AL DESPACHO DE LA ALCALDIA LOCAL DE KENNEDY, EN EL MARCO DE LOS PROCEDIMIENTOS Y NORMATIVIDAD.</v>
          </cell>
          <cell r="J149">
            <v>6000000</v>
          </cell>
          <cell r="K149">
            <v>66000000</v>
          </cell>
          <cell r="L149">
            <v>66000000</v>
          </cell>
          <cell r="M149">
            <v>0</v>
          </cell>
          <cell r="N149">
            <v>66000000</v>
          </cell>
          <cell r="O149">
            <v>11</v>
          </cell>
          <cell r="P149">
            <v>11</v>
          </cell>
          <cell r="Q149">
            <v>0</v>
          </cell>
          <cell r="R149">
            <v>1</v>
          </cell>
          <cell r="S149" t="str">
            <v>PROFESIONAL UNIVERSITARIO II: 24 meses de experiencia profesional</v>
          </cell>
          <cell r="T149">
            <v>150969</v>
          </cell>
          <cell r="U149">
            <v>150969</v>
          </cell>
          <cell r="V149">
            <v>0</v>
          </cell>
          <cell r="W149" t="str">
            <v>SIRLEY-WILLIAM</v>
          </cell>
          <cell r="X149">
            <v>68262</v>
          </cell>
          <cell r="Y149">
            <v>16</v>
          </cell>
          <cell r="Z149">
            <v>58</v>
          </cell>
          <cell r="AA149" t="str">
            <v>NO</v>
          </cell>
          <cell r="AB149" t="str">
            <v>1. Despacho</v>
          </cell>
          <cell r="AC149" t="str">
            <v>1.01. Despacho (CUENTAS)</v>
          </cell>
          <cell r="AD149" t="str">
            <v>K-0282</v>
          </cell>
          <cell r="AE149" t="str">
            <v>K-0282_PRESTAR SERVICIOS PROFESIONALES PARA EL SEGUIMIENTO, ORIENTACIÓN, ARTICULACIÓN, DIS- TRIBUCIÓN DE LAS ACTIVIDADES ADMINISTRATIVAS Y FINANCIERAS ASIGNADOS AL DESPACHO DE LA ALCALDIA LOCAL DE KENNEDY, EN EL MARCO DE LOS PROCEDIMIENTOS Y NORMATIVIDAD</v>
          </cell>
          <cell r="AF149" t="str">
            <v>K-0282</v>
          </cell>
          <cell r="AG149" t="b">
            <v>1</v>
          </cell>
        </row>
        <row r="150">
          <cell r="A150" t="str">
            <v>CPS-163-2026</v>
          </cell>
          <cell r="B150" t="str">
            <v>1.022.405.671</v>
          </cell>
          <cell r="C150" t="str">
            <v>CPS-163-2026</v>
          </cell>
          <cell r="D150">
            <v>1022405671</v>
          </cell>
          <cell r="E150" t="str">
            <v>ANDRÉS FELIPE BARRERA CASTAÑEDA</v>
          </cell>
          <cell r="G150" t="str">
            <v>2784	
Kennedy Fuerza Local Pasión por el Deporte</v>
          </cell>
          <cell r="H150">
            <v>26044</v>
          </cell>
          <cell r="I150" t="str">
            <v>PRESTAR SUS SERVICIOS PROFESIONALES COMO FORMADOR DEPORTIVO EN EL  PROYECTO “2784"  FUERZA LOCAL PASIÓN POR EL DEPORTE</v>
          </cell>
          <cell r="J150">
            <v>5500000</v>
          </cell>
          <cell r="K150">
            <v>44000000</v>
          </cell>
          <cell r="L150">
            <v>44000000</v>
          </cell>
          <cell r="M150">
            <v>0</v>
          </cell>
          <cell r="N150">
            <v>0</v>
          </cell>
          <cell r="O150">
            <v>8</v>
          </cell>
          <cell r="P150">
            <v>8</v>
          </cell>
          <cell r="Q150">
            <v>0</v>
          </cell>
          <cell r="R150">
            <v>0</v>
          </cell>
          <cell r="S150" t="str">
            <v>PROFESIONAL UNIVERSITARIO I: Sin experiencia profesional</v>
          </cell>
          <cell r="T150">
            <v>144556</v>
          </cell>
          <cell r="U150">
            <v>144556</v>
          </cell>
          <cell r="V150">
            <v>0</v>
          </cell>
          <cell r="W150" t="str">
            <v>SIRLEY-WILLIAM</v>
          </cell>
          <cell r="X150">
            <v>64491</v>
          </cell>
          <cell r="Y150">
            <v>80</v>
          </cell>
          <cell r="Z150">
            <v>47</v>
          </cell>
          <cell r="AA150" t="str">
            <v>NO</v>
          </cell>
          <cell r="AB150" t="str">
            <v xml:space="preserve">2.2. AyF - Inversion Local </v>
          </cell>
          <cell r="AC150" t="str">
            <v>2.2.5.2. Recreacion y Deporte</v>
          </cell>
          <cell r="AD150" t="str">
            <v>K-0001</v>
          </cell>
          <cell r="AE150" t="str">
            <v>K-0001_PRESTAR SERVICIOS PROFESIONALES COMO FORMADOR DEPORTIVO EN EL PROYECTO 2784 FUERZA LOCAL PASIÓN POR EL DEPORTE</v>
          </cell>
          <cell r="AF150" t="str">
            <v>K-0001</v>
          </cell>
          <cell r="AG150" t="b">
            <v>1</v>
          </cell>
        </row>
        <row r="151">
          <cell r="A151" t="str">
            <v>CPS-164-2026</v>
          </cell>
          <cell r="B151" t="str">
            <v>52.704.910</v>
          </cell>
          <cell r="C151" t="str">
            <v>CPS-164-2026</v>
          </cell>
          <cell r="D151">
            <v>52704910</v>
          </cell>
          <cell r="E151" t="str">
            <v xml:space="preserve">EDNA ZULETH ROJAS ROJAS </v>
          </cell>
          <cell r="G151" t="str">
            <v>2711 Kennedy Transparente y Eficiente</v>
          </cell>
          <cell r="H151">
            <v>26060</v>
          </cell>
          <cell r="I151" t="str">
            <v>PRESTAR SERVICIOS PROFESIONALES PARA EL SEGUIMIENTO JURÍDICO DE LOS PROYECTOS RELACIONADOS CON REACTIVACIÓN ECONÓMICA, ASÍ COMO LOS ASUNTOS PRECONTRACTUALES, CONTRACTUALES Y POSTCONTRACTUALES QUE SE REQUIERAN.</v>
          </cell>
          <cell r="J151">
            <v>6500000</v>
          </cell>
          <cell r="K151">
            <v>71500000</v>
          </cell>
          <cell r="L151">
            <v>71500000</v>
          </cell>
          <cell r="M151">
            <v>0</v>
          </cell>
          <cell r="N151">
            <v>71500000</v>
          </cell>
          <cell r="O151">
            <v>11</v>
          </cell>
          <cell r="P151">
            <v>11</v>
          </cell>
          <cell r="Q151">
            <v>0</v>
          </cell>
          <cell r="R151">
            <v>1</v>
          </cell>
          <cell r="S151" t="str">
            <v>PROFESIONAL UNIVERSITARIO II: 24 meses de experiencia profesional</v>
          </cell>
          <cell r="T151">
            <v>151114</v>
          </cell>
          <cell r="U151">
            <v>151114</v>
          </cell>
          <cell r="V151">
            <v>0</v>
          </cell>
          <cell r="W151" t="str">
            <v>SIRLEY-WILLIAM</v>
          </cell>
          <cell r="X151">
            <v>68197</v>
          </cell>
          <cell r="Y151">
            <v>81</v>
          </cell>
          <cell r="Z151">
            <v>133</v>
          </cell>
          <cell r="AA151" t="str">
            <v>NO</v>
          </cell>
          <cell r="AB151" t="str">
            <v xml:space="preserve">2.2. AyF - Inversion Local </v>
          </cell>
          <cell r="AC151" t="str">
            <v>2.2.6. Reactivación Economica</v>
          </cell>
          <cell r="AD151" t="str">
            <v>K-0405</v>
          </cell>
          <cell r="AE151" t="str">
            <v>K-0405_PRESTAR SERVICIOS PROFESIONALES PARA EL SEGUIMIENTO JURÍDICO DE LOS PROYECTOS RE- LACIONADOS CON REACTIVACIÓN ECONÓMICA, ASÍ COMO LOS ASUNTOS PRECONTRACTUALES, CONTRACTUALES Y POSTCONTRACTUALES QUE SE REQUIERAN.</v>
          </cell>
          <cell r="AF151" t="str">
            <v>K-0405</v>
          </cell>
          <cell r="AG151" t="b">
            <v>1</v>
          </cell>
        </row>
        <row r="152">
          <cell r="A152" t="str">
            <v>CPS-165-2026</v>
          </cell>
          <cell r="B152" t="str">
            <v>1.030.597.390</v>
          </cell>
          <cell r="C152" t="str">
            <v>CPS-165-2026</v>
          </cell>
          <cell r="D152">
            <v>1030597390</v>
          </cell>
          <cell r="E152" t="str">
            <v>EDDY KARINA TRILLOS NAVARRO</v>
          </cell>
          <cell r="G152" t="str">
            <v>2711 Kennedy Transparente y Eficiente</v>
          </cell>
          <cell r="H152">
            <v>26060</v>
          </cell>
          <cell r="I152" t="e">
            <v>#VALUE!</v>
          </cell>
          <cell r="J152">
            <v>2976000</v>
          </cell>
          <cell r="K152">
            <v>32736000</v>
          </cell>
          <cell r="L152">
            <v>32736000</v>
          </cell>
          <cell r="M152">
            <v>0</v>
          </cell>
          <cell r="N152">
            <v>0</v>
          </cell>
          <cell r="O152">
            <v>11</v>
          </cell>
          <cell r="P152">
            <v>11</v>
          </cell>
          <cell r="Q152">
            <v>0</v>
          </cell>
          <cell r="R152">
            <v>0</v>
          </cell>
          <cell r="S152" t="str">
            <v>ASISTENCIAL II: Título de Bachiller, 24 meses de experiencia laboral debidamente certificada</v>
          </cell>
          <cell r="T152">
            <v>151078</v>
          </cell>
          <cell r="U152">
            <v>151078</v>
          </cell>
          <cell r="V152">
            <v>0</v>
          </cell>
          <cell r="W152" t="str">
            <v>SIRLEY-WILLIAM</v>
          </cell>
          <cell r="X152">
            <v>68232</v>
          </cell>
          <cell r="Y152">
            <v>82</v>
          </cell>
          <cell r="Z152">
            <v>74</v>
          </cell>
          <cell r="AA152" t="str">
            <v>NO</v>
          </cell>
          <cell r="AB152" t="str">
            <v xml:space="preserve">2.2. AyF - Inversion Local </v>
          </cell>
          <cell r="AC152" t="str">
            <v xml:space="preserve">2.2.13. Participación </v>
          </cell>
          <cell r="AD152" t="str">
            <v>K-0374</v>
          </cell>
          <cell r="AE152" t="e">
            <v>#VALUE!</v>
          </cell>
          <cell r="AF152" t="str">
            <v>K-0374</v>
          </cell>
          <cell r="AG152" t="b">
            <v>1</v>
          </cell>
        </row>
        <row r="153">
          <cell r="A153" t="str">
            <v>CPS-166-2026</v>
          </cell>
          <cell r="B153" t="str">
            <v>1.030.546.484</v>
          </cell>
          <cell r="C153" t="str">
            <v>CPS-166-2026</v>
          </cell>
          <cell r="D153">
            <v>1030546484</v>
          </cell>
          <cell r="E153" t="str">
            <v>GLORIA ALEJANDRA CASTAÑEDA</v>
          </cell>
          <cell r="G153" t="str">
            <v>2711 Kennedy Transparente y Eficiente</v>
          </cell>
          <cell r="H153">
            <v>26058</v>
          </cell>
          <cell r="I153" t="e">
            <v>#VALUE!</v>
          </cell>
          <cell r="J153">
            <v>9500000</v>
          </cell>
          <cell r="K153">
            <v>104500000</v>
          </cell>
          <cell r="L153">
            <v>104500000</v>
          </cell>
          <cell r="M153">
            <v>0</v>
          </cell>
          <cell r="N153">
            <v>104500000</v>
          </cell>
          <cell r="O153">
            <v>11</v>
          </cell>
          <cell r="P153">
            <v>11</v>
          </cell>
          <cell r="Q153">
            <v>0</v>
          </cell>
          <cell r="R153">
            <v>1</v>
          </cell>
          <cell r="S153" t="str">
            <v>PROFESIONAL ESPECIALIZADO II: Título de Postgrado, 73 meses o más de experiencia profesional</v>
          </cell>
          <cell r="T153">
            <v>151085</v>
          </cell>
          <cell r="U153">
            <v>151085</v>
          </cell>
          <cell r="V153">
            <v>0</v>
          </cell>
          <cell r="W153" t="str">
            <v>SIRLEY-WILLIAM</v>
          </cell>
          <cell r="X153">
            <v>68224</v>
          </cell>
          <cell r="Y153">
            <v>83</v>
          </cell>
          <cell r="Z153">
            <v>70</v>
          </cell>
          <cell r="AA153" t="str">
            <v>NO</v>
          </cell>
          <cell r="AB153" t="str">
            <v xml:space="preserve">3. Gestión Policiva y Jurídica </v>
          </cell>
          <cell r="AC153" t="str">
            <v>3.6.2 Calle - Coordinacion</v>
          </cell>
          <cell r="AD153" t="str">
            <v>K-0380</v>
          </cell>
          <cell r="AE153" t="e">
            <v>#VALUE!</v>
          </cell>
          <cell r="AF153" t="str">
            <v>K-0380</v>
          </cell>
          <cell r="AG153" t="b">
            <v>1</v>
          </cell>
        </row>
        <row r="154">
          <cell r="A154" t="str">
            <v>CPS-167-2026</v>
          </cell>
          <cell r="B154" t="str">
            <v>80.831.921</v>
          </cell>
          <cell r="C154" t="str">
            <v>CPS-167-2026</v>
          </cell>
          <cell r="D154">
            <v>80831921</v>
          </cell>
          <cell r="E154" t="str">
            <v>ANDRES SANTANA SANTANA</v>
          </cell>
          <cell r="G154" t="str">
            <v>2610	Kennedy Ingreso con Propósito</v>
          </cell>
          <cell r="H154">
            <v>26046</v>
          </cell>
          <cell r="I154" t="e">
            <v>#VALUE!</v>
          </cell>
          <cell r="J154">
            <v>7996000</v>
          </cell>
          <cell r="K154">
            <v>87956000</v>
          </cell>
          <cell r="L154">
            <v>87956000</v>
          </cell>
          <cell r="M154">
            <v>0</v>
          </cell>
          <cell r="N154">
            <v>87956000</v>
          </cell>
          <cell r="O154">
            <v>11</v>
          </cell>
          <cell r="P154">
            <v>11</v>
          </cell>
          <cell r="Q154">
            <v>0</v>
          </cell>
          <cell r="R154">
            <v>1</v>
          </cell>
          <cell r="S154" t="str">
            <v>PROFESIONAL UNIVERSITARIO II: 24 meses de experiencia profesional</v>
          </cell>
          <cell r="T154">
            <v>151151</v>
          </cell>
          <cell r="U154">
            <v>151151</v>
          </cell>
          <cell r="V154">
            <v>0</v>
          </cell>
          <cell r="W154" t="str">
            <v>SIRLEY-WILLIAM</v>
          </cell>
          <cell r="X154">
            <v>68162</v>
          </cell>
          <cell r="Y154">
            <v>23</v>
          </cell>
          <cell r="Z154">
            <v>52</v>
          </cell>
          <cell r="AA154" t="str">
            <v>NO</v>
          </cell>
          <cell r="AB154" t="str">
            <v xml:space="preserve">2.2. AyF - Inversion Local </v>
          </cell>
          <cell r="AC154" t="str">
            <v>2.2.3. Buen Trato</v>
          </cell>
          <cell r="AD154" t="str">
            <v>K-0438</v>
          </cell>
          <cell r="AE154" t="e">
            <v>#VALUE!</v>
          </cell>
          <cell r="AF154" t="str">
            <v>K-0438</v>
          </cell>
          <cell r="AG154" t="b">
            <v>1</v>
          </cell>
        </row>
        <row r="155">
          <cell r="A155" t="str">
            <v>CPS-168-2026</v>
          </cell>
          <cell r="B155" t="str">
            <v>1.006.944.197</v>
          </cell>
          <cell r="C155" t="str">
            <v>CPS-168-2026</v>
          </cell>
          <cell r="D155">
            <v>1006944197</v>
          </cell>
          <cell r="E155" t="str">
            <v>LAURA CAMILA ARDILA BARRAGAN</v>
          </cell>
          <cell r="G155" t="str">
            <v>2711 Kennedy Transparente y Eficiente</v>
          </cell>
          <cell r="H155">
            <v>26060</v>
          </cell>
          <cell r="I155" t="str">
            <v xml:space="preserve">PRESTAR SERVICIOS DE APOYO TECNICO PARA ATENDER DERECHOS DE PETICIÓN Y SOLICITUDES DE CONTROL POLÍTICO, ASEGURANDO EL CUMPLIMIENTO DE LOS TÉRMINOS LEGALES Y LA CALIDAD EN LA RESPUESTA, ASÍ COMO LA ADECUADA GESTIÓN DOCUMENTAL. </v>
          </cell>
          <cell r="J155">
            <v>4917000</v>
          </cell>
          <cell r="K155">
            <v>54087000</v>
          </cell>
          <cell r="L155">
            <v>54087000</v>
          </cell>
          <cell r="M155">
            <v>0</v>
          </cell>
          <cell r="N155">
            <v>108174000</v>
          </cell>
          <cell r="O155">
            <v>11</v>
          </cell>
          <cell r="P155">
            <v>11</v>
          </cell>
          <cell r="Q155">
            <v>0</v>
          </cell>
          <cell r="R155">
            <v>2</v>
          </cell>
          <cell r="S155" t="str">
            <v>TÉCNICO III: Título de formación técnica o tecnológica, 72 meses o más de experiencia laboral</v>
          </cell>
          <cell r="T155">
            <v>150980</v>
          </cell>
          <cell r="U155">
            <v>150980</v>
          </cell>
          <cell r="V155">
            <v>0</v>
          </cell>
          <cell r="W155" t="str">
            <v>SIRLEY-WILLIAM</v>
          </cell>
          <cell r="X155">
            <v>68253</v>
          </cell>
          <cell r="Y155">
            <v>2273</v>
          </cell>
          <cell r="Z155">
            <v>69</v>
          </cell>
          <cell r="AA155" t="str">
            <v>NO</v>
          </cell>
          <cell r="AB155" t="str">
            <v>1. Despacho</v>
          </cell>
          <cell r="AC155" t="str">
            <v xml:space="preserve">1.04. Relacionamiento interinstitucional </v>
          </cell>
          <cell r="AD155" t="str">
            <v>K-0292</v>
          </cell>
          <cell r="AE155" t="str">
            <v>K-0292_PRESTAR SERVICIOS DE APOYO TECNICO PARA ATENDER DERECHOS DE PETICIÓN Y SOLICITUDES DE CONTROL POLÍTICO, ASEGURANDO EL CUMPLIMIENTO DE LOS TÉRMINOS LEGALES Y LA CALI- DAD EN LA RESPUESTA, ASÍ COMO LA ADECUADA GESTIÓN DOCUMENTAL.</v>
          </cell>
          <cell r="AF155" t="str">
            <v>K-0292</v>
          </cell>
          <cell r="AG155" t="b">
            <v>1</v>
          </cell>
        </row>
        <row r="156">
          <cell r="A156" t="str">
            <v>CPS-169-2026</v>
          </cell>
          <cell r="B156" t="str">
            <v>51.982.796</v>
          </cell>
          <cell r="C156" t="str">
            <v>CPS-169-2026</v>
          </cell>
          <cell r="D156">
            <v>51982796</v>
          </cell>
          <cell r="E156" t="str">
            <v>EDY YANET ROJAS GARCIA</v>
          </cell>
          <cell r="G156" t="str">
            <v>2711 Kennedy Transparente y Eficiente</v>
          </cell>
          <cell r="H156">
            <v>26060</v>
          </cell>
          <cell r="I156" t="e">
            <v>#VALUE!</v>
          </cell>
          <cell r="J156">
            <v>6500000</v>
          </cell>
          <cell r="K156">
            <v>71500000</v>
          </cell>
          <cell r="L156">
            <v>71500000</v>
          </cell>
          <cell r="M156">
            <v>0</v>
          </cell>
          <cell r="N156">
            <v>71500000</v>
          </cell>
          <cell r="O156">
            <v>11</v>
          </cell>
          <cell r="P156">
            <v>11</v>
          </cell>
          <cell r="Q156">
            <v>0</v>
          </cell>
          <cell r="R156">
            <v>1</v>
          </cell>
          <cell r="S156" t="str">
            <v>PROFESIONAL UNIVERSITARIO II: 24 meses de experiencia profesional</v>
          </cell>
          <cell r="T156">
            <v>150999</v>
          </cell>
          <cell r="U156">
            <v>150999</v>
          </cell>
          <cell r="V156">
            <v>0</v>
          </cell>
          <cell r="W156" t="str">
            <v>SIRLEY-WILLIAM</v>
          </cell>
          <cell r="X156">
            <v>68239</v>
          </cell>
          <cell r="Y156">
            <v>84</v>
          </cell>
          <cell r="Z156">
            <v>130</v>
          </cell>
          <cell r="AA156" t="str">
            <v>NO</v>
          </cell>
          <cell r="AB156" t="str">
            <v>2. Desarrollo Administrativo y Financiero</v>
          </cell>
          <cell r="AC156" t="str">
            <v>2.0.8. Almacén</v>
          </cell>
          <cell r="AD156" t="str">
            <v>K-0309</v>
          </cell>
          <cell r="AE156" t="str">
            <v>K-0309_PRESTAR SERVICIOS PROFESIONALES REALIZANDO IMPLEMENTACIÓN, SEGUIMIENTO Y CONTROL A LAS ACCIONES RELACIONADAS DEL ALMACÉN DE LA ALCALDÍA LOCAL DE KENNEDY COMO IN- GRESOS Y EGRESOS, CONTROL DE INVENTARIOS, CONTROL DE COMODATOS Y DEMAS RELACIONA- DAS.</v>
          </cell>
          <cell r="AF156" t="str">
            <v>K-0309</v>
          </cell>
          <cell r="AG156" t="b">
            <v>1</v>
          </cell>
        </row>
        <row r="157">
          <cell r="A157" t="str">
            <v>CPS-170-2026</v>
          </cell>
          <cell r="B157" t="str">
            <v>1.026.261.313</v>
          </cell>
          <cell r="C157" t="str">
            <v>CPS-170-2026</v>
          </cell>
          <cell r="D157">
            <v>1026261313</v>
          </cell>
          <cell r="E157" t="str">
            <v xml:space="preserve">DANIEL ALEJANDRO CAMERO PARRA </v>
          </cell>
          <cell r="G157" t="str">
            <v>2784	
Kennedy Fuerza Local Pasión por el Deporte</v>
          </cell>
          <cell r="H157">
            <v>26044</v>
          </cell>
          <cell r="I157" t="e">
            <v>#VALUE!</v>
          </cell>
          <cell r="J157">
            <v>6000000</v>
          </cell>
          <cell r="K157">
            <v>48000000</v>
          </cell>
          <cell r="L157">
            <v>48000000</v>
          </cell>
          <cell r="M157">
            <v>0</v>
          </cell>
          <cell r="N157">
            <v>48000000</v>
          </cell>
          <cell r="O157">
            <v>8</v>
          </cell>
          <cell r="P157">
            <v>8</v>
          </cell>
          <cell r="Q157">
            <v>0</v>
          </cell>
          <cell r="R157">
            <v>1</v>
          </cell>
          <cell r="S157" t="str">
            <v>PROFESIONAL UNIVERSITARIO II: 24 meses de experiencia profesional</v>
          </cell>
          <cell r="T157">
            <v>144703</v>
          </cell>
          <cell r="U157">
            <v>144703</v>
          </cell>
          <cell r="V157">
            <v>0</v>
          </cell>
          <cell r="W157" t="str">
            <v>SIRLEY-WILLIAM</v>
          </cell>
          <cell r="X157">
            <v>64726</v>
          </cell>
          <cell r="Y157">
            <v>85</v>
          </cell>
          <cell r="Z157">
            <v>90</v>
          </cell>
          <cell r="AA157" t="str">
            <v>NO</v>
          </cell>
          <cell r="AB157" t="str">
            <v xml:space="preserve">2.2. AyF - Inversion Local </v>
          </cell>
          <cell r="AC157" t="str">
            <v>2.2.5.2. Recreacion y Deporte</v>
          </cell>
          <cell r="AD157" t="str">
            <v>K-0009</v>
          </cell>
          <cell r="AE157" t="e">
            <v>#VALUE!</v>
          </cell>
          <cell r="AF157" t="str">
            <v>K-0009</v>
          </cell>
          <cell r="AG157" t="b">
            <v>1</v>
          </cell>
        </row>
        <row r="158">
          <cell r="A158" t="str">
            <v>CPS-171-2026</v>
          </cell>
          <cell r="B158" t="str">
            <v>39.799.124</v>
          </cell>
          <cell r="C158" t="str">
            <v>CPS-171-2026</v>
          </cell>
          <cell r="D158">
            <v>39799124</v>
          </cell>
          <cell r="E158" t="str">
            <v>FANNY STELLA LADINO CARRILLO</v>
          </cell>
          <cell r="G158" t="str">
            <v>2610	Kennedy Ingreso con Propósito</v>
          </cell>
          <cell r="H158">
            <v>26046</v>
          </cell>
          <cell r="I158" t="e">
            <v>#VALUE!</v>
          </cell>
          <cell r="J158">
            <v>2976000</v>
          </cell>
          <cell r="K158">
            <v>32736000</v>
          </cell>
          <cell r="L158">
            <v>32736000</v>
          </cell>
          <cell r="M158">
            <v>0</v>
          </cell>
          <cell r="N158">
            <v>32736000</v>
          </cell>
          <cell r="O158">
            <v>11</v>
          </cell>
          <cell r="P158">
            <v>11</v>
          </cell>
          <cell r="Q158">
            <v>0</v>
          </cell>
          <cell r="R158">
            <v>1</v>
          </cell>
          <cell r="S158" t="str">
            <v>ASISTENCIAL II: Título de Bachiller, 24 meses de experiencia laboral debidamente certificada</v>
          </cell>
          <cell r="T158">
            <v>151154</v>
          </cell>
          <cell r="U158">
            <v>151154</v>
          </cell>
          <cell r="V158">
            <v>0</v>
          </cell>
          <cell r="W158" t="str">
            <v>SIRLEY-WILLIAM</v>
          </cell>
          <cell r="X158">
            <v>68158</v>
          </cell>
          <cell r="Y158">
            <v>86</v>
          </cell>
          <cell r="Z158">
            <v>53</v>
          </cell>
          <cell r="AA158" t="str">
            <v>NO</v>
          </cell>
          <cell r="AB158" t="str">
            <v xml:space="preserve">2.2. AyF - Inversion Local </v>
          </cell>
          <cell r="AC158" t="str">
            <v>2.2.3. Buen Trato</v>
          </cell>
          <cell r="AD158" t="str">
            <v>K-0441</v>
          </cell>
          <cell r="AE158" t="e">
            <v>#VALUE!</v>
          </cell>
          <cell r="AF158" t="str">
            <v>K-0441</v>
          </cell>
          <cell r="AG158" t="b">
            <v>1</v>
          </cell>
        </row>
        <row r="159">
          <cell r="A159" t="str">
            <v>CPS-172-2026</v>
          </cell>
          <cell r="B159" t="str">
            <v>52.206.710</v>
          </cell>
          <cell r="C159" t="str">
            <v>CPS-172-2026</v>
          </cell>
          <cell r="D159">
            <v>52206710</v>
          </cell>
          <cell r="E159" t="str">
            <v>GINA MARCELA RUBIO RODRIGUEZ</v>
          </cell>
          <cell r="G159" t="str">
            <v>2711 Kennedy Transparente y Eficiente</v>
          </cell>
          <cell r="H159">
            <v>26058</v>
          </cell>
          <cell r="I159" t="str">
            <v>PRESTAR SUS SERVICIOS PROFESIONALES COMO ABOGADO(A) REALIZANDO ATENCIÓN Y SEGUIMIENTO DE LAS MEDIOS DE CONTROL JUDICIAL, ACCIONES CONSTITUCIONALES Y REQUERIMIENTOS EN GENERAL QUE CURSAN EN LA ALCALDÍA LOCAL DE KENNEDY</v>
          </cell>
          <cell r="J159">
            <v>8000000</v>
          </cell>
          <cell r="K159">
            <v>88000000</v>
          </cell>
          <cell r="L159">
            <v>88000000</v>
          </cell>
          <cell r="M159">
            <v>0</v>
          </cell>
          <cell r="N159">
            <v>88000000</v>
          </cell>
          <cell r="O159">
            <v>11</v>
          </cell>
          <cell r="P159">
            <v>11</v>
          </cell>
          <cell r="Q159">
            <v>0</v>
          </cell>
          <cell r="R159">
            <v>1</v>
          </cell>
          <cell r="S159" t="str">
            <v>PROFESIONAL ESPECIALIZADO I: Título de Postgrado, 25 meses o más de experiencia profesional</v>
          </cell>
          <cell r="T159">
            <v>151016</v>
          </cell>
          <cell r="U159">
            <v>151016</v>
          </cell>
          <cell r="V159">
            <v>0</v>
          </cell>
          <cell r="W159" t="str">
            <v>SIRLEY-WILLIAM</v>
          </cell>
          <cell r="X159">
            <v>68668</v>
          </cell>
          <cell r="Y159">
            <v>24</v>
          </cell>
          <cell r="Z159">
            <v>63</v>
          </cell>
          <cell r="AA159" t="str">
            <v>NO</v>
          </cell>
          <cell r="AB159" t="str">
            <v xml:space="preserve">3. Gestión Policiva y Jurídica </v>
          </cell>
          <cell r="AC159" t="str">
            <v>3.4. Acciones constitucionales</v>
          </cell>
          <cell r="AD159" t="str">
            <v>K-0322</v>
          </cell>
          <cell r="AE159" t="str">
            <v>K-0322_PRESTAR SUS SERVICIOS PROFESIONALES ESPECIALIZADOS, COMO ABOGADO(A) REALIZANDO ATENCIÓN Y SEGUIMIENTO DE LAS MEDIOS DE CONTROL JUDICIAL, ACCIONES CONSTITUCIONALES Y REQUERIMIENTOS EN GENERAL QUE CURSAN EN LA ALCALDÍA LOCAL DE KENNEDY</v>
          </cell>
          <cell r="AF159" t="str">
            <v>K-0322</v>
          </cell>
          <cell r="AG159" t="b">
            <v>1</v>
          </cell>
        </row>
        <row r="160">
          <cell r="A160" t="str">
            <v>CPS-173-2026</v>
          </cell>
          <cell r="B160" t="str">
            <v>40.405.975</v>
          </cell>
          <cell r="C160" t="str">
            <v>CPS-173-2026</v>
          </cell>
          <cell r="D160">
            <v>40405975</v>
          </cell>
          <cell r="E160" t="str">
            <v>JACKELIN TORRES MENA</v>
          </cell>
          <cell r="G160" t="str">
            <v>2711 Kennedy Transparente y Eficiente</v>
          </cell>
          <cell r="H160">
            <v>26058</v>
          </cell>
          <cell r="I160" t="str">
            <v>APOYAR ADMINISTRATIVA Y ASISTENCIALMENTE A LAS INSPECCIONES DE POLICIA DE LA LOCALIDAD</v>
          </cell>
          <cell r="J160">
            <v>3000000</v>
          </cell>
          <cell r="K160">
            <v>33000000</v>
          </cell>
          <cell r="L160">
            <v>33000000</v>
          </cell>
          <cell r="M160">
            <v>0</v>
          </cell>
          <cell r="N160">
            <v>0</v>
          </cell>
          <cell r="O160">
            <v>11</v>
          </cell>
          <cell r="P160">
            <v>11</v>
          </cell>
          <cell r="Q160">
            <v>0</v>
          </cell>
          <cell r="R160">
            <v>0</v>
          </cell>
          <cell r="S160" t="str">
            <v>ASISTENCIAL II: Título de Bachiller, 24 meses de experiencia laboral debidamente certificada</v>
          </cell>
          <cell r="T160">
            <v>146106</v>
          </cell>
          <cell r="U160">
            <v>146106</v>
          </cell>
          <cell r="V160">
            <v>0</v>
          </cell>
          <cell r="W160" t="str">
            <v>SIRLEY-WILLIAM</v>
          </cell>
          <cell r="X160">
            <v>66171</v>
          </cell>
          <cell r="Y160">
            <v>87</v>
          </cell>
          <cell r="Z160">
            <v>73</v>
          </cell>
          <cell r="AA160" t="str">
            <v>NO</v>
          </cell>
          <cell r="AB160" t="str">
            <v xml:space="preserve">4. Inspecciones de Policía </v>
          </cell>
          <cell r="AC160" t="str">
            <v>4.2. Inspección - 8C</v>
          </cell>
          <cell r="AD160" t="str">
            <v>K-0089</v>
          </cell>
          <cell r="AE160" t="str">
            <v>K-0089_APOYAR ADMINISTRATIVA Y ASISTENCIALMENTE A LAS INSPECCIONES DE POLICIA DE LA LOCALIDAD</v>
          </cell>
          <cell r="AF160" t="str">
            <v>K-0089</v>
          </cell>
          <cell r="AG160" t="b">
            <v>1</v>
          </cell>
        </row>
        <row r="161">
          <cell r="A161" t="str">
            <v>CPS-174-2026</v>
          </cell>
          <cell r="B161" t="str">
            <v>1.030.546.475</v>
          </cell>
          <cell r="C161" t="str">
            <v>CPS-174-2026</v>
          </cell>
          <cell r="D161">
            <v>1030546475</v>
          </cell>
          <cell r="E161" t="str">
            <v>JONATHAN ALEJANDRO RODRIGUEZ NIÑO</v>
          </cell>
          <cell r="G161" t="str">
            <v>2711 Kennedy Transparente y Eficiente</v>
          </cell>
          <cell r="H161">
            <v>26058</v>
          </cell>
          <cell r="I161" t="str">
            <v>PRESTAR SERVICIO DE APOYO TECNICO A IVC COMPONENTE ESPACIO PUBLICO PARA ATENDER LAS ACTIVIDADES ADMINISTRATIVAS EN EL MARCO DE LOS PROCEDIMIENTOS DE INSPECCION, VIGILANCIA Y CONTROL DE COMPETENCIA DE LA ALCALDÍA LOCAL DE KENNEDY.</v>
          </cell>
          <cell r="J161">
            <v>4500000</v>
          </cell>
          <cell r="K161">
            <v>49500000</v>
          </cell>
          <cell r="L161">
            <v>49500000</v>
          </cell>
          <cell r="M161">
            <v>0</v>
          </cell>
          <cell r="N161">
            <v>0</v>
          </cell>
          <cell r="O161">
            <v>11</v>
          </cell>
          <cell r="P161">
            <v>11</v>
          </cell>
          <cell r="Q161">
            <v>0</v>
          </cell>
          <cell r="R161">
            <v>0</v>
          </cell>
          <cell r="S161" t="str">
            <v>TÉCNICO II: Título de formación técnica o tecnológica, 36 a 71 meses de experiencia laboral</v>
          </cell>
          <cell r="T161">
            <v>151106</v>
          </cell>
          <cell r="U161">
            <v>150968</v>
          </cell>
          <cell r="V161">
            <v>138</v>
          </cell>
          <cell r="W161" t="str">
            <v>SIRLEY-WILLIAM</v>
          </cell>
          <cell r="X161">
            <v>68203</v>
          </cell>
          <cell r="Y161">
            <v>88</v>
          </cell>
          <cell r="Z161">
            <v>138</v>
          </cell>
          <cell r="AA161" t="str">
            <v>NO</v>
          </cell>
          <cell r="AB161" t="str">
            <v xml:space="preserve">3. Gestión Policiva y Jurídica </v>
          </cell>
          <cell r="AC161" t="str">
            <v>3.6.2 Calle - Espacio Público</v>
          </cell>
          <cell r="AD161" t="str">
            <v>K-0399</v>
          </cell>
          <cell r="AE161" t="str">
            <v>K-0399_PRESTAR SERVICIO DE APOYO TECNICO A IVC COMPONENTE ESPACIO PUBLICO PARA ATENDER LAS ACTIVIDADES ADMINISTRATIVAS EN EL MARCO DE LOS PROCEDIMIENTOS DE INSPECCION, VI- GILANCIA Y CONTROL DE COMPETENCIA DE LA ALCALDÍA LOCAL DE KENNEDY.</v>
          </cell>
          <cell r="AF161" t="str">
            <v>K-0399</v>
          </cell>
          <cell r="AG161" t="b">
            <v>1</v>
          </cell>
        </row>
        <row r="162">
          <cell r="A162" t="str">
            <v>CPS-175-2026</v>
          </cell>
          <cell r="B162" t="str">
            <v>1.031.811.468</v>
          </cell>
          <cell r="C162" t="str">
            <v>CPS-175-2026</v>
          </cell>
          <cell r="D162">
            <v>1031811468</v>
          </cell>
          <cell r="E162" t="str">
            <v>EVELYN NATALY GONZALEZ CORREDOR</v>
          </cell>
          <cell r="G162" t="str">
            <v>2711 Kennedy Transparente y Eficiente</v>
          </cell>
          <cell r="H162">
            <v>26060</v>
          </cell>
          <cell r="I162" t="e">
            <v>#VALUE!</v>
          </cell>
          <cell r="J162">
            <v>7200000</v>
          </cell>
          <cell r="K162">
            <v>79200000</v>
          </cell>
          <cell r="L162">
            <v>79200000</v>
          </cell>
          <cell r="M162">
            <v>0</v>
          </cell>
          <cell r="N162">
            <v>79200000</v>
          </cell>
          <cell r="O162">
            <v>11</v>
          </cell>
          <cell r="P162">
            <v>11</v>
          </cell>
          <cell r="Q162">
            <v>0</v>
          </cell>
          <cell r="R162">
            <v>1</v>
          </cell>
          <cell r="S162" t="str">
            <v>PROFESIONAL UNIVERSITARIO II: 24 meses de experiencia profesional</v>
          </cell>
          <cell r="T162">
            <v>150998</v>
          </cell>
          <cell r="U162">
            <v>150998</v>
          </cell>
          <cell r="V162">
            <v>0</v>
          </cell>
          <cell r="W162" t="str">
            <v>SIRLEY-WILLIAM</v>
          </cell>
          <cell r="X162">
            <v>68687</v>
          </cell>
          <cell r="Y162">
            <v>89</v>
          </cell>
          <cell r="Z162">
            <v>107</v>
          </cell>
          <cell r="AA162" t="str">
            <v>NO</v>
          </cell>
          <cell r="AB162" t="str">
            <v xml:space="preserve">2.1. AyF - Contratación </v>
          </cell>
          <cell r="AC162" t="str">
            <v>2.1.1. Contratación</v>
          </cell>
          <cell r="AD162" t="str">
            <v>K-0308</v>
          </cell>
          <cell r="AE162" t="e">
            <v>#VALUE!</v>
          </cell>
          <cell r="AF162" t="str">
            <v>K-0308</v>
          </cell>
          <cell r="AG162" t="b">
            <v>1</v>
          </cell>
        </row>
        <row r="163">
          <cell r="A163" t="str">
            <v>CPS-176-2026</v>
          </cell>
          <cell r="B163" t="str">
            <v>1.030.551.711</v>
          </cell>
          <cell r="C163" t="str">
            <v>CPS-176-2026</v>
          </cell>
          <cell r="D163">
            <v>1030551711</v>
          </cell>
          <cell r="E163" t="str">
            <v>SEBASTIAN COVALEDA SARMIENTO</v>
          </cell>
          <cell r="G163" t="str">
            <v>2784	
Kennedy Fuerza Local Pasión por el Deporte</v>
          </cell>
          <cell r="H163">
            <v>26044</v>
          </cell>
          <cell r="I163" t="str">
            <v>PRESTAR SUS SERVICIOS TECNICOS O TECNOLOGOS COMO FORMADOR DEPORTIVO EN EL  PROYECTO “2784"  FUERZA LOCAL PASIÓN POR EL DEPORTE</v>
          </cell>
          <cell r="J163">
            <v>3500000</v>
          </cell>
          <cell r="K163">
            <v>28000000</v>
          </cell>
          <cell r="L163">
            <v>28000000</v>
          </cell>
          <cell r="M163">
            <v>0</v>
          </cell>
          <cell r="N163">
            <v>0</v>
          </cell>
          <cell r="O163">
            <v>8</v>
          </cell>
          <cell r="P163">
            <v>8</v>
          </cell>
          <cell r="Q163">
            <v>0</v>
          </cell>
          <cell r="R163">
            <v>0</v>
          </cell>
          <cell r="S163" t="str">
            <v>TÉCNICO I: Título de formación técnica o tecnológica, sin experiencia laboral</v>
          </cell>
          <cell r="T163">
            <v>144695</v>
          </cell>
          <cell r="U163">
            <v>144695</v>
          </cell>
          <cell r="V163">
            <v>0</v>
          </cell>
          <cell r="W163" t="str">
            <v>SIRLEY-WILLIAM</v>
          </cell>
          <cell r="X163">
            <v>64733</v>
          </cell>
          <cell r="Y163">
            <v>2228</v>
          </cell>
          <cell r="Z163">
            <v>50</v>
          </cell>
          <cell r="AA163" t="str">
            <v xml:space="preserve">NO </v>
          </cell>
          <cell r="AB163" t="str">
            <v xml:space="preserve">2.2. AyF - Inversion Local </v>
          </cell>
          <cell r="AC163" t="str">
            <v>2.2.5.2. Recreacion y Deporte</v>
          </cell>
          <cell r="AD163" t="str">
            <v>K-0004</v>
          </cell>
          <cell r="AE163" t="str">
            <v>K-0004_PRESTAR SUS SERVICIOS TECNICOS O TECNOLOGOS COMO FORMADOR DEPORTIVO EN EL PROYECTO 2784 FUERZA LOCAL PASIÓN POR EL DEPORTE</v>
          </cell>
          <cell r="AF163" t="str">
            <v>K-0004</v>
          </cell>
          <cell r="AG163" t="b">
            <v>1</v>
          </cell>
        </row>
        <row r="164">
          <cell r="A164" t="str">
            <v>CPS-177-2026</v>
          </cell>
          <cell r="B164" t="str">
            <v>52.505.295</v>
          </cell>
          <cell r="C164" t="str">
            <v>CPS-177-2026</v>
          </cell>
          <cell r="D164">
            <v>52505295</v>
          </cell>
          <cell r="E164" t="str">
            <v>GLORIA ESPERANZA LOPEZ TORRES</v>
          </cell>
          <cell r="G164" t="str">
            <v>2711 Kennedy Transparente y Eficiente</v>
          </cell>
          <cell r="H164">
            <v>26060</v>
          </cell>
          <cell r="I164" t="str">
            <v>PRESTAR SERVICIOS PROFESIONALES AL ÁREA GESTIÓN  DEL DESARROLLO, ADMINISTRATIVA Y FINANZAS, POR MEDIO DE SERVICIOS  CONTABLES PARA EL FONDO DE DESARROLLO LOCAL DE KENNEDY.</v>
          </cell>
          <cell r="J164">
            <v>6000000</v>
          </cell>
          <cell r="K164">
            <v>66000000</v>
          </cell>
          <cell r="L164">
            <v>66000000</v>
          </cell>
          <cell r="M164">
            <v>0</v>
          </cell>
          <cell r="N164">
            <v>66000000</v>
          </cell>
          <cell r="O164">
            <v>11</v>
          </cell>
          <cell r="P164">
            <v>11</v>
          </cell>
          <cell r="Q164">
            <v>0</v>
          </cell>
          <cell r="R164">
            <v>1</v>
          </cell>
          <cell r="S164" t="str">
            <v>PROFESIONAL UNIVERSITARIO II: 24 meses de experiencia profesional</v>
          </cell>
          <cell r="T164">
            <v>151041</v>
          </cell>
          <cell r="U164">
            <v>151041</v>
          </cell>
          <cell r="V164">
            <v>0</v>
          </cell>
          <cell r="W164" t="str">
            <v>SIRLEY-WILLIAM</v>
          </cell>
          <cell r="X164">
            <v>68647</v>
          </cell>
          <cell r="Y164">
            <v>90</v>
          </cell>
          <cell r="Z164">
            <v>67</v>
          </cell>
          <cell r="AA164" t="str">
            <v>NO</v>
          </cell>
          <cell r="AB164" t="str">
            <v>2. Desarrollo Administrativo y Financiero</v>
          </cell>
          <cell r="AC164" t="str">
            <v>2.10. Contabilidad</v>
          </cell>
          <cell r="AD164" t="str">
            <v>K-0343</v>
          </cell>
          <cell r="AE164" t="str">
            <v>K-0343_PRESTAR SERVICIOS PROFESIONALES AL ÁREA GESTIÓN DEL DESARROLLO, ADMINISTRATIVA YFINANZAS, POR MEDIO DE SERVICIOS CONTABLES PARA EL FONDO DE DESARROLLO LOCAL DE KENNEDY</v>
          </cell>
          <cell r="AF164" t="str">
            <v>K-0343</v>
          </cell>
          <cell r="AG164" t="b">
            <v>1</v>
          </cell>
        </row>
        <row r="165">
          <cell r="A165" t="str">
            <v>CPS-178-2026</v>
          </cell>
          <cell r="B165" t="str">
            <v>1.014.253.469</v>
          </cell>
          <cell r="C165" t="str">
            <v>CPS-178-2026</v>
          </cell>
          <cell r="D165">
            <v>1014253469</v>
          </cell>
          <cell r="E165" t="str">
            <v xml:space="preserve">CRISTIAN DAVID LOPEZ PASTRANA </v>
          </cell>
          <cell r="G165" t="str">
            <v>2711 Kennedy Transparente y Eficiente</v>
          </cell>
          <cell r="H165">
            <v>26060</v>
          </cell>
          <cell r="I165" t="str">
            <v>PRESTAR SUS SERVICIOS DE APOYO ADMINISTRATIVO Y ASISTENCIAL EN TODO LO QUE CORRESPONDE A LA ADMINISTRACION DE BIENES, ALMACÉN E INVENTARIOS DEL FONDO DE DESARROLLO LOCAL DE KENNEDY</v>
          </cell>
          <cell r="J165">
            <v>2976000</v>
          </cell>
          <cell r="K165">
            <v>32736000</v>
          </cell>
          <cell r="L165">
            <v>32736000</v>
          </cell>
          <cell r="M165">
            <v>0</v>
          </cell>
          <cell r="N165">
            <v>65472000</v>
          </cell>
          <cell r="O165">
            <v>11</v>
          </cell>
          <cell r="P165">
            <v>11</v>
          </cell>
          <cell r="Q165">
            <v>0</v>
          </cell>
          <cell r="R165">
            <v>2</v>
          </cell>
          <cell r="S165" t="str">
            <v>ASISTENCIAL II: Título de Bachiller, 24 meses de experiencia laboral debidamente certificada</v>
          </cell>
          <cell r="T165">
            <v>150976</v>
          </cell>
          <cell r="U165">
            <v>150976</v>
          </cell>
          <cell r="V165">
            <v>0</v>
          </cell>
          <cell r="W165" t="str">
            <v>SIRLEY-WILLIAM</v>
          </cell>
          <cell r="X165">
            <v>68256</v>
          </cell>
          <cell r="Y165">
            <v>2159</v>
          </cell>
          <cell r="Z165">
            <v>218</v>
          </cell>
          <cell r="AA165" t="str">
            <v>NO</v>
          </cell>
          <cell r="AB165" t="str">
            <v>2. Desarrollo Administrativo y Financiero</v>
          </cell>
          <cell r="AC165" t="str">
            <v>2.0.8. Almacén</v>
          </cell>
          <cell r="AD165" t="str">
            <v>K-0288</v>
          </cell>
          <cell r="AE165" t="str">
            <v>K-0288_PRESTAR SUS SERVICIOS DE APOYO ADMINISTRATIVO Y ASISTENCIAL EN TODO LO QUE CORRES- PONDE A LA ADMINISTRACION DE BIENES, ALMACÉN E INVENTARIOS DEL FONDO DE DESARROLLO LOCAL DE KENNEDY</v>
          </cell>
          <cell r="AF165" t="str">
            <v>K-0288</v>
          </cell>
          <cell r="AG165" t="b">
            <v>1</v>
          </cell>
        </row>
        <row r="166">
          <cell r="A166" t="str">
            <v>CPS-179-2026</v>
          </cell>
          <cell r="B166" t="str">
            <v>1.030.654.343</v>
          </cell>
          <cell r="C166" t="str">
            <v>CPS-179-2026</v>
          </cell>
          <cell r="D166">
            <v>1030654343</v>
          </cell>
          <cell r="E166" t="str">
            <v>SHARLIE JUSTINNE TORRES BELTRAN</v>
          </cell>
          <cell r="G166" t="str">
            <v>2711 Kennedy Transparente y Eficiente</v>
          </cell>
          <cell r="H166">
            <v>26060</v>
          </cell>
          <cell r="I166" t="str">
            <v>PRESTAR SERVICIOS PROFESIONALES PARA LA GESTION DE ESTRATEGIAS  DEL  RELACIONAMIENTO INTERINSTITUCIONAL Y POLÍTICO EN LA ARTICULACION DE LAS ACCIONES ENCAMINADAS A LA EJECUCION DEL PLAN DE DESARROLLO LOCAL</v>
          </cell>
          <cell r="J166">
            <v>7440000</v>
          </cell>
          <cell r="K166">
            <v>81840000</v>
          </cell>
          <cell r="L166">
            <v>81840000</v>
          </cell>
          <cell r="M166">
            <v>0</v>
          </cell>
          <cell r="N166">
            <v>81840000</v>
          </cell>
          <cell r="O166">
            <v>11</v>
          </cell>
          <cell r="P166">
            <v>11</v>
          </cell>
          <cell r="Q166">
            <v>0</v>
          </cell>
          <cell r="R166">
            <v>1</v>
          </cell>
          <cell r="S166" t="str">
            <v>PROFESIONAL UNIVERSITARIO II: 24 meses de experiencia profesional</v>
          </cell>
          <cell r="T166">
            <v>151014</v>
          </cell>
          <cell r="U166">
            <v>151014</v>
          </cell>
          <cell r="V166">
            <v>0</v>
          </cell>
          <cell r="W166" t="str">
            <v>SIRLEY-WILLIAM</v>
          </cell>
          <cell r="X166">
            <v>68670</v>
          </cell>
          <cell r="Y166">
            <v>91</v>
          </cell>
          <cell r="Z166">
            <v>111</v>
          </cell>
          <cell r="AA166" t="str">
            <v xml:space="preserve">NO </v>
          </cell>
          <cell r="AB166" t="str">
            <v>1. Despacho</v>
          </cell>
          <cell r="AC166" t="str">
            <v xml:space="preserve">1.04. Relacionamiento interinstitucional </v>
          </cell>
          <cell r="AD166" t="str">
            <v>K-0320</v>
          </cell>
          <cell r="AE166" t="str">
            <v>K-0320_PRESTAR SERVICIOS PROFESIONALES PARA LA GESTION DE ESTRATEGIAS DEL RELACIONA- MIENTO INTERINSTITUCIONAL Y POLÍTICO EN LA ARTICULACION DE LAS ACCIONES ENCAMINADAS A LA EJECUCION DEL PLAN DE DESARROLLO LOCAL.</v>
          </cell>
          <cell r="AF166" t="str">
            <v>K-0320</v>
          </cell>
          <cell r="AG166" t="b">
            <v>1</v>
          </cell>
        </row>
        <row r="167">
          <cell r="A167" t="str">
            <v>CPS-180-2026</v>
          </cell>
          <cell r="B167" t="str">
            <v>52.897.882</v>
          </cell>
          <cell r="C167" t="str">
            <v>CPS-180-2026</v>
          </cell>
          <cell r="D167">
            <v>52897882</v>
          </cell>
          <cell r="E167" t="str">
            <v>LEIDY JOHANNA GARAVITO CARDENAS</v>
          </cell>
          <cell r="G167" t="str">
            <v>2711 Kennedy Transparente y Eficiente</v>
          </cell>
          <cell r="H167">
            <v>26060</v>
          </cell>
          <cell r="I167" t="str">
            <v>PRESTAR SERVICIOS PROFESIONALES PARA LA GESTIÓN, TRAMITE Y SEGUIMIENTO DE LAS ACCIONES RELACIONADAS EN MATERIA DE PROPIEDAD HORIZONTAL A CARGO DE LA ALCALDIA LOCAL DE KENNEDY</v>
          </cell>
          <cell r="J167">
            <v>7000000</v>
          </cell>
          <cell r="K167">
            <v>77000000</v>
          </cell>
          <cell r="L167">
            <v>77000000</v>
          </cell>
          <cell r="M167">
            <v>0</v>
          </cell>
          <cell r="N167">
            <v>77000000</v>
          </cell>
          <cell r="O167">
            <v>11</v>
          </cell>
          <cell r="P167">
            <v>11</v>
          </cell>
          <cell r="Q167">
            <v>0</v>
          </cell>
          <cell r="R167">
            <v>1</v>
          </cell>
          <cell r="S167" t="str">
            <v>PROFESIONAL UNIVERSITARIO II: 24 meses de experiencia profesional</v>
          </cell>
          <cell r="T167">
            <v>151093</v>
          </cell>
          <cell r="U167">
            <v>151093</v>
          </cell>
          <cell r="V167">
            <v>0</v>
          </cell>
          <cell r="W167" t="str">
            <v>SIRLEY-WILLIAM</v>
          </cell>
          <cell r="X167">
            <v>68215</v>
          </cell>
          <cell r="Y167">
            <v>92</v>
          </cell>
          <cell r="Z167">
            <v>35</v>
          </cell>
          <cell r="AA167" t="str">
            <v>NO</v>
          </cell>
          <cell r="AB167" t="str">
            <v xml:space="preserve">3. Gestión Policiva y Jurídica </v>
          </cell>
          <cell r="AC167" t="str">
            <v>3.8. Propiedad horizontal</v>
          </cell>
          <cell r="AD167" t="str">
            <v>K-0387</v>
          </cell>
          <cell r="AE167" t="str">
            <v>K-0387_PRESTAR SERVICIOS PROFESIONALES PARA LA GESTIÓN, TRAMITE Y SEGUIMIENTO DE LAS ACCIO- NES RELACIONADAS EN MATERIA DE PROPIEDAD HORIZONTAL A CARGO DE LA ALCALDIA LOCAL DE KENNEDY</v>
          </cell>
          <cell r="AF167" t="str">
            <v>K-0387</v>
          </cell>
          <cell r="AG167" t="b">
            <v>1</v>
          </cell>
        </row>
        <row r="168">
          <cell r="A168" t="str">
            <v>CPS-181-2026</v>
          </cell>
          <cell r="B168" t="str">
            <v>1.000.035.400</v>
          </cell>
          <cell r="C168" t="str">
            <v>CPS-181-2026</v>
          </cell>
          <cell r="D168">
            <v>1000035400</v>
          </cell>
          <cell r="E168" t="str">
            <v>JOHAN SEBASTIAN ROMERO MARIN</v>
          </cell>
          <cell r="G168" t="str">
            <v>2729 Kennedy Segura y en Paz</v>
          </cell>
          <cell r="H168">
            <v>26030</v>
          </cell>
          <cell r="I168" t="e">
            <v>#VALUE!</v>
          </cell>
          <cell r="J168">
            <v>2976000</v>
          </cell>
          <cell r="K168">
            <v>32736000</v>
          </cell>
          <cell r="L168">
            <v>32736000</v>
          </cell>
          <cell r="M168">
            <v>0</v>
          </cell>
          <cell r="N168">
            <v>0</v>
          </cell>
          <cell r="O168">
            <v>11</v>
          </cell>
          <cell r="P168">
            <v>11</v>
          </cell>
          <cell r="Q168">
            <v>0</v>
          </cell>
          <cell r="R168">
            <v>0</v>
          </cell>
          <cell r="S168" t="str">
            <v>ASISTENCIAL II: Título de Bachiller, 24 meses de experiencia laboral debidamente certificada</v>
          </cell>
          <cell r="T168">
            <v>150984</v>
          </cell>
          <cell r="U168">
            <v>150984</v>
          </cell>
          <cell r="V168">
            <v>0</v>
          </cell>
          <cell r="W168" t="str">
            <v>SIRLEY-WILLIAM</v>
          </cell>
          <cell r="X168">
            <v>68250</v>
          </cell>
          <cell r="Y168">
            <v>1903</v>
          </cell>
          <cell r="Z168">
            <v>110</v>
          </cell>
          <cell r="AA168" t="str">
            <v>NO</v>
          </cell>
          <cell r="AB168" t="str">
            <v xml:space="preserve">3. Gestión Policiva y Jurídica </v>
          </cell>
          <cell r="AC168" t="str">
            <v>3.6.4.1 Calle - Seguridad - Gestor</v>
          </cell>
          <cell r="AD168" t="str">
            <v>K-0302</v>
          </cell>
          <cell r="AE168" t="e">
            <v>#VALUE!</v>
          </cell>
          <cell r="AF168" t="str">
            <v>K-0295</v>
          </cell>
          <cell r="AG168" t="b">
            <v>0</v>
          </cell>
        </row>
        <row r="169">
          <cell r="A169" t="str">
            <v>CPS-182-2026</v>
          </cell>
          <cell r="B169" t="str">
            <v>1.007.671.202</v>
          </cell>
          <cell r="C169" t="str">
            <v>CPS-182-2026</v>
          </cell>
          <cell r="D169">
            <v>1007671202</v>
          </cell>
          <cell r="E169" t="str">
            <v>HEIDY TATIANA NIVIA MARTINEZ</v>
          </cell>
          <cell r="G169" t="str">
            <v>2729 Kennedy Segura y en Paz</v>
          </cell>
          <cell r="H169">
            <v>26030</v>
          </cell>
          <cell r="I169" t="e">
            <v>#VALUE!</v>
          </cell>
          <cell r="J169">
            <v>2976000</v>
          </cell>
          <cell r="K169">
            <v>32736000</v>
          </cell>
          <cell r="L169">
            <v>32736000</v>
          </cell>
          <cell r="M169">
            <v>0</v>
          </cell>
          <cell r="N169">
            <v>0</v>
          </cell>
          <cell r="O169">
            <v>11</v>
          </cell>
          <cell r="P169">
            <v>11</v>
          </cell>
          <cell r="Q169">
            <v>0</v>
          </cell>
          <cell r="R169">
            <v>0</v>
          </cell>
          <cell r="S169" t="str">
            <v>ASISTENCIAL II: Título de Bachiller, 24 meses de experiencia laboral debidamente certificada</v>
          </cell>
          <cell r="T169">
            <v>150984</v>
          </cell>
          <cell r="U169">
            <v>150984</v>
          </cell>
          <cell r="V169">
            <v>0</v>
          </cell>
          <cell r="W169" t="str">
            <v>SIRLEY-WILLIAM</v>
          </cell>
          <cell r="X169">
            <v>68250</v>
          </cell>
          <cell r="Y169">
            <v>1851</v>
          </cell>
          <cell r="Z169">
            <v>110</v>
          </cell>
          <cell r="AA169" t="str">
            <v>NO</v>
          </cell>
          <cell r="AB169" t="str">
            <v xml:space="preserve">3. Gestión Policiva y Jurídica </v>
          </cell>
          <cell r="AC169" t="str">
            <v>3.6.4.1 Calle - Seguridad - Gestor</v>
          </cell>
          <cell r="AD169" t="str">
            <v>K-0302</v>
          </cell>
          <cell r="AE169" t="e">
            <v>#VALUE!</v>
          </cell>
          <cell r="AF169" t="str">
            <v>K-0295</v>
          </cell>
          <cell r="AG169" t="b">
            <v>0</v>
          </cell>
        </row>
        <row r="170">
          <cell r="A170" t="str">
            <v>CPS-183-2026</v>
          </cell>
          <cell r="B170" t="str">
            <v>19.304.662</v>
          </cell>
          <cell r="C170" t="str">
            <v>CPS-183-2026</v>
          </cell>
          <cell r="D170">
            <v>19304662</v>
          </cell>
          <cell r="E170" t="str">
            <v>JULIAN OTALORA FLOREZ</v>
          </cell>
          <cell r="G170" t="str">
            <v>2729 Kennedy Segura y en Paz</v>
          </cell>
          <cell r="H170">
            <v>26030</v>
          </cell>
          <cell r="I170" t="e">
            <v>#VALUE!</v>
          </cell>
          <cell r="J170">
            <v>2976000</v>
          </cell>
          <cell r="K170">
            <v>32736000</v>
          </cell>
          <cell r="L170">
            <v>32736000</v>
          </cell>
          <cell r="M170">
            <v>0</v>
          </cell>
          <cell r="N170">
            <v>0</v>
          </cell>
          <cell r="O170">
            <v>11</v>
          </cell>
          <cell r="P170">
            <v>11</v>
          </cell>
          <cell r="Q170">
            <v>0</v>
          </cell>
          <cell r="R170">
            <v>0</v>
          </cell>
          <cell r="S170" t="str">
            <v>ASISTENCIAL II: Título de Bachiller, 24 meses de experiencia laboral debidamente certificada</v>
          </cell>
          <cell r="T170">
            <v>150984</v>
          </cell>
          <cell r="U170">
            <v>150984</v>
          </cell>
          <cell r="V170">
            <v>0</v>
          </cell>
          <cell r="W170" t="str">
            <v>SIRLEY-WILLIAM</v>
          </cell>
          <cell r="X170">
            <v>68250</v>
          </cell>
          <cell r="Y170">
            <v>93</v>
          </cell>
          <cell r="Z170">
            <v>110</v>
          </cell>
          <cell r="AA170" t="str">
            <v>NO</v>
          </cell>
          <cell r="AB170" t="str">
            <v xml:space="preserve">3. Gestión Policiva y Jurídica </v>
          </cell>
          <cell r="AC170" t="str">
            <v>3.6.4.1 Calle - Seguridad - Gestor</v>
          </cell>
          <cell r="AD170" t="str">
            <v>K-0302</v>
          </cell>
          <cell r="AE170" t="e">
            <v>#VALUE!</v>
          </cell>
          <cell r="AF170" t="str">
            <v>K-0295</v>
          </cell>
          <cell r="AG170" t="b">
            <v>0</v>
          </cell>
        </row>
        <row r="171">
          <cell r="A171" t="str">
            <v>CPS-184-2026</v>
          </cell>
          <cell r="B171" t="str">
            <v>1.022.944.830</v>
          </cell>
          <cell r="C171" t="str">
            <v>CPS-184-2026</v>
          </cell>
          <cell r="D171">
            <v>1022944830</v>
          </cell>
          <cell r="E171" t="str">
            <v>LEONARDO GUTIERREZ ROJAS</v>
          </cell>
          <cell r="G171" t="str">
            <v>2729 Kennedy Segura y en Paz</v>
          </cell>
          <cell r="H171">
            <v>26030</v>
          </cell>
          <cell r="I171" t="e">
            <v>#VALUE!</v>
          </cell>
          <cell r="J171">
            <v>2976000</v>
          </cell>
          <cell r="K171">
            <v>32736000</v>
          </cell>
          <cell r="L171">
            <v>32736000</v>
          </cell>
          <cell r="M171">
            <v>0</v>
          </cell>
          <cell r="N171">
            <v>0</v>
          </cell>
          <cell r="O171">
            <v>11</v>
          </cell>
          <cell r="P171">
            <v>11</v>
          </cell>
          <cell r="Q171">
            <v>0</v>
          </cell>
          <cell r="R171">
            <v>0</v>
          </cell>
          <cell r="S171" t="str">
            <v>ASISTENCIAL II: Título de Bachiller, 24 meses de experiencia laboral debidamente certificada</v>
          </cell>
          <cell r="T171">
            <v>150984</v>
          </cell>
          <cell r="U171">
            <v>150984</v>
          </cell>
          <cell r="V171">
            <v>0</v>
          </cell>
          <cell r="W171" t="str">
            <v>SIRLEY-WILLIAM</v>
          </cell>
          <cell r="X171">
            <v>68250</v>
          </cell>
          <cell r="Y171">
            <v>1904</v>
          </cell>
          <cell r="Z171">
            <v>110</v>
          </cell>
          <cell r="AA171" t="str">
            <v>NO</v>
          </cell>
          <cell r="AB171" t="str">
            <v xml:space="preserve">3. Gestión Policiva y Jurídica </v>
          </cell>
          <cell r="AC171" t="str">
            <v>3.6.4.1 Calle - Seguridad - Gestor</v>
          </cell>
          <cell r="AD171" t="str">
            <v>K-0302</v>
          </cell>
          <cell r="AE171" t="e">
            <v>#VALUE!</v>
          </cell>
          <cell r="AF171" t="str">
            <v>K-0295</v>
          </cell>
          <cell r="AG171" t="b">
            <v>0</v>
          </cell>
        </row>
        <row r="172">
          <cell r="A172" t="str">
            <v>CPS-185-2026</v>
          </cell>
          <cell r="B172" t="str">
            <v>1.000.048.455</v>
          </cell>
          <cell r="C172" t="str">
            <v>CPS-185-2026</v>
          </cell>
          <cell r="D172">
            <v>1000048455</v>
          </cell>
          <cell r="E172" t="str">
            <v>JUAN JOSE FLOREZ MARTINEZ</v>
          </cell>
          <cell r="G172" t="str">
            <v>2729 Kennedy Segura y en Paz</v>
          </cell>
          <cell r="H172">
            <v>26030</v>
          </cell>
          <cell r="I172" t="e">
            <v>#VALUE!</v>
          </cell>
          <cell r="J172">
            <v>2976000</v>
          </cell>
          <cell r="K172">
            <v>32736000</v>
          </cell>
          <cell r="L172">
            <v>32736000</v>
          </cell>
          <cell r="M172">
            <v>0</v>
          </cell>
          <cell r="N172">
            <v>0</v>
          </cell>
          <cell r="O172">
            <v>11</v>
          </cell>
          <cell r="P172">
            <v>11</v>
          </cell>
          <cell r="Q172">
            <v>0</v>
          </cell>
          <cell r="R172">
            <v>0</v>
          </cell>
          <cell r="S172" t="str">
            <v>ASISTENCIAL II: Título de Bachiller, 24 meses de experiencia laboral debidamente certificada</v>
          </cell>
          <cell r="T172">
            <v>150984</v>
          </cell>
          <cell r="U172">
            <v>150984</v>
          </cell>
          <cell r="V172">
            <v>0</v>
          </cell>
          <cell r="W172" t="str">
            <v>SIRLEY-WILLIAM</v>
          </cell>
          <cell r="X172">
            <v>68250</v>
          </cell>
          <cell r="Y172">
            <v>1852</v>
          </cell>
          <cell r="Z172">
            <v>110</v>
          </cell>
          <cell r="AA172" t="str">
            <v>NO</v>
          </cell>
          <cell r="AB172" t="str">
            <v xml:space="preserve">3. Gestión Policiva y Jurídica </v>
          </cell>
          <cell r="AC172" t="str">
            <v>3.6.4.1 Calle - Seguridad - Gestor</v>
          </cell>
          <cell r="AD172" t="str">
            <v>K-0302</v>
          </cell>
          <cell r="AE172" t="e">
            <v>#VALUE!</v>
          </cell>
          <cell r="AF172" t="str">
            <v>K-0295</v>
          </cell>
          <cell r="AG172" t="b">
            <v>0</v>
          </cell>
        </row>
        <row r="173">
          <cell r="A173" t="str">
            <v>CPS-186-2026</v>
          </cell>
          <cell r="B173" t="str">
            <v>9.523.374</v>
          </cell>
          <cell r="C173" t="str">
            <v>CPS-186-2026</v>
          </cell>
          <cell r="D173">
            <v>9523374</v>
          </cell>
          <cell r="E173" t="str">
            <v>GREGORIO NOVA</v>
          </cell>
          <cell r="G173" t="str">
            <v>2729 Kennedy Segura y en Paz</v>
          </cell>
          <cell r="H173">
            <v>26030</v>
          </cell>
          <cell r="I173" t="e">
            <v>#VALUE!</v>
          </cell>
          <cell r="J173">
            <v>2976000</v>
          </cell>
          <cell r="K173">
            <v>32736000</v>
          </cell>
          <cell r="L173">
            <v>32736000</v>
          </cell>
          <cell r="M173">
            <v>0</v>
          </cell>
          <cell r="N173">
            <v>0</v>
          </cell>
          <cell r="O173">
            <v>11</v>
          </cell>
          <cell r="P173">
            <v>11</v>
          </cell>
          <cell r="Q173">
            <v>0</v>
          </cell>
          <cell r="R173">
            <v>0</v>
          </cell>
          <cell r="S173" t="str">
            <v>ASISTENCIAL II: Título de Bachiller, 24 meses de experiencia laboral debidamente certificada</v>
          </cell>
          <cell r="T173">
            <v>150984</v>
          </cell>
          <cell r="U173">
            <v>150984</v>
          </cell>
          <cell r="V173">
            <v>0</v>
          </cell>
          <cell r="W173" t="str">
            <v>SIRLEY-WILLIAM</v>
          </cell>
          <cell r="X173">
            <v>68250</v>
          </cell>
          <cell r="Y173">
            <v>1742</v>
          </cell>
          <cell r="Z173">
            <v>110</v>
          </cell>
          <cell r="AA173" t="str">
            <v>NO</v>
          </cell>
          <cell r="AB173" t="str">
            <v xml:space="preserve">3. Gestión Policiva y Jurídica </v>
          </cell>
          <cell r="AC173" t="str">
            <v>3.6.4.1 Calle - Seguridad - Gestor</v>
          </cell>
          <cell r="AD173" t="str">
            <v>K-0302</v>
          </cell>
          <cell r="AE173" t="e">
            <v>#VALUE!</v>
          </cell>
          <cell r="AF173" t="str">
            <v>K-0295</v>
          </cell>
          <cell r="AG173" t="b">
            <v>0</v>
          </cell>
        </row>
        <row r="174">
          <cell r="A174" t="str">
            <v>CPS-187-2026</v>
          </cell>
          <cell r="B174" t="str">
            <v>1.030.600.558</v>
          </cell>
          <cell r="C174" t="str">
            <v>CPS-187-2026</v>
          </cell>
          <cell r="D174">
            <v>1030600558</v>
          </cell>
          <cell r="E174" t="str">
            <v>DEIBY ALEJANDRO PARRADO BELTRAN</v>
          </cell>
          <cell r="G174" t="str">
            <v>2711 Kennedy Transparente y Eficiente</v>
          </cell>
          <cell r="H174">
            <v>26060</v>
          </cell>
          <cell r="I174" t="str">
            <v xml:space="preserve">PRESTAR SERVICIOS TECNICOS APOYANDO ADMINISTRATIVAMENTE LA FORMULACION IMPLEMENTACIÓN Y SEGUIMIENTO DE LOS PROYECTOS DE INVERSIÓN Y PROCESOS CONTRACTUALES EN SUS DIFERENTES ETAPAS PARA EL CUMPLIMIENTO DEL PLAN DE DESARROLLO LOCAL DE KENNEDY </v>
          </cell>
          <cell r="J174">
            <v>4917000</v>
          </cell>
          <cell r="K174">
            <v>54087000</v>
          </cell>
          <cell r="L174">
            <v>54087000</v>
          </cell>
          <cell r="M174">
            <v>0</v>
          </cell>
          <cell r="N174">
            <v>54087000</v>
          </cell>
          <cell r="O174">
            <v>11</v>
          </cell>
          <cell r="P174">
            <v>11</v>
          </cell>
          <cell r="Q174">
            <v>0</v>
          </cell>
          <cell r="R174">
            <v>1</v>
          </cell>
          <cell r="S174" t="str">
            <v>TÉCNICO III: Título de formación técnica o tecnológica, 72 meses o más de experiencia laboral</v>
          </cell>
          <cell r="T174">
            <v>151425</v>
          </cell>
          <cell r="U174">
            <v>151425</v>
          </cell>
          <cell r="V174">
            <v>0</v>
          </cell>
          <cell r="W174" t="str">
            <v>SIRLEY-WILLIAM</v>
          </cell>
          <cell r="X174">
            <v>68935</v>
          </cell>
          <cell r="Y174">
            <v>1905</v>
          </cell>
          <cell r="Z174">
            <v>88</v>
          </cell>
          <cell r="AA174" t="str">
            <v>NO</v>
          </cell>
          <cell r="AB174" t="str">
            <v xml:space="preserve">2.2. AyF - Inversion Local </v>
          </cell>
          <cell r="AC174" t="str">
            <v>2.2.0. Coordinación</v>
          </cell>
          <cell r="AD174" t="str">
            <v>SIN PAA</v>
          </cell>
          <cell r="AE174" t="str">
            <v>K-0532_PRESTAR SERVICIOS TECNICOS APOYANDO ADMINISTRATIVAMENTE LA FORMULACION IMPLEMENTACIÓN Y SEGUIMIENTO DE LOS PROYECTOS DE INVERSIÓN Y PROCESOS CONTRACTUALES EN SUS DIFERENTES ETAPAS PARA EL CUMPLIMIENTO DEL PLAN DE DESARROLLO LOCAL DE KENNEDY</v>
          </cell>
          <cell r="AF174" t="str">
            <v>K-0532</v>
          </cell>
          <cell r="AG174" t="b">
            <v>0</v>
          </cell>
        </row>
        <row r="175">
          <cell r="A175" t="str">
            <v>CPS-188-2026</v>
          </cell>
          <cell r="B175" t="str">
            <v>80.149.699</v>
          </cell>
          <cell r="C175" t="str">
            <v>CPS-188-2026</v>
          </cell>
          <cell r="D175">
            <v>80149699</v>
          </cell>
          <cell r="E175" t="str">
            <v>FREDY CUBIDES MORALES</v>
          </cell>
          <cell r="G175" t="str">
            <v>2784	
Kennedy Fuerza Local Pasión por el Deporte</v>
          </cell>
          <cell r="H175">
            <v>26044</v>
          </cell>
          <cell r="I175" t="str">
            <v>PRESTAR SUS SERVICIOS TECNICOS O TECNOLOGOS COMO FORMADOR DEPORTIVO EN EL  PROYECTO “2784"  FUERZA LOCAL PASIÓN POR EL DEPORTE</v>
          </cell>
          <cell r="J175">
            <v>4200000</v>
          </cell>
          <cell r="K175">
            <v>46200000</v>
          </cell>
          <cell r="L175">
            <v>46200000</v>
          </cell>
          <cell r="M175">
            <v>0</v>
          </cell>
          <cell r="N175">
            <v>0</v>
          </cell>
          <cell r="O175">
            <v>11</v>
          </cell>
          <cell r="P175">
            <v>11</v>
          </cell>
          <cell r="Q175">
            <v>0</v>
          </cell>
          <cell r="R175">
            <v>0</v>
          </cell>
          <cell r="S175" t="str">
            <v>TÉCNICO II: Título de formación técnica o tecnológica, 36 a 71 meses de experiencia laboral</v>
          </cell>
          <cell r="T175">
            <v>151011</v>
          </cell>
          <cell r="U175">
            <v>151011</v>
          </cell>
          <cell r="V175">
            <v>0</v>
          </cell>
          <cell r="W175" t="str">
            <v>SIRLEY-WILLIAM</v>
          </cell>
          <cell r="X175">
            <v>68673</v>
          </cell>
          <cell r="Y175">
            <v>1923</v>
          </cell>
          <cell r="Z175">
            <v>108</v>
          </cell>
          <cell r="AA175" t="str">
            <v>NO</v>
          </cell>
          <cell r="AB175" t="str">
            <v xml:space="preserve">2.2. AyF - Inversion Local </v>
          </cell>
          <cell r="AC175" t="str">
            <v>2.2.5.2. Recreacion y Deporte</v>
          </cell>
          <cell r="AD175" t="str">
            <v>K-0318</v>
          </cell>
          <cell r="AE175" t="str">
            <v>K-0318_PRESTAR SUS SERVICIOS TECNICOS O TECNOLOGOS COMO FORMADOR DEPORTIVO EN EL PRO- YECTO 2784 FUERZA LOCAL PASIÓN POR EL DEPORTE</v>
          </cell>
          <cell r="AF175" t="str">
            <v>K-0318</v>
          </cell>
          <cell r="AG175" t="b">
            <v>1</v>
          </cell>
        </row>
        <row r="176">
          <cell r="A176" t="str">
            <v>CPS-189-2026</v>
          </cell>
          <cell r="B176" t="str">
            <v>35.254.384</v>
          </cell>
          <cell r="C176" t="str">
            <v>CPS-189-2026</v>
          </cell>
          <cell r="D176">
            <v>35254384</v>
          </cell>
          <cell r="E176" t="str">
            <v>SANDRA MILENA ORTIZ UBAQUE</v>
          </cell>
          <cell r="G176" t="str">
            <v>2711 Kennedy Transparente y Eficiente</v>
          </cell>
          <cell r="H176">
            <v>26060</v>
          </cell>
          <cell r="I176" t="e">
            <v>#VALUE!</v>
          </cell>
          <cell r="J176">
            <v>8500000</v>
          </cell>
          <cell r="K176">
            <v>93500000</v>
          </cell>
          <cell r="L176">
            <v>93500000</v>
          </cell>
          <cell r="M176">
            <v>0</v>
          </cell>
          <cell r="N176">
            <v>187000000</v>
          </cell>
          <cell r="O176">
            <v>11</v>
          </cell>
          <cell r="P176">
            <v>11</v>
          </cell>
          <cell r="Q176">
            <v>0</v>
          </cell>
          <cell r="R176">
            <v>2</v>
          </cell>
          <cell r="S176" t="str">
            <v>PROFESIONAL ESPECIALIZADO I: Título de Postgrado, 25 meses o más de experiencia profesional</v>
          </cell>
          <cell r="T176">
            <v>151105</v>
          </cell>
          <cell r="U176">
            <v>151105</v>
          </cell>
          <cell r="V176">
            <v>0</v>
          </cell>
          <cell r="W176" t="str">
            <v>SIRLEY-WILLIAM</v>
          </cell>
          <cell r="X176">
            <v>68204</v>
          </cell>
          <cell r="Y176">
            <v>1843</v>
          </cell>
          <cell r="Z176">
            <v>79</v>
          </cell>
          <cell r="AA176" t="str">
            <v>NO</v>
          </cell>
          <cell r="AB176" t="str">
            <v xml:space="preserve">2.2. AyF - Inversion Local </v>
          </cell>
          <cell r="AC176" t="str">
            <v>2.2.6. Reactivación Economica</v>
          </cell>
          <cell r="AD176" t="str">
            <v>K-0398</v>
          </cell>
          <cell r="AE176" t="e">
            <v>#VALUE!</v>
          </cell>
          <cell r="AF176" t="str">
            <v>K-0398</v>
          </cell>
          <cell r="AG176" t="b">
            <v>1</v>
          </cell>
        </row>
        <row r="177">
          <cell r="A177" t="str">
            <v>CPS-190-2026</v>
          </cell>
          <cell r="B177" t="str">
            <v>1.012.464.280</v>
          </cell>
          <cell r="C177" t="str">
            <v>CPS-190-2026</v>
          </cell>
          <cell r="D177">
            <v>1012464280</v>
          </cell>
          <cell r="E177" t="str">
            <v>DIEGO ALEXANDER CHAVEZ SANABRIA</v>
          </cell>
          <cell r="G177" t="str">
            <v>2784	
Kennedy Fuerza Local Pasión por el Deporte</v>
          </cell>
          <cell r="H177">
            <v>26044</v>
          </cell>
          <cell r="I177" t="str">
            <v>PRESTAR SUS SERVICIOS PROFESIONALES COMO FORMADOR DEPORTIVO EN EL  PROYECTO “2784"  FUERZA LOCAL PASIÓN POR EL DEPORTE</v>
          </cell>
          <cell r="J177">
            <v>5500000</v>
          </cell>
          <cell r="K177">
            <v>60500000</v>
          </cell>
          <cell r="L177">
            <v>60500000</v>
          </cell>
          <cell r="M177">
            <v>0</v>
          </cell>
          <cell r="N177">
            <v>0</v>
          </cell>
          <cell r="O177">
            <v>11</v>
          </cell>
          <cell r="P177">
            <v>11</v>
          </cell>
          <cell r="Q177">
            <v>0</v>
          </cell>
          <cell r="R177">
            <v>0</v>
          </cell>
          <cell r="S177" t="str">
            <v>PROFESIONAL UNIVERSITARIO I: Sin experiencia profesional</v>
          </cell>
          <cell r="T177">
            <v>150997</v>
          </cell>
          <cell r="U177">
            <v>150997</v>
          </cell>
          <cell r="V177">
            <v>0</v>
          </cell>
          <cell r="W177" t="str">
            <v>SIRLEY-WILLIAM</v>
          </cell>
          <cell r="X177">
            <v>68240</v>
          </cell>
          <cell r="Y177">
            <v>95</v>
          </cell>
          <cell r="Z177">
            <v>109</v>
          </cell>
          <cell r="AA177" t="str">
            <v>NO</v>
          </cell>
          <cell r="AB177" t="str">
            <v xml:space="preserve">2.2. AyF - Inversion Local </v>
          </cell>
          <cell r="AC177" t="str">
            <v>2.2.5.2. Recreacion y Deporte</v>
          </cell>
          <cell r="AD177" t="str">
            <v>K-0307</v>
          </cell>
          <cell r="AE177" t="str">
            <v>K-0307_PRESTAR SERVICIOS PROFESIONALES COMO FORMADOR DEPORTIVO EN EL PROYECTO 2784 FUERZA LOCAL PASIÓN POR EL DEPORTE</v>
          </cell>
          <cell r="AF177" t="str">
            <v>K-0307</v>
          </cell>
          <cell r="AG177" t="b">
            <v>1</v>
          </cell>
        </row>
        <row r="178">
          <cell r="A178" t="str">
            <v>CPS-191-2026</v>
          </cell>
          <cell r="B178" t="str">
            <v>1.013.104.574</v>
          </cell>
          <cell r="C178" t="str">
            <v>CPS-191-2026</v>
          </cell>
          <cell r="D178">
            <v>1013104574</v>
          </cell>
          <cell r="E178" t="str">
            <v>NICOLAS SANTIAGO CARVAJAL MAYORGA</v>
          </cell>
          <cell r="G178" t="str">
            <v>2711 Kennedy Transparente y Eficiente</v>
          </cell>
          <cell r="H178">
            <v>26060</v>
          </cell>
          <cell r="I178" t="str">
            <v>PRESTAR SERVICIOS DE APOYO  ASISTENCIAL Y LOGISTICO, EN LAS TEMATICAS RELACIONADAS CON LAS INTERVENCIONES Y ACOMPAÑAMIENTOS EN EL DESARROLLO DE LAS DISTINTAS ACTIVIDADES PROGRAMADAS POR EL FONDO DE DESARROLLO LOCAL DE KENNEDY</v>
          </cell>
          <cell r="J178">
            <v>2976000</v>
          </cell>
          <cell r="K178">
            <v>32736000</v>
          </cell>
          <cell r="L178">
            <v>32736000</v>
          </cell>
          <cell r="M178">
            <v>0</v>
          </cell>
          <cell r="N178">
            <v>0</v>
          </cell>
          <cell r="O178">
            <v>11</v>
          </cell>
          <cell r="P178">
            <v>11</v>
          </cell>
          <cell r="Q178">
            <v>0</v>
          </cell>
          <cell r="R178">
            <v>0</v>
          </cell>
          <cell r="S178" t="str">
            <v>ASISTENCIAL II: Título de Bachiller, 24 meses de experiencia laboral debidamente certificada</v>
          </cell>
          <cell r="T178">
            <v>150981</v>
          </cell>
          <cell r="U178">
            <v>150981</v>
          </cell>
          <cell r="V178">
            <v>0</v>
          </cell>
          <cell r="W178" t="str">
            <v>SIRLEY-WILLIAM</v>
          </cell>
          <cell r="X178">
            <v>68252</v>
          </cell>
          <cell r="Y178">
            <v>96</v>
          </cell>
          <cell r="Z178">
            <v>105</v>
          </cell>
          <cell r="AA178" t="str">
            <v>NO</v>
          </cell>
          <cell r="AB178" t="str">
            <v>2. Desarrollo Administrativo y Financiero</v>
          </cell>
          <cell r="AC178" t="str">
            <v>2.0.8. Almacén</v>
          </cell>
          <cell r="AD178" t="str">
            <v>K-0293</v>
          </cell>
          <cell r="AE178" t="str">
            <v>K-0293_PRESTAR SERVICIOS DE APOYO ASISTENCIAL Y LOGISTICO, EN LAS TEMATICAS RELACIONADAS CON LAS INTERVENCIONES Y ACOMPAÑAMIENTOS EN EL DESARROLLO DE LAS DISTINTAS ACTIVI- DADES PROGRAMADAS POR EL FONDO DE DESARROLLO LOCAL DE KENNEDY</v>
          </cell>
          <cell r="AF178" t="str">
            <v>K-0293</v>
          </cell>
          <cell r="AG178" t="b">
            <v>1</v>
          </cell>
        </row>
        <row r="179">
          <cell r="A179" t="str">
            <v>CPS-193-2026</v>
          </cell>
          <cell r="B179" t="str">
            <v>1.070.927.453</v>
          </cell>
          <cell r="C179" t="str">
            <v>CPS-193-2026</v>
          </cell>
          <cell r="D179">
            <v>1070927453</v>
          </cell>
          <cell r="E179" t="str">
            <v>SERGIO  ANDRES GRANADOS</v>
          </cell>
          <cell r="G179" t="str">
            <v>2784	
Kennedy Fuerza Local Pasión por el Deporte</v>
          </cell>
          <cell r="H179">
            <v>26044</v>
          </cell>
          <cell r="I179" t="str">
            <v>PRESTAR SUS SERVICIOS PROFESIONALES COMO FORMADOR DEPORTIVO EN EL  PROYECTO “2784"  FUERZA LOCAL PASIÓN POR EL DEPORTE</v>
          </cell>
          <cell r="J179">
            <v>5500000</v>
          </cell>
          <cell r="K179">
            <v>44000000</v>
          </cell>
          <cell r="L179">
            <v>44000000</v>
          </cell>
          <cell r="M179">
            <v>0</v>
          </cell>
          <cell r="N179">
            <v>0</v>
          </cell>
          <cell r="O179">
            <v>8</v>
          </cell>
          <cell r="P179">
            <v>8</v>
          </cell>
          <cell r="Q179">
            <v>0</v>
          </cell>
          <cell r="R179">
            <v>0</v>
          </cell>
          <cell r="S179" t="str">
            <v>PROFESIONAL UNIVERSITARIO I: Sin experiencia profesional</v>
          </cell>
          <cell r="T179">
            <v>144556</v>
          </cell>
          <cell r="U179">
            <v>144556</v>
          </cell>
          <cell r="V179">
            <v>0</v>
          </cell>
          <cell r="W179" t="str">
            <v>SIRLEY-WILLIAM</v>
          </cell>
          <cell r="X179">
            <v>64491</v>
          </cell>
          <cell r="Y179">
            <v>97</v>
          </cell>
          <cell r="Z179">
            <v>47</v>
          </cell>
          <cell r="AA179" t="str">
            <v>NO</v>
          </cell>
          <cell r="AB179" t="str">
            <v xml:space="preserve">2.2. AyF - Inversion Local </v>
          </cell>
          <cell r="AC179" t="str">
            <v>2.2.5.2. Recreacion y Deporte</v>
          </cell>
          <cell r="AD179" t="str">
            <v>K-0001</v>
          </cell>
          <cell r="AE179" t="str">
            <v>K-0001_PRESTAR SERVICIOS PROFESIONALES COMO FORMADOR DEPORTIVO EN EL PROYECTO 2784 FUERZA LOCAL PASIÓN POR EL DEPORTE</v>
          </cell>
          <cell r="AF179" t="str">
            <v>K-0001</v>
          </cell>
          <cell r="AG179" t="b">
            <v>1</v>
          </cell>
        </row>
        <row r="180">
          <cell r="A180" t="str">
            <v>CPS-194-2026</v>
          </cell>
          <cell r="B180" t="str">
            <v>1.014.214.593</v>
          </cell>
          <cell r="C180" t="str">
            <v>CPS-194-2026</v>
          </cell>
          <cell r="D180">
            <v>1014214593</v>
          </cell>
          <cell r="E180" t="str">
            <v>ALEYDA NATALY SANCHEZ ZULUAGA</v>
          </cell>
          <cell r="G180" t="str">
            <v>2784	
Kennedy Fuerza Local Pasión por el Deporte</v>
          </cell>
          <cell r="H180">
            <v>26044</v>
          </cell>
          <cell r="I180" t="str">
            <v>ADMINISTRATIVOS A LA GESTION DOCUMENTAL DE LA ALCALDÍA LOCAL DE KENNEDY, BAJO</v>
          </cell>
          <cell r="J180">
            <v>5500000</v>
          </cell>
          <cell r="K180">
            <v>44000000</v>
          </cell>
          <cell r="L180">
            <v>44000000</v>
          </cell>
          <cell r="M180">
            <v>0</v>
          </cell>
          <cell r="N180">
            <v>0</v>
          </cell>
          <cell r="O180">
            <v>8</v>
          </cell>
          <cell r="P180">
            <v>8</v>
          </cell>
          <cell r="Q180">
            <v>0</v>
          </cell>
          <cell r="R180">
            <v>0</v>
          </cell>
          <cell r="S180" t="str">
            <v>PROFESIONAL UNIVERSITARIO I: Sin experiencia profesional</v>
          </cell>
          <cell r="T180">
            <v>144556</v>
          </cell>
          <cell r="U180">
            <v>144556</v>
          </cell>
          <cell r="V180">
            <v>0</v>
          </cell>
          <cell r="W180" t="str">
            <v>SIRLEY-WILLIAM</v>
          </cell>
          <cell r="X180">
            <v>64491</v>
          </cell>
          <cell r="Y180">
            <v>1828</v>
          </cell>
          <cell r="Z180">
            <v>47</v>
          </cell>
          <cell r="AA180" t="str">
            <v xml:space="preserve">NO </v>
          </cell>
          <cell r="AB180" t="str">
            <v xml:space="preserve">2.2. AyF - Inversion Local </v>
          </cell>
          <cell r="AC180" t="str">
            <v>2.2.5.2. Recreacion y Deporte</v>
          </cell>
          <cell r="AD180" t="str">
            <v>K-0001</v>
          </cell>
          <cell r="AE180" t="str">
            <v>K-0001_PRESTAR SERVICIOS PROFESIONALES COMO FORMADOR DEPORTIVO EN EL PROYECTO 2784 FUERZA LOCAL PASIÓN POR EL DEPORTE</v>
          </cell>
          <cell r="AF180" t="str">
            <v>K-0001</v>
          </cell>
          <cell r="AG180" t="b">
            <v>1</v>
          </cell>
        </row>
        <row r="181">
          <cell r="A181" t="str">
            <v>CPS-195-2026</v>
          </cell>
          <cell r="B181" t="str">
            <v>91.270.889</v>
          </cell>
          <cell r="C181" t="str">
            <v>CPS-195-2026</v>
          </cell>
          <cell r="D181">
            <v>91270889</v>
          </cell>
          <cell r="E181" t="str">
            <v>SUSPENSION JOSE ALIRIO PARDO CUADROS</v>
          </cell>
          <cell r="G181" t="str">
            <v>2711 Kennedy Transparente y Eficiente</v>
          </cell>
          <cell r="H181">
            <v>26060</v>
          </cell>
          <cell r="I181" t="str">
            <v>PRESTAR SERVICIOS PARA APOYAR EN LA GESTIÓN ASISTENCIAL EN LA ALCALDÍA LOCAL DE KENNEDY EN LAS ACTIVIDADES DE NOTIFICACIÓN Y DISTRIBUCIÓN DE LA CORRESPONDENCIA EMITIDA O RECIBIDA POR LA ALCALDÍA LOCAL DE KENNEDY</v>
          </cell>
          <cell r="J181">
            <v>3100000</v>
          </cell>
          <cell r="K181">
            <v>34100000</v>
          </cell>
          <cell r="L181">
            <v>34100000</v>
          </cell>
          <cell r="M181">
            <v>0</v>
          </cell>
          <cell r="N181">
            <v>0</v>
          </cell>
          <cell r="O181">
            <v>11</v>
          </cell>
          <cell r="P181">
            <v>11</v>
          </cell>
          <cell r="Q181">
            <v>0</v>
          </cell>
          <cell r="R181">
            <v>0</v>
          </cell>
          <cell r="S181" t="str">
            <v>ASISTENCIAL III: Título de Bachiller y Certificado de Aptitud Ocupacional, 36 meses de experiencia laboral debidamente certificada</v>
          </cell>
          <cell r="T181">
            <v>150950</v>
          </cell>
          <cell r="U181">
            <v>150950</v>
          </cell>
          <cell r="V181">
            <v>0</v>
          </cell>
          <cell r="W181" t="str">
            <v>SIRLEY-WILLIAM</v>
          </cell>
          <cell r="X181">
            <v>68277</v>
          </cell>
          <cell r="Y181">
            <v>1831</v>
          </cell>
          <cell r="Z181">
            <v>94</v>
          </cell>
          <cell r="AA181" t="str">
            <v>NO</v>
          </cell>
          <cell r="AB181" t="str">
            <v>2. Desarrollo Administrativo y Financiero</v>
          </cell>
          <cell r="AC181" t="str">
            <v>2.04 CDI y Atención al Usuario</v>
          </cell>
          <cell r="AD181" t="str">
            <v>K-0267</v>
          </cell>
          <cell r="AE181" t="str">
            <v>K-0267_PRESTAR SERVICIOS PARA APOYAR EN LA GESTIÓN ASISTENCIAL EN LA ALCALDÍA LOCAL DE KENNEDY EN LAS ACTIVIDADES DE NOTIFICACIÓN Y DISTRIBUCIÓN DE LA CORRESPONDENCIA EMI- TIDA O RECIBIDA POR LA ALCALDÍA LOCAL DE KENNEDY</v>
          </cell>
          <cell r="AF181" t="str">
            <v>K-0267</v>
          </cell>
          <cell r="AG181" t="b">
            <v>1</v>
          </cell>
        </row>
        <row r="182">
          <cell r="A182" t="str">
            <v>CPS-196-2026</v>
          </cell>
          <cell r="B182" t="str">
            <v>52.489.542</v>
          </cell>
          <cell r="C182" t="str">
            <v>CPS-196-2026</v>
          </cell>
          <cell r="D182">
            <v>43619701</v>
          </cell>
          <cell r="E182" t="str">
            <v>MAGDA LORENA DAVILA VELANDIA</v>
          </cell>
          <cell r="G182" t="str">
            <v>2551 KENNEDY INFRAESTRUCTURA PARA EL FUTURO</v>
          </cell>
          <cell r="H182">
            <v>26015</v>
          </cell>
          <cell r="I182" t="e">
            <v>#VALUE!</v>
          </cell>
          <cell r="J182">
            <v>7688000</v>
          </cell>
          <cell r="K182">
            <v>84568000</v>
          </cell>
          <cell r="L182">
            <v>45000000</v>
          </cell>
          <cell r="M182">
            <v>39568000</v>
          </cell>
          <cell r="N182">
            <v>84568000</v>
          </cell>
          <cell r="O182">
            <v>11</v>
          </cell>
          <cell r="P182">
            <v>6</v>
          </cell>
          <cell r="Q182">
            <v>5</v>
          </cell>
          <cell r="R182">
            <v>1</v>
          </cell>
          <cell r="S182" t="str">
            <v>PROFESIONAL UNIVERSITARIO II: 24 meses de experiencia profesional</v>
          </cell>
          <cell r="T182">
            <v>151034</v>
          </cell>
          <cell r="U182">
            <v>151034</v>
          </cell>
          <cell r="V182">
            <v>0</v>
          </cell>
          <cell r="W182" t="str">
            <v>SIRLEY-WILLIAM</v>
          </cell>
          <cell r="X182">
            <v>68653</v>
          </cell>
          <cell r="Y182">
            <v>1906</v>
          </cell>
          <cell r="Z182">
            <v>282</v>
          </cell>
          <cell r="AA182" t="str">
            <v xml:space="preserve">SI ( VALOR DEL CDP ESTA POR 11 MESES Y RP ESTA PARA 6 MESES) LIBERAR SALDO PARCIAL $ 39.568.000
</v>
          </cell>
          <cell r="AB182" t="str">
            <v xml:space="preserve">2.2. AyF - Inversion Local </v>
          </cell>
          <cell r="AC182" t="str">
            <v>2.2.12. Infraestructura</v>
          </cell>
          <cell r="AD182" t="str">
            <v>K-0337</v>
          </cell>
          <cell r="AE182" t="e">
            <v>#VALUE!</v>
          </cell>
          <cell r="AF182" t="str">
            <v>K-0337</v>
          </cell>
          <cell r="AG182" t="b">
            <v>1</v>
          </cell>
        </row>
        <row r="183">
          <cell r="A183" t="str">
            <v>CPS-197-2026</v>
          </cell>
          <cell r="B183" t="str">
            <v>91.247.677</v>
          </cell>
          <cell r="C183" t="str">
            <v>CPS-197-2026</v>
          </cell>
          <cell r="D183">
            <v>91247677</v>
          </cell>
          <cell r="E183" t="str">
            <v>NICOLAS RUEDA MALAGON</v>
          </cell>
          <cell r="G183" t="str">
            <v>2711 Kennedy Transparente y Eficiente</v>
          </cell>
          <cell r="H183">
            <v>26060</v>
          </cell>
          <cell r="I183" t="e">
            <v>#VALUE!</v>
          </cell>
          <cell r="J183">
            <v>3500000</v>
          </cell>
          <cell r="K183">
            <v>38500000</v>
          </cell>
          <cell r="L183">
            <v>38500000</v>
          </cell>
          <cell r="M183">
            <v>0</v>
          </cell>
          <cell r="N183">
            <v>115500000</v>
          </cell>
          <cell r="O183">
            <v>11</v>
          </cell>
          <cell r="P183">
            <v>11</v>
          </cell>
          <cell r="Q183">
            <v>0</v>
          </cell>
          <cell r="R183">
            <v>3</v>
          </cell>
          <cell r="S183" t="str">
            <v>TÉCNICO I: Título de formación técnica o tecnológica, sin experiencia laboral</v>
          </cell>
          <cell r="T183">
            <v>150958</v>
          </cell>
          <cell r="U183">
            <v>150958</v>
          </cell>
          <cell r="V183">
            <v>0</v>
          </cell>
          <cell r="W183" t="str">
            <v>SIRLEY-WILLIAM</v>
          </cell>
          <cell r="X183">
            <v>68271</v>
          </cell>
          <cell r="Y183">
            <v>2208</v>
          </cell>
          <cell r="Z183">
            <v>156</v>
          </cell>
          <cell r="AA183" t="str">
            <v>NO</v>
          </cell>
          <cell r="AB183" t="str">
            <v xml:space="preserve">2.2. AyF - Inversion Local </v>
          </cell>
          <cell r="AC183" t="str">
            <v>2.2.11. Acuerdos Ciudadanos Espacio Publico</v>
          </cell>
          <cell r="AD183" t="str">
            <v>K-0273</v>
          </cell>
          <cell r="AE183" t="e">
            <v>#VALUE!</v>
          </cell>
          <cell r="AF183" t="str">
            <v>K-0273</v>
          </cell>
          <cell r="AG183" t="b">
            <v>1</v>
          </cell>
        </row>
        <row r="184">
          <cell r="A184" t="str">
            <v>CPS-200-2026</v>
          </cell>
          <cell r="B184" t="str">
            <v>53.073.451</v>
          </cell>
          <cell r="C184" t="str">
            <v>CPS-200-2026</v>
          </cell>
          <cell r="D184">
            <v>53073451</v>
          </cell>
          <cell r="E184" t="str">
            <v>JEIMY SOFIA LEON BECERRA</v>
          </cell>
          <cell r="G184" t="str">
            <v>2729 Kennedy Segura y en Paz</v>
          </cell>
          <cell r="H184">
            <v>26030</v>
          </cell>
          <cell r="I184" t="e">
            <v>#VALUE!</v>
          </cell>
          <cell r="J184">
            <v>2976000</v>
          </cell>
          <cell r="K184">
            <v>23808000</v>
          </cell>
          <cell r="L184">
            <v>23808000</v>
          </cell>
          <cell r="M184">
            <v>0</v>
          </cell>
          <cell r="N184">
            <v>0</v>
          </cell>
          <cell r="O184">
            <v>8</v>
          </cell>
          <cell r="P184">
            <v>8</v>
          </cell>
          <cell r="Q184">
            <v>0</v>
          </cell>
          <cell r="R184">
            <v>0</v>
          </cell>
          <cell r="S184" t="str">
            <v>ASISTENCIAL II: Título de Bachiller, 24 meses de experiencia laboral debidamente certificada</v>
          </cell>
          <cell r="T184">
            <v>144782</v>
          </cell>
          <cell r="U184">
            <v>144782</v>
          </cell>
          <cell r="V184">
            <v>0</v>
          </cell>
          <cell r="W184" t="str">
            <v>SIRLEY-WILLIAM</v>
          </cell>
          <cell r="X184">
            <v>64690</v>
          </cell>
          <cell r="Y184">
            <v>98</v>
          </cell>
          <cell r="Z184">
            <v>228</v>
          </cell>
          <cell r="AA184" t="str">
            <v>NO</v>
          </cell>
          <cell r="AB184" t="str">
            <v xml:space="preserve">3. Gestión Policiva y Jurídica </v>
          </cell>
          <cell r="AC184" t="str">
            <v>3.6.4.1 Calle - Seguridad - Gestor</v>
          </cell>
          <cell r="AD184" t="str">
            <v>K-0023</v>
          </cell>
          <cell r="AE184" t="e">
            <v>#VALUE!</v>
          </cell>
          <cell r="AF184" t="str">
            <v>K-0023</v>
          </cell>
          <cell r="AG184" t="b">
            <v>1</v>
          </cell>
        </row>
        <row r="185">
          <cell r="A185" t="str">
            <v>CPS-201-2026</v>
          </cell>
          <cell r="B185" t="str">
            <v>79.318.910</v>
          </cell>
          <cell r="C185" t="str">
            <v>CPS-201-2026</v>
          </cell>
          <cell r="D185">
            <v>79318910</v>
          </cell>
          <cell r="E185" t="str">
            <v>NELSON MAURICIO BRAND MORENO</v>
          </cell>
          <cell r="G185" t="str">
            <v>2729 Kennedy Segura y en Paz</v>
          </cell>
          <cell r="H185">
            <v>26030</v>
          </cell>
          <cell r="I185" t="e">
            <v>#VALUE!</v>
          </cell>
          <cell r="J185">
            <v>2146000</v>
          </cell>
          <cell r="K185">
            <v>17168000</v>
          </cell>
          <cell r="L185">
            <v>17168000</v>
          </cell>
          <cell r="M185">
            <v>0</v>
          </cell>
          <cell r="N185">
            <v>0</v>
          </cell>
          <cell r="O185">
            <v>8</v>
          </cell>
          <cell r="P185">
            <v>8</v>
          </cell>
          <cell r="Q185">
            <v>0</v>
          </cell>
          <cell r="R185">
            <v>0</v>
          </cell>
          <cell r="S185" t="str">
            <v>ASISTENCIAL I: Estudios de Educación Básica Primaria o título de Bachiller</v>
          </cell>
          <cell r="T185">
            <v>144771</v>
          </cell>
          <cell r="U185">
            <v>144771</v>
          </cell>
          <cell r="V185">
            <v>0</v>
          </cell>
          <cell r="W185" t="str">
            <v>SIRLEY-WILLIAM</v>
          </cell>
          <cell r="X185">
            <v>66897</v>
          </cell>
          <cell r="Y185">
            <v>2250</v>
          </cell>
          <cell r="Z185">
            <v>252</v>
          </cell>
          <cell r="AA185" t="str">
            <v>NO</v>
          </cell>
          <cell r="AB185" t="str">
            <v xml:space="preserve">3. Gestión Policiva y Jurídica </v>
          </cell>
          <cell r="AC185" t="str">
            <v>3.6.4.1 Calle - Seguridad - Gestor</v>
          </cell>
          <cell r="AD185" t="str">
            <v>K-0022</v>
          </cell>
          <cell r="AE185" t="e">
            <v>#VALUE!</v>
          </cell>
          <cell r="AF185" t="str">
            <v>K-0022</v>
          </cell>
          <cell r="AG185" t="b">
            <v>1</v>
          </cell>
        </row>
        <row r="186">
          <cell r="A186" t="str">
            <v>CPS-202-2026</v>
          </cell>
          <cell r="B186" t="str">
            <v>1.030.676.654</v>
          </cell>
          <cell r="C186" t="str">
            <v>CPS-202-2026</v>
          </cell>
          <cell r="D186">
            <v>1030676654</v>
          </cell>
          <cell r="E186" t="str">
            <v>JHON MARIO GOMEZ ESCOBAR</v>
          </cell>
          <cell r="G186" t="str">
            <v>2729 Kennedy Segura y en Paz</v>
          </cell>
          <cell r="H186">
            <v>26030</v>
          </cell>
          <cell r="I186" t="e">
            <v>#VALUE!</v>
          </cell>
          <cell r="J186">
            <v>2976000</v>
          </cell>
          <cell r="K186">
            <v>23808000</v>
          </cell>
          <cell r="L186">
            <v>23808000</v>
          </cell>
          <cell r="M186">
            <v>0</v>
          </cell>
          <cell r="N186">
            <v>0</v>
          </cell>
          <cell r="O186">
            <v>8</v>
          </cell>
          <cell r="P186">
            <v>8</v>
          </cell>
          <cell r="Q186">
            <v>0</v>
          </cell>
          <cell r="R186">
            <v>0</v>
          </cell>
          <cell r="S186" t="str">
            <v>ASISTENCIAL II: Título de Bachiller, 24 meses de experiencia laboral debidamente certificada</v>
          </cell>
          <cell r="T186">
            <v>144782</v>
          </cell>
          <cell r="U186">
            <v>144782</v>
          </cell>
          <cell r="V186">
            <v>0</v>
          </cell>
          <cell r="W186" t="str">
            <v>SIRLEY-WILLIAM</v>
          </cell>
          <cell r="X186">
            <v>64690</v>
          </cell>
          <cell r="Y186">
            <v>99</v>
          </cell>
          <cell r="Z186">
            <v>228</v>
          </cell>
          <cell r="AA186" t="str">
            <v>NO</v>
          </cell>
          <cell r="AB186" t="str">
            <v xml:space="preserve">3. Gestión Policiva y Jurídica </v>
          </cell>
          <cell r="AC186" t="str">
            <v>3.6.4.1 Calle - Seguridad - Gestor</v>
          </cell>
          <cell r="AD186" t="str">
            <v>K-0023</v>
          </cell>
          <cell r="AE186" t="e">
            <v>#VALUE!</v>
          </cell>
          <cell r="AF186" t="str">
            <v>K-0023</v>
          </cell>
          <cell r="AG186" t="b">
            <v>1</v>
          </cell>
        </row>
        <row r="187">
          <cell r="A187" t="str">
            <v>CPS-203-2026</v>
          </cell>
          <cell r="B187" t="str">
            <v>1.024.507.920</v>
          </cell>
          <cell r="C187" t="str">
            <v>CPS-203-2026</v>
          </cell>
          <cell r="D187">
            <v>1024507920</v>
          </cell>
          <cell r="E187" t="str">
            <v xml:space="preserve">FERNEY MORENO CAMACHO  </v>
          </cell>
          <cell r="G187" t="str">
            <v>2729 Kennedy Segura y en Paz</v>
          </cell>
          <cell r="H187">
            <v>26030</v>
          </cell>
          <cell r="I187" t="str">
            <v>PRESTAR SERVICIO DE APOYO TECNICO Y ADMINISTRATIVO PARA DESARROLLAR LAS ACCIONES DEL COMPONENTE DE SEGURIDAD, EN LAS ACTIVIDADES RELACIONADAS CON LOS PROCEDIMIENTOS DE INSPECCIÓN, VIGILANCIA Y CONTROL DE COMPETENCIA DE LA ALCALDÍA LOCAL</v>
          </cell>
          <cell r="J187">
            <v>3500000</v>
          </cell>
          <cell r="K187">
            <v>38500000</v>
          </cell>
          <cell r="L187">
            <v>38500000</v>
          </cell>
          <cell r="M187">
            <v>0</v>
          </cell>
          <cell r="N187">
            <v>38500000</v>
          </cell>
          <cell r="O187">
            <v>11</v>
          </cell>
          <cell r="P187">
            <v>11</v>
          </cell>
          <cell r="Q187">
            <v>0</v>
          </cell>
          <cell r="R187">
            <v>1</v>
          </cell>
          <cell r="S187" t="str">
            <v>TÉCNICO I: Título de formación técnica o tecnológica, sin experiencia laboral</v>
          </cell>
          <cell r="T187">
            <v>151132</v>
          </cell>
          <cell r="U187">
            <v>151132</v>
          </cell>
          <cell r="V187">
            <v>0</v>
          </cell>
          <cell r="W187" t="str">
            <v>SIRLEY-WILLIAM</v>
          </cell>
          <cell r="X187">
            <v>68182</v>
          </cell>
          <cell r="Y187">
            <v>2098</v>
          </cell>
          <cell r="Z187">
            <v>233</v>
          </cell>
          <cell r="AA187" t="str">
            <v>NO</v>
          </cell>
          <cell r="AB187" t="str">
            <v xml:space="preserve">3. Gestión Policiva y Jurídica </v>
          </cell>
          <cell r="AC187" t="str">
            <v>3.6.4.1 Calle - Seguridad - Gestor</v>
          </cell>
          <cell r="AD187" t="str">
            <v>K-0420</v>
          </cell>
          <cell r="AE187" t="str">
            <v>K-0420_PRESTAR SERVICIO DE APOYO TECNICO Y ADMINISTRATIVO PARA DESARROLLAR LAS ACCIONES DEL COMPONENTE DE SEGURIDAD, EN LAS ACTIVIDADES RELACIONADAS CON LOS PROCEDIMIEN- TOS DE INSPECCIÓN, VIGILANCIA Y CONTROL DE COMPETENCIA DE LA ALCALDÍA LOCAL</v>
          </cell>
          <cell r="AF187" t="str">
            <v>K-0420</v>
          </cell>
          <cell r="AG187" t="b">
            <v>1</v>
          </cell>
        </row>
        <row r="188">
          <cell r="A188" t="str">
            <v>CPS-204-2026</v>
          </cell>
          <cell r="B188" t="str">
            <v>21.203.714</v>
          </cell>
          <cell r="C188" t="str">
            <v>CPS-204-2026</v>
          </cell>
          <cell r="D188">
            <v>21203714</v>
          </cell>
          <cell r="E188" t="str">
            <v>SANDRA ANGELICA MARIN ARANGO</v>
          </cell>
          <cell r="G188" t="str">
            <v>2711 Kennedy Transparente y Eficiente</v>
          </cell>
          <cell r="H188">
            <v>26060</v>
          </cell>
          <cell r="I188" t="e">
            <v>#VALUE!</v>
          </cell>
          <cell r="J188">
            <v>5500000</v>
          </cell>
          <cell r="K188">
            <v>60500000</v>
          </cell>
          <cell r="L188">
            <v>60500000</v>
          </cell>
          <cell r="M188">
            <v>0</v>
          </cell>
          <cell r="N188">
            <v>60500000</v>
          </cell>
          <cell r="O188">
            <v>11</v>
          </cell>
          <cell r="P188">
            <v>11</v>
          </cell>
          <cell r="Q188">
            <v>0</v>
          </cell>
          <cell r="R188">
            <v>1</v>
          </cell>
          <cell r="S188" t="str">
            <v>PROFESIONAL UNIVERSITARIO I: Sin experiencia profesional</v>
          </cell>
          <cell r="T188">
            <v>151172</v>
          </cell>
          <cell r="U188">
            <v>151172</v>
          </cell>
          <cell r="V188">
            <v>0</v>
          </cell>
          <cell r="W188" t="str">
            <v>SIRLEY-WILLIAM</v>
          </cell>
          <cell r="X188">
            <v>68141</v>
          </cell>
          <cell r="Y188">
            <v>2170</v>
          </cell>
          <cell r="Z188">
            <v>28</v>
          </cell>
          <cell r="AA188" t="str">
            <v>NO</v>
          </cell>
          <cell r="AB188" t="str">
            <v xml:space="preserve">2.2. AyF - Inversion Local </v>
          </cell>
          <cell r="AC188" t="str">
            <v xml:space="preserve">2.2.13. Participación </v>
          </cell>
          <cell r="AD188" t="str">
            <v>K-0454</v>
          </cell>
          <cell r="AE188" t="e">
            <v>#VALUE!</v>
          </cell>
          <cell r="AF188" t="str">
            <v>K-0454</v>
          </cell>
          <cell r="AG188" t="b">
            <v>1</v>
          </cell>
        </row>
        <row r="189">
          <cell r="A189" t="str">
            <v>CPS-205-2026</v>
          </cell>
          <cell r="B189" t="str">
            <v>1.019.132.330</v>
          </cell>
          <cell r="C189" t="str">
            <v>CPS-205-2026</v>
          </cell>
          <cell r="D189">
            <v>1019132330</v>
          </cell>
          <cell r="E189" t="str">
            <v>NATALIA CAROLINA VALERO AMORTHEGUI</v>
          </cell>
          <cell r="G189" t="str">
            <v>2491 Kennedy Hogares Seguros Familias Protegidas</v>
          </cell>
          <cell r="H189">
            <v>26013</v>
          </cell>
          <cell r="I189" t="e">
            <v>#VALUE!</v>
          </cell>
          <cell r="J189">
            <v>8500000</v>
          </cell>
          <cell r="K189">
            <v>93500000</v>
          </cell>
          <cell r="L189">
            <v>93500000</v>
          </cell>
          <cell r="M189">
            <v>0</v>
          </cell>
          <cell r="N189">
            <v>93500000</v>
          </cell>
          <cell r="O189">
            <v>11</v>
          </cell>
          <cell r="P189">
            <v>11</v>
          </cell>
          <cell r="Q189">
            <v>0</v>
          </cell>
          <cell r="R189">
            <v>1</v>
          </cell>
          <cell r="S189" t="str">
            <v>PROFESIONAL ESPECIALIZADO I: Título de Postgrado, 25 meses o más de experiencia profesional</v>
          </cell>
          <cell r="T189">
            <v>151108</v>
          </cell>
          <cell r="U189">
            <v>151108</v>
          </cell>
          <cell r="V189">
            <v>0</v>
          </cell>
          <cell r="W189" t="str">
            <v>SIRLEY-WILLIAM</v>
          </cell>
          <cell r="X189">
            <v>68201</v>
          </cell>
          <cell r="Y189">
            <v>1743</v>
          </cell>
          <cell r="Z189">
            <v>51</v>
          </cell>
          <cell r="AA189" t="str">
            <v xml:space="preserve">NO </v>
          </cell>
          <cell r="AB189" t="str">
            <v xml:space="preserve">2.2. AyF - Inversion Local </v>
          </cell>
          <cell r="AC189" t="str">
            <v>2.2.7. Mujer</v>
          </cell>
          <cell r="AD189" t="str">
            <v>K-0401</v>
          </cell>
          <cell r="AE189" t="e">
            <v>#VALUE!</v>
          </cell>
          <cell r="AF189" t="str">
            <v>K-0401</v>
          </cell>
          <cell r="AG189" t="b">
            <v>1</v>
          </cell>
        </row>
        <row r="190">
          <cell r="A190" t="str">
            <v>CPS-206-2026</v>
          </cell>
          <cell r="B190" t="str">
            <v>51.934.391</v>
          </cell>
          <cell r="C190" t="str">
            <v>CPS-206-2026</v>
          </cell>
          <cell r="D190">
            <v>51934391</v>
          </cell>
          <cell r="E190" t="str">
            <v>VICTORIA CONSUELO PACHECO</v>
          </cell>
          <cell r="G190" t="str">
            <v>2711 Kennedy Transparente y Eficiente</v>
          </cell>
          <cell r="H190">
            <v>26060</v>
          </cell>
          <cell r="I190" t="e">
            <v>#VALUE!</v>
          </cell>
          <cell r="J190">
            <v>3500000</v>
          </cell>
          <cell r="K190">
            <v>38500000</v>
          </cell>
          <cell r="L190">
            <v>38500000</v>
          </cell>
          <cell r="M190">
            <v>0</v>
          </cell>
          <cell r="N190">
            <v>38500000</v>
          </cell>
          <cell r="O190">
            <v>11</v>
          </cell>
          <cell r="P190">
            <v>11</v>
          </cell>
          <cell r="Q190">
            <v>0</v>
          </cell>
          <cell r="R190">
            <v>1</v>
          </cell>
          <cell r="S190" t="str">
            <v>TÉCNICO I: Título de formación técnica o tecnológica, sin experiencia laboral</v>
          </cell>
          <cell r="T190">
            <v>151144</v>
          </cell>
          <cell r="U190">
            <v>151144</v>
          </cell>
          <cell r="V190">
            <v>0</v>
          </cell>
          <cell r="W190" t="str">
            <v>SIRLEY-WILLIAM</v>
          </cell>
          <cell r="X190">
            <v>68172</v>
          </cell>
          <cell r="Y190">
            <v>100</v>
          </cell>
          <cell r="Z190">
            <v>85</v>
          </cell>
          <cell r="AA190" t="str">
            <v>NO</v>
          </cell>
          <cell r="AB190" t="str">
            <v xml:space="preserve">2.1. AyF - Contratación </v>
          </cell>
          <cell r="AC190" t="str">
            <v>2.1.1. Contratación
Obligaciones por pagar</v>
          </cell>
          <cell r="AD190" t="str">
            <v>K-0431</v>
          </cell>
          <cell r="AE190" t="e">
            <v>#VALUE!</v>
          </cell>
          <cell r="AF190" t="str">
            <v>K-0431</v>
          </cell>
          <cell r="AG190" t="b">
            <v>1</v>
          </cell>
        </row>
        <row r="191">
          <cell r="A191" t="str">
            <v>CPS-207-2026</v>
          </cell>
          <cell r="B191" t="str">
            <v>1.000.730.561</v>
          </cell>
          <cell r="C191" t="str">
            <v>CPS-207-2026</v>
          </cell>
          <cell r="D191">
            <v>1000730561</v>
          </cell>
          <cell r="E191" t="str">
            <v>TANIA MICHEL MORALES OVIEDO</v>
          </cell>
          <cell r="G191" t="str">
            <v>2610	Kennedy Ingreso con Propósito</v>
          </cell>
          <cell r="H191">
            <v>26046</v>
          </cell>
          <cell r="I191" t="e">
            <v>#VALUE!</v>
          </cell>
          <cell r="J191">
            <v>3500000</v>
          </cell>
          <cell r="K191">
            <v>38500000</v>
          </cell>
          <cell r="L191">
            <v>38500000</v>
          </cell>
          <cell r="M191">
            <v>0</v>
          </cell>
          <cell r="N191">
            <v>38500000</v>
          </cell>
          <cell r="O191">
            <v>11</v>
          </cell>
          <cell r="P191">
            <v>11</v>
          </cell>
          <cell r="Q191">
            <v>0</v>
          </cell>
          <cell r="R191">
            <v>1</v>
          </cell>
          <cell r="S191" t="str">
            <v>TÉCNICO I: Título de formación técnica o tecnológica, sin experiencia laboral</v>
          </cell>
          <cell r="T191">
            <v>151164</v>
          </cell>
          <cell r="U191">
            <v>151164</v>
          </cell>
          <cell r="V191">
            <v>0</v>
          </cell>
          <cell r="W191" t="str">
            <v>SIRLEY-WILLIAM</v>
          </cell>
          <cell r="X191">
            <v>68148</v>
          </cell>
          <cell r="Y191">
            <v>2171</v>
          </cell>
          <cell r="Z191">
            <v>151</v>
          </cell>
          <cell r="AA191" t="str">
            <v>NO</v>
          </cell>
          <cell r="AB191" t="str">
            <v xml:space="preserve">2.2. AyF - Inversion Local </v>
          </cell>
          <cell r="AC191" t="str">
            <v>2.2.3. Buen Trato</v>
          </cell>
          <cell r="AD191" t="str">
            <v>K-0448</v>
          </cell>
          <cell r="AE191" t="e">
            <v>#VALUE!</v>
          </cell>
          <cell r="AF191" t="str">
            <v>K-0448</v>
          </cell>
          <cell r="AG191" t="b">
            <v>1</v>
          </cell>
        </row>
        <row r="192">
          <cell r="A192" t="str">
            <v>CPS-208-2026</v>
          </cell>
          <cell r="B192" t="str">
            <v>80.722.958</v>
          </cell>
          <cell r="C192" t="str">
            <v>CPS-208-2026</v>
          </cell>
          <cell r="D192">
            <v>80722958</v>
          </cell>
          <cell r="E192" t="str">
            <v>HARVEY FABIAN GARCIA SEPULVEDA</v>
          </cell>
          <cell r="G192" t="str">
            <v>2711 Kennedy Transparente y Eficiente</v>
          </cell>
          <cell r="H192">
            <v>26060</v>
          </cell>
          <cell r="I192" t="e">
            <v>#VALUE!</v>
          </cell>
          <cell r="J192">
            <v>4500000</v>
          </cell>
          <cell r="K192">
            <v>49500000</v>
          </cell>
          <cell r="L192">
            <v>49500000</v>
          </cell>
          <cell r="M192">
            <v>0</v>
          </cell>
          <cell r="N192">
            <v>49500000</v>
          </cell>
          <cell r="O192">
            <v>11</v>
          </cell>
          <cell r="P192">
            <v>11</v>
          </cell>
          <cell r="Q192">
            <v>0</v>
          </cell>
          <cell r="R192">
            <v>1</v>
          </cell>
          <cell r="S192" t="str">
            <v>TÉCNICO II: Título de formación técnica o tecnológica, 36 a 71 meses de experiencia laboral</v>
          </cell>
          <cell r="T192">
            <v>151017</v>
          </cell>
          <cell r="U192">
            <v>151017</v>
          </cell>
          <cell r="V192">
            <v>0</v>
          </cell>
          <cell r="W192" t="str">
            <v>SIRLEY-WILLIAM</v>
          </cell>
          <cell r="X192">
            <v>68667</v>
          </cell>
          <cell r="Y192">
            <v>1915</v>
          </cell>
          <cell r="Z192">
            <v>169</v>
          </cell>
          <cell r="AA192" t="str">
            <v>NO</v>
          </cell>
          <cell r="AB192" t="str">
            <v>2. Desarrollo Administrativo y Financiero</v>
          </cell>
          <cell r="AC192" t="str">
            <v>2.06. TIC</v>
          </cell>
          <cell r="AD192" t="str">
            <v>K-0323</v>
          </cell>
          <cell r="AE192" t="e">
            <v>#VALUE!</v>
          </cell>
          <cell r="AF192" t="str">
            <v>K-0323</v>
          </cell>
          <cell r="AG192" t="b">
            <v>1</v>
          </cell>
        </row>
        <row r="193">
          <cell r="A193" t="str">
            <v>CPS-209-2026</v>
          </cell>
          <cell r="B193" t="str">
            <v>1.012.386.695</v>
          </cell>
          <cell r="C193" t="str">
            <v>CPS-209-2026</v>
          </cell>
          <cell r="D193">
            <v>1012386695</v>
          </cell>
          <cell r="E193" t="str">
            <v>FABIAN ORLANDO LOZANO LEGUIZAMON</v>
          </cell>
          <cell r="G193" t="str">
            <v>2784	
Kennedy Fuerza Local Pasión por el Deporte</v>
          </cell>
          <cell r="H193">
            <v>26044</v>
          </cell>
          <cell r="I193" t="str">
            <v>PRESTAR SUS SERVICIOS PROFESIONALES COMO FORMADOR DEPORTIVO EN EL  PROYECTO “2784"  FUERZA LOCAL PASIÓN POR EL DEPORTE</v>
          </cell>
          <cell r="J193">
            <v>5500000</v>
          </cell>
          <cell r="K193">
            <v>60500000</v>
          </cell>
          <cell r="L193">
            <v>60500000</v>
          </cell>
          <cell r="M193">
            <v>0</v>
          </cell>
          <cell r="N193">
            <v>0</v>
          </cell>
          <cell r="O193">
            <v>11</v>
          </cell>
          <cell r="P193">
            <v>11</v>
          </cell>
          <cell r="Q193">
            <v>0</v>
          </cell>
          <cell r="R193">
            <v>0</v>
          </cell>
          <cell r="S193" t="str">
            <v>PROFESIONAL UNIVERSITARIO I: Sin experiencia profesional</v>
          </cell>
          <cell r="T193">
            <v>150997</v>
          </cell>
          <cell r="U193">
            <v>150997</v>
          </cell>
          <cell r="V193">
            <v>0</v>
          </cell>
          <cell r="W193" t="str">
            <v>SIRLEY-WILLIAM</v>
          </cell>
          <cell r="X193">
            <v>68240</v>
          </cell>
          <cell r="Y193">
            <v>101</v>
          </cell>
          <cell r="Z193">
            <v>109</v>
          </cell>
          <cell r="AA193" t="str">
            <v>NO</v>
          </cell>
          <cell r="AB193" t="str">
            <v xml:space="preserve">2.2. AyF - Inversion Local </v>
          </cell>
          <cell r="AC193" t="str">
            <v>2.2.5.2. Recreacion y Deporte</v>
          </cell>
          <cell r="AD193" t="str">
            <v>K-0307</v>
          </cell>
          <cell r="AE193" t="str">
            <v>K-0307_PRESTAR SERVICIOS PROFESIONALES COMO FORMADOR DEPORTIVO EN EL PROYECTO 2784 FUERZA LOCAL PASIÓN POR EL DEPORTE</v>
          </cell>
          <cell r="AF193" t="str">
            <v>K-0307</v>
          </cell>
          <cell r="AG193" t="b">
            <v>1</v>
          </cell>
        </row>
        <row r="194">
          <cell r="A194" t="str">
            <v>CPS-210-2026</v>
          </cell>
          <cell r="B194" t="str">
            <v>1.031.144.173</v>
          </cell>
          <cell r="C194" t="str">
            <v>CPS-210-2026</v>
          </cell>
          <cell r="D194">
            <v>1031144173</v>
          </cell>
          <cell r="E194" t="str">
            <v xml:space="preserve">OSCAR FABIAN RODRIGUEZ RODRIGUEZ </v>
          </cell>
          <cell r="G194" t="str">
            <v>2784	
Kennedy Fuerza Local Pasión por el Deporte</v>
          </cell>
          <cell r="H194">
            <v>26044</v>
          </cell>
          <cell r="I194" t="str">
            <v>PRESTAR SUS SERVICIOS PROFESIONALES COMO FORMADOR DEPORTIVO EN EL  PROYECTO “2784"  FUERZA LOCAL PASIÓN POR EL DEPORTE</v>
          </cell>
          <cell r="J194">
            <v>5500000</v>
          </cell>
          <cell r="K194">
            <v>44000000</v>
          </cell>
          <cell r="L194">
            <v>44000000</v>
          </cell>
          <cell r="M194">
            <v>0</v>
          </cell>
          <cell r="N194">
            <v>0</v>
          </cell>
          <cell r="O194">
            <v>8</v>
          </cell>
          <cell r="P194">
            <v>8</v>
          </cell>
          <cell r="Q194">
            <v>0</v>
          </cell>
          <cell r="R194">
            <v>0</v>
          </cell>
          <cell r="S194" t="str">
            <v>PROFESIONAL UNIVERSITARIO I: Sin experiencia profesional</v>
          </cell>
          <cell r="T194">
            <v>144556</v>
          </cell>
          <cell r="U194">
            <v>144556</v>
          </cell>
          <cell r="V194">
            <v>0</v>
          </cell>
          <cell r="W194" t="str">
            <v>SIRLEY-WILLIAM</v>
          </cell>
          <cell r="X194">
            <v>64491</v>
          </cell>
          <cell r="Y194">
            <v>102</v>
          </cell>
          <cell r="Z194">
            <v>47</v>
          </cell>
          <cell r="AA194" t="str">
            <v>NO</v>
          </cell>
          <cell r="AB194" t="str">
            <v xml:space="preserve">2.2. AyF - Inversion Local </v>
          </cell>
          <cell r="AC194" t="str">
            <v>2.2.5.2. Recreacion y Deporte</v>
          </cell>
          <cell r="AD194" t="str">
            <v>K-0001</v>
          </cell>
          <cell r="AE194" t="str">
            <v>K-0001_PRESTAR SERVICIOS PROFESIONALES COMO FORMADOR DEPORTIVO EN EL PROYECTO 2784 FUERZA LOCAL PASIÓN POR EL DEPORTE</v>
          </cell>
          <cell r="AF194" t="str">
            <v>K-0001</v>
          </cell>
          <cell r="AG194" t="b">
            <v>1</v>
          </cell>
        </row>
        <row r="195">
          <cell r="A195" t="str">
            <v>CPS-211-2026</v>
          </cell>
          <cell r="B195" t="str">
            <v>80.183.393</v>
          </cell>
          <cell r="C195" t="str">
            <v>CPS-211-2026</v>
          </cell>
          <cell r="D195">
            <v>80183393</v>
          </cell>
          <cell r="E195" t="str">
            <v xml:space="preserve">JOSE MAURICIO AVILA RAMIREZ </v>
          </cell>
          <cell r="G195" t="str">
            <v>2784	
Kennedy Fuerza Local Pasión por el Deporte</v>
          </cell>
          <cell r="H195">
            <v>26044</v>
          </cell>
          <cell r="I195" t="str">
            <v>PRESTAR SUS SERVICIOS PROFESIONALES COMO FORMADOR DEPORTIVO EN EL  PROYECTO “2784"  FUERZA LOCAL PASIÓN POR EL DEPORTE</v>
          </cell>
          <cell r="J195">
            <v>6500000</v>
          </cell>
          <cell r="K195">
            <v>71500000</v>
          </cell>
          <cell r="L195">
            <v>71500000</v>
          </cell>
          <cell r="M195">
            <v>0</v>
          </cell>
          <cell r="N195">
            <v>214500000</v>
          </cell>
          <cell r="O195">
            <v>11</v>
          </cell>
          <cell r="P195">
            <v>11</v>
          </cell>
          <cell r="Q195">
            <v>0</v>
          </cell>
          <cell r="R195">
            <v>3</v>
          </cell>
          <cell r="S195" t="str">
            <v>PROFESIONAL UNIVERSITARIO II: 24 meses de experiencia profesional</v>
          </cell>
          <cell r="T195">
            <v>150991</v>
          </cell>
          <cell r="U195">
            <v>150969</v>
          </cell>
          <cell r="V195">
            <v>22</v>
          </cell>
          <cell r="W195" t="str">
            <v>SIRLEY-WILLIAM</v>
          </cell>
          <cell r="X195">
            <v>68245</v>
          </cell>
          <cell r="Y195">
            <v>103</v>
          </cell>
          <cell r="Z195">
            <v>104</v>
          </cell>
          <cell r="AA195" t="str">
            <v>NO</v>
          </cell>
          <cell r="AB195" t="str">
            <v xml:space="preserve">2.2. AyF - Inversion Local </v>
          </cell>
          <cell r="AC195" t="str">
            <v>2.2.5.2. Recreacion y Deporte</v>
          </cell>
          <cell r="AD195" t="str">
            <v>K-0302</v>
          </cell>
          <cell r="AE195" t="str">
            <v>K-0302_PRESTAR SERVICIOS PROFESIONALES COMO FORMADOR DEPORTIVO EN EL PROYECTO 2784 FUERZA LOCAL PASIÓN POR EL DEPORTE</v>
          </cell>
          <cell r="AF195" t="str">
            <v>K-0282</v>
          </cell>
          <cell r="AG195" t="b">
            <v>0</v>
          </cell>
        </row>
        <row r="196">
          <cell r="A196" t="str">
            <v>CPS-212-2026</v>
          </cell>
          <cell r="B196" t="str">
            <v>1.090.368.551</v>
          </cell>
          <cell r="C196" t="str">
            <v>CPS-212-2026</v>
          </cell>
          <cell r="D196">
            <v>1090368551</v>
          </cell>
          <cell r="E196" t="str">
            <v>MAYRA ISABEL GAITAN PEINADO</v>
          </cell>
          <cell r="G196" t="str">
            <v>2711 Kennedy Transparente y Eficiente</v>
          </cell>
          <cell r="H196">
            <v>26060</v>
          </cell>
          <cell r="I196" t="e">
            <v>#VALUE!</v>
          </cell>
          <cell r="J196">
            <v>8500000</v>
          </cell>
          <cell r="K196">
            <v>93500000</v>
          </cell>
          <cell r="L196">
            <v>93500000</v>
          </cell>
          <cell r="M196">
            <v>0</v>
          </cell>
          <cell r="N196">
            <v>0</v>
          </cell>
          <cell r="O196">
            <v>11</v>
          </cell>
          <cell r="P196">
            <v>11</v>
          </cell>
          <cell r="Q196">
            <v>0</v>
          </cell>
          <cell r="R196">
            <v>0</v>
          </cell>
          <cell r="S196" t="str">
            <v>PROFESIONAL ESPECIALIZADO I: Título de Postgrado, 25 meses o más de experiencia profesional</v>
          </cell>
          <cell r="T196">
            <v>151105</v>
          </cell>
          <cell r="U196">
            <v>151105</v>
          </cell>
          <cell r="V196">
            <v>0</v>
          </cell>
          <cell r="W196" t="str">
            <v>SIRLEY-WILLIAM</v>
          </cell>
          <cell r="X196">
            <v>68204</v>
          </cell>
          <cell r="Y196">
            <v>104</v>
          </cell>
          <cell r="Z196">
            <v>79</v>
          </cell>
          <cell r="AA196" t="str">
            <v>NO</v>
          </cell>
          <cell r="AB196" t="str">
            <v xml:space="preserve">2.2. AyF - Inversion Local </v>
          </cell>
          <cell r="AC196" t="str">
            <v>2.2.5.1.. Cultura y Recreacion
2.2.5.2. Recreacion y Deporte
(Transversal)</v>
          </cell>
          <cell r="AD196" t="str">
            <v>K-0398</v>
          </cell>
          <cell r="AE196" t="e">
            <v>#VALUE!</v>
          </cell>
          <cell r="AF196" t="str">
            <v>K-0398</v>
          </cell>
          <cell r="AG196" t="b">
            <v>1</v>
          </cell>
        </row>
        <row r="197">
          <cell r="A197" t="str">
            <v>CPS-213-2026</v>
          </cell>
          <cell r="B197" t="str">
            <v>1.033.816.064</v>
          </cell>
          <cell r="C197" t="str">
            <v>CPS-213-2026</v>
          </cell>
          <cell r="D197">
            <v>1033816064</v>
          </cell>
          <cell r="E197" t="str">
            <v xml:space="preserve">DUVAN FELIPE JARA VELA </v>
          </cell>
          <cell r="G197" t="str">
            <v>2711 Kennedy Transparente y Eficiente</v>
          </cell>
          <cell r="H197">
            <v>26060</v>
          </cell>
          <cell r="I197" t="e">
            <v>#VALUE!</v>
          </cell>
          <cell r="J197">
            <v>5500000</v>
          </cell>
          <cell r="K197">
            <v>60500000</v>
          </cell>
          <cell r="L197">
            <v>60500000</v>
          </cell>
          <cell r="M197">
            <v>0</v>
          </cell>
          <cell r="N197">
            <v>60500000</v>
          </cell>
          <cell r="O197">
            <v>11</v>
          </cell>
          <cell r="P197">
            <v>11</v>
          </cell>
          <cell r="Q197">
            <v>0</v>
          </cell>
          <cell r="R197">
            <v>1</v>
          </cell>
          <cell r="S197" t="str">
            <v>PROFESIONAL UNIVERSITARIO I: Sin experiencia profesional</v>
          </cell>
          <cell r="T197">
            <v>151023</v>
          </cell>
          <cell r="U197">
            <v>151023</v>
          </cell>
          <cell r="V197">
            <v>0</v>
          </cell>
          <cell r="W197" t="str">
            <v>SIRLEY-WILLIAM</v>
          </cell>
          <cell r="X197">
            <v>68661</v>
          </cell>
          <cell r="Y197">
            <v>2156</v>
          </cell>
          <cell r="Z197">
            <v>171</v>
          </cell>
          <cell r="AA197" t="str">
            <v>NO</v>
          </cell>
          <cell r="AB197" t="str">
            <v xml:space="preserve">2.1. AyF - Contratación </v>
          </cell>
          <cell r="AC197" t="str">
            <v>2.1.1. Contratación
Obligaciones por pagar</v>
          </cell>
          <cell r="AD197" t="str">
            <v>K-0329</v>
          </cell>
          <cell r="AE197" t="e">
            <v>#VALUE!</v>
          </cell>
          <cell r="AF197" t="str">
            <v>K-0329</v>
          </cell>
          <cell r="AG197" t="b">
            <v>1</v>
          </cell>
        </row>
        <row r="198">
          <cell r="A198" t="str">
            <v>CPS-215-2026</v>
          </cell>
          <cell r="B198" t="str">
            <v>52.546.845</v>
          </cell>
          <cell r="C198" t="str">
            <v>CPS-215-2026</v>
          </cell>
          <cell r="D198">
            <v>52546845</v>
          </cell>
          <cell r="E198" t="str">
            <v>YASMIN AURORA REYES BERDUGO</v>
          </cell>
          <cell r="G198" t="str">
            <v>2784	
Kennedy Fuerza Local Pasión por el Deporte</v>
          </cell>
          <cell r="H198">
            <v>26044</v>
          </cell>
          <cell r="I198" t="e">
            <v>#VALUE!</v>
          </cell>
          <cell r="J198">
            <v>6800000</v>
          </cell>
          <cell r="K198">
            <v>74800000</v>
          </cell>
          <cell r="L198">
            <v>74800000</v>
          </cell>
          <cell r="M198">
            <v>0</v>
          </cell>
          <cell r="N198">
            <v>74800000</v>
          </cell>
          <cell r="O198">
            <v>11</v>
          </cell>
          <cell r="P198">
            <v>11</v>
          </cell>
          <cell r="Q198">
            <v>0</v>
          </cell>
          <cell r="R198">
            <v>1</v>
          </cell>
          <cell r="S198" t="str">
            <v>PROFESIONAL UNIVERSITARIO II: 24 meses de experiencia profesional</v>
          </cell>
          <cell r="T198">
            <v>151070</v>
          </cell>
          <cell r="U198">
            <v>151070</v>
          </cell>
          <cell r="V198">
            <v>0</v>
          </cell>
          <cell r="W198" t="str">
            <v>SIRLEY-WILLIAM</v>
          </cell>
          <cell r="X198">
            <v>68238</v>
          </cell>
          <cell r="Y198">
            <v>1744</v>
          </cell>
          <cell r="Z198">
            <v>179</v>
          </cell>
          <cell r="AA198" t="str">
            <v>NO</v>
          </cell>
          <cell r="AB198" t="str">
            <v xml:space="preserve">2.2. AyF - Inversion Local </v>
          </cell>
          <cell r="AC198" t="str">
            <v>2.2.5.2. Recreacion y Deporte</v>
          </cell>
          <cell r="AD198" t="str">
            <v>K-0368</v>
          </cell>
          <cell r="AE198" t="e">
            <v>#VALUE!</v>
          </cell>
          <cell r="AF198" t="str">
            <v>K-0368</v>
          </cell>
          <cell r="AG198" t="b">
            <v>1</v>
          </cell>
        </row>
        <row r="199">
          <cell r="A199" t="str">
            <v>CPS-216-2026</v>
          </cell>
          <cell r="B199" t="str">
            <v>1.030.546.234</v>
          </cell>
          <cell r="C199" t="str">
            <v>CPS-216-2026</v>
          </cell>
          <cell r="D199">
            <v>1030546234</v>
          </cell>
          <cell r="E199" t="str">
            <v>NANDY MILEIDI SIERRA GOMEZ</v>
          </cell>
          <cell r="G199" t="str">
            <v>2491 Kennedy Hogares Seguros Familias Protegidas</v>
          </cell>
          <cell r="H199">
            <v>26013</v>
          </cell>
          <cell r="I199" t="str">
            <v>PRESTAR SERVICIOS PROFESIONALES PARA EL DESARROLLO DE ACCIONES Y ESTRATEGIAS DE DIFUSIÓN DE LA RUTA DE ATENCIÓN A MUJERES VÍCTIMAS DE VIOLENCIAS Y EN RIESGO DE FEMINICIDIO, EN LA LOCALIDAD DE KENNEDY</v>
          </cell>
          <cell r="J199">
            <v>7500000</v>
          </cell>
          <cell r="K199">
            <v>82500000</v>
          </cell>
          <cell r="L199">
            <v>82500000</v>
          </cell>
          <cell r="M199">
            <v>0</v>
          </cell>
          <cell r="N199">
            <v>82500000</v>
          </cell>
          <cell r="O199">
            <v>11</v>
          </cell>
          <cell r="P199">
            <v>11</v>
          </cell>
          <cell r="Q199">
            <v>0</v>
          </cell>
          <cell r="R199">
            <v>1</v>
          </cell>
          <cell r="S199" t="str">
            <v>PROFESIONAL UNIVERSITARIO II: 24 meses de experiencia profesional</v>
          </cell>
          <cell r="T199">
            <v>151077</v>
          </cell>
          <cell r="U199">
            <v>151077</v>
          </cell>
          <cell r="V199">
            <v>0</v>
          </cell>
          <cell r="W199" t="str">
            <v>SIRLEY-WILLIAM</v>
          </cell>
          <cell r="X199">
            <v>68233</v>
          </cell>
          <cell r="Y199">
            <v>1745</v>
          </cell>
          <cell r="Z199">
            <v>122</v>
          </cell>
          <cell r="AA199" t="str">
            <v>NO</v>
          </cell>
          <cell r="AB199" t="str">
            <v xml:space="preserve">2.2. AyF - Inversion Local </v>
          </cell>
          <cell r="AC199" t="str">
            <v>2.2.7. Mujer</v>
          </cell>
          <cell r="AD199" t="str">
            <v>K-0373</v>
          </cell>
          <cell r="AE199" t="str">
            <v>K-0373_PRESTAR SERVICIOS PROFESIONALES PARA EL DESARROLLO DE ACCIONES Y ESTRATEGIAS DE DIFUSIÓN DE LA RUTA DE ATENCIÓN A MUJERES VÍCTIMAS DE VIOLENCIAS Y EN RIESGO DE FEMI- NICIDIO, EN LA LOCALIDAD DE KENNEDY</v>
          </cell>
          <cell r="AF199" t="str">
            <v>K-0373</v>
          </cell>
          <cell r="AG199" t="b">
            <v>1</v>
          </cell>
        </row>
        <row r="200">
          <cell r="A200" t="str">
            <v>CPS-217-2026</v>
          </cell>
          <cell r="B200" t="str">
            <v>1.030.683.301</v>
          </cell>
          <cell r="C200" t="str">
            <v>CPS-217-2026</v>
          </cell>
          <cell r="D200">
            <v>1030683301</v>
          </cell>
          <cell r="E200" t="str">
            <v>DILAN STEVEN SALCEDO BOCANEGRO</v>
          </cell>
          <cell r="G200" t="str">
            <v>2784	
Kennedy Fuerza Local Pasión por el Deporte</v>
          </cell>
          <cell r="H200">
            <v>26044</v>
          </cell>
          <cell r="I200" t="str">
            <v>PRESTAR SUS SERVICIOS TECNICOS O TECNOLOGOS COMO FORMADOR DEPORTIVO EN EL  PROYECTO “2784"  FUERZA LOCAL PASIÓN POR EL DEPORTE</v>
          </cell>
          <cell r="J200">
            <v>4200000</v>
          </cell>
          <cell r="K200">
            <v>46200000</v>
          </cell>
          <cell r="L200">
            <v>46200000</v>
          </cell>
          <cell r="M200">
            <v>0</v>
          </cell>
          <cell r="N200">
            <v>0</v>
          </cell>
          <cell r="O200">
            <v>11</v>
          </cell>
          <cell r="P200">
            <v>11</v>
          </cell>
          <cell r="Q200">
            <v>0</v>
          </cell>
          <cell r="R200">
            <v>0</v>
          </cell>
          <cell r="S200" t="str">
            <v>TÉCNICO II: Título de formación técnica o tecnológica, 36 a 71 meses de experiencia laboral</v>
          </cell>
          <cell r="T200">
            <v>151011</v>
          </cell>
          <cell r="U200">
            <v>151011</v>
          </cell>
          <cell r="V200">
            <v>0</v>
          </cell>
          <cell r="W200" t="str">
            <v>SIRLEY-WILLIAM</v>
          </cell>
          <cell r="X200">
            <v>68673</v>
          </cell>
          <cell r="Y200">
            <v>105</v>
          </cell>
          <cell r="Z200">
            <v>108</v>
          </cell>
          <cell r="AA200" t="str">
            <v>NO</v>
          </cell>
          <cell r="AB200" t="str">
            <v xml:space="preserve">2.2. AyF - Inversion Local </v>
          </cell>
          <cell r="AC200" t="str">
            <v>2.2.5.2. Recreacion y Deporte</v>
          </cell>
          <cell r="AD200" t="str">
            <v>K-0318</v>
          </cell>
          <cell r="AE200" t="str">
            <v>K-0318_PRESTAR SUS SERVICIOS TECNICOS O TECNOLOGOS COMO FORMADOR DEPORTIVO EN EL PRO- YECTO 2784 FUERZA LOCAL PASIÓN POR EL DEPORTE</v>
          </cell>
          <cell r="AF200" t="str">
            <v>K-0318</v>
          </cell>
          <cell r="AG200" t="b">
            <v>1</v>
          </cell>
        </row>
        <row r="201">
          <cell r="A201" t="str">
            <v>CPS-218-2026</v>
          </cell>
          <cell r="B201" t="str">
            <v>1.032.431.123</v>
          </cell>
          <cell r="C201" t="str">
            <v>CPS-218-2026</v>
          </cell>
          <cell r="D201">
            <v>1032431123</v>
          </cell>
          <cell r="E201" t="str">
            <v xml:space="preserve">HARRISON AMEZQUITA GAMA </v>
          </cell>
          <cell r="G201" t="str">
            <v>2711 Kennedy Transparente y Eficiente</v>
          </cell>
          <cell r="H201">
            <v>26060</v>
          </cell>
          <cell r="I201" t="e">
            <v>#VALUE!</v>
          </cell>
          <cell r="J201">
            <v>9890000</v>
          </cell>
          <cell r="K201">
            <v>108790000</v>
          </cell>
          <cell r="L201">
            <v>108790000</v>
          </cell>
          <cell r="M201">
            <v>0</v>
          </cell>
          <cell r="N201">
            <v>108790000</v>
          </cell>
          <cell r="O201">
            <v>11</v>
          </cell>
          <cell r="P201">
            <v>11</v>
          </cell>
          <cell r="Q201">
            <v>0</v>
          </cell>
          <cell r="R201">
            <v>1</v>
          </cell>
          <cell r="S201" t="str">
            <v>PROFESIONAL ESPECIALIZADO II: Título de Postgrado, 73 meses o más de experiencia profesional</v>
          </cell>
          <cell r="T201">
            <v>151139</v>
          </cell>
          <cell r="U201">
            <v>151139</v>
          </cell>
          <cell r="V201">
            <v>0</v>
          </cell>
          <cell r="W201" t="str">
            <v>SIRLEY-WILLIAM</v>
          </cell>
          <cell r="X201">
            <v>68621</v>
          </cell>
          <cell r="Y201">
            <v>25</v>
          </cell>
          <cell r="Z201">
            <v>150</v>
          </cell>
          <cell r="AA201" t="str">
            <v>NO</v>
          </cell>
          <cell r="AB201" t="str">
            <v xml:space="preserve">2.1. AyF - Contratación </v>
          </cell>
          <cell r="AC201" t="str">
            <v>2.1.1. Contratación</v>
          </cell>
          <cell r="AD201" t="str">
            <v>K-0426</v>
          </cell>
          <cell r="AE201" t="e">
            <v>#VALUE!</v>
          </cell>
          <cell r="AF201" t="str">
            <v>K-0426</v>
          </cell>
          <cell r="AG201" t="b">
            <v>1</v>
          </cell>
        </row>
        <row r="202">
          <cell r="A202" t="str">
            <v>CPS-219-2026</v>
          </cell>
          <cell r="B202" t="str">
            <v>1.049.605.313</v>
          </cell>
          <cell r="C202" t="str">
            <v>CPS-219-2026</v>
          </cell>
          <cell r="D202">
            <v>1049605313</v>
          </cell>
          <cell r="E202" t="str">
            <v xml:space="preserve">DIEGO FERNANDO REYES HERNANDEZ </v>
          </cell>
          <cell r="G202" t="str">
            <v>2711 Kennedy Transparente y Eficiente</v>
          </cell>
          <cell r="H202">
            <v>26058</v>
          </cell>
          <cell r="I202" t="str">
            <v>PRESTAR SERVICIOS PROFESIONALES Y APOYAR JURÍDICAMENTE LA EJECUCIÓN DE LAS ACCIONES REQUERIDAS PARA LA DEPURACIÓN DE LAS ACTUACIONES ADMINISTRATIVAS QUE CURSAN EN LA ALCALDÍA LOCAL.</v>
          </cell>
          <cell r="J202">
            <v>7600000</v>
          </cell>
          <cell r="K202">
            <v>83600000</v>
          </cell>
          <cell r="L202">
            <v>83600000</v>
          </cell>
          <cell r="M202">
            <v>0</v>
          </cell>
          <cell r="N202">
            <v>83600000</v>
          </cell>
          <cell r="O202">
            <v>11</v>
          </cell>
          <cell r="P202">
            <v>11</v>
          </cell>
          <cell r="Q202">
            <v>0</v>
          </cell>
          <cell r="R202">
            <v>1</v>
          </cell>
          <cell r="S202" t="str">
            <v>PROFESIONAL UNIVERSITARIO II: 24 meses de experiencia profesional</v>
          </cell>
          <cell r="T202">
            <v>151061</v>
          </cell>
          <cell r="U202">
            <v>151061</v>
          </cell>
          <cell r="V202">
            <v>0</v>
          </cell>
          <cell r="W202" t="str">
            <v>SIRLEY-WILLIAM</v>
          </cell>
          <cell r="X202">
            <v>68630</v>
          </cell>
          <cell r="Y202">
            <v>1746</v>
          </cell>
          <cell r="Z202">
            <v>177</v>
          </cell>
          <cell r="AA202" t="str">
            <v>NO</v>
          </cell>
          <cell r="AB202" t="str">
            <v xml:space="preserve">3. Gestión Policiva y Jurídica </v>
          </cell>
          <cell r="AC202" t="str">
            <v>3.2. Actuaciones Administrativas</v>
          </cell>
          <cell r="AD202" t="str">
            <v>K-0360</v>
          </cell>
          <cell r="AE202" t="str">
            <v>K-0360_PRESTAR SERVICIOS PROFESIONALES Y APOYAR JURÍDICAMENTE LA EJECUCIÓN DE LAS ACCIO- NES REQUERIDAS PARA LA DEPURACIÓN DE LAS ACTUACIONES ADMINISTRATIVAS QUE CURSAN EN LA ALCALDÍA LOCAL.</v>
          </cell>
          <cell r="AF202" t="str">
            <v>K-0360</v>
          </cell>
          <cell r="AG202" t="b">
            <v>1</v>
          </cell>
        </row>
        <row r="203">
          <cell r="A203" t="str">
            <v>CPS-222-2026</v>
          </cell>
          <cell r="B203" t="str">
            <v>1.023.968.090</v>
          </cell>
          <cell r="C203" t="str">
            <v>CPS-222-2026</v>
          </cell>
          <cell r="D203">
            <v>1023968090</v>
          </cell>
          <cell r="E203" t="str">
            <v>STEFANY ACOSTA RODRIGUEZ PATINAJE</v>
          </cell>
          <cell r="G203" t="str">
            <v>2784	
Kennedy Fuerza Local Pasión por el Deporte</v>
          </cell>
          <cell r="H203">
            <v>26044</v>
          </cell>
          <cell r="I203" t="str">
            <v>PRESTAR SUS SERVICIOS PROFESIONALES COMO FORMADOR DEPORTIVO EN EL  PROYECTO “2784"  FUERZA LOCAL PASIÓN POR EL DEPORTE</v>
          </cell>
          <cell r="J203">
            <v>5500000</v>
          </cell>
          <cell r="K203">
            <v>33000000</v>
          </cell>
          <cell r="L203">
            <v>33000000</v>
          </cell>
          <cell r="M203">
            <v>0</v>
          </cell>
          <cell r="N203">
            <v>99000000</v>
          </cell>
          <cell r="O203">
            <v>6</v>
          </cell>
          <cell r="P203">
            <v>6</v>
          </cell>
          <cell r="Q203">
            <v>0</v>
          </cell>
          <cell r="R203">
            <v>3</v>
          </cell>
          <cell r="S203" t="str">
            <v>PROFESIONAL UNIVERSITARIO I: Sin experiencia profesional</v>
          </cell>
          <cell r="T203">
            <v>144672</v>
          </cell>
          <cell r="U203">
            <v>144672</v>
          </cell>
          <cell r="V203">
            <v>0</v>
          </cell>
          <cell r="W203" t="str">
            <v>SIRLEY-WILLIAM</v>
          </cell>
          <cell r="X203">
            <v>64490</v>
          </cell>
          <cell r="Y203">
            <v>1757</v>
          </cell>
          <cell r="Z203">
            <v>248</v>
          </cell>
          <cell r="AA203" t="str">
            <v>NO</v>
          </cell>
          <cell r="AB203" t="str">
            <v xml:space="preserve">2.2. AyF - Inversion Local </v>
          </cell>
          <cell r="AC203" t="str">
            <v>2.2.5.2. Recreacion y Deporte</v>
          </cell>
          <cell r="AD203" t="str">
            <v>K-0002</v>
          </cell>
          <cell r="AE203" t="str">
            <v>K-0002_PRESTAR SERVICIOS PROFESIONALES COMO FORMADOR DEPORTIVO EN EL PROYECTO 2784 FUERZA LOCAL PASIÓN POR EL DEPORTE</v>
          </cell>
          <cell r="AF203" t="str">
            <v>K-0002</v>
          </cell>
          <cell r="AG203" t="b">
            <v>1</v>
          </cell>
        </row>
        <row r="204">
          <cell r="A204" t="str">
            <v>CPS-224-2026</v>
          </cell>
          <cell r="B204" t="str">
            <v>52.718.187</v>
          </cell>
          <cell r="C204" t="str">
            <v>CPS-224-2026</v>
          </cell>
          <cell r="D204">
            <v>52718187</v>
          </cell>
          <cell r="E204" t="str">
            <v>ERIKA VERUSKA CUTIVA HORTA</v>
          </cell>
          <cell r="G204" t="str">
            <v>2780 Kennedy Proyecta Talento</v>
          </cell>
          <cell r="H204">
            <v>26042</v>
          </cell>
          <cell r="I204" t="str">
            <v xml:space="preserve">PRESTAR SERVICIOS COMO PROFESIONAL PARA LA ORGANIZACIÓN, DESARROLLO Y SEGUIMIENTO A LAS ESCUELAS DE FORMACIÓN Y ACCIONES QUE SEAN REQUERIDAS PARA LA EJECUCIÓN DE ACTIVIDADES ARTÍSTICAS Y CULTURALES
</v>
          </cell>
          <cell r="J204">
            <v>5500000</v>
          </cell>
          <cell r="K204">
            <v>44000000</v>
          </cell>
          <cell r="L204">
            <v>44000000</v>
          </cell>
          <cell r="M204">
            <v>0</v>
          </cell>
          <cell r="N204">
            <v>0</v>
          </cell>
          <cell r="O204">
            <v>8</v>
          </cell>
          <cell r="P204">
            <v>8</v>
          </cell>
          <cell r="Q204">
            <v>0</v>
          </cell>
          <cell r="R204">
            <v>0</v>
          </cell>
          <cell r="S204" t="str">
            <v>PROFESIONAL UNIVERSITARIO I: Sin experiencia profesional</v>
          </cell>
          <cell r="T204">
            <v>144723</v>
          </cell>
          <cell r="U204">
            <v>144723</v>
          </cell>
          <cell r="V204">
            <v>0</v>
          </cell>
          <cell r="W204" t="str">
            <v>SIRLEY-WILLIAM</v>
          </cell>
          <cell r="X204">
            <v>64720</v>
          </cell>
          <cell r="Y204">
            <v>1758</v>
          </cell>
          <cell r="Z204">
            <v>56</v>
          </cell>
          <cell r="AA204" t="str">
            <v>NO</v>
          </cell>
          <cell r="AB204" t="str">
            <v xml:space="preserve">2.2. AyF - Inversion Local </v>
          </cell>
          <cell r="AC204" t="str">
            <v>2.2.5.1.. Cultura y Recreacion</v>
          </cell>
          <cell r="AD204" t="str">
            <v>K-0011</v>
          </cell>
          <cell r="AE204" t="str">
            <v>K-0011_PRESTAR SERVICIOS COMO PROFESIONAL PARA LA ORGANIZACIÓN, DESARROLLO Y SEGUIMIENTO A LAS ESCUELAS DE FORMACIÓN Y ACCIONES QUE SEAN REQUERIDAS PARA LA EJECUCIÓN DE ACTIVIDADES ARTÍSTICAS Y CULTURALES</v>
          </cell>
          <cell r="AF204" t="str">
            <v>K-0011</v>
          </cell>
          <cell r="AG204" t="b">
            <v>1</v>
          </cell>
        </row>
        <row r="205">
          <cell r="A205" t="str">
            <v>CPS-225-2026</v>
          </cell>
          <cell r="B205" t="str">
            <v>1.022.408.349</v>
          </cell>
          <cell r="C205" t="str">
            <v>CPS-225-2026</v>
          </cell>
          <cell r="D205">
            <v>1022408349</v>
          </cell>
          <cell r="E205" t="str">
            <v>LEIDY CAROLINA GRANADOS MORENO</v>
          </cell>
          <cell r="G205" t="str">
            <v>2711 Kennedy Transparente y Eficiente</v>
          </cell>
          <cell r="H205">
            <v>26060</v>
          </cell>
          <cell r="I205" t="str">
            <v>PRESTAR SERVICIOS ASISTENCIALES Y ADMINISTRATIVOS A LA GESTION DOCUMENTAL DE LA ALCALDÍA LOCAL DE KENNEDY, BAJO LOS LINEAMIENTOS ESTABLECIDOS</v>
          </cell>
          <cell r="J205">
            <v>2146000</v>
          </cell>
          <cell r="K205">
            <v>17168000</v>
          </cell>
          <cell r="L205">
            <v>23606000</v>
          </cell>
          <cell r="M205">
            <v>-6438000</v>
          </cell>
          <cell r="N205">
            <v>0</v>
          </cell>
          <cell r="O205">
            <v>8</v>
          </cell>
          <cell r="P205">
            <v>11</v>
          </cell>
          <cell r="Q205">
            <v>-3</v>
          </cell>
          <cell r="R205">
            <v>0</v>
          </cell>
          <cell r="S205" t="str">
            <v>ASISTENCIAL I: Estudios de Educación Básica Primaria o título de Bachiller</v>
          </cell>
          <cell r="T205">
            <v>151003</v>
          </cell>
          <cell r="U205">
            <v>151003</v>
          </cell>
          <cell r="V205">
            <v>0</v>
          </cell>
          <cell r="W205" t="str">
            <v>SIRLEY-WILLIAM</v>
          </cell>
          <cell r="X205">
            <v>68682</v>
          </cell>
          <cell r="Y205">
            <v>1759</v>
          </cell>
          <cell r="Z205">
            <v>277</v>
          </cell>
          <cell r="AA205" t="str">
            <v>NO</v>
          </cell>
          <cell r="AB205" t="str">
            <v>2. Desarrollo Administrativo y Financiero</v>
          </cell>
          <cell r="AC205" t="str">
            <v>2.07.Gestión Documental</v>
          </cell>
          <cell r="AD205" t="str">
            <v>K-0313</v>
          </cell>
          <cell r="AE205" t="str">
            <v>K-0313_PRESTAR SERVICIOS ASISTENCIALES Y ADMINISTRATIVOS A LA GESTION DOCUMENTAL DE LA AL- CALDÍA LOCAL DE KENNEDY, BAJO LOS LINEAMIENTOS ESTABLECIDOS</v>
          </cell>
          <cell r="AF205" t="str">
            <v>K-0313</v>
          </cell>
          <cell r="AG205" t="b">
            <v>1</v>
          </cell>
        </row>
        <row r="206">
          <cell r="A206" t="str">
            <v>CPS-226-2026</v>
          </cell>
          <cell r="B206" t="str">
            <v>80.735.213</v>
          </cell>
          <cell r="C206" t="str">
            <v>CPS-226-2026</v>
          </cell>
          <cell r="D206">
            <v>80735213</v>
          </cell>
          <cell r="E206" t="str">
            <v>JEISSON JAVIER ROGELIS QUINTERO</v>
          </cell>
          <cell r="G206" t="str">
            <v>2711 Kennedy Transparente y Eficiente</v>
          </cell>
          <cell r="H206">
            <v>26058</v>
          </cell>
          <cell r="I206" t="str">
            <v xml:space="preserve">PRESTAR SERVICIOS PROFESIONALES PARA DESARROLLAR LAS ACCIONES DE GESTIÓN DE ESPACIO PÚBLICO PARA LA ATENCIÓN INTEGRAL DE LOS PROCEDIMIENTOS Y ACTIVIDADES DE INSPECCIÓN, VIGILANCIA Y CONTROL DE COMPETENCIA DE LA ALCALDÍA LOCAL DE KENNEDY </v>
          </cell>
          <cell r="J206">
            <v>6000000</v>
          </cell>
          <cell r="K206">
            <v>66000000</v>
          </cell>
          <cell r="L206">
            <v>66000000</v>
          </cell>
          <cell r="M206">
            <v>0</v>
          </cell>
          <cell r="N206">
            <v>66000000</v>
          </cell>
          <cell r="O206">
            <v>11</v>
          </cell>
          <cell r="P206">
            <v>11</v>
          </cell>
          <cell r="Q206">
            <v>0</v>
          </cell>
          <cell r="R206">
            <v>1</v>
          </cell>
          <cell r="S206" t="str">
            <v>PROFESIONAL UNIVERSITARIO II: 24 meses de experiencia profesional</v>
          </cell>
          <cell r="T206">
            <v>151102</v>
          </cell>
          <cell r="U206">
            <v>151102</v>
          </cell>
          <cell r="V206">
            <v>0</v>
          </cell>
          <cell r="W206" t="str">
            <v>SIRLEY-WILLIAM</v>
          </cell>
          <cell r="X206">
            <v>68206</v>
          </cell>
          <cell r="Y206">
            <v>1907</v>
          </cell>
          <cell r="Z206">
            <v>210</v>
          </cell>
          <cell r="AA206" t="str">
            <v xml:space="preserve">NO </v>
          </cell>
          <cell r="AB206" t="str">
            <v xml:space="preserve">3. Gestión Policiva y Jurídica </v>
          </cell>
          <cell r="AC206" t="str">
            <v>3.6.2 Calle - Espacio Público</v>
          </cell>
          <cell r="AD206" t="str">
            <v>K-0396</v>
          </cell>
          <cell r="AE206" t="str">
            <v>K-0396_PRESTAR SERVICIOS PROFESIONALES PARA DESARROLLAR LAS ACCIONES DE GESTIÓN DE ESPA- CIO PÚBLICO PARA LA ATENCIÓN INTEGRAL DE LOS PROCEDIMIENTOS Y ACTIVIDADES DE INSPEC- CIÓN, VIGILANCIA Y CONTROL DE COMPETENCIA DE LA ALCALDÍA LOCAL DE KENNEDY.</v>
          </cell>
          <cell r="AF206" t="str">
            <v>K-0396</v>
          </cell>
          <cell r="AG206" t="b">
            <v>1</v>
          </cell>
        </row>
        <row r="207">
          <cell r="A207" t="str">
            <v>CPS-227-2026</v>
          </cell>
          <cell r="B207" t="str">
            <v>40.021.859</v>
          </cell>
          <cell r="C207" t="str">
            <v>CPS-227-2026</v>
          </cell>
          <cell r="D207">
            <v>40021859</v>
          </cell>
          <cell r="E207" t="str">
            <v>LUZ MERY LOPEZ BUSTAMANTE</v>
          </cell>
          <cell r="G207" t="str">
            <v>2711 Kennedy Transparente y Eficiente</v>
          </cell>
          <cell r="H207">
            <v>26060</v>
          </cell>
          <cell r="I207" t="e">
            <v>#VALUE!</v>
          </cell>
          <cell r="J207">
            <v>3800000</v>
          </cell>
          <cell r="K207">
            <v>41800000</v>
          </cell>
          <cell r="L207">
            <v>41800000</v>
          </cell>
          <cell r="M207">
            <v>0</v>
          </cell>
          <cell r="N207">
            <v>41800000</v>
          </cell>
          <cell r="O207">
            <v>11</v>
          </cell>
          <cell r="P207">
            <v>11</v>
          </cell>
          <cell r="Q207">
            <v>0</v>
          </cell>
          <cell r="R207">
            <v>1</v>
          </cell>
          <cell r="S207" t="str">
            <v>TÉCNICO II: Título de formación técnica o tecnológica, 36 a 71 meses de experiencia laboral</v>
          </cell>
          <cell r="T207">
            <v>151157</v>
          </cell>
          <cell r="U207">
            <v>151157</v>
          </cell>
          <cell r="V207">
            <v>0</v>
          </cell>
          <cell r="W207" t="str">
            <v>SIRLEY-WILLIAM</v>
          </cell>
          <cell r="X207">
            <v>68154</v>
          </cell>
          <cell r="Y207">
            <v>1760</v>
          </cell>
          <cell r="Z207">
            <v>141</v>
          </cell>
          <cell r="AA207" t="str">
            <v>NO</v>
          </cell>
          <cell r="AB207" t="str">
            <v xml:space="preserve">2.2. AyF - Inversion Local </v>
          </cell>
          <cell r="AC207" t="str">
            <v xml:space="preserve">2.2.13. Participación </v>
          </cell>
          <cell r="AD207" t="str">
            <v>K-0444</v>
          </cell>
          <cell r="AE207" t="e">
            <v>#VALUE!</v>
          </cell>
          <cell r="AF207" t="str">
            <v>K-0444</v>
          </cell>
          <cell r="AG207" t="b">
            <v>1</v>
          </cell>
        </row>
        <row r="208">
          <cell r="A208" t="str">
            <v>CPS-228-2026</v>
          </cell>
          <cell r="B208" t="str">
            <v>80.244.141</v>
          </cell>
          <cell r="C208" t="str">
            <v>CPS-228-2026</v>
          </cell>
          <cell r="D208">
            <v>80244141</v>
          </cell>
          <cell r="E208" t="str">
            <v>NESTOR JIOVANNI RUIZ RAMOS</v>
          </cell>
          <cell r="G208" t="str">
            <v>2711 Kennedy Transparente y Eficiente</v>
          </cell>
          <cell r="H208">
            <v>26058</v>
          </cell>
          <cell r="I208" t="str">
            <v>PRESTAR SERVICIOS PROFESIONALES A IVC-INSPECCION, VIGILANCIA Y CONTROL COMPONENTE AMBIENTAL PARA LA ATENCIÓN INTEGRAL DE LOS PROCEDIMIENTOS Y ACTIVIDADES DE INSPECCIÓN, VIGILANCIA Y CONTROL DE COMPETENCIA DE LA ALCALDÍA LOCAL DE KENNEDY</v>
          </cell>
          <cell r="J208">
            <v>7440000</v>
          </cell>
          <cell r="K208">
            <v>59520000</v>
          </cell>
          <cell r="L208">
            <v>59520000</v>
          </cell>
          <cell r="M208">
            <v>0</v>
          </cell>
          <cell r="N208">
            <v>59520000</v>
          </cell>
          <cell r="O208">
            <v>8</v>
          </cell>
          <cell r="P208">
            <v>8</v>
          </cell>
          <cell r="Q208">
            <v>0</v>
          </cell>
          <cell r="R208">
            <v>1</v>
          </cell>
          <cell r="S208" t="str">
            <v>PROFESIONAL UNIVERSITARIO II: 24 meses de experiencia profesional</v>
          </cell>
          <cell r="T208">
            <v>151010</v>
          </cell>
          <cell r="U208">
            <v>151010</v>
          </cell>
          <cell r="V208">
            <v>0</v>
          </cell>
          <cell r="W208" t="str">
            <v>SIRLEY-WILLIAM</v>
          </cell>
          <cell r="X208">
            <v>68674</v>
          </cell>
          <cell r="Y208">
            <v>2395</v>
          </cell>
          <cell r="Z208">
            <v>163</v>
          </cell>
          <cell r="AA208" t="str">
            <v>NO</v>
          </cell>
          <cell r="AB208" t="str">
            <v xml:space="preserve">3. Gestión Policiva y Jurídica </v>
          </cell>
          <cell r="AC208" t="str">
            <v>3.6.2 Calle - Ambiente</v>
          </cell>
          <cell r="AD208" t="str">
            <v>K-0317</v>
          </cell>
          <cell r="AE208" t="str">
            <v>K-0317_PRESTAR SERVICIOS PROFESIONALES A IVC-INSPECCION, VIGILANCIA Y CONTROL COMPONENTEAMBIENTAL PARA LA ATENCIÓN INTEGRAL DE LOS PROCEDIMIENTOS Y ACTIVIDADES DE INSPEC- CIÓN, VIGILANCIA Y CONTROL DE COMPETENCIA DE LA ALCALDÍA LOCAL DE KENNEDY</v>
          </cell>
          <cell r="AF208" t="str">
            <v>K-0317</v>
          </cell>
          <cell r="AG208" t="b">
            <v>1</v>
          </cell>
        </row>
        <row r="209">
          <cell r="A209" t="str">
            <v>CPS-229-2026</v>
          </cell>
          <cell r="B209" t="str">
            <v>1.030.594.399</v>
          </cell>
          <cell r="C209" t="str">
            <v>CPS-229-2026</v>
          </cell>
          <cell r="D209">
            <v>1030594399</v>
          </cell>
          <cell r="E209" t="str">
            <v>IRENE MARCELA OSPINA PANTOJA</v>
          </cell>
          <cell r="G209" t="str">
            <v>2711 Kennedy Transparente y Eficiente</v>
          </cell>
          <cell r="H209">
            <v>26060</v>
          </cell>
          <cell r="I209" t="e">
            <v>#VALUE!</v>
          </cell>
          <cell r="J209">
            <v>5500000</v>
          </cell>
          <cell r="K209">
            <v>44000000</v>
          </cell>
          <cell r="L209">
            <v>44000000</v>
          </cell>
          <cell r="M209">
            <v>0</v>
          </cell>
          <cell r="N209">
            <v>0</v>
          </cell>
          <cell r="O209">
            <v>8</v>
          </cell>
          <cell r="P209">
            <v>8</v>
          </cell>
          <cell r="Q209">
            <v>0</v>
          </cell>
          <cell r="R209">
            <v>0</v>
          </cell>
          <cell r="S209" t="str">
            <v>PROFESIONAL UNIVERSITARIO I: Sin experiencia profesional</v>
          </cell>
          <cell r="T209">
            <v>147657</v>
          </cell>
          <cell r="U209">
            <v>147657</v>
          </cell>
          <cell r="V209">
            <v>0</v>
          </cell>
          <cell r="W209" t="str">
            <v>SIRLEY-WILLIAM</v>
          </cell>
          <cell r="X209">
            <v>65773</v>
          </cell>
          <cell r="Y209">
            <v>2251</v>
          </cell>
          <cell r="Z209">
            <v>2081</v>
          </cell>
          <cell r="AA209" t="str">
            <v>NO</v>
          </cell>
          <cell r="AB209" t="str">
            <v xml:space="preserve">2.2. AyF - Inversion Local </v>
          </cell>
          <cell r="AC209" t="str">
            <v>2.2.6. Reactivación Economica</v>
          </cell>
          <cell r="AE209" t="e">
            <v>#VALUE!</v>
          </cell>
          <cell r="AF209" t="str">
            <v>K-0154</v>
          </cell>
          <cell r="AG209" t="b">
            <v>0</v>
          </cell>
        </row>
        <row r="210">
          <cell r="A210" t="str">
            <v>CPS-230-2026</v>
          </cell>
          <cell r="B210" t="str">
            <v>1.024.513.623</v>
          </cell>
          <cell r="C210" t="str">
            <v>CPS-230-2026</v>
          </cell>
          <cell r="D210">
            <v>1024513623</v>
          </cell>
          <cell r="E210" t="str">
            <v>YINETH CONSTANZA GOMEZ RODRIGUEZ</v>
          </cell>
          <cell r="G210" t="str">
            <v>2711 Kennedy Transparente y Eficiente</v>
          </cell>
          <cell r="H210">
            <v>26060</v>
          </cell>
          <cell r="I210" t="e">
            <v>#VALUE!</v>
          </cell>
          <cell r="J210">
            <v>5500000</v>
          </cell>
          <cell r="K210">
            <v>60500000</v>
          </cell>
          <cell r="L210">
            <v>60500000</v>
          </cell>
          <cell r="M210">
            <v>0</v>
          </cell>
          <cell r="N210">
            <v>242000000</v>
          </cell>
          <cell r="O210">
            <v>11</v>
          </cell>
          <cell r="P210">
            <v>11</v>
          </cell>
          <cell r="Q210">
            <v>0</v>
          </cell>
          <cell r="R210">
            <v>4</v>
          </cell>
          <cell r="S210" t="str">
            <v>PROFESIONAL UNIVERSITARIO I: Sin experiencia profesional</v>
          </cell>
          <cell r="T210">
            <v>151094</v>
          </cell>
          <cell r="U210">
            <v>151094</v>
          </cell>
          <cell r="V210">
            <v>0</v>
          </cell>
          <cell r="W210" t="str">
            <v>SIRLEY-WILLIAM</v>
          </cell>
          <cell r="X210">
            <v>68214</v>
          </cell>
          <cell r="Y210">
            <v>1747</v>
          </cell>
          <cell r="Z210">
            <v>142</v>
          </cell>
          <cell r="AA210" t="str">
            <v>NO</v>
          </cell>
          <cell r="AB210" t="str">
            <v xml:space="preserve">2.2. AyF - Inversion Local </v>
          </cell>
          <cell r="AC210" t="str">
            <v xml:space="preserve">2.2.13. Participación </v>
          </cell>
          <cell r="AD210" t="str">
            <v>K-0388</v>
          </cell>
          <cell r="AE210" t="e">
            <v>#VALUE!</v>
          </cell>
          <cell r="AF210" t="str">
            <v>K-0388</v>
          </cell>
          <cell r="AG210" t="b">
            <v>1</v>
          </cell>
        </row>
        <row r="211">
          <cell r="A211" t="str">
            <v>CPS-231-2026</v>
          </cell>
          <cell r="B211" t="str">
            <v>80.744.173</v>
          </cell>
          <cell r="C211" t="str">
            <v>CPS-231-2026</v>
          </cell>
          <cell r="D211">
            <v>80744173</v>
          </cell>
          <cell r="E211" t="str">
            <v>GIOVANNY ANDRES VEGA HERNANDEZ</v>
          </cell>
          <cell r="G211" t="str">
            <v>2780 Kennedy Proyecta Talento</v>
          </cell>
          <cell r="H211">
            <v>26042</v>
          </cell>
          <cell r="I211" t="str">
            <v xml:space="preserve">PRESTAR SERVICIOS COMO PROFESIONAL PARA LA ORGANIZACIÓN, DESARROLLO Y SEGUIMIENTO A LAS ESCUELAS DE FORMACIÓN Y ACCIONES QUE SEAN REQUERIDAS PARA LA EJECUCIÓN DE ACTIVIDADES ARTÍSTICAS Y CULTURALES
</v>
          </cell>
          <cell r="J211">
            <v>5500000</v>
          </cell>
          <cell r="K211">
            <v>60500000</v>
          </cell>
          <cell r="L211">
            <v>60500000</v>
          </cell>
          <cell r="M211">
            <v>0</v>
          </cell>
          <cell r="N211">
            <v>242000000</v>
          </cell>
          <cell r="O211">
            <v>11</v>
          </cell>
          <cell r="P211">
            <v>11</v>
          </cell>
          <cell r="Q211">
            <v>0</v>
          </cell>
          <cell r="R211">
            <v>4</v>
          </cell>
          <cell r="S211" t="str">
            <v>PROFESIONAL UNIVERSITARIO I: Sin experiencia profesional</v>
          </cell>
          <cell r="T211">
            <v>151054</v>
          </cell>
          <cell r="U211">
            <v>151054</v>
          </cell>
          <cell r="V211">
            <v>0</v>
          </cell>
          <cell r="W211" t="str">
            <v>SIRLEY-WILLIAM</v>
          </cell>
          <cell r="X211">
            <v>68637</v>
          </cell>
          <cell r="Y211">
            <v>1748</v>
          </cell>
          <cell r="Z211">
            <v>115</v>
          </cell>
          <cell r="AA211" t="str">
            <v>NO</v>
          </cell>
          <cell r="AB211" t="str">
            <v xml:space="preserve">2.2. AyF - Inversion Local </v>
          </cell>
          <cell r="AC211" t="str">
            <v>2.2.5.1.. Cultura y Recreacion</v>
          </cell>
          <cell r="AD211" t="str">
            <v>K-0353</v>
          </cell>
          <cell r="AE211" t="str">
            <v>K-0353_PRESTAR SERVICIOS COMO PROFESIONAL PARA LA ORGANIZACIÓN, DESARROLLO Y SEGUIMIENTO A LAS ESCUELAS DE FORMACIÓN Y ACCIONES QUE SEAN REQUERIDAS PARA LA EJECUCIÓN DE ACTIVIDADES ARTÍSTICAS Y CULTURALES</v>
          </cell>
          <cell r="AF211" t="str">
            <v>K-0353</v>
          </cell>
          <cell r="AG211" t="b">
            <v>1</v>
          </cell>
        </row>
        <row r="212">
          <cell r="A212" t="str">
            <v>CPS-232-2026</v>
          </cell>
          <cell r="B212" t="str">
            <v>64.479.894</v>
          </cell>
          <cell r="C212" t="str">
            <v>CPS-232-2026</v>
          </cell>
          <cell r="D212">
            <v>64479894</v>
          </cell>
          <cell r="E212" t="str">
            <v>KATHERINE MILETH OROZCO PALENCIA (poner como tecnico)</v>
          </cell>
          <cell r="G212" t="str">
            <v>2610	Kennedy Ingreso con Propósito</v>
          </cell>
          <cell r="H212">
            <v>26046</v>
          </cell>
          <cell r="I212" t="e">
            <v>#VALUE!</v>
          </cell>
          <cell r="J212">
            <v>2976000</v>
          </cell>
          <cell r="K212">
            <v>32736000</v>
          </cell>
          <cell r="L212">
            <v>32736000</v>
          </cell>
          <cell r="M212">
            <v>0</v>
          </cell>
          <cell r="N212">
            <v>32736000</v>
          </cell>
          <cell r="O212">
            <v>11</v>
          </cell>
          <cell r="P212">
            <v>11</v>
          </cell>
          <cell r="Q212">
            <v>0</v>
          </cell>
          <cell r="R212">
            <v>1</v>
          </cell>
          <cell r="S212" t="str">
            <v>ASISTENCIAL II: Título de Bachiller, 24 meses de experiencia laboral debidamente certificada</v>
          </cell>
          <cell r="T212">
            <v>151160</v>
          </cell>
          <cell r="U212">
            <v>151160</v>
          </cell>
          <cell r="V212">
            <v>0</v>
          </cell>
          <cell r="W212" t="str">
            <v>SIRLEY-WILLIAM</v>
          </cell>
          <cell r="X212">
            <v>68151</v>
          </cell>
          <cell r="Y212">
            <v>2241</v>
          </cell>
          <cell r="Z212">
            <v>143</v>
          </cell>
          <cell r="AA212" t="str">
            <v>NO</v>
          </cell>
          <cell r="AB212" t="str">
            <v xml:space="preserve">2.2. AyF - Inversion Local </v>
          </cell>
          <cell r="AC212" t="str">
            <v>2.2.3. Buen Trato</v>
          </cell>
          <cell r="AD212" t="str">
            <v>K-0446</v>
          </cell>
          <cell r="AE212" t="e">
            <v>#VALUE!</v>
          </cell>
          <cell r="AF212" t="str">
            <v>K-0446</v>
          </cell>
          <cell r="AG212" t="b">
            <v>1</v>
          </cell>
        </row>
        <row r="213">
          <cell r="A213" t="str">
            <v>CPS-234-2026</v>
          </cell>
          <cell r="B213" t="str">
            <v>80.125.452</v>
          </cell>
          <cell r="C213" t="str">
            <v>CPS-234-2026</v>
          </cell>
          <cell r="D213">
            <v>80125452</v>
          </cell>
          <cell r="E213" t="str">
            <v>YESID ANDRES CARDENAS GARZON</v>
          </cell>
          <cell r="G213" t="str">
            <v>2784	
Kennedy Fuerza Local Pasión por el Deporte</v>
          </cell>
          <cell r="H213">
            <v>26044</v>
          </cell>
          <cell r="I213" t="str">
            <v>PRESTAR SUS SERVICIOS PROFESIONALES COMO FORMADOR DEPORTIVO EN EL  PROYECTO “2784"  FUERZA LOCAL PASIÓN POR EL DEPORTE</v>
          </cell>
          <cell r="J213">
            <v>6500000</v>
          </cell>
          <cell r="K213">
            <v>71500000</v>
          </cell>
          <cell r="L213">
            <v>71500000</v>
          </cell>
          <cell r="M213">
            <v>0</v>
          </cell>
          <cell r="N213">
            <v>0</v>
          </cell>
          <cell r="O213">
            <v>11</v>
          </cell>
          <cell r="P213">
            <v>11</v>
          </cell>
          <cell r="Q213">
            <v>0</v>
          </cell>
          <cell r="R213">
            <v>0</v>
          </cell>
          <cell r="S213" t="str">
            <v>PROFESIONAL UNIVERSITARIO II: 24 meses de experiencia profesional</v>
          </cell>
          <cell r="T213">
            <v>150991</v>
          </cell>
          <cell r="U213">
            <v>150991</v>
          </cell>
          <cell r="V213">
            <v>0</v>
          </cell>
          <cell r="W213" t="str">
            <v>SIRLEY-WILLIAM</v>
          </cell>
          <cell r="X213">
            <v>68245</v>
          </cell>
          <cell r="Y213">
            <v>106</v>
          </cell>
          <cell r="Z213">
            <v>104</v>
          </cell>
          <cell r="AA213" t="str">
            <v>NO</v>
          </cell>
          <cell r="AB213" t="str">
            <v xml:space="preserve">2.2. AyF - Inversion Local </v>
          </cell>
          <cell r="AC213" t="str">
            <v>2.2.5.2. Recreacion y Deporte</v>
          </cell>
          <cell r="AD213" t="str">
            <v>K-0302</v>
          </cell>
          <cell r="AE213" t="str">
            <v>K-0302_PRESTAR SERVICIOS PROFESIONALES COMO FORMADOR DEPORTIVO EN EL PROYECTO 2784 FUERZA LOCAL PASIÓN POR EL DEPORTE</v>
          </cell>
          <cell r="AF213" t="str">
            <v>K-0302</v>
          </cell>
          <cell r="AG213" t="b">
            <v>1</v>
          </cell>
        </row>
        <row r="214">
          <cell r="A214" t="str">
            <v>CPS-235-2026</v>
          </cell>
          <cell r="B214" t="str">
            <v>1.022.986.089</v>
          </cell>
          <cell r="C214" t="str">
            <v>CPS-235-2026</v>
          </cell>
          <cell r="D214">
            <v>1022986089</v>
          </cell>
          <cell r="E214" t="str">
            <v>GERALDINNE CUESTA ARDILA</v>
          </cell>
          <cell r="G214" t="str">
            <v>2711 Kennedy Transparente y Eficiente</v>
          </cell>
          <cell r="H214">
            <v>26060</v>
          </cell>
          <cell r="I214" t="e">
            <v>#VALUE!</v>
          </cell>
          <cell r="J214">
            <v>4917000</v>
          </cell>
          <cell r="K214">
            <v>54087000</v>
          </cell>
          <cell r="L214">
            <v>54087000</v>
          </cell>
          <cell r="M214">
            <v>0</v>
          </cell>
          <cell r="N214">
            <v>0</v>
          </cell>
          <cell r="O214">
            <v>11</v>
          </cell>
          <cell r="P214">
            <v>11</v>
          </cell>
          <cell r="Q214">
            <v>0</v>
          </cell>
          <cell r="R214">
            <v>0</v>
          </cell>
          <cell r="S214" t="str">
            <v>TÉCNICO III: Título de formación técnica o tecnológica, 72 meses o más de experiencia laboral</v>
          </cell>
          <cell r="T214">
            <v>151055</v>
          </cell>
          <cell r="U214">
            <v>151055</v>
          </cell>
          <cell r="V214">
            <v>0</v>
          </cell>
          <cell r="W214" t="str">
            <v>SIRLEY-WILLIAM</v>
          </cell>
          <cell r="X214">
            <v>68636</v>
          </cell>
          <cell r="Y214">
            <v>1916</v>
          </cell>
          <cell r="Z214">
            <v>178</v>
          </cell>
          <cell r="AA214" t="str">
            <v>NO</v>
          </cell>
          <cell r="AB214" t="str">
            <v xml:space="preserve">2.2. AyF - Inversion Local </v>
          </cell>
          <cell r="AC214" t="str">
            <v xml:space="preserve">2.2.13. Participación </v>
          </cell>
          <cell r="AD214" t="str">
            <v>K-0354</v>
          </cell>
          <cell r="AE214" t="e">
            <v>#VALUE!</v>
          </cell>
          <cell r="AF214" t="str">
            <v>K-0354</v>
          </cell>
          <cell r="AG214" t="b">
            <v>1</v>
          </cell>
        </row>
        <row r="215">
          <cell r="A215" t="str">
            <v>CPS-236-2026</v>
          </cell>
          <cell r="B215" t="str">
            <v>79.058.026</v>
          </cell>
          <cell r="C215" t="str">
            <v>CPS-236-2026</v>
          </cell>
          <cell r="D215">
            <v>79058026</v>
          </cell>
          <cell r="E215" t="str">
            <v>HENRY OVIDIO FLOREZ MORA</v>
          </cell>
          <cell r="G215" t="str">
            <v>2711 Kennedy Transparente y Eficiente</v>
          </cell>
          <cell r="H215">
            <v>26060</v>
          </cell>
          <cell r="I215" t="e">
            <v>#VALUE!</v>
          </cell>
          <cell r="J215">
            <v>3500000</v>
          </cell>
          <cell r="K215">
            <v>38500000</v>
          </cell>
          <cell r="L215">
            <v>38500000</v>
          </cell>
          <cell r="M215">
            <v>0</v>
          </cell>
          <cell r="N215">
            <v>38500000</v>
          </cell>
          <cell r="O215">
            <v>11</v>
          </cell>
          <cell r="P215">
            <v>11</v>
          </cell>
          <cell r="Q215">
            <v>0</v>
          </cell>
          <cell r="R215">
            <v>1</v>
          </cell>
          <cell r="S215" t="str">
            <v>TÉCNICO I: Título de formación técnica o tecnológica, sin experiencia laboral</v>
          </cell>
          <cell r="T215">
            <v>150987</v>
          </cell>
          <cell r="U215">
            <v>150987</v>
          </cell>
          <cell r="V215">
            <v>0</v>
          </cell>
          <cell r="W215" t="str">
            <v>SIRLEY-WILLIAM</v>
          </cell>
          <cell r="X215">
            <v>68248</v>
          </cell>
          <cell r="Y215">
            <v>1908</v>
          </cell>
          <cell r="Z215">
            <v>188</v>
          </cell>
          <cell r="AA215" t="str">
            <v>NO</v>
          </cell>
          <cell r="AB215" t="str">
            <v>2. Desarrollo Administrativo y Financiero</v>
          </cell>
          <cell r="AC215" t="str">
            <v>2.0.8. Almacén</v>
          </cell>
          <cell r="AD215" t="str">
            <v>K-0298</v>
          </cell>
          <cell r="AE215" t="e">
            <v>#VALUE!</v>
          </cell>
          <cell r="AF215" t="str">
            <v>K-0298</v>
          </cell>
          <cell r="AG215" t="b">
            <v>1</v>
          </cell>
        </row>
        <row r="216">
          <cell r="A216" t="str">
            <v>CPS-237-2026</v>
          </cell>
          <cell r="B216" t="str">
            <v>52.958.749</v>
          </cell>
          <cell r="C216" t="str">
            <v>CPS-237-2026</v>
          </cell>
          <cell r="D216">
            <v>52958749</v>
          </cell>
          <cell r="E216" t="str">
            <v>RUTH ESPERANZA CRUZ CASTRO</v>
          </cell>
          <cell r="G216" t="str">
            <v>2711 Kennedy Transparente y Eficiente</v>
          </cell>
          <cell r="H216">
            <v>26060</v>
          </cell>
          <cell r="I216" t="e">
            <v>#VALUE!</v>
          </cell>
          <cell r="J216">
            <v>3500000</v>
          </cell>
          <cell r="K216">
            <v>38500000</v>
          </cell>
          <cell r="L216">
            <v>38500000</v>
          </cell>
          <cell r="M216">
            <v>0</v>
          </cell>
          <cell r="N216">
            <v>0</v>
          </cell>
          <cell r="O216">
            <v>11</v>
          </cell>
          <cell r="P216">
            <v>11</v>
          </cell>
          <cell r="Q216">
            <v>0</v>
          </cell>
          <cell r="R216">
            <v>0</v>
          </cell>
          <cell r="S216" t="str">
            <v>TÉCNICO I: Título de formación técnica o tecnológica, sin experiencia laboral</v>
          </cell>
          <cell r="T216">
            <v>151096</v>
          </cell>
          <cell r="U216">
            <v>151096</v>
          </cell>
          <cell r="V216">
            <v>0</v>
          </cell>
          <cell r="W216" t="str">
            <v>SIRLEY-WILLIAM</v>
          </cell>
          <cell r="X216">
            <v>68212</v>
          </cell>
          <cell r="Y216">
            <v>1761</v>
          </cell>
          <cell r="Z216">
            <v>190</v>
          </cell>
          <cell r="AA216" t="str">
            <v>NO</v>
          </cell>
          <cell r="AB216" t="str">
            <v xml:space="preserve">2.2. AyF - Inversion Local </v>
          </cell>
          <cell r="AC216" t="str">
            <v>2.2.6. Reactivación Economica</v>
          </cell>
          <cell r="AD216" t="str">
            <v>K-0390</v>
          </cell>
          <cell r="AE216" t="e">
            <v>#VALUE!</v>
          </cell>
          <cell r="AF216" t="str">
            <v>K-0390</v>
          </cell>
          <cell r="AG216" t="b">
            <v>1</v>
          </cell>
        </row>
        <row r="217">
          <cell r="A217" t="str">
            <v>CPS-238-2026</v>
          </cell>
          <cell r="B217" t="str">
            <v>19.306.607</v>
          </cell>
          <cell r="C217" t="str">
            <v>CPS-238-2026</v>
          </cell>
          <cell r="D217">
            <v>19306607</v>
          </cell>
          <cell r="E217" t="str">
            <v>JAIRO ORLANDO RODRIGUEZ PABON</v>
          </cell>
          <cell r="G217" t="str">
            <v>2711 Kennedy Transparente y Eficiente</v>
          </cell>
          <cell r="H217">
            <v>26060</v>
          </cell>
          <cell r="I217" t="e">
            <v>#VALUE!</v>
          </cell>
          <cell r="J217">
            <v>2976000</v>
          </cell>
          <cell r="K217">
            <v>32736000</v>
          </cell>
          <cell r="L217">
            <v>32736000</v>
          </cell>
          <cell r="M217">
            <v>0</v>
          </cell>
          <cell r="N217">
            <v>0</v>
          </cell>
          <cell r="O217">
            <v>11</v>
          </cell>
          <cell r="P217">
            <v>11</v>
          </cell>
          <cell r="Q217">
            <v>0</v>
          </cell>
          <cell r="R217">
            <v>0</v>
          </cell>
          <cell r="S217" t="str">
            <v>ASISTENCIAL II: Título de Bachiller, 24 meses de experiencia laboral debidamente certificada</v>
          </cell>
          <cell r="T217">
            <v>150960</v>
          </cell>
          <cell r="U217">
            <v>150960</v>
          </cell>
          <cell r="V217">
            <v>0</v>
          </cell>
          <cell r="W217" t="str">
            <v>SIRLEY-WILLIAM</v>
          </cell>
          <cell r="X217">
            <v>68269</v>
          </cell>
          <cell r="Y217">
            <v>1917</v>
          </cell>
          <cell r="Z217">
            <v>155</v>
          </cell>
          <cell r="AA217" t="str">
            <v>NO</v>
          </cell>
          <cell r="AB217" t="str">
            <v>2. Desarrollo Administrativo y Financiero</v>
          </cell>
          <cell r="AC217" t="str">
            <v>2. Desarrollo Administrativo y Financiero</v>
          </cell>
          <cell r="AD217" t="str">
            <v>K-0275</v>
          </cell>
          <cell r="AE217" t="e">
            <v>#VALUE!</v>
          </cell>
          <cell r="AF217" t="str">
            <v>K-0275</v>
          </cell>
          <cell r="AG217" t="b">
            <v>1</v>
          </cell>
        </row>
        <row r="218">
          <cell r="A218" t="str">
            <v>CPS-239-2026</v>
          </cell>
          <cell r="B218" t="str">
            <v>1.019.982.867</v>
          </cell>
          <cell r="C218" t="str">
            <v>CPS-239-2026</v>
          </cell>
          <cell r="D218">
            <v>1019982867</v>
          </cell>
          <cell r="E218" t="str">
            <v>TATIANA TELLEZ MELO</v>
          </cell>
          <cell r="G218" t="str">
            <v>2711 Kennedy Transparente y Eficiente</v>
          </cell>
          <cell r="H218">
            <v>26058</v>
          </cell>
          <cell r="I218" t="e">
            <v>#VALUE!</v>
          </cell>
          <cell r="J218">
            <v>3970000</v>
          </cell>
          <cell r="K218">
            <v>43670000</v>
          </cell>
          <cell r="L218">
            <v>43670000</v>
          </cell>
          <cell r="M218">
            <v>0</v>
          </cell>
          <cell r="N218">
            <v>43670000</v>
          </cell>
          <cell r="O218">
            <v>11</v>
          </cell>
          <cell r="P218">
            <v>11</v>
          </cell>
          <cell r="Q218">
            <v>0</v>
          </cell>
          <cell r="R218">
            <v>1</v>
          </cell>
          <cell r="S218" t="str">
            <v>TÉCNICO II: Título de formación técnica o tecnológica, 36 a 71 meses de experiencia laboral</v>
          </cell>
          <cell r="T218">
            <v>151079</v>
          </cell>
          <cell r="U218">
            <v>151079</v>
          </cell>
          <cell r="V218">
            <v>0</v>
          </cell>
          <cell r="W218" t="str">
            <v>SIRLEY-WILLIAM</v>
          </cell>
          <cell r="X218">
            <v>68231</v>
          </cell>
          <cell r="Y218">
            <v>126</v>
          </cell>
          <cell r="Z218">
            <v>221</v>
          </cell>
          <cell r="AA218" t="str">
            <v>NO</v>
          </cell>
          <cell r="AB218" t="str">
            <v xml:space="preserve">3. Gestión Policiva y Jurídica </v>
          </cell>
          <cell r="AC218" t="str">
            <v>3.6.2 Calle - Riesgos</v>
          </cell>
          <cell r="AD218" t="str">
            <v>K-0375</v>
          </cell>
          <cell r="AE218" t="e">
            <v>#VALUE!</v>
          </cell>
          <cell r="AF218" t="str">
            <v>K-0375</v>
          </cell>
          <cell r="AG218" t="b">
            <v>1</v>
          </cell>
        </row>
        <row r="219">
          <cell r="A219" t="str">
            <v>CPS-241-2026</v>
          </cell>
          <cell r="B219" t="str">
            <v>22.438.896</v>
          </cell>
          <cell r="C219" t="str">
            <v>CPS-241-2026</v>
          </cell>
          <cell r="D219">
            <v>79697196</v>
          </cell>
          <cell r="E219" t="str">
            <v>Cedente BERTHA ELISA PRETELT ECHEVERRIA</v>
          </cell>
          <cell r="F219" t="str">
            <v xml:space="preserve">Cesionario CARLOS JAVIER CASTAÑO ALVARADO </v>
          </cell>
          <cell r="G219" t="str">
            <v>2711 Kennedy Transparente y Eficiente</v>
          </cell>
          <cell r="H219">
            <v>26060</v>
          </cell>
          <cell r="I219" t="str">
            <v>PRESTAR SERVICIOS PROFESIONALES PARA EL SEGUIMIENTO, ORIENTACIÓN, ARTICULACIÓN, DISTRIBUCIÓN DE LOS PROCESOS ADMINISTRATIVOS ASIGNADOS AL DESPACHO DE LA ALCALDIA LOCAL DE KENNEDY, EN EL MARCO DE LOS PROCEDIMIENTOS Y NORMATIVIDAD.</v>
          </cell>
          <cell r="J219">
            <v>7100000</v>
          </cell>
          <cell r="K219">
            <v>78100000</v>
          </cell>
          <cell r="L219">
            <v>78100000</v>
          </cell>
          <cell r="M219">
            <v>0</v>
          </cell>
          <cell r="N219">
            <v>78100000</v>
          </cell>
          <cell r="O219">
            <v>11</v>
          </cell>
          <cell r="P219">
            <v>11</v>
          </cell>
          <cell r="Q219">
            <v>0</v>
          </cell>
          <cell r="R219">
            <v>1</v>
          </cell>
          <cell r="S219" t="str">
            <v>PROFESIONAL UNIVERSITARIO II: 24 meses de experiencia profesional</v>
          </cell>
          <cell r="T219">
            <v>150978</v>
          </cell>
          <cell r="U219">
            <v>150978</v>
          </cell>
          <cell r="V219">
            <v>0</v>
          </cell>
          <cell r="W219" t="str">
            <v>SIRLEY-WILLIAM</v>
          </cell>
          <cell r="X219">
            <v>68255</v>
          </cell>
          <cell r="Y219">
            <v>1749</v>
          </cell>
          <cell r="Z219">
            <v>159</v>
          </cell>
          <cell r="AA219" t="str">
            <v>NO</v>
          </cell>
          <cell r="AB219" t="str">
            <v>1. Despacho</v>
          </cell>
          <cell r="AC219" t="str">
            <v>1.01. Despacho (CUENTAS)</v>
          </cell>
          <cell r="AD219" t="str">
            <v>K-0290</v>
          </cell>
          <cell r="AE219" t="str">
            <v>K-0290_PRESTAR SERVICIOS PROFESIONALES PARA EL SEGUIMIENTO, ORIENTACIÓN, ARTICULACIÓN, DIS- TRIBUCIÓN DE LOS PROCESOS ADMINISTRATIVOS ASIGNADOS AL DESPACHO DE LA ALCALDIA LO- CAL DE KENNEDY, EN EL MARCO DE LOS PROCEDIMIENTOS Y NORMATIVIDAD.</v>
          </cell>
          <cell r="AF219" t="str">
            <v>K-0290</v>
          </cell>
          <cell r="AG219" t="b">
            <v>1</v>
          </cell>
        </row>
        <row r="220">
          <cell r="A220" t="str">
            <v>CPS-242-2026</v>
          </cell>
          <cell r="B220" t="str">
            <v>1.018.427.687</v>
          </cell>
          <cell r="C220" t="str">
            <v>CPS-242-2026</v>
          </cell>
          <cell r="D220">
            <v>1018427687</v>
          </cell>
          <cell r="E220" t="str">
            <v xml:space="preserve">NIDIA PAOLA BARACALDO CARDENAS </v>
          </cell>
          <cell r="G220" t="str">
            <v>2711 Kennedy Transparente y Eficiente</v>
          </cell>
          <cell r="H220">
            <v>26060</v>
          </cell>
          <cell r="I220" t="e">
            <v>#VALUE!</v>
          </cell>
          <cell r="J220">
            <v>8000000</v>
          </cell>
          <cell r="K220">
            <v>64000000</v>
          </cell>
          <cell r="L220">
            <v>64000000</v>
          </cell>
          <cell r="M220">
            <v>0</v>
          </cell>
          <cell r="N220">
            <v>64000000</v>
          </cell>
          <cell r="O220">
            <v>8</v>
          </cell>
          <cell r="P220">
            <v>8</v>
          </cell>
          <cell r="Q220">
            <v>0</v>
          </cell>
          <cell r="R220">
            <v>1</v>
          </cell>
          <cell r="S220" t="str">
            <v>PROFESIONAL ESPECIALIZADO I: Título de Postgrado, 25 meses o más de experiencia profesional</v>
          </cell>
          <cell r="T220">
            <v>148150</v>
          </cell>
          <cell r="U220">
            <v>148150</v>
          </cell>
          <cell r="V220">
            <v>0</v>
          </cell>
          <cell r="W220" t="str">
            <v>SIRLEY-WILLIAM</v>
          </cell>
          <cell r="X220">
            <v>66838</v>
          </cell>
          <cell r="Y220">
            <v>1750</v>
          </cell>
          <cell r="Z220">
            <v>309</v>
          </cell>
          <cell r="AA220" t="str">
            <v>NO</v>
          </cell>
          <cell r="AB220" t="str">
            <v xml:space="preserve">2.1. AyF - Contratación </v>
          </cell>
          <cell r="AC220" t="str">
            <v>2.1.1. Contratación (sancionatorios)</v>
          </cell>
          <cell r="AE220" t="e">
            <v>#VALUE!</v>
          </cell>
          <cell r="AF220" t="str">
            <v>K-0205</v>
          </cell>
          <cell r="AG220" t="b">
            <v>0</v>
          </cell>
        </row>
        <row r="221">
          <cell r="A221" t="str">
            <v>CPS-243-2026</v>
          </cell>
          <cell r="B221" t="str">
            <v>1.030.610.895</v>
          </cell>
          <cell r="C221" t="str">
            <v>CPS-243-2026</v>
          </cell>
          <cell r="D221">
            <v>1030610895</v>
          </cell>
          <cell r="E221" t="str">
            <v>JUAN CAMILO REYES MARTINEZ</v>
          </cell>
          <cell r="G221" t="str">
            <v>2711 Kennedy Transparente y Eficiente</v>
          </cell>
          <cell r="H221">
            <v>26060</v>
          </cell>
          <cell r="I221" t="str">
            <v>PRESTAR SERVICIOS TÉCNICOS REALIZANDO ACOMPAÑAMIENTO EN LA FORMULACIÓN CONTROL Y SEGUIMIENTO DE LOS PROCESOS, PROGRAMAS Y PROYECTOS DE INVERSIÓN LOCAL</v>
          </cell>
          <cell r="J221">
            <v>4500000</v>
          </cell>
          <cell r="K221">
            <v>36000000</v>
          </cell>
          <cell r="L221">
            <v>36000000</v>
          </cell>
          <cell r="M221">
            <v>0</v>
          </cell>
          <cell r="N221">
            <v>36000000</v>
          </cell>
          <cell r="O221">
            <v>8</v>
          </cell>
          <cell r="P221">
            <v>8</v>
          </cell>
          <cell r="Q221">
            <v>0</v>
          </cell>
          <cell r="R221">
            <v>1</v>
          </cell>
          <cell r="S221" t="str">
            <v>TÉCNICO II: Título de formación técnica o tecnológica, 36 a 71 meses de experiencia laboral</v>
          </cell>
          <cell r="T221">
            <v>145889</v>
          </cell>
          <cell r="U221">
            <v>145889</v>
          </cell>
          <cell r="V221">
            <v>0</v>
          </cell>
          <cell r="W221" t="str">
            <v>SIRLEY-WILLIAM</v>
          </cell>
          <cell r="X221">
            <v>66154</v>
          </cell>
          <cell r="Y221" t="str">
            <v> </v>
          </cell>
          <cell r="Z221">
            <v>238</v>
          </cell>
          <cell r="AA221" t="str">
            <v>SI (No esta cargado en Secop - ni en SIPSE  el RP)</v>
          </cell>
          <cell r="AB221" t="str">
            <v xml:space="preserve">2.2. AyF - Inversion Local </v>
          </cell>
          <cell r="AC221" t="str">
            <v>2.2.0. Coordinación</v>
          </cell>
          <cell r="AE221" t="str">
            <v>K-0079_PRESTAR SERVICIOS TÉCNICOS REALIZANDO ACOMPAÑAMIENTO EN LA FORMULACIÓN CONTROL Y SEGUIMIENTO DE LOS PROCESOS, PROGRAMAS Y PROYECTOS DE INVERSIÓN LOCAL.</v>
          </cell>
          <cell r="AF221" t="str">
            <v>K-0079</v>
          </cell>
          <cell r="AG221" t="b">
            <v>0</v>
          </cell>
        </row>
        <row r="222">
          <cell r="A222" t="str">
            <v>CPS-244-2026</v>
          </cell>
          <cell r="B222" t="str">
            <v>53.166.907</v>
          </cell>
          <cell r="C222" t="str">
            <v>CPS-244-2026</v>
          </cell>
          <cell r="D222">
            <v>53166907</v>
          </cell>
          <cell r="E222" t="str">
            <v>LUDIM PATRICIA KLEBER AVELLANEDA</v>
          </cell>
          <cell r="G222" t="str">
            <v>2711 Kennedy Transparente y Eficiente</v>
          </cell>
          <cell r="H222">
            <v>26058</v>
          </cell>
          <cell r="I222" t="e">
            <v>#VALUE!</v>
          </cell>
          <cell r="J222">
            <v>8550000</v>
          </cell>
          <cell r="K222">
            <v>94050000</v>
          </cell>
          <cell r="L222">
            <v>94050000</v>
          </cell>
          <cell r="M222">
            <v>0</v>
          </cell>
          <cell r="N222">
            <v>94050000</v>
          </cell>
          <cell r="O222">
            <v>11</v>
          </cell>
          <cell r="P222">
            <v>11</v>
          </cell>
          <cell r="Q222">
            <v>0</v>
          </cell>
          <cell r="R222">
            <v>1</v>
          </cell>
          <cell r="S222" t="str">
            <v>PROFESIONAL ESPECIALIZADO I: Título de Postgrado, 25 meses o más de experiencia profesional</v>
          </cell>
          <cell r="T222">
            <v>151131</v>
          </cell>
          <cell r="U222">
            <v>151131</v>
          </cell>
          <cell r="V222">
            <v>0</v>
          </cell>
          <cell r="W222" t="str">
            <v>SIRLEY-WILLIAM</v>
          </cell>
          <cell r="X222">
            <v>68184</v>
          </cell>
          <cell r="Y222">
            <v>107</v>
          </cell>
          <cell r="Z222">
            <v>279</v>
          </cell>
          <cell r="AA222" t="str">
            <v>NO</v>
          </cell>
          <cell r="AB222" t="str">
            <v xml:space="preserve">3. Gestión Policiva y Jurídica </v>
          </cell>
          <cell r="AC222" t="str">
            <v>3.6.2 Calle - Espacio Público Lider</v>
          </cell>
          <cell r="AD222" t="str">
            <v>K-0419</v>
          </cell>
          <cell r="AE222" t="e">
            <v>#VALUE!</v>
          </cell>
          <cell r="AF222" t="str">
            <v>K-0419</v>
          </cell>
          <cell r="AG222" t="b">
            <v>1</v>
          </cell>
        </row>
        <row r="223">
          <cell r="A223" t="str">
            <v>CPS-245-2026</v>
          </cell>
          <cell r="B223" t="str">
            <v>80.227.663</v>
          </cell>
          <cell r="C223" t="str">
            <v>CPS-245-2026</v>
          </cell>
          <cell r="D223">
            <v>80227663</v>
          </cell>
          <cell r="E223" t="str">
            <v xml:space="preserve">BROSMAN RUDECINDO RUEDA ROBAYO </v>
          </cell>
          <cell r="G223" t="str">
            <v>2711 Kennedy Transparente y Eficiente</v>
          </cell>
          <cell r="H223">
            <v>26060</v>
          </cell>
          <cell r="I223" t="e">
            <v>#VALUE!</v>
          </cell>
          <cell r="J223">
            <v>7680000</v>
          </cell>
          <cell r="K223">
            <v>84480000</v>
          </cell>
          <cell r="L223">
            <v>84480000</v>
          </cell>
          <cell r="M223">
            <v>0</v>
          </cell>
          <cell r="N223">
            <v>84480000</v>
          </cell>
          <cell r="O223">
            <v>11</v>
          </cell>
          <cell r="P223">
            <v>0</v>
          </cell>
          <cell r="Q223">
            <v>11</v>
          </cell>
          <cell r="R223">
            <v>1</v>
          </cell>
          <cell r="S223" t="str">
            <v>PROFESIONAL UNIVERSITARIO II: 24 meses de experiencia profesional</v>
          </cell>
          <cell r="T223">
            <v>151042</v>
          </cell>
          <cell r="U223">
            <v>151042</v>
          </cell>
          <cell r="V223">
            <v>0</v>
          </cell>
          <cell r="W223" t="str">
            <v>SIRLEY-WILLIAM</v>
          </cell>
          <cell r="X223">
            <v>68646</v>
          </cell>
          <cell r="Y223">
            <v>134</v>
          </cell>
          <cell r="Z223">
            <v>322</v>
          </cell>
          <cell r="AA223" t="str">
            <v>NO</v>
          </cell>
          <cell r="AB223" t="str">
            <v xml:space="preserve">2.1. AyF - Contratación </v>
          </cell>
          <cell r="AC223" t="str">
            <v>2.1.1. Contratación
Obligaciones por pagar</v>
          </cell>
          <cell r="AD223" t="str">
            <v>K-0344</v>
          </cell>
          <cell r="AE223" t="e">
            <v>#VALUE!</v>
          </cell>
          <cell r="AF223" t="str">
            <v>K-0344</v>
          </cell>
          <cell r="AG223" t="b">
            <v>1</v>
          </cell>
        </row>
        <row r="224">
          <cell r="A224" t="str">
            <v>CPS-246-2026</v>
          </cell>
          <cell r="B224" t="str">
            <v>1.026.592.120</v>
          </cell>
          <cell r="C224" t="str">
            <v>CPS-246-2026</v>
          </cell>
          <cell r="D224">
            <v>1026592120</v>
          </cell>
          <cell r="E224" t="str">
            <v>DAVID SANTIAGO SUAREZ MUÑOZ</v>
          </cell>
          <cell r="G224" t="str">
            <v>2711 Kennedy Transparente y Eficiente</v>
          </cell>
          <cell r="H224">
            <v>26060</v>
          </cell>
          <cell r="I224" t="e">
            <v>#VALUE!</v>
          </cell>
          <cell r="J224">
            <v>7000000</v>
          </cell>
          <cell r="K224">
            <v>56000000</v>
          </cell>
          <cell r="L224">
            <v>56000000</v>
          </cell>
          <cell r="M224">
            <v>0</v>
          </cell>
          <cell r="N224">
            <v>56000000</v>
          </cell>
          <cell r="O224">
            <v>8</v>
          </cell>
          <cell r="P224">
            <v>8</v>
          </cell>
          <cell r="Q224">
            <v>0</v>
          </cell>
          <cell r="R224">
            <v>1</v>
          </cell>
          <cell r="S224" t="str">
            <v>PROFESIONAL UNIVERSITARIO II: 24 meses de experiencia profesional</v>
          </cell>
          <cell r="T224">
            <v>147708</v>
          </cell>
          <cell r="U224">
            <v>147708</v>
          </cell>
          <cell r="V224">
            <v>0</v>
          </cell>
          <cell r="W224" t="str">
            <v>SIRLEY-WILLIAM</v>
          </cell>
          <cell r="X224">
            <v>65754</v>
          </cell>
          <cell r="Y224">
            <v>2172</v>
          </cell>
          <cell r="Z224">
            <v>299</v>
          </cell>
          <cell r="AA224" t="str">
            <v>NO</v>
          </cell>
          <cell r="AB224" t="str">
            <v xml:space="preserve">2.1. AyF - Contratación </v>
          </cell>
          <cell r="AC224" t="str">
            <v>2.1.1. Contratación
Obligaciones por pagar</v>
          </cell>
          <cell r="AE224" t="e">
            <v>#VALUE!</v>
          </cell>
          <cell r="AF224" t="str">
            <v>K-0157</v>
          </cell>
          <cell r="AG224" t="b">
            <v>0</v>
          </cell>
        </row>
        <row r="225">
          <cell r="A225" t="str">
            <v>CPS-247-2026</v>
          </cell>
          <cell r="B225" t="str">
            <v>53.096.595</v>
          </cell>
          <cell r="C225" t="str">
            <v>CPS-247-2026</v>
          </cell>
          <cell r="D225">
            <v>53096595</v>
          </cell>
          <cell r="E225" t="str">
            <v>YOMARA NATALIA RAMIREZ PACHECO</v>
          </cell>
          <cell r="G225" t="str">
            <v>2711 Kennedy Transparente y Eficiente</v>
          </cell>
          <cell r="H225">
            <v>26060</v>
          </cell>
          <cell r="I225" t="e">
            <v>#VALUE!</v>
          </cell>
          <cell r="J225">
            <v>7200000</v>
          </cell>
          <cell r="K225">
            <v>79200000</v>
          </cell>
          <cell r="L225">
            <v>79200000</v>
          </cell>
          <cell r="M225">
            <v>0</v>
          </cell>
          <cell r="N225">
            <v>79200000</v>
          </cell>
          <cell r="O225">
            <v>11</v>
          </cell>
          <cell r="P225">
            <v>11</v>
          </cell>
          <cell r="Q225">
            <v>0</v>
          </cell>
          <cell r="R225">
            <v>1</v>
          </cell>
          <cell r="S225" t="str">
            <v>PROFESIONAL UNIVERSITARIO II: 24 meses de experiencia profesional</v>
          </cell>
          <cell r="T225">
            <v>151029</v>
          </cell>
          <cell r="U225">
            <v>151029</v>
          </cell>
          <cell r="V225">
            <v>0</v>
          </cell>
          <cell r="W225" t="str">
            <v>SIRLEY-WILLIAM</v>
          </cell>
          <cell r="X225">
            <v>68656</v>
          </cell>
          <cell r="Y225">
            <v>1918</v>
          </cell>
          <cell r="Z225">
            <v>174</v>
          </cell>
          <cell r="AA225" t="str">
            <v>NO</v>
          </cell>
          <cell r="AB225" t="str">
            <v xml:space="preserve">2.1. AyF - Contratación </v>
          </cell>
          <cell r="AC225" t="str">
            <v>2.1.1. Contratación
Obligaciones por pagar</v>
          </cell>
          <cell r="AD225" t="str">
            <v>K-0334</v>
          </cell>
          <cell r="AE225" t="e">
            <v>#VALUE!</v>
          </cell>
          <cell r="AF225" t="str">
            <v>K-0334</v>
          </cell>
          <cell r="AG225" t="b">
            <v>1</v>
          </cell>
        </row>
        <row r="226">
          <cell r="A226" t="str">
            <v>CPS-249-2026</v>
          </cell>
          <cell r="B226" t="str">
            <v>12.555.482</v>
          </cell>
          <cell r="C226" t="str">
            <v>CPS-249-2026</v>
          </cell>
          <cell r="D226">
            <v>1233489604</v>
          </cell>
          <cell r="E226" t="str">
            <v xml:space="preserve">Cesion GUSTAVO ALBERTO CAMACHO CARBONO </v>
          </cell>
          <cell r="F226" t="str">
            <v>Cesionario TATIANA PALACIO</v>
          </cell>
          <cell r="G226" t="str">
            <v>2794
Kennedy Respira Bienestar</v>
          </cell>
          <cell r="H226">
            <v>26031</v>
          </cell>
          <cell r="I226" t="e">
            <v>#VALUE!</v>
          </cell>
          <cell r="J226">
            <v>6500000</v>
          </cell>
          <cell r="K226">
            <v>71500000</v>
          </cell>
          <cell r="L226">
            <v>71500000</v>
          </cell>
          <cell r="M226">
            <v>0</v>
          </cell>
          <cell r="N226">
            <v>143000000</v>
          </cell>
          <cell r="O226">
            <v>11</v>
          </cell>
          <cell r="P226">
            <v>11</v>
          </cell>
          <cell r="Q226">
            <v>0</v>
          </cell>
          <cell r="R226">
            <v>2</v>
          </cell>
          <cell r="S226" t="str">
            <v>PROFESIONAL UNIVERSITARIO II: 24 meses de experiencia profesional</v>
          </cell>
          <cell r="T226">
            <v>151018</v>
          </cell>
          <cell r="U226">
            <v>151018</v>
          </cell>
          <cell r="V226">
            <v>0</v>
          </cell>
          <cell r="W226" t="str">
            <v>SIRLEY-WILLIAM</v>
          </cell>
          <cell r="X226">
            <v>68666</v>
          </cell>
          <cell r="Y226">
            <v>1821</v>
          </cell>
          <cell r="Z226">
            <v>166</v>
          </cell>
          <cell r="AA226" t="str">
            <v xml:space="preserve">NO </v>
          </cell>
          <cell r="AB226" t="str">
            <v xml:space="preserve">2.2. AyF - Inversion Local </v>
          </cell>
          <cell r="AC226" t="str">
            <v>2.2.4. Salud</v>
          </cell>
          <cell r="AD226" t="str">
            <v>K-0324</v>
          </cell>
          <cell r="AE226" t="e">
            <v>#VALUE!</v>
          </cell>
          <cell r="AF226" t="str">
            <v>K-0324</v>
          </cell>
          <cell r="AG226" t="b">
            <v>1</v>
          </cell>
        </row>
        <row r="227">
          <cell r="A227" t="str">
            <v>CPS-250-2026</v>
          </cell>
          <cell r="B227" t="str">
            <v>1.000.076.677</v>
          </cell>
          <cell r="C227" t="str">
            <v>CPS-250-2026</v>
          </cell>
          <cell r="D227">
            <v>1000076677</v>
          </cell>
          <cell r="E227" t="str">
            <v>NAYIBE VALENTINA SUAREZ GUARNIZO</v>
          </cell>
          <cell r="G227" t="str">
            <v>2711 Kennedy Transparente y Eficiente</v>
          </cell>
          <cell r="H227">
            <v>26060</v>
          </cell>
          <cell r="I227" t="e">
            <v>#VALUE!</v>
          </cell>
          <cell r="J227">
            <v>5500000</v>
          </cell>
          <cell r="K227">
            <v>33000000</v>
          </cell>
          <cell r="L227">
            <v>33000000</v>
          </cell>
          <cell r="M227">
            <v>0</v>
          </cell>
          <cell r="N227">
            <v>66000000</v>
          </cell>
          <cell r="O227">
            <v>6</v>
          </cell>
          <cell r="P227">
            <v>6</v>
          </cell>
          <cell r="Q227">
            <v>0</v>
          </cell>
          <cell r="R227">
            <v>2</v>
          </cell>
          <cell r="S227" t="str">
            <v>PROFESIONAL UNIVERSITARIO I: Sin experiencia profesional</v>
          </cell>
          <cell r="T227">
            <v>147886</v>
          </cell>
          <cell r="U227">
            <v>147886</v>
          </cell>
          <cell r="V227">
            <v>0</v>
          </cell>
          <cell r="W227" t="str">
            <v>SIRLEY-WILLIAM</v>
          </cell>
          <cell r="X227">
            <v>65728</v>
          </cell>
          <cell r="Y227">
            <v>1827</v>
          </cell>
          <cell r="Z227">
            <v>305</v>
          </cell>
          <cell r="AA227" t="str">
            <v>NO</v>
          </cell>
          <cell r="AB227" t="str">
            <v xml:space="preserve">2.2. AyF - Inversion Local </v>
          </cell>
          <cell r="AC227" t="str">
            <v xml:space="preserve">2.2.2. Educación </v>
          </cell>
          <cell r="AE227" t="e">
            <v>#VALUE!</v>
          </cell>
          <cell r="AF227" t="str">
            <v>K-0175</v>
          </cell>
          <cell r="AG227" t="b">
            <v>0</v>
          </cell>
        </row>
        <row r="228">
          <cell r="A228" t="str">
            <v>CPS-251-2026</v>
          </cell>
          <cell r="B228" t="str">
            <v>52.369.923</v>
          </cell>
          <cell r="C228" t="str">
            <v>CPS-251-2026</v>
          </cell>
          <cell r="D228">
            <v>52369923</v>
          </cell>
          <cell r="E228" t="str">
            <v>ILBA YANETH MEZA CASTAÑEDA</v>
          </cell>
          <cell r="G228" t="str">
            <v>2711 Kennedy Transparente y Eficiente</v>
          </cell>
          <cell r="H228">
            <v>26060</v>
          </cell>
          <cell r="I228" t="e">
            <v>#VALUE!</v>
          </cell>
          <cell r="J228">
            <v>8000000</v>
          </cell>
          <cell r="K228">
            <v>88000000</v>
          </cell>
          <cell r="L228">
            <v>88000000</v>
          </cell>
          <cell r="M228">
            <v>0</v>
          </cell>
          <cell r="N228">
            <v>88000000</v>
          </cell>
          <cell r="O228">
            <v>11</v>
          </cell>
          <cell r="P228">
            <v>11</v>
          </cell>
          <cell r="Q228">
            <v>0</v>
          </cell>
          <cell r="R228">
            <v>1</v>
          </cell>
          <cell r="S228" t="str">
            <v>PROFESIONAL ESPECIALIZADO I: Título de Postgrado, 25 meses o más de experiencia profesional</v>
          </cell>
          <cell r="T228">
            <v>151175</v>
          </cell>
          <cell r="U228">
            <v>151175</v>
          </cell>
          <cell r="V228">
            <v>0</v>
          </cell>
          <cell r="W228" t="str">
            <v>SIRLEY-WILLIAM</v>
          </cell>
          <cell r="X228">
            <v>68620</v>
          </cell>
          <cell r="Y228">
            <v>1910</v>
          </cell>
          <cell r="Z228">
            <v>202</v>
          </cell>
          <cell r="AA228" t="str">
            <v>NO</v>
          </cell>
          <cell r="AB228" t="str">
            <v xml:space="preserve">2.2. AyF - Inversion Local </v>
          </cell>
          <cell r="AC228" t="str">
            <v>2.2.0. Coordinación</v>
          </cell>
          <cell r="AD228" t="str">
            <v>K-0455</v>
          </cell>
          <cell r="AE228" t="e">
            <v>#VALUE!</v>
          </cell>
          <cell r="AF228" t="str">
            <v>K-0455</v>
          </cell>
          <cell r="AG228" t="b">
            <v>1</v>
          </cell>
        </row>
        <row r="229">
          <cell r="A229" t="str">
            <v>CPS-252-2026</v>
          </cell>
          <cell r="B229" t="str">
            <v>1.030.634.705</v>
          </cell>
          <cell r="C229" t="str">
            <v>CPS-252-2026</v>
          </cell>
          <cell r="D229">
            <v>1030634705</v>
          </cell>
          <cell r="E229" t="str">
            <v>RUBEN FRANCISCO GARCIA GUERRERO</v>
          </cell>
          <cell r="G229" t="str">
            <v>2711 Kennedy Transparente y Eficiente</v>
          </cell>
          <cell r="H229">
            <v>26060</v>
          </cell>
          <cell r="I229" t="str">
            <v>PRESTAR SERVICIOS TÉCNICOS DE APOYO EN LA COORDINACIÓN LOGISTICA; EN LAS TEMATICAS RELACIONADAS CON LAS INTERVENCIONES Y ACOMPAÑAMIENTO EN EL DESARROLLO DE LAS DISTINTAS ACTIVIDADES PROGRAMADAS POR EL FONDO DE DESARROLLO LOCAL DE KENNEDY.</v>
          </cell>
          <cell r="J229">
            <v>3224001</v>
          </cell>
          <cell r="K229">
            <v>35464011</v>
          </cell>
          <cell r="L229">
            <v>35464011</v>
          </cell>
          <cell r="M229">
            <v>0</v>
          </cell>
          <cell r="N229">
            <v>35464011</v>
          </cell>
          <cell r="O229">
            <v>11</v>
          </cell>
          <cell r="P229">
            <v>11</v>
          </cell>
          <cell r="Q229">
            <v>0</v>
          </cell>
          <cell r="R229">
            <v>1</v>
          </cell>
          <cell r="S229" t="str">
            <v>TÉCNICO I: Título de formación técnica o tecnológica, sin experiencia laboral</v>
          </cell>
          <cell r="T229">
            <v>150995</v>
          </cell>
          <cell r="U229">
            <v>150995</v>
          </cell>
          <cell r="V229">
            <v>0</v>
          </cell>
          <cell r="W229" t="str">
            <v>SIRLEY-WILLIAM</v>
          </cell>
          <cell r="X229">
            <v>68242</v>
          </cell>
          <cell r="Y229">
            <v>1919</v>
          </cell>
          <cell r="Z229">
            <v>103</v>
          </cell>
          <cell r="AA229" t="str">
            <v>NO</v>
          </cell>
          <cell r="AB229" t="str">
            <v>2. Desarrollo Administrativo y Financiero</v>
          </cell>
          <cell r="AC229" t="str">
            <v>2.0.8. Almacén</v>
          </cell>
          <cell r="AD229" t="str">
            <v>K-0305</v>
          </cell>
          <cell r="AE229" t="str">
            <v>K-0305_PRESTAR SERVICIOS TÉCNICOS DE APOYO EN LA COORDINACIÓN LOGISTICA; EN LAS TEMATICAS RELACIONADAS CON LAS INTERVENCIONES Y ACOMPAÑAMIENTO EN EL DESARROLLO DE LAS DISTINTAS ACTIVIDADES PROGRAMADAS POR EL FONDO DE DESARROLLO LOCAL DE KENNEDY.</v>
          </cell>
          <cell r="AF229" t="str">
            <v>K-0305</v>
          </cell>
          <cell r="AG229" t="b">
            <v>1</v>
          </cell>
        </row>
        <row r="230">
          <cell r="A230" t="str">
            <v>CPS-253-2026</v>
          </cell>
          <cell r="B230" t="str">
            <v>1.030.531.229</v>
          </cell>
          <cell r="C230" t="str">
            <v>CPS-253-2026</v>
          </cell>
          <cell r="D230">
            <v>1030531229</v>
          </cell>
          <cell r="E230" t="str">
            <v>EFRAIN ALBERTO CORTES HIGUERA</v>
          </cell>
          <cell r="G230" t="str">
            <v>2711 Kennedy Transparente y Eficiente</v>
          </cell>
          <cell r="H230">
            <v>26060</v>
          </cell>
          <cell r="I230" t="str">
            <v>PRESTAR SERVICIOS DE APOYO  ASISTENCIAL Y LOGISTICO, EN LAS TEMATICAS RELACIONADAS CON LAS INTERVENCIONES Y ACOMPAÑAMIENTOS EN EL DESARROLLO DE LAS DISTINTAS ACTIVIDADES PROGRAMADAS POR EL FONDO DE DESARROLLO LOCAL DE KENNEDY</v>
          </cell>
          <cell r="J230">
            <v>2976000</v>
          </cell>
          <cell r="K230">
            <v>32736000</v>
          </cell>
          <cell r="L230">
            <v>32736000</v>
          </cell>
          <cell r="M230">
            <v>0</v>
          </cell>
          <cell r="N230">
            <v>196416000</v>
          </cell>
          <cell r="O230">
            <v>11</v>
          </cell>
          <cell r="P230">
            <v>11</v>
          </cell>
          <cell r="Q230">
            <v>0</v>
          </cell>
          <cell r="R230">
            <v>6</v>
          </cell>
          <cell r="S230" t="str">
            <v>ASISTENCIAL II: Título de Bachiller, 24 meses de experiencia laboral debidamente certificada</v>
          </cell>
          <cell r="T230">
            <v>150981</v>
          </cell>
          <cell r="U230">
            <v>150981</v>
          </cell>
          <cell r="V230">
            <v>0</v>
          </cell>
          <cell r="W230" t="str">
            <v>SIRLEY-WILLIAM</v>
          </cell>
          <cell r="X230">
            <v>68252</v>
          </cell>
          <cell r="Y230">
            <v>108</v>
          </cell>
          <cell r="Z230">
            <v>105</v>
          </cell>
          <cell r="AA230" t="str">
            <v>NO</v>
          </cell>
          <cell r="AB230" t="str">
            <v>2. Desarrollo Administrativo y Financiero</v>
          </cell>
          <cell r="AC230" t="str">
            <v>2.0.8. Almacén</v>
          </cell>
          <cell r="AD230" t="str">
            <v>K-0293</v>
          </cell>
          <cell r="AE230" t="str">
            <v>K-0293_PRESTAR SERVICIOS DE APOYO ASISTENCIAL Y LOGISTICO, EN LAS TEMATICAS RELACIONADAS CON LAS INTERVENCIONES Y ACOMPAÑAMIENTOS EN EL DESARROLLO DE LAS DISTINTAS ACTIVI- DADES PROGRAMADAS POR EL FONDO DE DESARROLLO LOCAL DE KENNEDY</v>
          </cell>
          <cell r="AF230" t="str">
            <v>K-0293</v>
          </cell>
          <cell r="AG230" t="b">
            <v>1</v>
          </cell>
        </row>
        <row r="231">
          <cell r="A231" t="str">
            <v>CPS-254-2026</v>
          </cell>
          <cell r="B231" t="str">
            <v>20.774.913</v>
          </cell>
          <cell r="C231" t="str">
            <v>CPS-254-2026</v>
          </cell>
          <cell r="D231">
            <v>20774913</v>
          </cell>
          <cell r="E231" t="str">
            <v xml:space="preserve">DORIS NURIDIA ORTIZ ORTIZ </v>
          </cell>
          <cell r="G231" t="str">
            <v>2711 Kennedy Transparente y Eficiente</v>
          </cell>
          <cell r="H231">
            <v>26060</v>
          </cell>
          <cell r="I231" t="e">
            <v>#VALUE!</v>
          </cell>
          <cell r="J231">
            <v>5500000</v>
          </cell>
          <cell r="K231">
            <v>44000000</v>
          </cell>
          <cell r="L231">
            <v>44000000</v>
          </cell>
          <cell r="M231">
            <v>0</v>
          </cell>
          <cell r="N231">
            <v>264000000</v>
          </cell>
          <cell r="O231">
            <v>8</v>
          </cell>
          <cell r="P231">
            <v>8</v>
          </cell>
          <cell r="Q231">
            <v>0</v>
          </cell>
          <cell r="R231">
            <v>6</v>
          </cell>
          <cell r="S231" t="str">
            <v>PROFESIONAL UNIVERSITARIO I: Sin experiencia profesional</v>
          </cell>
          <cell r="T231">
            <v>147563</v>
          </cell>
          <cell r="U231">
            <v>147563</v>
          </cell>
          <cell r="V231">
            <v>0</v>
          </cell>
          <cell r="W231" t="str">
            <v>SIRLEY-WILLIAM</v>
          </cell>
          <cell r="X231">
            <v>66340</v>
          </cell>
          <cell r="Y231">
            <v>1920</v>
          </cell>
          <cell r="Z231">
            <v>229</v>
          </cell>
          <cell r="AA231" t="str">
            <v>NO</v>
          </cell>
          <cell r="AB231" t="str">
            <v xml:space="preserve">2.2. AyF - Inversion Local </v>
          </cell>
          <cell r="AC231" t="str">
            <v xml:space="preserve">2.2.13. Participación </v>
          </cell>
          <cell r="AD231" t="str">
            <v>K-0127</v>
          </cell>
          <cell r="AE231" t="e">
            <v>#VALUE!</v>
          </cell>
          <cell r="AF231" t="str">
            <v>K-0127</v>
          </cell>
          <cell r="AG231" t="b">
            <v>1</v>
          </cell>
        </row>
        <row r="232">
          <cell r="A232" t="str">
            <v>CPS-255-2026</v>
          </cell>
          <cell r="B232" t="str">
            <v>52.619.096</v>
          </cell>
          <cell r="C232" t="str">
            <v>CPS-255-2026</v>
          </cell>
          <cell r="D232">
            <v>52619096</v>
          </cell>
          <cell r="E232" t="str">
            <v>BERTHA YANETH ARCINIEGAS</v>
          </cell>
          <cell r="G232" t="str">
            <v>2729 Kennedy Segura y en Paz</v>
          </cell>
          <cell r="H232">
            <v>26030</v>
          </cell>
          <cell r="I232" t="e">
            <v>#VALUE!</v>
          </cell>
          <cell r="J232">
            <v>2976000</v>
          </cell>
          <cell r="K232">
            <v>32736000</v>
          </cell>
          <cell r="L232">
            <v>32736000</v>
          </cell>
          <cell r="M232">
            <v>0</v>
          </cell>
          <cell r="N232">
            <v>261888000</v>
          </cell>
          <cell r="O232">
            <v>11</v>
          </cell>
          <cell r="P232">
            <v>11</v>
          </cell>
          <cell r="Q232">
            <v>0</v>
          </cell>
          <cell r="R232">
            <v>8</v>
          </cell>
          <cell r="S232" t="str">
            <v>ASISTENCIAL II: Título de Bachiller, 24 meses de experiencia laboral debidamente certificada</v>
          </cell>
          <cell r="T232">
            <v>150984</v>
          </cell>
          <cell r="U232">
            <v>150984</v>
          </cell>
          <cell r="V232">
            <v>0</v>
          </cell>
          <cell r="W232" t="str">
            <v>SIRLEY-WILLIAM</v>
          </cell>
          <cell r="X232">
            <v>68250</v>
          </cell>
          <cell r="Y232">
            <v>1921</v>
          </cell>
          <cell r="Z232">
            <v>110</v>
          </cell>
          <cell r="AA232" t="str">
            <v>NO</v>
          </cell>
          <cell r="AB232" t="str">
            <v xml:space="preserve">3. Gestión Policiva y Jurídica </v>
          </cell>
          <cell r="AC232" t="str">
            <v>3.6.4.1 Calle - Seguridad - Gestor</v>
          </cell>
          <cell r="AD232" t="str">
            <v>K-0302</v>
          </cell>
          <cell r="AE232" t="e">
            <v>#VALUE!</v>
          </cell>
          <cell r="AF232" t="str">
            <v>K-0295</v>
          </cell>
          <cell r="AG232" t="b">
            <v>0</v>
          </cell>
        </row>
        <row r="233">
          <cell r="A233" t="str">
            <v>CPS-256-2026</v>
          </cell>
          <cell r="B233" t="str">
            <v>1.018.454.958</v>
          </cell>
          <cell r="C233" t="str">
            <v>CPS-256-2026</v>
          </cell>
          <cell r="D233">
            <v>1018454958</v>
          </cell>
          <cell r="E233" t="str">
            <v>DIANA ROCIO CUBILLOS RIVEROS</v>
          </cell>
          <cell r="G233" t="str">
            <v>2711 Kennedy Transparente y Eficiente</v>
          </cell>
          <cell r="H233">
            <v>26060</v>
          </cell>
          <cell r="I233" t="e">
            <v>#VALUE!</v>
          </cell>
          <cell r="J233">
            <v>8000000</v>
          </cell>
          <cell r="K233">
            <v>88000000</v>
          </cell>
          <cell r="L233">
            <v>88000000</v>
          </cell>
          <cell r="M233">
            <v>0</v>
          </cell>
          <cell r="N233">
            <v>88000000</v>
          </cell>
          <cell r="O233">
            <v>11</v>
          </cell>
          <cell r="P233">
            <v>11</v>
          </cell>
          <cell r="Q233">
            <v>0</v>
          </cell>
          <cell r="R233">
            <v>1</v>
          </cell>
          <cell r="S233" t="str">
            <v>PROFESIONAL ESPECIALIZADO I: Título de Postgrado, 25 meses o más de experiencia profesional</v>
          </cell>
          <cell r="T233">
            <v>150985</v>
          </cell>
          <cell r="U233">
            <v>150985</v>
          </cell>
          <cell r="V233">
            <v>0</v>
          </cell>
          <cell r="W233" t="str">
            <v>SIRLEY-WILLIAM</v>
          </cell>
          <cell r="X233">
            <v>68689</v>
          </cell>
          <cell r="Y233">
            <v>109</v>
          </cell>
          <cell r="Z233">
            <v>162</v>
          </cell>
          <cell r="AA233" t="str">
            <v>NO</v>
          </cell>
          <cell r="AB233" t="str">
            <v xml:space="preserve">2.2. AyF - Inversion Local </v>
          </cell>
          <cell r="AC233" t="str">
            <v>2.2.6. Reactivación Economica</v>
          </cell>
          <cell r="AD233" t="str">
            <v>K-0296</v>
          </cell>
          <cell r="AE233" t="e">
            <v>#VALUE!</v>
          </cell>
          <cell r="AF233" t="str">
            <v>K-0296</v>
          </cell>
          <cell r="AG233" t="b">
            <v>1</v>
          </cell>
        </row>
        <row r="234">
          <cell r="A234" t="str">
            <v>CPS-257-2026</v>
          </cell>
          <cell r="B234" t="str">
            <v>1.000.271.383</v>
          </cell>
          <cell r="C234" t="str">
            <v>CPS-257-2026</v>
          </cell>
          <cell r="D234">
            <v>1000271383</v>
          </cell>
          <cell r="E234" t="str">
            <v>VALENTINA RINCON PRIETO</v>
          </cell>
          <cell r="G234" t="str">
            <v>2711 Kennedy Transparente y Eficiente</v>
          </cell>
          <cell r="H234">
            <v>26058</v>
          </cell>
          <cell r="I234" t="e">
            <v>#VALUE!</v>
          </cell>
          <cell r="J234">
            <v>2700000</v>
          </cell>
          <cell r="K234">
            <v>29700000</v>
          </cell>
          <cell r="L234">
            <v>29700000</v>
          </cell>
          <cell r="M234">
            <v>0</v>
          </cell>
          <cell r="N234">
            <v>29700000</v>
          </cell>
          <cell r="O234">
            <v>11</v>
          </cell>
          <cell r="P234">
            <v>11</v>
          </cell>
          <cell r="Q234">
            <v>0</v>
          </cell>
          <cell r="R234">
            <v>1</v>
          </cell>
          <cell r="S234" t="str">
            <v>ASISTENCIAL II: Título de Bachiller, 24 meses de experiencia laboral debidamente certificada</v>
          </cell>
          <cell r="T234">
            <v>151135</v>
          </cell>
          <cell r="U234">
            <v>151135</v>
          </cell>
          <cell r="V234">
            <v>0</v>
          </cell>
          <cell r="W234" t="str">
            <v>SIRLEY-WILLIAM</v>
          </cell>
          <cell r="X234">
            <v>68179</v>
          </cell>
          <cell r="Y234">
            <v>2173</v>
          </cell>
          <cell r="Z234">
            <v>240</v>
          </cell>
          <cell r="AA234" t="str">
            <v>NO</v>
          </cell>
          <cell r="AB234" t="str">
            <v xml:space="preserve">3. Gestión Policiva y Jurídica </v>
          </cell>
          <cell r="AC234" t="str">
            <v>3.9. Kennedy a la Medida</v>
          </cell>
          <cell r="AD234" t="str">
            <v>K-0423</v>
          </cell>
          <cell r="AE234" t="e">
            <v>#VALUE!</v>
          </cell>
          <cell r="AF234" t="str">
            <v>K-0423</v>
          </cell>
          <cell r="AG234" t="b">
            <v>1</v>
          </cell>
        </row>
        <row r="235">
          <cell r="A235" t="str">
            <v>CPS-258-2026</v>
          </cell>
          <cell r="B235" t="str">
            <v>80.731.431</v>
          </cell>
          <cell r="C235" t="str">
            <v>CPS-258-2026</v>
          </cell>
          <cell r="D235">
            <v>80731431</v>
          </cell>
          <cell r="E235" t="str">
            <v xml:space="preserve">IVAN FERNANDO RODRIGUEZ </v>
          </cell>
          <cell r="G235" t="str">
            <v>2711 Kennedy Transparente y Eficiente</v>
          </cell>
          <cell r="H235">
            <v>26058</v>
          </cell>
          <cell r="I235" t="e">
            <v>#VALUE!</v>
          </cell>
          <cell r="J235">
            <v>8550000</v>
          </cell>
          <cell r="K235">
            <v>94050000</v>
          </cell>
          <cell r="L235">
            <v>94050000</v>
          </cell>
          <cell r="M235">
            <v>0</v>
          </cell>
          <cell r="N235">
            <v>94050000</v>
          </cell>
          <cell r="O235">
            <v>11</v>
          </cell>
          <cell r="P235">
            <v>11</v>
          </cell>
          <cell r="Q235">
            <v>0</v>
          </cell>
          <cell r="R235">
            <v>1</v>
          </cell>
          <cell r="S235" t="str">
            <v>PROFESIONAL ESPECIALIZADO I: Título de Postgrado, 25 meses o más de experiencia profesional</v>
          </cell>
          <cell r="T235">
            <v>151121</v>
          </cell>
          <cell r="U235">
            <v>151121</v>
          </cell>
          <cell r="V235">
            <v>0</v>
          </cell>
          <cell r="W235" t="str">
            <v>SIRLEY-WILLIAM</v>
          </cell>
          <cell r="X235">
            <v>68191</v>
          </cell>
          <cell r="Y235">
            <v>127</v>
          </cell>
          <cell r="Z235">
            <v>222</v>
          </cell>
          <cell r="AA235" t="str">
            <v>NO</v>
          </cell>
          <cell r="AB235" t="str">
            <v xml:space="preserve">3. Gestión Policiva y Jurídica </v>
          </cell>
          <cell r="AC235" t="str">
            <v>3.6.2 Calle - Ambiente Lider</v>
          </cell>
          <cell r="AD235" t="str">
            <v>K-0412</v>
          </cell>
          <cell r="AE235" t="e">
            <v>#VALUE!</v>
          </cell>
          <cell r="AF235" t="str">
            <v>K-0412</v>
          </cell>
          <cell r="AG235" t="b">
            <v>1</v>
          </cell>
        </row>
        <row r="236">
          <cell r="A236" t="str">
            <v>CPS-259-2026</v>
          </cell>
          <cell r="B236" t="str">
            <v>80.799.050</v>
          </cell>
          <cell r="C236" t="str">
            <v>CPS-259-2026</v>
          </cell>
          <cell r="D236">
            <v>80799050</v>
          </cell>
          <cell r="E236" t="str">
            <v>HERLYN ALEJANDRO MORENO PARADA</v>
          </cell>
          <cell r="G236" t="str">
            <v>2711 Kennedy Transparente y Eficiente</v>
          </cell>
          <cell r="H236">
            <v>26058</v>
          </cell>
          <cell r="I236" t="str">
            <v>PRESTAR SERVICIOS PROFESIONALES PARA DESARROLLAR ACCIONES QUE COMPETEN CON LA SEGURIDAD, ATENCIÓN INTEGRAL DE LOS PROCEDIMIENTOS Y ACTIVIDADES DE INSPECCIÓN, VIGILANCIA Y CONTROL PARA EL FONDO DE DESARROLLO LOCAL KENNEDY</v>
          </cell>
          <cell r="J236">
            <v>6770000</v>
          </cell>
          <cell r="K236">
            <v>74470000</v>
          </cell>
          <cell r="L236">
            <v>74470000</v>
          </cell>
          <cell r="M236">
            <v>0</v>
          </cell>
          <cell r="N236">
            <v>74470000</v>
          </cell>
          <cell r="O236">
            <v>11</v>
          </cell>
          <cell r="P236">
            <v>11</v>
          </cell>
          <cell r="Q236">
            <v>0</v>
          </cell>
          <cell r="R236">
            <v>1</v>
          </cell>
          <cell r="S236" t="str">
            <v>PROFESIONAL UNIVERSITARIO II: 24 meses de experiencia profesional</v>
          </cell>
          <cell r="T236">
            <v>151090</v>
          </cell>
          <cell r="U236">
            <v>151090</v>
          </cell>
          <cell r="V236">
            <v>0</v>
          </cell>
          <cell r="W236" t="str">
            <v>SIRLEY-WILLIAM</v>
          </cell>
          <cell r="X236">
            <v>68218</v>
          </cell>
          <cell r="Y236">
            <v>2179</v>
          </cell>
          <cell r="Z236">
            <v>196</v>
          </cell>
          <cell r="AA236" t="str">
            <v>NO</v>
          </cell>
          <cell r="AB236" t="str">
            <v xml:space="preserve">3. Gestión Policiva y Jurídica </v>
          </cell>
          <cell r="AC236" t="str">
            <v>3.6.2 Calle - Seguridad</v>
          </cell>
          <cell r="AD236" t="str">
            <v>K-0384</v>
          </cell>
          <cell r="AE236" t="str">
            <v>K-0384_PRESTAR SERVICIOS PROFESIONALES A IVC - INSPECCION, VIGILANCIA Y CONTROL COMPONENTE DE SEGURIDAD PARA LA ATENCIÓN INTEGRAL DE LOS PROCEDIMIENTOS Y ACTIVIDADES DE INS- PECCIÓN, VIGILANCIA Y CONTROL DE COMPETENCIA DE LA ALCALDÍA LOCAL DE KENNEDY.</v>
          </cell>
          <cell r="AF236" t="str">
            <v>K-0384</v>
          </cell>
          <cell r="AG236" t="b">
            <v>1</v>
          </cell>
        </row>
        <row r="237">
          <cell r="A237" t="str">
            <v>CPS-260-2026</v>
          </cell>
          <cell r="B237" t="str">
            <v>1.022.958.112</v>
          </cell>
          <cell r="C237" t="str">
            <v>CPS-260-2026</v>
          </cell>
          <cell r="D237">
            <v>1022958112</v>
          </cell>
          <cell r="E237" t="str">
            <v>JORDAN LEANDRO DIAZ SOTO</v>
          </cell>
          <cell r="G237" t="str">
            <v>2711 Kennedy Transparente y Eficiente</v>
          </cell>
          <cell r="H237">
            <v>26058</v>
          </cell>
          <cell r="I237" t="str">
            <v>PRESTAR SERVICIO DE APOYO TECNICO Y ADMINISTRATIVO PARA DESARROLLAR LAS ACCIONES DEL COMPONENTE DE SEGURIDAD, EN LAS ACTIVIDADES RELACIONADAS CON LOS PROCEDIMIENTOS DE INSPECCIÓN, VIGILANCIA Y CONTROL DE COMPETENCIA DE LA ALCALDÍA LOCAL</v>
          </cell>
          <cell r="J237">
            <v>3600000</v>
          </cell>
          <cell r="K237">
            <v>39600000</v>
          </cell>
          <cell r="L237">
            <v>39600000</v>
          </cell>
          <cell r="M237">
            <v>0</v>
          </cell>
          <cell r="N237">
            <v>0</v>
          </cell>
          <cell r="O237">
            <v>11</v>
          </cell>
          <cell r="P237">
            <v>11</v>
          </cell>
          <cell r="Q237">
            <v>0</v>
          </cell>
          <cell r="R237">
            <v>0</v>
          </cell>
          <cell r="S237" t="str">
            <v>TÉCNICO I: Título de formación técnica o tecnológica, sin experiencia laboral</v>
          </cell>
          <cell r="T237">
            <v>151069</v>
          </cell>
          <cell r="U237">
            <v>151069</v>
          </cell>
          <cell r="V237">
            <v>0</v>
          </cell>
          <cell r="W237" t="str">
            <v>SIRLEY-WILLIAM</v>
          </cell>
          <cell r="X237">
            <v>68623</v>
          </cell>
          <cell r="Y237">
            <v>128</v>
          </cell>
          <cell r="Z237">
            <v>118</v>
          </cell>
          <cell r="AA237" t="str">
            <v>NO</v>
          </cell>
          <cell r="AB237" t="str">
            <v xml:space="preserve">3. Gestión Policiva y Jurídica </v>
          </cell>
          <cell r="AC237" t="str">
            <v>3.6.2 Calle - Seguridad</v>
          </cell>
          <cell r="AD237" t="str">
            <v>K-0367</v>
          </cell>
          <cell r="AE237" t="str">
            <v>K-0367_PRESTAR SERVICIO DE APOYO TECNICO Y ADMINISTRATIVO PARA DESARROLLAR LAS ACCIONES DEL COMPONENTE DE SEGURIDAD, EN LAS ACTIVIDADES RELACIONADAS CON LOS PROCEDIMIEN- TOS DE INSPECCIÓN, VIGILANCIA Y CONTROL DE COMPETENCIA DE LA ALCALDÍA LOCAL</v>
          </cell>
          <cell r="AF237" t="str">
            <v>K-0367</v>
          </cell>
          <cell r="AG237" t="b">
            <v>1</v>
          </cell>
        </row>
        <row r="238">
          <cell r="A238" t="str">
            <v>CPS-261-2026</v>
          </cell>
          <cell r="B238" t="str">
            <v>1.022.988.391</v>
          </cell>
          <cell r="C238" t="str">
            <v>CPS-261-2026</v>
          </cell>
          <cell r="D238">
            <v>1022988391</v>
          </cell>
          <cell r="E238" t="str">
            <v>BRAYAM MAURICIO MORENO MUÑOZ</v>
          </cell>
          <cell r="G238" t="str">
            <v>2711 Kennedy Transparente y Eficiente</v>
          </cell>
          <cell r="H238">
            <v>26058</v>
          </cell>
          <cell r="I238" t="str">
            <v>PRESTAR SERVICIO DE APOYO TECNICO Y ADMINISTRATIVO PARA DESARROLLAR LAS ACCIONES DEL COMPONENTE DE SEGURIDAD, EN LAS ACTIVIDADES RELACIONADAS CON LOS PROCEDIMIENTOS DE INSPECCIÓN, VIGILANCIA Y CONTROL DE COMPETENCIA DE LA ALCALDÍA LOCAL</v>
          </cell>
          <cell r="J238">
            <v>3600000</v>
          </cell>
          <cell r="K238">
            <v>39600000</v>
          </cell>
          <cell r="L238">
            <v>39600000</v>
          </cell>
          <cell r="M238">
            <v>0</v>
          </cell>
          <cell r="N238">
            <v>79200000</v>
          </cell>
          <cell r="O238">
            <v>11</v>
          </cell>
          <cell r="P238">
            <v>11</v>
          </cell>
          <cell r="Q238">
            <v>0</v>
          </cell>
          <cell r="R238">
            <v>2</v>
          </cell>
          <cell r="S238" t="str">
            <v>TÉCNICO I: Título de formación técnica o tecnológica, sin experiencia laboral</v>
          </cell>
          <cell r="T238">
            <v>151069</v>
          </cell>
          <cell r="U238">
            <v>151069</v>
          </cell>
          <cell r="V238">
            <v>0</v>
          </cell>
          <cell r="W238" t="str">
            <v>SIRLEY-WILLIAM</v>
          </cell>
          <cell r="X238">
            <v>68623</v>
          </cell>
          <cell r="Y238">
            <v>129</v>
          </cell>
          <cell r="Z238">
            <v>118</v>
          </cell>
          <cell r="AA238" t="str">
            <v>NO</v>
          </cell>
          <cell r="AB238" t="str">
            <v xml:space="preserve">3. Gestión Policiva y Jurídica </v>
          </cell>
          <cell r="AC238" t="str">
            <v>3.6.2 Calle - Seguridad</v>
          </cell>
          <cell r="AD238" t="str">
            <v>K-0367</v>
          </cell>
          <cell r="AE238" t="str">
            <v>K-0367_PRESTAR SERVICIO DE APOYO TECNICO Y ADMINISTRATIVO PARA DESARROLLAR LAS ACCIONES DEL COMPONENTE DE SEGURIDAD, EN LAS ACTIVIDADES RELACIONADAS CON LOS PROCEDIMIEN- TOS DE INSPECCIÓN, VIGILANCIA Y CONTROL DE COMPETENCIA DE LA ALCALDÍA LOCAL</v>
          </cell>
          <cell r="AF238" t="str">
            <v>K-0367</v>
          </cell>
          <cell r="AG238" t="b">
            <v>1</v>
          </cell>
        </row>
        <row r="239">
          <cell r="A239" t="str">
            <v>CPS-263-2026</v>
          </cell>
          <cell r="B239" t="str">
            <v>52.932.428</v>
          </cell>
          <cell r="C239" t="str">
            <v>CPS-263-2026</v>
          </cell>
          <cell r="D239">
            <v>52932428</v>
          </cell>
          <cell r="E239" t="str">
            <v>NIYIRETH RODRIGUEZ CRESPO</v>
          </cell>
          <cell r="G239" t="str">
            <v>2711 Kennedy Transparente y Eficiente</v>
          </cell>
          <cell r="H239">
            <v>26058</v>
          </cell>
          <cell r="I239" t="str">
            <v>APOYAR ADMINISTRATIVA Y ASISTENCIALMENTE A LAS INSPECCIONES DE POLICIA DE LA LOCALIDAD</v>
          </cell>
          <cell r="J239">
            <v>3000000</v>
          </cell>
          <cell r="K239">
            <v>33000000</v>
          </cell>
          <cell r="L239">
            <v>33000000</v>
          </cell>
          <cell r="M239">
            <v>0</v>
          </cell>
          <cell r="N239">
            <v>0</v>
          </cell>
          <cell r="O239">
            <v>11</v>
          </cell>
          <cell r="P239">
            <v>11</v>
          </cell>
          <cell r="Q239">
            <v>0</v>
          </cell>
          <cell r="R239">
            <v>0</v>
          </cell>
          <cell r="S239" t="str">
            <v>ASISTENCIAL II: Título de Bachiller, 24 meses de experiencia laboral debidamente certificada</v>
          </cell>
          <cell r="T239">
            <v>146106</v>
          </cell>
          <cell r="U239">
            <v>146106</v>
          </cell>
          <cell r="V239">
            <v>0</v>
          </cell>
          <cell r="W239" t="str">
            <v>SIRLEY-WILLIAM</v>
          </cell>
          <cell r="X239">
            <v>66171</v>
          </cell>
          <cell r="Y239">
            <v>2180</v>
          </cell>
          <cell r="Z239">
            <v>73</v>
          </cell>
          <cell r="AA239" t="str">
            <v>NO</v>
          </cell>
          <cell r="AB239" t="str">
            <v xml:space="preserve">4. Inspecciones de Policía </v>
          </cell>
          <cell r="AC239" t="str">
            <v>4.2. Inspección - 8F</v>
          </cell>
          <cell r="AD239" t="str">
            <v>K-0089</v>
          </cell>
          <cell r="AE239" t="str">
            <v>K-0089_APOYAR ADMINISTRATIVA Y ASISTENCIALMENTE A LAS INSPECCIONES DE POLICIA DE LA LOCALIDAD</v>
          </cell>
          <cell r="AF239" t="str">
            <v>K-0089</v>
          </cell>
          <cell r="AG239" t="b">
            <v>1</v>
          </cell>
        </row>
        <row r="240">
          <cell r="A240" t="str">
            <v>CPS-264-2026</v>
          </cell>
          <cell r="B240" t="str">
            <v>1.012.404.619</v>
          </cell>
          <cell r="C240" t="str">
            <v>CPS-264-2026</v>
          </cell>
          <cell r="D240">
            <v>1012404619</v>
          </cell>
          <cell r="E240" t="str">
            <v>DIOBETH AVILES BARREIRO</v>
          </cell>
          <cell r="G240" t="str">
            <v>2711 Kennedy Transparente y Eficiente</v>
          </cell>
          <cell r="H240">
            <v>26058</v>
          </cell>
          <cell r="I240" t="e">
            <v>#VALUE!</v>
          </cell>
          <cell r="J240">
            <v>3000000</v>
          </cell>
          <cell r="K240">
            <v>33000000</v>
          </cell>
          <cell r="L240">
            <v>33000000</v>
          </cell>
          <cell r="M240">
            <v>0</v>
          </cell>
          <cell r="N240">
            <v>33000000</v>
          </cell>
          <cell r="O240">
            <v>11</v>
          </cell>
          <cell r="P240">
            <v>11</v>
          </cell>
          <cell r="Q240">
            <v>0</v>
          </cell>
          <cell r="R240">
            <v>1</v>
          </cell>
          <cell r="S240" t="str">
            <v>ASISTENCIAL II: Título de Bachiller, 24 meses de experiencia laboral debidamente certificada</v>
          </cell>
          <cell r="T240">
            <v>151065</v>
          </cell>
          <cell r="U240">
            <v>151065</v>
          </cell>
          <cell r="V240">
            <v>0</v>
          </cell>
          <cell r="W240" t="str">
            <v>SIRLEY-WILLIAM</v>
          </cell>
          <cell r="X240">
            <v>68627</v>
          </cell>
          <cell r="Y240">
            <v>1847</v>
          </cell>
          <cell r="Z240">
            <v>119</v>
          </cell>
          <cell r="AA240" t="str">
            <v>NO TIENE RP ASOCIADO AL SIPSE, pero si en el SECOP esta cargado</v>
          </cell>
          <cell r="AB240" t="str">
            <v xml:space="preserve">4. Inspecciones de Policía </v>
          </cell>
          <cell r="AC240" t="str">
            <v>4.1. Coordinación</v>
          </cell>
          <cell r="AD240" t="str">
            <v>K-0363</v>
          </cell>
          <cell r="AE240" t="e">
            <v>#VALUE!</v>
          </cell>
          <cell r="AF240" t="str">
            <v>K-0363</v>
          </cell>
          <cell r="AG240" t="b">
            <v>1</v>
          </cell>
        </row>
        <row r="241">
          <cell r="A241" t="str">
            <v>CPS-265-2026</v>
          </cell>
          <cell r="B241" t="str">
            <v>52.763.280</v>
          </cell>
          <cell r="C241" t="str">
            <v>CPS-265-2026</v>
          </cell>
          <cell r="D241">
            <v>52763280</v>
          </cell>
          <cell r="E241" t="str">
            <v>FRANCIS JOHANA FULA SATOBA</v>
          </cell>
          <cell r="G241" t="str">
            <v>2711 Kennedy Transparente y Eficiente</v>
          </cell>
          <cell r="H241">
            <v>26058</v>
          </cell>
          <cell r="I241" t="str">
            <v>APOYAR ADMINISTRATIVA Y ASISTENCIALMENTE A LAS INSPECCIONES DE POLICIA DE LA LOCALIDAD</v>
          </cell>
          <cell r="J241">
            <v>3000000</v>
          </cell>
          <cell r="K241">
            <v>33000000</v>
          </cell>
          <cell r="L241">
            <v>33000000</v>
          </cell>
          <cell r="M241">
            <v>0</v>
          </cell>
          <cell r="N241">
            <v>33000000</v>
          </cell>
          <cell r="O241">
            <v>11</v>
          </cell>
          <cell r="P241">
            <v>11</v>
          </cell>
          <cell r="Q241">
            <v>0</v>
          </cell>
          <cell r="R241">
            <v>1</v>
          </cell>
          <cell r="S241" t="str">
            <v>ASISTENCIAL II: Título de Bachiller, 24 meses de experiencia laboral debidamente certificada</v>
          </cell>
          <cell r="T241">
            <v>150993</v>
          </cell>
          <cell r="U241">
            <v>150993</v>
          </cell>
          <cell r="V241">
            <v>0</v>
          </cell>
          <cell r="W241" t="str">
            <v>SIRLEY-WILLIAM</v>
          </cell>
          <cell r="X241">
            <v>68243</v>
          </cell>
          <cell r="Y241">
            <v>2174</v>
          </cell>
          <cell r="Z241">
            <v>164</v>
          </cell>
          <cell r="AA241" t="str">
            <v>NO</v>
          </cell>
          <cell r="AB241" t="str">
            <v xml:space="preserve">4. Inspecciones de Policía </v>
          </cell>
          <cell r="AC241" t="str">
            <v>4.2. Inspección - 8C</v>
          </cell>
          <cell r="AD241" t="str">
            <v>K-0304</v>
          </cell>
          <cell r="AE241" t="str">
            <v>K-0304_APOYAR ADMINISTRATIVA Y ASISTENCIALMENTE A LAS INSPECCIONES DE POLICIA DE LA LOCALI- DAD</v>
          </cell>
          <cell r="AF241" t="str">
            <v>K-0304</v>
          </cell>
          <cell r="AG241" t="b">
            <v>1</v>
          </cell>
        </row>
        <row r="242">
          <cell r="A242" t="str">
            <v>CPS-267-2026</v>
          </cell>
          <cell r="B242" t="str">
            <v>1.018.426.039</v>
          </cell>
          <cell r="C242" t="str">
            <v>CPS-267-2026</v>
          </cell>
          <cell r="D242">
            <v>1018426039</v>
          </cell>
          <cell r="E242" t="str">
            <v>ANGELA VIVIANA PUENTES VARGAS</v>
          </cell>
          <cell r="G242" t="str">
            <v>2711 Kennedy Transparente y Eficiente</v>
          </cell>
          <cell r="H242">
            <v>26060</v>
          </cell>
          <cell r="I242" t="e">
            <v>#VALUE!</v>
          </cell>
          <cell r="J242">
            <v>7440000</v>
          </cell>
          <cell r="K242">
            <v>44640000</v>
          </cell>
          <cell r="L242">
            <v>44640000</v>
          </cell>
          <cell r="M242">
            <v>0</v>
          </cell>
          <cell r="N242">
            <v>44640000</v>
          </cell>
          <cell r="O242">
            <v>6</v>
          </cell>
          <cell r="P242">
            <v>6</v>
          </cell>
          <cell r="Q242">
            <v>0</v>
          </cell>
          <cell r="R242">
            <v>1</v>
          </cell>
          <cell r="S242" t="str">
            <v>PROFESIONAL UNIVERSITARIO II: 24 meses de experiencia profesional</v>
          </cell>
          <cell r="T242">
            <v>151058</v>
          </cell>
          <cell r="U242">
            <v>151058</v>
          </cell>
          <cell r="V242">
            <v>0</v>
          </cell>
          <cell r="W242" t="str">
            <v>SIRLEY-WILLIAM</v>
          </cell>
          <cell r="X242">
            <v>68633</v>
          </cell>
          <cell r="Y242">
            <v>2099</v>
          </cell>
          <cell r="Z242">
            <v>117</v>
          </cell>
          <cell r="AA242" t="str">
            <v>SI LIBERAR $ 37.200.000</v>
          </cell>
          <cell r="AB242" t="str">
            <v xml:space="preserve">2.2. AyF - Inversion Local </v>
          </cell>
          <cell r="AC242" t="str">
            <v>2.2.8. Ambiente</v>
          </cell>
          <cell r="AD242" t="str">
            <v>K-0357</v>
          </cell>
          <cell r="AE242" t="e">
            <v>#VALUE!</v>
          </cell>
          <cell r="AF242" t="str">
            <v>K-0357</v>
          </cell>
          <cell r="AG242" t="b">
            <v>1</v>
          </cell>
        </row>
        <row r="243">
          <cell r="A243" t="str">
            <v>CPS-268-2026</v>
          </cell>
          <cell r="B243" t="str">
            <v>52.973.884</v>
          </cell>
          <cell r="C243" t="str">
            <v>CPS-268-2026</v>
          </cell>
          <cell r="D243">
            <v>52973884</v>
          </cell>
          <cell r="E243" t="str">
            <v>ELISABETH TRUJILLO CENTENO</v>
          </cell>
          <cell r="G243" t="str">
            <v>2491 Kennedy Hogares Seguros Familias Protegidas</v>
          </cell>
          <cell r="H243">
            <v>26013</v>
          </cell>
          <cell r="I243" t="e">
            <v>#VALUE!</v>
          </cell>
          <cell r="J243">
            <v>4000000</v>
          </cell>
          <cell r="K243">
            <v>44000000</v>
          </cell>
          <cell r="L243">
            <v>44000000</v>
          </cell>
          <cell r="M243">
            <v>0</v>
          </cell>
          <cell r="N243">
            <v>44000000</v>
          </cell>
          <cell r="O243">
            <v>11</v>
          </cell>
          <cell r="P243">
            <v>11</v>
          </cell>
          <cell r="Q243">
            <v>0</v>
          </cell>
          <cell r="R243">
            <v>1</v>
          </cell>
          <cell r="S243" t="str">
            <v>TÉCNICO II: Título de formación técnica o tecnológica, 36 a 71 meses de experiencia laboral</v>
          </cell>
          <cell r="T243">
            <v>151066</v>
          </cell>
          <cell r="U243">
            <v>151066</v>
          </cell>
          <cell r="V243">
            <v>0</v>
          </cell>
          <cell r="W243" t="str">
            <v>SIRLEY-WILLIAM</v>
          </cell>
          <cell r="X243">
            <v>68626</v>
          </cell>
          <cell r="Y243">
            <v>2242</v>
          </cell>
          <cell r="Z243">
            <v>121</v>
          </cell>
          <cell r="AA243" t="str">
            <v>NO</v>
          </cell>
          <cell r="AB243" t="str">
            <v xml:space="preserve">2.2. AyF - Inversion Local </v>
          </cell>
          <cell r="AC243" t="str">
            <v>2.2.7. Mujer</v>
          </cell>
          <cell r="AD243" t="str">
            <v>K-0364</v>
          </cell>
          <cell r="AE243" t="e">
            <v>#VALUE!</v>
          </cell>
          <cell r="AF243" t="str">
            <v>K-0364</v>
          </cell>
          <cell r="AG243" t="b">
            <v>1</v>
          </cell>
        </row>
        <row r="244">
          <cell r="A244" t="str">
            <v>CPS-269-2026</v>
          </cell>
          <cell r="B244" t="str">
            <v>1.030.619.449</v>
          </cell>
          <cell r="C244" t="str">
            <v>CPS-269-2026</v>
          </cell>
          <cell r="D244">
            <v>1030619449</v>
          </cell>
          <cell r="E244" t="str">
            <v xml:space="preserve">WILMER JULIAN HERNANDEZ BENA </v>
          </cell>
          <cell r="G244" t="str">
            <v>2784	
Kennedy Fuerza Local Pasión por el Deporte</v>
          </cell>
          <cell r="H244">
            <v>26044</v>
          </cell>
          <cell r="I244" t="str">
            <v>PRESTAR SUS SERVICIOS PROFESIONALES COMO FORMADOR DEPORTIVO EN EL  PROYECTO “2784"  FUERZA LOCAL PASIÓN POR EL DEPORTE</v>
          </cell>
          <cell r="J244">
            <v>5500000</v>
          </cell>
          <cell r="K244">
            <v>60500000</v>
          </cell>
          <cell r="L244">
            <v>60500000</v>
          </cell>
          <cell r="M244">
            <v>0</v>
          </cell>
          <cell r="N244">
            <v>0</v>
          </cell>
          <cell r="O244">
            <v>11</v>
          </cell>
          <cell r="P244">
            <v>11</v>
          </cell>
          <cell r="Q244">
            <v>0</v>
          </cell>
          <cell r="R244">
            <v>0</v>
          </cell>
          <cell r="S244" t="str">
            <v>PROFESIONAL UNIVERSITARIO I: Sin experiencia profesional</v>
          </cell>
          <cell r="T244">
            <v>150997</v>
          </cell>
          <cell r="U244">
            <v>150997</v>
          </cell>
          <cell r="V244">
            <v>0</v>
          </cell>
          <cell r="W244" t="str">
            <v>SIRLEY-WILLIAM</v>
          </cell>
          <cell r="X244">
            <v>68240</v>
          </cell>
          <cell r="Y244">
            <v>1922</v>
          </cell>
          <cell r="Z244">
            <v>109</v>
          </cell>
          <cell r="AA244" t="str">
            <v>NO</v>
          </cell>
          <cell r="AB244" t="str">
            <v xml:space="preserve">2.2. AyF - Inversion Local </v>
          </cell>
          <cell r="AC244" t="str">
            <v>2.2.5.2. Recreacion y Deporte</v>
          </cell>
          <cell r="AD244" t="str">
            <v>K-0307</v>
          </cell>
          <cell r="AE244" t="str">
            <v>K-0307_PRESTAR SERVICIOS PROFESIONALES COMO FORMADOR DEPORTIVO EN EL PROYECTO 2784 FUERZA LOCAL PASIÓN POR EL DEPORTE</v>
          </cell>
          <cell r="AF244" t="str">
            <v>K-0307</v>
          </cell>
          <cell r="AG244" t="b">
            <v>1</v>
          </cell>
        </row>
        <row r="245">
          <cell r="A245" t="str">
            <v>CPS-270-2026</v>
          </cell>
          <cell r="B245" t="str">
            <v>1.030.589.009</v>
          </cell>
          <cell r="C245" t="str">
            <v>CPS-270-2026</v>
          </cell>
          <cell r="D245">
            <v>1030589009</v>
          </cell>
          <cell r="E245" t="str">
            <v>RUBEN DARIO MENDEZ MONTOYA</v>
          </cell>
          <cell r="G245" t="str">
            <v>2784	
Kennedy Fuerza Local Pasión por el Deporte</v>
          </cell>
          <cell r="H245">
            <v>26044</v>
          </cell>
          <cell r="I245" t="str">
            <v>PRESTAR SUS SERVICIOS TECNICOS O TECNOLOGOS COMO FORMADOR DEPORTIVO EN EL  PROYECTO “2784"  FUERZA LOCAL PASIÓN POR EL DEPORTE</v>
          </cell>
          <cell r="J245">
            <v>4200000</v>
          </cell>
          <cell r="K245">
            <v>46200000</v>
          </cell>
          <cell r="L245">
            <v>46200000</v>
          </cell>
          <cell r="M245">
            <v>0</v>
          </cell>
          <cell r="N245">
            <v>0</v>
          </cell>
          <cell r="O245">
            <v>11</v>
          </cell>
          <cell r="P245">
            <v>11</v>
          </cell>
          <cell r="Q245">
            <v>0</v>
          </cell>
          <cell r="R245">
            <v>0</v>
          </cell>
          <cell r="S245" t="str">
            <v>TÉCNICO II: Título de formación técnica o tecnológica, 36 a 71 meses de experiencia laboral</v>
          </cell>
          <cell r="T245">
            <v>151011</v>
          </cell>
          <cell r="U245">
            <v>151011</v>
          </cell>
          <cell r="V245">
            <v>0</v>
          </cell>
          <cell r="W245" t="str">
            <v>SIRLEY-WILLIAM</v>
          </cell>
          <cell r="X245">
            <v>68673</v>
          </cell>
          <cell r="Y245">
            <v>110</v>
          </cell>
          <cell r="Z245">
            <v>108</v>
          </cell>
          <cell r="AA245" t="str">
            <v>NO</v>
          </cell>
          <cell r="AB245" t="str">
            <v xml:space="preserve">2.2. AyF - Inversion Local </v>
          </cell>
          <cell r="AC245" t="str">
            <v>2.2.5.2. Recreacion y Deporte</v>
          </cell>
          <cell r="AD245" t="str">
            <v>K-0318</v>
          </cell>
          <cell r="AE245" t="str">
            <v>K-0318_PRESTAR SUS SERVICIOS TECNICOS O TECNOLOGOS COMO FORMADOR DEPORTIVO EN EL PRO- YECTO 2784 FUERZA LOCAL PASIÓN POR EL DEPORTE</v>
          </cell>
          <cell r="AF245" t="str">
            <v>K-0318</v>
          </cell>
          <cell r="AG245" t="b">
            <v>1</v>
          </cell>
        </row>
        <row r="246">
          <cell r="A246" t="str">
            <v>CPS-271-2026</v>
          </cell>
          <cell r="B246" t="str">
            <v>79.456.574</v>
          </cell>
          <cell r="C246" t="str">
            <v>CPS-271-2026</v>
          </cell>
          <cell r="D246">
            <v>79456574</v>
          </cell>
          <cell r="E246" t="str">
            <v>YECID CARVAJAL CUERO</v>
          </cell>
          <cell r="G246" t="str">
            <v>2784	
Kennedy Fuerza Local Pasión por el Deporte</v>
          </cell>
          <cell r="H246">
            <v>26044</v>
          </cell>
          <cell r="I246" t="str">
            <v>PRESTAR SUS SERVICIOS TECNICOS O TECNOLOGOS COMO FORMADOR DEPORTIVO EN EL  PROYECTO “2784"  FUERZA LOCAL PASIÓN POR EL DEPORTE</v>
          </cell>
          <cell r="J246">
            <v>3500000</v>
          </cell>
          <cell r="K246">
            <v>28000000</v>
          </cell>
          <cell r="L246">
            <v>28000000</v>
          </cell>
          <cell r="M246">
            <v>0</v>
          </cell>
          <cell r="N246">
            <v>112000000</v>
          </cell>
          <cell r="O246">
            <v>8</v>
          </cell>
          <cell r="P246">
            <v>8</v>
          </cell>
          <cell r="Q246">
            <v>0</v>
          </cell>
          <cell r="R246">
            <v>4</v>
          </cell>
          <cell r="S246" t="str">
            <v>TÉCNICO I: Título de formación técnica o tecnológica, sin experiencia laboral</v>
          </cell>
          <cell r="T246">
            <v>144695</v>
          </cell>
          <cell r="U246">
            <v>144695</v>
          </cell>
          <cell r="V246">
            <v>0</v>
          </cell>
          <cell r="W246" t="str">
            <v>SIRLEY-WILLIAM</v>
          </cell>
          <cell r="X246">
            <v>64733</v>
          </cell>
          <cell r="Y246">
            <v>1818</v>
          </cell>
          <cell r="Z246">
            <v>50</v>
          </cell>
          <cell r="AA246" t="str">
            <v xml:space="preserve">NO </v>
          </cell>
          <cell r="AB246" t="str">
            <v xml:space="preserve">2.2. AyF - Inversion Local </v>
          </cell>
          <cell r="AC246" t="str">
            <v>2.2.5.2. Recreacion y Deporte</v>
          </cell>
          <cell r="AD246" t="str">
            <v>K-0004</v>
          </cell>
          <cell r="AE246" t="str">
            <v>K-0004_PRESTAR SUS SERVICIOS TECNICOS O TECNOLOGOS COMO FORMADOR DEPORTIVO EN EL PROYECTO 2784 FUERZA LOCAL PASIÓN POR EL DEPORTE</v>
          </cell>
          <cell r="AF246" t="str">
            <v>K-0004</v>
          </cell>
          <cell r="AG246" t="b">
            <v>1</v>
          </cell>
        </row>
        <row r="247">
          <cell r="A247" t="str">
            <v>CPS-272-2026</v>
          </cell>
          <cell r="B247" t="str">
            <v>1.030.536.850</v>
          </cell>
          <cell r="C247" t="str">
            <v>CPS-272-2026</v>
          </cell>
          <cell r="D247">
            <v>1030536850</v>
          </cell>
          <cell r="E247" t="str">
            <v>ADRIAN ALBERTO SALAZAR ANTIA</v>
          </cell>
          <cell r="G247" t="str">
            <v>2784	
Kennedy Fuerza Local Pasión por el Deporte</v>
          </cell>
          <cell r="H247">
            <v>26044</v>
          </cell>
          <cell r="I247" t="str">
            <v>PRESTAR SUS SERVICIOS TECNICOS O TECNOLOGOS COMO FORMADOR DEPORTIVO EN EL  PROYECTO “2784"  FUERZA LOCAL PASIÓN POR EL DEPORTE</v>
          </cell>
          <cell r="J247">
            <v>4200000</v>
          </cell>
          <cell r="K247">
            <v>46200000</v>
          </cell>
          <cell r="L247">
            <v>46200000</v>
          </cell>
          <cell r="M247">
            <v>0</v>
          </cell>
          <cell r="N247">
            <v>184800000</v>
          </cell>
          <cell r="O247">
            <v>11</v>
          </cell>
          <cell r="P247">
            <v>11</v>
          </cell>
          <cell r="Q247">
            <v>0</v>
          </cell>
          <cell r="R247">
            <v>4</v>
          </cell>
          <cell r="S247" t="str">
            <v>TÉCNICO II: Título de formación técnica o tecnológica, 36 a 71 meses de experiencia laboral</v>
          </cell>
          <cell r="T247">
            <v>151011</v>
          </cell>
          <cell r="U247">
            <v>151011</v>
          </cell>
          <cell r="V247">
            <v>0</v>
          </cell>
          <cell r="W247" t="str">
            <v>SIRLEY-WILLIAM</v>
          </cell>
          <cell r="X247">
            <v>68673</v>
          </cell>
          <cell r="Y247">
            <v>1923</v>
          </cell>
          <cell r="Z247">
            <v>108</v>
          </cell>
          <cell r="AA247" t="str">
            <v>NO</v>
          </cell>
          <cell r="AB247" t="str">
            <v xml:space="preserve">2.2. AyF - Inversion Local </v>
          </cell>
          <cell r="AC247" t="str">
            <v>2.2.5.2. Recreacion y Deporte</v>
          </cell>
          <cell r="AD247" t="str">
            <v>K-0318</v>
          </cell>
          <cell r="AE247" t="str">
            <v>K-0318_PRESTAR SUS SERVICIOS TECNICOS O TECNOLOGOS COMO FORMADOR DEPORTIVO EN EL PRO- YECTO 2784 FUERZA LOCAL PASIÓN POR EL DEPORTE</v>
          </cell>
          <cell r="AF247" t="str">
            <v>K-0318</v>
          </cell>
          <cell r="AG247" t="b">
            <v>1</v>
          </cell>
        </row>
        <row r="248">
          <cell r="A248" t="str">
            <v>CPS-273-2026</v>
          </cell>
          <cell r="B248" t="str">
            <v>1.032.501.608</v>
          </cell>
          <cell r="C248" t="str">
            <v>CPS-273-2026</v>
          </cell>
          <cell r="D248">
            <v>1032501608</v>
          </cell>
          <cell r="E248" t="str">
            <v>ANA MARIA GUEVARA HERRERA</v>
          </cell>
          <cell r="G248" t="str">
            <v>2780 Kennedy Proyecta Talento</v>
          </cell>
          <cell r="H248">
            <v>26042</v>
          </cell>
          <cell r="I248" t="str">
            <v>PRESTAR SERVICIOS COMO PROFESIONAL PARA LA ORGANIZACIÓN, DESARROLLO Y SEGUIMIENTO A LAS ESCUELAS DE FORMACIÓN Y ACCIONES QUE SEAN REQUERIDAS PARA LA EJECUCIÓN DE ACTIVIDADES ARTÍSTICAS Y CULTURALES</v>
          </cell>
          <cell r="J248">
            <v>5500000</v>
          </cell>
          <cell r="K248">
            <v>44000000</v>
          </cell>
          <cell r="L248">
            <v>44000000</v>
          </cell>
          <cell r="M248">
            <v>0</v>
          </cell>
          <cell r="N248">
            <v>0</v>
          </cell>
          <cell r="O248">
            <v>8</v>
          </cell>
          <cell r="P248">
            <v>8</v>
          </cell>
          <cell r="Q248">
            <v>0</v>
          </cell>
          <cell r="R248">
            <v>0</v>
          </cell>
          <cell r="S248" t="str">
            <v>PROFESIONAL UNIVERSITARIO I: Sin experiencia profesional</v>
          </cell>
          <cell r="T248">
            <v>144723</v>
          </cell>
          <cell r="U248">
            <v>144723</v>
          </cell>
          <cell r="V248">
            <v>0</v>
          </cell>
          <cell r="W248" t="str">
            <v>SIRLEY-WILLIAM</v>
          </cell>
          <cell r="X248">
            <v>64720</v>
          </cell>
          <cell r="Y248">
            <v>111</v>
          </cell>
          <cell r="Z248">
            <v>56</v>
          </cell>
          <cell r="AA248" t="str">
            <v>Valor correcto pero no esta cargado el RP en SECOP</v>
          </cell>
          <cell r="AB248" t="str">
            <v xml:space="preserve">2.2. AyF - Inversion Local </v>
          </cell>
          <cell r="AC248" t="str">
            <v>2.2.5.1.. Cultura y Recreacion</v>
          </cell>
          <cell r="AD248" t="str">
            <v>K-0011</v>
          </cell>
          <cell r="AE248" t="str">
            <v>K-0011_PRESTAR SERVICIOS COMO PROFESIONAL PARA LA ORGANIZACIÓN, DESARROLLO Y SEGUIMIENTO A LAS ESCUELAS DE FORMACIÓN Y ACCIONES QUE SEAN REQUERIDAS PARA LA EJECUCIÓN DE ACTIVIDADES ARTÍSTICAS Y CULTURALES</v>
          </cell>
          <cell r="AF248" t="str">
            <v>K-0011</v>
          </cell>
          <cell r="AG248" t="b">
            <v>1</v>
          </cell>
        </row>
        <row r="249">
          <cell r="A249" t="str">
            <v>CPS-274-2026</v>
          </cell>
          <cell r="B249" t="str">
            <v>79.426.780</v>
          </cell>
          <cell r="C249" t="str">
            <v>CPS-274-2026</v>
          </cell>
          <cell r="D249">
            <v>79426780</v>
          </cell>
          <cell r="E249" t="str">
            <v>LUIS ALBERTO BARRERO JIMENEZ</v>
          </cell>
          <cell r="G249" t="str">
            <v>2780 Kennedy Proyecta Talento</v>
          </cell>
          <cell r="H249">
            <v>26042</v>
          </cell>
          <cell r="I249" t="str">
            <v xml:space="preserve"> </v>
          </cell>
          <cell r="J249">
            <v>7000000</v>
          </cell>
          <cell r="K249">
            <v>77000000</v>
          </cell>
          <cell r="L249">
            <v>77000000</v>
          </cell>
          <cell r="M249">
            <v>0</v>
          </cell>
          <cell r="N249">
            <v>77000000</v>
          </cell>
          <cell r="O249">
            <v>11</v>
          </cell>
          <cell r="P249">
            <v>11</v>
          </cell>
          <cell r="Q249">
            <v>0</v>
          </cell>
          <cell r="R249">
            <v>1</v>
          </cell>
          <cell r="S249" t="str">
            <v>PROFESIONAL UNIVERSITARIO II: 24 meses de experiencia profesional</v>
          </cell>
          <cell r="T249">
            <v>151091</v>
          </cell>
          <cell r="U249">
            <v>151091</v>
          </cell>
          <cell r="V249">
            <v>0</v>
          </cell>
          <cell r="W249" t="str">
            <v>SIRLEY-WILLIAM</v>
          </cell>
          <cell r="X249">
            <v>68217</v>
          </cell>
          <cell r="Y249">
            <v>1924</v>
          </cell>
          <cell r="Z249">
            <v>127</v>
          </cell>
          <cell r="AA249" t="str">
            <v>NO</v>
          </cell>
          <cell r="AB249" t="str">
            <v xml:space="preserve">2.2. AyF - Inversion Local </v>
          </cell>
          <cell r="AC249" t="str">
            <v>2.2.5.1.. Cultura y Recreacion</v>
          </cell>
          <cell r="AD249" t="str">
            <v>K-0385</v>
          </cell>
          <cell r="AE249" t="str">
            <v>K-0385_PRESTAR SERVICIOS COMO PROFESIONAL PARA LA ORGANIZACIÓN, DESARROLLO Y SEGUIMIENTO A LAS ESCUELAS DE FORMACIÓN Y ACCIONES QUE SEAN REQUERIDAS PARA LA EJECUCIÓN DE ACTIVIDADES ARTÍSTICAS Y CULTURALES</v>
          </cell>
          <cell r="AF249" t="str">
            <v>K-0385</v>
          </cell>
          <cell r="AG249" t="b">
            <v>1</v>
          </cell>
        </row>
        <row r="250">
          <cell r="A250" t="str">
            <v>CPS-275-2026</v>
          </cell>
          <cell r="B250" t="str">
            <v>1.030.542.547</v>
          </cell>
          <cell r="C250" t="str">
            <v>CPS-275-2026</v>
          </cell>
          <cell r="D250">
            <v>1030542547</v>
          </cell>
          <cell r="E250" t="str">
            <v>BIBIAN STELLA SANCHEZ PRIETO</v>
          </cell>
          <cell r="G250" t="str">
            <v>2780 Kennedy Proyecta Talento</v>
          </cell>
          <cell r="H250">
            <v>26040</v>
          </cell>
          <cell r="I250" t="e">
            <v>#VALUE!</v>
          </cell>
          <cell r="J250">
            <v>3500000</v>
          </cell>
          <cell r="K250">
            <v>38500000</v>
          </cell>
          <cell r="L250">
            <v>38500000</v>
          </cell>
          <cell r="M250">
            <v>0</v>
          </cell>
          <cell r="N250">
            <v>38500000</v>
          </cell>
          <cell r="O250">
            <v>11</v>
          </cell>
          <cell r="P250">
            <v>11</v>
          </cell>
          <cell r="Q250">
            <v>0</v>
          </cell>
          <cell r="R250">
            <v>1</v>
          </cell>
          <cell r="S250" t="str">
            <v>TÉCNICO I: Título de formación técnica o tecnológica, sin experiencia laboral</v>
          </cell>
          <cell r="T250">
            <v>151020</v>
          </cell>
          <cell r="U250">
            <v>151020</v>
          </cell>
          <cell r="V250">
            <v>0</v>
          </cell>
          <cell r="W250" t="str">
            <v>SIRLEY-WILLIAM</v>
          </cell>
          <cell r="X250">
            <v>68664</v>
          </cell>
          <cell r="Y250">
            <v>1925</v>
          </cell>
          <cell r="Z250">
            <v>165</v>
          </cell>
          <cell r="AA250" t="str">
            <v>NO</v>
          </cell>
          <cell r="AB250" t="str">
            <v xml:space="preserve">2.2. AyF - Inversion Local </v>
          </cell>
          <cell r="AC250" t="str">
            <v>2.2.5.1.. Cultura y Recreacion</v>
          </cell>
          <cell r="AD250" t="str">
            <v>K-0326</v>
          </cell>
          <cell r="AE250" t="e">
            <v>#VALUE!</v>
          </cell>
          <cell r="AF250" t="str">
            <v>K-0326</v>
          </cell>
          <cell r="AG250" t="b">
            <v>1</v>
          </cell>
        </row>
        <row r="251">
          <cell r="A251" t="str">
            <v>CPS-276-2026</v>
          </cell>
          <cell r="B251" t="str">
            <v>1.019.018.257</v>
          </cell>
          <cell r="C251" t="str">
            <v>CPS-276-2026</v>
          </cell>
          <cell r="D251">
            <v>1019018257</v>
          </cell>
          <cell r="E251" t="str">
            <v>MARIA CAROLINA NAVAS SOLANO</v>
          </cell>
          <cell r="G251" t="str">
            <v>2794
Kennedy Respira Bienestar</v>
          </cell>
          <cell r="H251">
            <v>26031</v>
          </cell>
          <cell r="I251" t="e">
            <v>#VALUE!</v>
          </cell>
          <cell r="J251">
            <v>6000000</v>
          </cell>
          <cell r="K251">
            <v>48000000</v>
          </cell>
          <cell r="L251">
            <v>48000000</v>
          </cell>
          <cell r="M251">
            <v>0</v>
          </cell>
          <cell r="N251">
            <v>144000000</v>
          </cell>
          <cell r="O251">
            <v>8</v>
          </cell>
          <cell r="P251">
            <v>8</v>
          </cell>
          <cell r="Q251">
            <v>0</v>
          </cell>
          <cell r="R251">
            <v>3</v>
          </cell>
          <cell r="S251" t="str">
            <v>PROFESIONAL UNIVERSITARIO II: 24 meses de experiencia profesional</v>
          </cell>
          <cell r="T251">
            <v>145094</v>
          </cell>
          <cell r="U251">
            <v>145094</v>
          </cell>
          <cell r="V251">
            <v>0</v>
          </cell>
          <cell r="W251" t="str">
            <v>SIRLEY-WILLIAM</v>
          </cell>
          <cell r="X251">
            <v>65078</v>
          </cell>
          <cell r="Y251">
            <v>1834</v>
          </cell>
          <cell r="Z251">
            <v>92</v>
          </cell>
          <cell r="AA251" t="str">
            <v xml:space="preserve">NO </v>
          </cell>
          <cell r="AB251" t="str">
            <v xml:space="preserve">2.2. AyF - Inversion Local </v>
          </cell>
          <cell r="AC251" t="str">
            <v>2.2.4. Salud</v>
          </cell>
          <cell r="AD251" t="str">
            <v>K-0038</v>
          </cell>
          <cell r="AE251" t="e">
            <v>#VALUE!</v>
          </cell>
          <cell r="AF251" t="str">
            <v>K-0038</v>
          </cell>
          <cell r="AG251" t="b">
            <v>1</v>
          </cell>
        </row>
        <row r="252">
          <cell r="A252" t="str">
            <v>CPS-277-2026</v>
          </cell>
          <cell r="B252" t="str">
            <v>57.422.984</v>
          </cell>
          <cell r="C252" t="str">
            <v>CPS-277-2026</v>
          </cell>
          <cell r="D252">
            <v>57422984</v>
          </cell>
          <cell r="E252" t="str">
            <v>MARGARITA ROSA LINERO QUEVEDO</v>
          </cell>
          <cell r="G252" t="str">
            <v>2711 Kennedy Transparente y Eficiente</v>
          </cell>
          <cell r="H252">
            <v>26060</v>
          </cell>
          <cell r="I252" t="e">
            <v>#VALUE!</v>
          </cell>
          <cell r="J252">
            <v>6000000</v>
          </cell>
          <cell r="K252">
            <v>48000000</v>
          </cell>
          <cell r="L252">
            <v>48000000</v>
          </cell>
          <cell r="M252">
            <v>0</v>
          </cell>
          <cell r="N252">
            <v>0</v>
          </cell>
          <cell r="O252">
            <v>8</v>
          </cell>
          <cell r="P252">
            <v>8</v>
          </cell>
          <cell r="Q252">
            <v>0</v>
          </cell>
          <cell r="R252">
            <v>0</v>
          </cell>
          <cell r="S252" t="str">
            <v>PROFESIONAL UNIVERSITARIO II: 24 meses de experiencia profesional</v>
          </cell>
          <cell r="T252">
            <v>146256</v>
          </cell>
          <cell r="U252">
            <v>146256</v>
          </cell>
          <cell r="V252">
            <v>0</v>
          </cell>
          <cell r="W252" t="str">
            <v>SIRLEY-WILLIAM</v>
          </cell>
          <cell r="X252">
            <v>66197</v>
          </cell>
          <cell r="Y252">
            <v>2308</v>
          </cell>
          <cell r="Z252">
            <v>259</v>
          </cell>
          <cell r="AA252" t="str">
            <v>NO</v>
          </cell>
          <cell r="AB252" t="str">
            <v xml:space="preserve">2.2. AyF - Inversion Local </v>
          </cell>
          <cell r="AC252" t="str">
            <v>2.2.3. Buen Trato</v>
          </cell>
          <cell r="AD252" t="str">
            <v>K-0101</v>
          </cell>
          <cell r="AE252" t="e">
            <v>#VALUE!</v>
          </cell>
          <cell r="AF252" t="str">
            <v>K-0101</v>
          </cell>
          <cell r="AG252" t="b">
            <v>1</v>
          </cell>
        </row>
        <row r="253">
          <cell r="A253" t="str">
            <v>CPS-278-2026</v>
          </cell>
          <cell r="B253" t="str">
            <v>1.000.707.794</v>
          </cell>
          <cell r="C253" t="str">
            <v>CPS-278-2026</v>
          </cell>
          <cell r="D253">
            <v>1000707794</v>
          </cell>
          <cell r="E253" t="str">
            <v>JULIAN ANDRES CASTAÑEDA BELTRAN</v>
          </cell>
          <cell r="G253" t="str">
            <v>2711 Kennedy Transparente y Eficiente</v>
          </cell>
          <cell r="H253">
            <v>26060</v>
          </cell>
          <cell r="I253" t="e">
            <v>#VALUE!</v>
          </cell>
          <cell r="J253">
            <v>3500000</v>
          </cell>
          <cell r="K253">
            <v>38500000</v>
          </cell>
          <cell r="L253">
            <v>38500000</v>
          </cell>
          <cell r="M253">
            <v>0</v>
          </cell>
          <cell r="N253">
            <v>38500000</v>
          </cell>
          <cell r="O253">
            <v>11</v>
          </cell>
          <cell r="P253">
            <v>11</v>
          </cell>
          <cell r="Q253">
            <v>0</v>
          </cell>
          <cell r="R253">
            <v>1</v>
          </cell>
          <cell r="S253" t="str">
            <v>TÉCNICO I: Título de formación técnica o tecnológica, sin experiencia laboral</v>
          </cell>
          <cell r="T253">
            <v>151163</v>
          </cell>
          <cell r="U253">
            <v>151163</v>
          </cell>
          <cell r="V253">
            <v>0</v>
          </cell>
          <cell r="W253" t="str">
            <v>SIRLEY-WILLIAM</v>
          </cell>
          <cell r="X253">
            <v>68149</v>
          </cell>
          <cell r="Y253">
            <v>1926</v>
          </cell>
          <cell r="Z253">
            <v>144</v>
          </cell>
          <cell r="AA253" t="str">
            <v>NO</v>
          </cell>
          <cell r="AB253" t="str">
            <v xml:space="preserve">2.2. AyF - Inversion Local </v>
          </cell>
          <cell r="AC253" t="str">
            <v xml:space="preserve">2.2.13. Participación </v>
          </cell>
          <cell r="AD253" t="str">
            <v>K-0447</v>
          </cell>
          <cell r="AE253" t="e">
            <v>#VALUE!</v>
          </cell>
          <cell r="AF253" t="str">
            <v>K-0447</v>
          </cell>
          <cell r="AG253" t="b">
            <v>1</v>
          </cell>
        </row>
        <row r="254">
          <cell r="A254" t="str">
            <v>CPS-279-2026</v>
          </cell>
          <cell r="B254" t="str">
            <v>1.117.510.273</v>
          </cell>
          <cell r="C254" t="str">
            <v>CPS-279-2026</v>
          </cell>
          <cell r="D254">
            <v>1117510273</v>
          </cell>
          <cell r="E254" t="str">
            <v>YEISON TAMAYO RUEDA</v>
          </cell>
          <cell r="G254" t="str">
            <v>2711 Kennedy Transparente y Eficiente</v>
          </cell>
          <cell r="H254">
            <v>26060</v>
          </cell>
          <cell r="I254" t="e">
            <v>#VALUE!</v>
          </cell>
          <cell r="J254">
            <v>4500000</v>
          </cell>
          <cell r="K254">
            <v>49500000</v>
          </cell>
          <cell r="L254">
            <v>49500000</v>
          </cell>
          <cell r="M254">
            <v>0</v>
          </cell>
          <cell r="N254">
            <v>49500000</v>
          </cell>
          <cell r="O254">
            <v>11</v>
          </cell>
          <cell r="P254">
            <v>11</v>
          </cell>
          <cell r="Q254">
            <v>0</v>
          </cell>
          <cell r="R254">
            <v>1</v>
          </cell>
          <cell r="S254" t="str">
            <v>TÉCNICO II: Título de formación técnica o tecnológica, 36 a 71 meses de experiencia laboral</v>
          </cell>
          <cell r="T254">
            <v>151137</v>
          </cell>
          <cell r="U254">
            <v>151137</v>
          </cell>
          <cell r="V254">
            <v>0</v>
          </cell>
          <cell r="W254" t="str">
            <v>SIRLEY-WILLIAM</v>
          </cell>
          <cell r="X254">
            <v>68176</v>
          </cell>
          <cell r="Y254">
            <v>1911</v>
          </cell>
          <cell r="Z254">
            <v>146</v>
          </cell>
          <cell r="AA254" t="str">
            <v>NO</v>
          </cell>
          <cell r="AB254" t="str">
            <v xml:space="preserve">2.2. AyF - Inversion Local </v>
          </cell>
          <cell r="AC254" t="str">
            <v>2.2.10. Seguridad</v>
          </cell>
          <cell r="AD254" t="str">
            <v>K-0425</v>
          </cell>
          <cell r="AE254" t="e">
            <v>#VALUE!</v>
          </cell>
          <cell r="AF254" t="str">
            <v>K-0425</v>
          </cell>
          <cell r="AG254" t="b">
            <v>1</v>
          </cell>
        </row>
        <row r="255">
          <cell r="A255" t="str">
            <v>CPS-280-2026</v>
          </cell>
          <cell r="B255" t="str">
            <v>79.743.900</v>
          </cell>
          <cell r="C255" t="str">
            <v>CPS-280-2026</v>
          </cell>
          <cell r="D255">
            <v>79743900</v>
          </cell>
          <cell r="E255" t="str">
            <v>FRANCISCO JAVIER PIZARRO CASTRO</v>
          </cell>
          <cell r="G255" t="str">
            <v>2711 Kennedy Transparente y Eficiente</v>
          </cell>
          <cell r="H255">
            <v>26060</v>
          </cell>
          <cell r="I255" t="e">
            <v>#VALUE!</v>
          </cell>
          <cell r="J255">
            <v>5500000</v>
          </cell>
          <cell r="K255">
            <v>60500000</v>
          </cell>
          <cell r="L255">
            <v>60500000</v>
          </cell>
          <cell r="M255">
            <v>0</v>
          </cell>
          <cell r="N255">
            <v>60500000</v>
          </cell>
          <cell r="O255">
            <v>11</v>
          </cell>
          <cell r="P255">
            <v>11</v>
          </cell>
          <cell r="Q255">
            <v>0</v>
          </cell>
          <cell r="R255">
            <v>1</v>
          </cell>
          <cell r="S255" t="str">
            <v>PROFESIONAL UNIVERSITARIO I: Sin experiencia profesional</v>
          </cell>
          <cell r="T255">
            <v>151030</v>
          </cell>
          <cell r="U255">
            <v>151030</v>
          </cell>
          <cell r="V255">
            <v>0</v>
          </cell>
          <cell r="W255" t="str">
            <v>SIRLEY-WILLIAM</v>
          </cell>
          <cell r="X255">
            <v>68655</v>
          </cell>
          <cell r="Y255">
            <v>1846</v>
          </cell>
          <cell r="Z255">
            <v>198</v>
          </cell>
          <cell r="AA255" t="str">
            <v>NO</v>
          </cell>
          <cell r="AB255" t="str">
            <v xml:space="preserve">2.2. AyF - Inversion Local </v>
          </cell>
          <cell r="AC255" t="str">
            <v>2.2.0. Coordinación</v>
          </cell>
          <cell r="AD255" t="str">
            <v>K-0335</v>
          </cell>
          <cell r="AE255" t="e">
            <v>#VALUE!</v>
          </cell>
          <cell r="AF255" t="str">
            <v>K-0335</v>
          </cell>
          <cell r="AG255" t="b">
            <v>1</v>
          </cell>
        </row>
        <row r="256">
          <cell r="A256" t="str">
            <v>CPS-281-2026</v>
          </cell>
          <cell r="B256" t="str">
            <v>1.026.276.255</v>
          </cell>
          <cell r="C256" t="str">
            <v>CPS-281-2026</v>
          </cell>
          <cell r="D256">
            <v>1026276255</v>
          </cell>
          <cell r="E256" t="str">
            <v>ANGELA SOFIA CASTAÑO CARDENAS</v>
          </cell>
          <cell r="G256" t="str">
            <v>2711 Kennedy Transparente y Eficiente</v>
          </cell>
          <cell r="H256">
            <v>26060</v>
          </cell>
          <cell r="I256" t="e">
            <v>#VALUE!</v>
          </cell>
          <cell r="J256">
            <v>6500000</v>
          </cell>
          <cell r="K256">
            <v>39000000</v>
          </cell>
          <cell r="L256">
            <v>82500000</v>
          </cell>
          <cell r="M256">
            <v>-43500000</v>
          </cell>
          <cell r="N256">
            <v>39000000</v>
          </cell>
          <cell r="O256">
            <v>6</v>
          </cell>
          <cell r="P256">
            <v>11</v>
          </cell>
          <cell r="Q256">
            <v>-5</v>
          </cell>
          <cell r="R256">
            <v>1</v>
          </cell>
          <cell r="S256" t="str">
            <v>PROFESIONAL UNIVERSITARIO II: 24 meses de experiencia profesional</v>
          </cell>
          <cell r="T256">
            <v>151129</v>
          </cell>
          <cell r="U256">
            <v>151129</v>
          </cell>
          <cell r="V256">
            <v>0</v>
          </cell>
          <cell r="W256" t="str">
            <v>SIRLEY-WILLIAM</v>
          </cell>
          <cell r="X256">
            <v>64898</v>
          </cell>
          <cell r="Y256">
            <v>1927</v>
          </cell>
          <cell r="Z256">
            <v>140</v>
          </cell>
          <cell r="AA256" t="str">
            <v xml:space="preserve">NO </v>
          </cell>
          <cell r="AB256" t="str">
            <v xml:space="preserve">2.2. AyF - Inversion Local </v>
          </cell>
          <cell r="AC256" t="str">
            <v>2.2.0. Coordinación</v>
          </cell>
          <cell r="AE256" t="e">
            <v>#VALUE!</v>
          </cell>
          <cell r="AF256" t="str">
            <v>K-0418</v>
          </cell>
          <cell r="AG256" t="b">
            <v>0</v>
          </cell>
        </row>
        <row r="257">
          <cell r="A257" t="str">
            <v>CPS-282-2026</v>
          </cell>
          <cell r="B257" t="str">
            <v>1.000.810.429</v>
          </cell>
          <cell r="C257" t="str">
            <v>CPS-282-2026</v>
          </cell>
          <cell r="D257">
            <v>1000810429</v>
          </cell>
          <cell r="E257" t="str">
            <v>JESSICA ALEJANDRA SUAREZ</v>
          </cell>
          <cell r="G257" t="str">
            <v>2711 Kennedy Transparente y Eficiente</v>
          </cell>
          <cell r="H257">
            <v>26060</v>
          </cell>
          <cell r="I257" t="e">
            <v>#VALUE!</v>
          </cell>
          <cell r="J257">
            <v>4000000</v>
          </cell>
          <cell r="K257">
            <v>44000000</v>
          </cell>
          <cell r="L257">
            <v>44000000</v>
          </cell>
          <cell r="M257">
            <v>0</v>
          </cell>
          <cell r="N257">
            <v>44000000</v>
          </cell>
          <cell r="O257">
            <v>11</v>
          </cell>
          <cell r="P257">
            <v>11</v>
          </cell>
          <cell r="Q257">
            <v>0</v>
          </cell>
          <cell r="R257">
            <v>1</v>
          </cell>
          <cell r="S257" t="str">
            <v>TÉCNICO II: Título de formación técnica o tecnológica, 36 a 71 meses de experiencia laboral</v>
          </cell>
          <cell r="T257">
            <v>151142</v>
          </cell>
          <cell r="U257">
            <v>151142</v>
          </cell>
          <cell r="V257">
            <v>0</v>
          </cell>
          <cell r="W257" t="str">
            <v>SIRLEY-WILLIAM</v>
          </cell>
          <cell r="X257">
            <v>68174</v>
          </cell>
          <cell r="Y257">
            <v>112</v>
          </cell>
          <cell r="Z257">
            <v>149</v>
          </cell>
          <cell r="AA257" t="str">
            <v>NO</v>
          </cell>
          <cell r="AB257" t="str">
            <v xml:space="preserve">2.2. AyF - Inversion Local </v>
          </cell>
          <cell r="AC257" t="str">
            <v>2.2.0. Coordinación</v>
          </cell>
          <cell r="AD257" t="str">
            <v>K-0429</v>
          </cell>
          <cell r="AE257" t="e">
            <v>#VALUE!</v>
          </cell>
          <cell r="AF257" t="str">
            <v>K-0429</v>
          </cell>
          <cell r="AG257" t="b">
            <v>1</v>
          </cell>
        </row>
        <row r="258">
          <cell r="A258" t="str">
            <v>CPS-283-2026</v>
          </cell>
          <cell r="B258" t="str">
            <v>52.528.683</v>
          </cell>
          <cell r="C258" t="str">
            <v>CPS-283-2026</v>
          </cell>
          <cell r="D258">
            <v>52528683</v>
          </cell>
          <cell r="E258" t="str">
            <v>DIANA MIREYA RANGEL ROJAS</v>
          </cell>
          <cell r="G258" t="str">
            <v>2711 Kennedy Transparente y Eficiente</v>
          </cell>
          <cell r="H258">
            <v>26060</v>
          </cell>
          <cell r="I258" t="e">
            <v>#VALUE!</v>
          </cell>
          <cell r="J258">
            <v>7680000</v>
          </cell>
          <cell r="K258">
            <v>84480000</v>
          </cell>
          <cell r="L258">
            <v>84480000</v>
          </cell>
          <cell r="M258">
            <v>0</v>
          </cell>
          <cell r="N258">
            <v>84480000</v>
          </cell>
          <cell r="O258">
            <v>11</v>
          </cell>
          <cell r="P258">
            <v>11</v>
          </cell>
          <cell r="Q258">
            <v>0</v>
          </cell>
          <cell r="R258">
            <v>1</v>
          </cell>
          <cell r="S258" t="str">
            <v>PROFESIONAL UNIVERSITARIO II: 24 meses de experiencia profesional</v>
          </cell>
          <cell r="T258">
            <v>151148</v>
          </cell>
          <cell r="U258">
            <v>151148</v>
          </cell>
          <cell r="V258">
            <v>0</v>
          </cell>
          <cell r="W258" t="str">
            <v>SIRLEY-WILLIAM</v>
          </cell>
          <cell r="X258">
            <v>68166</v>
          </cell>
          <cell r="Y258">
            <v>113</v>
          </cell>
          <cell r="Z258">
            <v>86</v>
          </cell>
          <cell r="AA258" t="str">
            <v>NO</v>
          </cell>
          <cell r="AB258" t="str">
            <v xml:space="preserve">2.1. AyF - Contratación </v>
          </cell>
          <cell r="AC258" t="str">
            <v>2.1.1. Contratación</v>
          </cell>
          <cell r="AD258" t="str">
            <v>K-0435</v>
          </cell>
          <cell r="AE258" t="e">
            <v>#VALUE!</v>
          </cell>
          <cell r="AF258" t="str">
            <v>K-0435</v>
          </cell>
          <cell r="AG258" t="b">
            <v>1</v>
          </cell>
        </row>
        <row r="259">
          <cell r="A259" t="str">
            <v>CPS-284-2026</v>
          </cell>
          <cell r="B259" t="str">
            <v>1.015.428.910</v>
          </cell>
          <cell r="C259" t="str">
            <v>CPS-284-2026</v>
          </cell>
          <cell r="D259">
            <v>1015428910</v>
          </cell>
          <cell r="E259" t="str">
            <v>JUAN SEBASTIAN ANGARITA RIVERA</v>
          </cell>
          <cell r="G259" t="str">
            <v>2711 Kennedy Transparente y Eficiente</v>
          </cell>
          <cell r="H259">
            <v>26060</v>
          </cell>
          <cell r="I259" t="e">
            <v>#VALUE!</v>
          </cell>
          <cell r="J259">
            <v>5500000</v>
          </cell>
          <cell r="K259">
            <v>60500000</v>
          </cell>
          <cell r="L259">
            <v>60500000</v>
          </cell>
          <cell r="M259">
            <v>0</v>
          </cell>
          <cell r="N259">
            <v>60500000</v>
          </cell>
          <cell r="O259">
            <v>11</v>
          </cell>
          <cell r="P259">
            <v>11</v>
          </cell>
          <cell r="Q259">
            <v>0</v>
          </cell>
          <cell r="R259">
            <v>1</v>
          </cell>
          <cell r="S259" t="str">
            <v>PROFESIONAL UNIVERSITARIO I: Sin experiencia profesional</v>
          </cell>
          <cell r="T259">
            <v>151039</v>
          </cell>
          <cell r="U259">
            <v>151039</v>
          </cell>
          <cell r="V259">
            <v>0</v>
          </cell>
          <cell r="W259" t="str">
            <v>SIRLEY-WILLIAM</v>
          </cell>
          <cell r="X259">
            <v>68649</v>
          </cell>
          <cell r="Y259">
            <v>1853</v>
          </cell>
          <cell r="Z259">
            <v>230</v>
          </cell>
          <cell r="AA259" t="str">
            <v>NO</v>
          </cell>
          <cell r="AB259" t="str">
            <v>2. Desarrollo Administrativo y Financiero</v>
          </cell>
          <cell r="AC259" t="str">
            <v xml:space="preserve">2.09. Presupuesto </v>
          </cell>
          <cell r="AD259" t="str">
            <v>K-0341</v>
          </cell>
          <cell r="AE259" t="e">
            <v>#VALUE!</v>
          </cell>
          <cell r="AF259" t="str">
            <v>K-0341</v>
          </cell>
          <cell r="AG259" t="b">
            <v>1</v>
          </cell>
        </row>
        <row r="260">
          <cell r="A260" t="str">
            <v>CPS-285-2026</v>
          </cell>
          <cell r="B260" t="str">
            <v>1.055.918.104</v>
          </cell>
          <cell r="C260" t="str">
            <v>CPS-285-2026</v>
          </cell>
          <cell r="D260">
            <v>1055918104</v>
          </cell>
          <cell r="E260" t="str">
            <v>KEVIN AUGUSTO LÓPEZ GÓMEZ</v>
          </cell>
          <cell r="G260" t="str">
            <v>2711 Kennedy Transparente y Eficiente</v>
          </cell>
          <cell r="H260">
            <v>26060</v>
          </cell>
          <cell r="I260" t="str">
            <v>PRESTAR  SERVICIOS TECNICOS  AL ÁREA GESTIÓN DEL DESARROLLO, ADMINISTRATIVA Y FINANZAS,   BRINDANDO APOYO EN LAS LABORES CONTABLES DEL FONDO DE DESARROLLO LOCAL DE KENNEDY.</v>
          </cell>
          <cell r="J260">
            <v>3800000</v>
          </cell>
          <cell r="K260">
            <v>41800000</v>
          </cell>
          <cell r="L260">
            <v>41800000</v>
          </cell>
          <cell r="M260">
            <v>0</v>
          </cell>
          <cell r="N260">
            <v>41800000</v>
          </cell>
          <cell r="O260">
            <v>11</v>
          </cell>
          <cell r="P260">
            <v>11</v>
          </cell>
          <cell r="Q260">
            <v>0</v>
          </cell>
          <cell r="R260">
            <v>1</v>
          </cell>
          <cell r="S260" t="str">
            <v>TÉCNICO II: Título de formación técnica o tecnológica, 36 a 71 meses de experiencia laboral</v>
          </cell>
          <cell r="T260">
            <v>151045</v>
          </cell>
          <cell r="U260">
            <v>151045</v>
          </cell>
          <cell r="V260">
            <v>0</v>
          </cell>
          <cell r="W260" t="str">
            <v>SIRLEY-WILLIAM</v>
          </cell>
          <cell r="X260">
            <v>68643</v>
          </cell>
          <cell r="Y260">
            <v>1928</v>
          </cell>
          <cell r="Z260">
            <v>213</v>
          </cell>
          <cell r="AA260" t="str">
            <v>NO</v>
          </cell>
          <cell r="AB260" t="str">
            <v>2. Desarrollo Administrativo y Financiero</v>
          </cell>
          <cell r="AC260" t="str">
            <v>2.10. Contabilidad</v>
          </cell>
          <cell r="AD260" t="str">
            <v>K-0347</v>
          </cell>
          <cell r="AE260" t="str">
            <v>K-0347_PRESTAR SERVICIOS TECNICOS AL ÁREA GESTIÓN DEL DESARROLLO, ADMINISTRATIVA Y FINAN- ZAS, BRINDANDO APOYO EN LAS LABORES CONTABLES DEL FONDO DE DESARROLLO LOCAL DE KENNEDY.</v>
          </cell>
          <cell r="AF260" t="str">
            <v>K-0347</v>
          </cell>
          <cell r="AG260" t="b">
            <v>1</v>
          </cell>
        </row>
        <row r="261">
          <cell r="A261" t="str">
            <v>CPS-286-2026</v>
          </cell>
          <cell r="B261" t="str">
            <v>79.426.136</v>
          </cell>
          <cell r="C261" t="str">
            <v>CPS-286-2026</v>
          </cell>
          <cell r="D261">
            <v>79426136</v>
          </cell>
          <cell r="E261" t="str">
            <v>JIMMY VICENTE FRANCIA BOHORQUEZ</v>
          </cell>
          <cell r="G261" t="str">
            <v>2551 KENNEDY INFRAESTRUCTURA PARA EL FUTURO</v>
          </cell>
          <cell r="H261">
            <v>26015</v>
          </cell>
          <cell r="I261" t="str">
            <v xml:space="preserve">PRESTAR SERVICIOS DE APOYO A LA GESTIÓN PARA LA CONDUCCIÓN DE VEHÍCULOS PESADOS DEL PARQUE AUTOMOTOR DEL FONDO DE DESARROLLO LOCAL DE KENNEDY. </v>
          </cell>
          <cell r="J261">
            <v>3100000</v>
          </cell>
          <cell r="K261">
            <v>34100000</v>
          </cell>
          <cell r="L261">
            <v>34100000</v>
          </cell>
          <cell r="M261">
            <v>0</v>
          </cell>
          <cell r="N261">
            <v>34100000</v>
          </cell>
          <cell r="O261">
            <v>11</v>
          </cell>
          <cell r="P261">
            <v>11</v>
          </cell>
          <cell r="Q261">
            <v>0</v>
          </cell>
          <cell r="R261">
            <v>1</v>
          </cell>
          <cell r="S261" t="str">
            <v>ASISTENCIAL III: Título de Bachiller y Certificado de Aptitud Ocupacional, 36 meses de experiencia laboral debidamente certificada</v>
          </cell>
          <cell r="T261">
            <v>151009</v>
          </cell>
          <cell r="U261">
            <v>151009</v>
          </cell>
          <cell r="V261">
            <v>0</v>
          </cell>
          <cell r="W261" t="str">
            <v>SIRLEY-WILLIAM</v>
          </cell>
          <cell r="X261">
            <v>68676</v>
          </cell>
          <cell r="Y261">
            <v>2275</v>
          </cell>
          <cell r="Z261">
            <v>283</v>
          </cell>
          <cell r="AA261" t="str">
            <v>NO</v>
          </cell>
          <cell r="AB261" t="str">
            <v>2. Desarrollo Administrativo y Financiero</v>
          </cell>
          <cell r="AC261" t="str">
            <v>2.03. Servicios Generales y funcionamiento</v>
          </cell>
          <cell r="AD261" t="str">
            <v>K-0316</v>
          </cell>
          <cell r="AE261" t="str">
            <v>K-0316_PRESTAR SERVICIOS DE APOYO A LA GESTIÓN PARA LA CONDUCCIÓN DE VEHÍCULOS PESADOS DEL PARQUE AUTOMOTOR DEL FONDO DE DESARROLLO LOCAL DE KENNEDY.</v>
          </cell>
          <cell r="AF261" t="str">
            <v>K-0316</v>
          </cell>
          <cell r="AG261" t="b">
            <v>1</v>
          </cell>
        </row>
        <row r="262">
          <cell r="A262" t="str">
            <v>CPS-287-2026</v>
          </cell>
          <cell r="B262" t="str">
            <v>1.030.553.238</v>
          </cell>
          <cell r="C262" t="str">
            <v>CPS-287-2026</v>
          </cell>
          <cell r="D262">
            <v>1030553238</v>
          </cell>
          <cell r="E262" t="str">
            <v>NESTOR AUGUSTO DUARTE CÁRDENAS</v>
          </cell>
          <cell r="G262" t="str">
            <v>2711 Kennedy Transparente y Eficiente</v>
          </cell>
          <cell r="H262">
            <v>26060</v>
          </cell>
          <cell r="I262" t="str">
            <v>PRESTAR SUS SERVICIOS DE APOYO ADMINISTRATIVO Y ASISTENCIAL EN TODO LO QUE CORRESPONDE A LA ADMINISTRACION DE BIENES, ALMACÉN E INVENTARIOS DEL FONDO DE DESARROLLO LOCAL DE KENNEDY</v>
          </cell>
          <cell r="J262">
            <v>2976000</v>
          </cell>
          <cell r="K262">
            <v>32736000</v>
          </cell>
          <cell r="L262">
            <v>32736000</v>
          </cell>
          <cell r="M262">
            <v>0</v>
          </cell>
          <cell r="N262">
            <v>0</v>
          </cell>
          <cell r="O262">
            <v>11</v>
          </cell>
          <cell r="P262">
            <v>11</v>
          </cell>
          <cell r="Q262">
            <v>0</v>
          </cell>
          <cell r="R262">
            <v>0</v>
          </cell>
          <cell r="S262" t="str">
            <v>ASISTENCIAL II: Título de Bachiller, 24 meses de experiencia laboral debidamente certificada</v>
          </cell>
          <cell r="T262">
            <v>150976</v>
          </cell>
          <cell r="U262">
            <v>150976</v>
          </cell>
          <cell r="V262">
            <v>0</v>
          </cell>
          <cell r="W262" t="str">
            <v>SIRLEY-WILLIAM</v>
          </cell>
          <cell r="X262">
            <v>68256</v>
          </cell>
          <cell r="Y262">
            <v>1854</v>
          </cell>
          <cell r="Z262">
            <v>218</v>
          </cell>
          <cell r="AA262" t="str">
            <v>NO</v>
          </cell>
          <cell r="AB262" t="str">
            <v>2. Desarrollo Administrativo y Financiero</v>
          </cell>
          <cell r="AC262" t="str">
            <v>2.0.8. Almacén</v>
          </cell>
          <cell r="AD262" t="str">
            <v>K-0288</v>
          </cell>
          <cell r="AE262" t="str">
            <v>K-0288_PRESTAR SUS SERVICIOS DE APOYO ADMINISTRATIVO Y ASISTENCIAL EN TODO LO QUE CORRES- PONDE A LA ADMINISTRACION DE BIENES, ALMACÉN E INVENTARIOS DEL FONDO DE DESARROLLO LOCAL DE KENNEDY</v>
          </cell>
          <cell r="AF262" t="str">
            <v>K-0288</v>
          </cell>
          <cell r="AG262" t="b">
            <v>1</v>
          </cell>
        </row>
        <row r="263">
          <cell r="A263" t="str">
            <v>CPS-288-2026</v>
          </cell>
          <cell r="B263" t="str">
            <v>79.903.213</v>
          </cell>
          <cell r="C263" t="str">
            <v>CPS-288-2026</v>
          </cell>
          <cell r="D263">
            <v>79903213</v>
          </cell>
          <cell r="E263" t="str">
            <v>CRISTIAN MIGUEL TOVAR</v>
          </cell>
          <cell r="G263" t="str">
            <v>2711 Kennedy Transparente y Eficiente</v>
          </cell>
          <cell r="H263">
            <v>26060</v>
          </cell>
          <cell r="I263" t="str">
            <v>PRESTAR SERVICIOS DE APOYO  ASISTENCIAL Y LOGISTICO, EN LAS TEMATICAS RELACIONADAS CON LAS INTERVENCIONES Y ACOMPAÑAMIENTOS EN EL DESARROLLO DE LAS DISTINTAS ACTIVIDADES PROGRAMADAS POR EL FONDO DE DESARROLLO LOCAL DE KENNEDY</v>
          </cell>
          <cell r="J263">
            <v>2976000</v>
          </cell>
          <cell r="K263">
            <v>32736000</v>
          </cell>
          <cell r="L263">
            <v>32736000</v>
          </cell>
          <cell r="M263">
            <v>0</v>
          </cell>
          <cell r="N263">
            <v>0</v>
          </cell>
          <cell r="O263">
            <v>11</v>
          </cell>
          <cell r="P263">
            <v>11</v>
          </cell>
          <cell r="Q263">
            <v>0</v>
          </cell>
          <cell r="R263">
            <v>0</v>
          </cell>
          <cell r="S263" t="str">
            <v>ASISTENCIAL II: Título de Bachiller, 24 meses de experiencia laboral debidamente certificada</v>
          </cell>
          <cell r="T263">
            <v>150981</v>
          </cell>
          <cell r="U263">
            <v>150981</v>
          </cell>
          <cell r="V263">
            <v>0</v>
          </cell>
          <cell r="W263" t="str">
            <v>SIRLEY-WILLIAM</v>
          </cell>
          <cell r="X263">
            <v>68252</v>
          </cell>
          <cell r="Y263">
            <v>1929</v>
          </cell>
          <cell r="Z263">
            <v>105</v>
          </cell>
          <cell r="AA263" t="str">
            <v>NO</v>
          </cell>
          <cell r="AB263" t="str">
            <v>2. Desarrollo Administrativo y Financiero</v>
          </cell>
          <cell r="AC263" t="str">
            <v>2.0.8. Almacén</v>
          </cell>
          <cell r="AD263" t="str">
            <v>K-0293</v>
          </cell>
          <cell r="AE263" t="str">
            <v>K-0293_PRESTAR SERVICIOS DE APOYO ASISTENCIAL Y LOGISTICO, EN LAS TEMATICAS RELACIONADAS CON LAS INTERVENCIONES Y ACOMPAÑAMIENTOS EN EL DESARROLLO DE LAS DISTINTAS ACTIVI- DADES PROGRAMADAS POR EL FONDO DE DESARROLLO LOCAL DE KENNEDY</v>
          </cell>
          <cell r="AF263" t="str">
            <v>K-0293</v>
          </cell>
          <cell r="AG263" t="b">
            <v>1</v>
          </cell>
        </row>
        <row r="264">
          <cell r="A264" t="str">
            <v>CPS-289-2026</v>
          </cell>
          <cell r="B264" t="str">
            <v>79.707.714</v>
          </cell>
          <cell r="C264" t="str">
            <v>CPS-289-2026</v>
          </cell>
          <cell r="D264">
            <v>79707714</v>
          </cell>
          <cell r="E264" t="str">
            <v>JUAN FRANCISCO ORTIZ ORTIZ</v>
          </cell>
          <cell r="G264" t="str">
            <v>2711 Kennedy Transparente y Eficiente</v>
          </cell>
          <cell r="H264" t="str">
            <v>22664 - Fortalecimiento Institucional</v>
          </cell>
          <cell r="I264" t="str">
            <v>22664 - Fortalecimiento Institucional</v>
          </cell>
          <cell r="J264">
            <v>2976000</v>
          </cell>
          <cell r="K264">
            <v>32736000</v>
          </cell>
          <cell r="L264">
            <v>32736000</v>
          </cell>
          <cell r="M264">
            <v>0</v>
          </cell>
          <cell r="N264">
            <v>32736000</v>
          </cell>
          <cell r="O264">
            <v>11</v>
          </cell>
          <cell r="P264">
            <v>11</v>
          </cell>
          <cell r="Q264">
            <v>0</v>
          </cell>
          <cell r="R264">
            <v>1</v>
          </cell>
          <cell r="S264" t="str">
            <v>ASISTENCIAL II: Título de Bachiller, 24 meses de experiencia laboral debidamente certificada</v>
          </cell>
          <cell r="T264">
            <v>150972</v>
          </cell>
          <cell r="U264">
            <v>150972</v>
          </cell>
          <cell r="V264">
            <v>0</v>
          </cell>
          <cell r="W264" t="str">
            <v>SIRLEY-WILLIAM</v>
          </cell>
          <cell r="X264">
            <v>68259</v>
          </cell>
          <cell r="Y264">
            <v>1914</v>
          </cell>
          <cell r="Z264">
            <v>212</v>
          </cell>
          <cell r="AA264" t="str">
            <v xml:space="preserve">NO </v>
          </cell>
          <cell r="AB264" t="str">
            <v>2. Desarrollo Administrativo y Financiero</v>
          </cell>
          <cell r="AC264" t="str">
            <v>2. Desarrollo Administrativo y Financiero</v>
          </cell>
          <cell r="AD264" t="str">
            <v>K-0285</v>
          </cell>
          <cell r="AE264" t="str">
            <v>K-0285_PRESTAR SERVICIOS DE APOYO A LA GESTIÓN PARA LA CONDUCCIÓN DE VEHÍCULOS LIVIANOS DEL PARQUE AUTOMOTOR DEL FONDO DE DESARROLLO LOCAL DE KENNEDY.</v>
          </cell>
          <cell r="AF264" t="str">
            <v>K-0285</v>
          </cell>
          <cell r="AG264" t="b">
            <v>1</v>
          </cell>
        </row>
        <row r="265">
          <cell r="A265" t="str">
            <v>CPS-290-2026</v>
          </cell>
          <cell r="B265" t="str">
            <v>1.016.039.987</v>
          </cell>
          <cell r="C265" t="str">
            <v>CPS-290-2026</v>
          </cell>
          <cell r="D265">
            <v>1016039987</v>
          </cell>
          <cell r="E265" t="str">
            <v>YULY  JANETH ROMERO MELO</v>
          </cell>
          <cell r="G265" t="str">
            <v>2711 Kennedy Transparente y Eficiente</v>
          </cell>
          <cell r="H265">
            <v>26060</v>
          </cell>
          <cell r="I265" t="str">
            <v>PRESTAR SERVICIOS PROFESIONALES PARA EL APOYO A LA GESTIÓN, ORGANIZACIÓN, SEGUIMIENTO Y CONTROL DE SERVICIOS GENERALES QUE LE SEAN ASIGNADOS, PARA UNA ADECUADA PRESTACIÓN DEL SERVICIO DE LA ALCALDÍA LOCAL DE KENNEDY.</v>
          </cell>
          <cell r="J265">
            <v>7000000</v>
          </cell>
          <cell r="K265">
            <v>77000000</v>
          </cell>
          <cell r="L265">
            <v>77000000</v>
          </cell>
          <cell r="M265">
            <v>0</v>
          </cell>
          <cell r="N265">
            <v>77000000</v>
          </cell>
          <cell r="O265">
            <v>11</v>
          </cell>
          <cell r="P265">
            <v>11</v>
          </cell>
          <cell r="Q265">
            <v>0</v>
          </cell>
          <cell r="R265">
            <v>1</v>
          </cell>
          <cell r="S265" t="str">
            <v>PROFESIONAL UNIVERSITARIO II: 24 meses de experiencia profesional</v>
          </cell>
          <cell r="T265">
            <v>150967</v>
          </cell>
          <cell r="U265">
            <v>150967</v>
          </cell>
          <cell r="V265">
            <v>0</v>
          </cell>
          <cell r="W265" t="str">
            <v>SIRLEY-WILLIAM</v>
          </cell>
          <cell r="X265">
            <v>68264</v>
          </cell>
          <cell r="Y265">
            <v>1855</v>
          </cell>
          <cell r="Z265">
            <v>189</v>
          </cell>
          <cell r="AA265" t="str">
            <v>NO</v>
          </cell>
          <cell r="AB265" t="str">
            <v>2. Desarrollo Administrativo y Financiero</v>
          </cell>
          <cell r="AC265" t="str">
            <v>2. Desarrollo Administrativo y Financiero</v>
          </cell>
          <cell r="AD265" t="str">
            <v>K-0280</v>
          </cell>
          <cell r="AE265" t="str">
            <v>K-0280_PRESTAR SERVICIOS PROFESIONALES PARA EL APOYO A LA GESTIÓN, ORGANIZACIÓN, SEGUI- MIENTO Y CONTROL DE SERVICIOS GENERALES QUE LE SEAN ASIGNADOS, PARA UNA ADECUADA PRESTACIÓN DEL SERVICIO DE LA ALCALDÍA LOCAL DE KENNEDY.</v>
          </cell>
          <cell r="AF265" t="str">
            <v>K-0280</v>
          </cell>
          <cell r="AG265" t="b">
            <v>1</v>
          </cell>
        </row>
        <row r="266">
          <cell r="A266" t="str">
            <v>CPS-291-2026</v>
          </cell>
          <cell r="B266" t="str">
            <v>1.001.078.012</v>
          </cell>
          <cell r="C266" t="str">
            <v>CPS-291-2026</v>
          </cell>
          <cell r="D266">
            <v>1001042103</v>
          </cell>
          <cell r="E266" t="str">
            <v>Cedente OSCAR HUERTAS TORRES</v>
          </cell>
          <cell r="F266" t="str">
            <v>Cesionario LAURA DANIELA COTRINA HERNANDES</v>
          </cell>
          <cell r="G266" t="str">
            <v>2711 Kennedy Transparente y Eficiente</v>
          </cell>
          <cell r="H266">
            <v>26060</v>
          </cell>
          <cell r="I266" t="e">
            <v>#VALUE!</v>
          </cell>
          <cell r="J266">
            <v>3500000</v>
          </cell>
          <cell r="K266">
            <v>21000000</v>
          </cell>
          <cell r="L266">
            <v>21000000</v>
          </cell>
          <cell r="M266">
            <v>0</v>
          </cell>
          <cell r="N266">
            <v>21000000</v>
          </cell>
          <cell r="O266">
            <v>6</v>
          </cell>
          <cell r="P266">
            <v>6</v>
          </cell>
          <cell r="Q266">
            <v>0</v>
          </cell>
          <cell r="R266">
            <v>1</v>
          </cell>
          <cell r="S266" t="str">
            <v>TÉCNICO I: Título de formación técnica o tecnológica, sin experiencia laboral</v>
          </cell>
          <cell r="T266">
            <v>146324</v>
          </cell>
          <cell r="U266">
            <v>146324</v>
          </cell>
          <cell r="V266">
            <v>0</v>
          </cell>
          <cell r="W266" t="str">
            <v>SIRLEY-WILLIAM</v>
          </cell>
          <cell r="X266">
            <v>66467</v>
          </cell>
          <cell r="Y266">
            <v>1930</v>
          </cell>
          <cell r="Z266">
            <v>296</v>
          </cell>
          <cell r="AA266" t="str">
            <v>NO</v>
          </cell>
          <cell r="AB266" t="str">
            <v>1. Despacho</v>
          </cell>
          <cell r="AC266" t="str">
            <v>1.04. Relacionamiento interinstitucional  (JAL)</v>
          </cell>
          <cell r="AE266" t="e">
            <v>#VALUE!</v>
          </cell>
          <cell r="AF266" t="str">
            <v>K-0106</v>
          </cell>
          <cell r="AG266" t="b">
            <v>0</v>
          </cell>
        </row>
        <row r="267">
          <cell r="A267" t="str">
            <v>CPS-293-2026</v>
          </cell>
          <cell r="B267" t="str">
            <v>52.971.092</v>
          </cell>
          <cell r="C267" t="str">
            <v>CPS-293-2026</v>
          </cell>
          <cell r="D267">
            <v>52971092</v>
          </cell>
          <cell r="E267" t="str">
            <v>OLGA XIMENA SOSA VARGAS</v>
          </cell>
          <cell r="G267" t="str">
            <v>2711 Kennedy Transparente y Eficiente</v>
          </cell>
          <cell r="H267">
            <v>26060</v>
          </cell>
          <cell r="I267" t="str">
            <v xml:space="preserve">PRESTAR LOS SERVICIOS PROFESIONALES, EN LA IMPLEMENTACIÓN DE HERRAMIENTAS DE GESTIÓN, SIGUIENDO LOS LINEAMIENTOS METODOLÓGICOS ESTABLECIDOS POR LA PLANEACIÓN DE LA SECRETARÍA DISTRITAL DE GOBIERNO. </v>
          </cell>
          <cell r="J267">
            <v>8000000</v>
          </cell>
          <cell r="K267">
            <v>88000000</v>
          </cell>
          <cell r="L267">
            <v>88000000</v>
          </cell>
          <cell r="M267">
            <v>0</v>
          </cell>
          <cell r="N267">
            <v>88000000</v>
          </cell>
          <cell r="O267">
            <v>11</v>
          </cell>
          <cell r="P267">
            <v>11</v>
          </cell>
          <cell r="Q267">
            <v>0</v>
          </cell>
          <cell r="R267">
            <v>1</v>
          </cell>
          <cell r="S267" t="str">
            <v>PROFESIONAL ESPECIALIZADO I: Título de Postgrado, 25 meses o más de experiencia profesional</v>
          </cell>
          <cell r="T267">
            <v>150926</v>
          </cell>
          <cell r="U267">
            <v>150926</v>
          </cell>
          <cell r="V267">
            <v>0</v>
          </cell>
          <cell r="W267" t="str">
            <v>SIRLEY-WILLIAM</v>
          </cell>
          <cell r="X267">
            <v>68285</v>
          </cell>
          <cell r="Y267">
            <v>1751</v>
          </cell>
          <cell r="Z267">
            <v>152</v>
          </cell>
          <cell r="AA267" t="str">
            <v>No Tiene RP Asociado Al Sipse- Pero Si Cargado En Secop</v>
          </cell>
          <cell r="AB267" t="str">
            <v>1. Despacho</v>
          </cell>
          <cell r="AC267" t="str">
            <v>1.02. Desarrollo Estrategico y Mejora</v>
          </cell>
          <cell r="AD267" t="str">
            <v>K-0259</v>
          </cell>
          <cell r="AE267" t="str">
            <v>K-0259_PRESTAR LOS SERVICIOS PROFESIONALES Y ESPECIALIZADOS, EN LA IMPLEMENTACIÓN DE HE-RRAMIENTAS DE GESTIÓN, SIGUIENDO LOS LINEAMIENTOS METODOLÓGICOS ESTABLECIDOS POR LA PLANEACIÓN DE LA SECRETARÍA DISTRITAL DE GOBIERNO.</v>
          </cell>
          <cell r="AF267" t="str">
            <v>K-0259</v>
          </cell>
          <cell r="AG267" t="b">
            <v>1</v>
          </cell>
          <cell r="AI267" t="str">
            <v xml:space="preserve"> </v>
          </cell>
        </row>
        <row r="268">
          <cell r="A268" t="str">
            <v>CPS-294-2026</v>
          </cell>
          <cell r="B268" t="str">
            <v>1.070.604.982</v>
          </cell>
          <cell r="C268" t="str">
            <v>CPS-294-2026</v>
          </cell>
          <cell r="D268">
            <v>1070604982</v>
          </cell>
          <cell r="E268" t="str">
            <v>ANDRES GUTIERREZ FIERRO</v>
          </cell>
          <cell r="G268" t="str">
            <v>2711 Kennedy Transparente y Eficiente</v>
          </cell>
          <cell r="H268">
            <v>26060</v>
          </cell>
          <cell r="I268" t="e">
            <v>#VALUE!</v>
          </cell>
          <cell r="J268">
            <v>7000000</v>
          </cell>
          <cell r="K268">
            <v>56000000</v>
          </cell>
          <cell r="L268">
            <v>56000000</v>
          </cell>
          <cell r="M268">
            <v>0</v>
          </cell>
          <cell r="N268">
            <v>56000000</v>
          </cell>
          <cell r="O268">
            <v>8</v>
          </cell>
          <cell r="P268">
            <v>8</v>
          </cell>
          <cell r="Q268">
            <v>0</v>
          </cell>
          <cell r="R268">
            <v>1</v>
          </cell>
          <cell r="S268" t="str">
            <v>PROFESIONAL UNIVERSITARIO II: 24 meses de experiencia profesional</v>
          </cell>
          <cell r="T268">
            <v>146362</v>
          </cell>
          <cell r="U268">
            <v>146362</v>
          </cell>
          <cell r="V268">
            <v>0</v>
          </cell>
          <cell r="W268" t="str">
            <v>SIRLEY-WILLIAM</v>
          </cell>
          <cell r="X268">
            <v>66461</v>
          </cell>
          <cell r="Y268">
            <v>1844</v>
          </cell>
          <cell r="Z268">
            <v>260</v>
          </cell>
          <cell r="AA268" t="str">
            <v>NO</v>
          </cell>
          <cell r="AB268" t="str">
            <v>1. Despacho</v>
          </cell>
          <cell r="AC268" t="str">
            <v xml:space="preserve">1.04. Relacionamiento interinstitucional </v>
          </cell>
          <cell r="AE268" t="e">
            <v>#VALUE!</v>
          </cell>
          <cell r="AF268" t="str">
            <v>K-0109</v>
          </cell>
          <cell r="AG268" t="b">
            <v>0</v>
          </cell>
        </row>
        <row r="269">
          <cell r="A269" t="str">
            <v>CPS-295-2026</v>
          </cell>
          <cell r="B269" t="str">
            <v>1.010.240.646</v>
          </cell>
          <cell r="C269" t="str">
            <v>CPS-295-2026</v>
          </cell>
          <cell r="D269">
            <v>1010240646</v>
          </cell>
          <cell r="E269" t="str">
            <v>NATALIA JHINET RODRIGUEZ SUAREZ</v>
          </cell>
          <cell r="G269" t="str">
            <v>2711 Kennedy Transparente y Eficiente</v>
          </cell>
          <cell r="H269">
            <v>26060</v>
          </cell>
          <cell r="I269" t="e">
            <v>#VALUE!</v>
          </cell>
          <cell r="J269">
            <v>7200000</v>
          </cell>
          <cell r="K269">
            <v>57600000</v>
          </cell>
          <cell r="L269">
            <v>57600000</v>
          </cell>
          <cell r="M269">
            <v>0</v>
          </cell>
          <cell r="N269">
            <v>57600000</v>
          </cell>
          <cell r="O269">
            <v>8</v>
          </cell>
          <cell r="P269">
            <v>8</v>
          </cell>
          <cell r="Q269">
            <v>0</v>
          </cell>
          <cell r="R269">
            <v>1</v>
          </cell>
          <cell r="S269" t="str">
            <v>PROFESIONAL UNIVERSITARIO II: 24 meses de experiencia profesional</v>
          </cell>
          <cell r="T269">
            <v>151687</v>
          </cell>
          <cell r="U269">
            <v>151687</v>
          </cell>
          <cell r="V269">
            <v>0</v>
          </cell>
          <cell r="W269" t="str">
            <v>SIRLEY-WILLIAM</v>
          </cell>
          <cell r="X269">
            <v>68937</v>
          </cell>
          <cell r="Y269">
            <v>132</v>
          </cell>
          <cell r="Z269">
            <v>197</v>
          </cell>
          <cell r="AA269" t="str">
            <v xml:space="preserve">NO </v>
          </cell>
          <cell r="AB269" t="str">
            <v xml:space="preserve">2.1. AyF - Contratación </v>
          </cell>
          <cell r="AC269" t="str">
            <v>2.1.1. Contratación</v>
          </cell>
          <cell r="AD269" t="str">
            <v>K-0123</v>
          </cell>
          <cell r="AE269" t="e">
            <v>#VALUE!</v>
          </cell>
          <cell r="AF269" t="e">
            <v>#N/A</v>
          </cell>
          <cell r="AG269" t="e">
            <v>#N/A</v>
          </cell>
        </row>
        <row r="270">
          <cell r="A270" t="str">
            <v>CPS-296-2026</v>
          </cell>
          <cell r="B270" t="str">
            <v>52.464.911</v>
          </cell>
          <cell r="C270" t="str">
            <v>CPS-296-2026</v>
          </cell>
          <cell r="D270">
            <v>52464911</v>
          </cell>
          <cell r="E270" t="str">
            <v>MONICA JOHANNA PRIETO SARMIENTO</v>
          </cell>
          <cell r="G270" t="str">
            <v>2711 Kennedy Transparente y Eficiente</v>
          </cell>
          <cell r="H270">
            <v>26060</v>
          </cell>
          <cell r="I270" t="e">
            <v>#VALUE!</v>
          </cell>
          <cell r="J270">
            <v>5500000</v>
          </cell>
          <cell r="K270">
            <v>60500000</v>
          </cell>
          <cell r="L270">
            <v>60500000</v>
          </cell>
          <cell r="M270">
            <v>0</v>
          </cell>
          <cell r="N270">
            <v>60500000</v>
          </cell>
          <cell r="O270">
            <v>11</v>
          </cell>
          <cell r="P270">
            <v>11</v>
          </cell>
          <cell r="Q270">
            <v>0</v>
          </cell>
          <cell r="R270">
            <v>1</v>
          </cell>
          <cell r="S270" t="str">
            <v>PROFESIONAL UNIVERSITARIO I: Sin experiencia profesional</v>
          </cell>
          <cell r="T270">
            <v>150963</v>
          </cell>
          <cell r="U270">
            <v>150963</v>
          </cell>
          <cell r="V270">
            <v>0</v>
          </cell>
          <cell r="W270" t="str">
            <v>SIRLEY-WILLIAM</v>
          </cell>
          <cell r="X270">
            <v>68267</v>
          </cell>
          <cell r="Z270">
            <v>186</v>
          </cell>
          <cell r="AA270" t="str">
            <v>INCONSISTENSIA EN SECOP</v>
          </cell>
          <cell r="AB270" t="str">
            <v xml:space="preserve">2.2. AyF - Inversion Local </v>
          </cell>
          <cell r="AC270" t="str">
            <v>2.2.11. Acuerdos Ciudadanos Espacio Publico</v>
          </cell>
          <cell r="AD270" t="str">
            <v>K-0277</v>
          </cell>
          <cell r="AE270" t="e">
            <v>#VALUE!</v>
          </cell>
          <cell r="AF270" t="str">
            <v>K-0277</v>
          </cell>
          <cell r="AG270" t="b">
            <v>1</v>
          </cell>
        </row>
        <row r="271">
          <cell r="A271" t="str">
            <v>CPS-297-2026</v>
          </cell>
          <cell r="B271" t="str">
            <v>79.496.308</v>
          </cell>
          <cell r="C271" t="str">
            <v>CPS-297-2026</v>
          </cell>
          <cell r="D271">
            <v>79496308</v>
          </cell>
          <cell r="E271" t="str">
            <v xml:space="preserve">LUIS HERNANDO SANTOS NIÑO </v>
          </cell>
          <cell r="G271" t="str">
            <v>2784	
Kennedy Fuerza Local Pasión por el Deporte</v>
          </cell>
          <cell r="H271">
            <v>26044</v>
          </cell>
          <cell r="I271" t="e">
            <v>#VALUE!</v>
          </cell>
          <cell r="J271">
            <v>6000000</v>
          </cell>
          <cell r="K271">
            <v>36000000</v>
          </cell>
          <cell r="L271">
            <v>36000000</v>
          </cell>
          <cell r="M271">
            <v>0</v>
          </cell>
          <cell r="N271">
            <v>0</v>
          </cell>
          <cell r="O271">
            <v>6</v>
          </cell>
          <cell r="P271">
            <v>6</v>
          </cell>
          <cell r="Q271">
            <v>0</v>
          </cell>
          <cell r="R271">
            <v>1</v>
          </cell>
          <cell r="S271" t="str">
            <v/>
          </cell>
          <cell r="T271">
            <v>144702</v>
          </cell>
          <cell r="U271">
            <v>144702</v>
          </cell>
          <cell r="V271">
            <v>0</v>
          </cell>
          <cell r="W271" t="str">
            <v>SIRLEY-WILLIAM</v>
          </cell>
          <cell r="X271">
            <v>64727</v>
          </cell>
          <cell r="Y271">
            <v>1762</v>
          </cell>
          <cell r="Z271">
            <v>249</v>
          </cell>
          <cell r="AA271" t="str">
            <v xml:space="preserve">NO </v>
          </cell>
          <cell r="AB271" t="str">
            <v xml:space="preserve">2.2. AyF - Inversion Local </v>
          </cell>
          <cell r="AC271" t="str">
            <v>2.2.5.2. Recreacion y Deporte</v>
          </cell>
          <cell r="AD271" t="str">
            <v>K-0008</v>
          </cell>
          <cell r="AE271" t="e">
            <v>#VALUE!</v>
          </cell>
          <cell r="AF271" t="str">
            <v>K-0008</v>
          </cell>
          <cell r="AG271" t="b">
            <v>1</v>
          </cell>
        </row>
        <row r="272">
          <cell r="A272" t="str">
            <v>CPS-298-2026</v>
          </cell>
          <cell r="B272" t="str">
            <v>65.736.597</v>
          </cell>
          <cell r="C272" t="str">
            <v>CPS-298-2026</v>
          </cell>
          <cell r="D272">
            <v>65736597</v>
          </cell>
          <cell r="E272" t="str">
            <v>ELCY OSPINA TORRES</v>
          </cell>
          <cell r="G272" t="str">
            <v>2711 Kennedy Transparente y Eficiente</v>
          </cell>
          <cell r="H272">
            <v>26060</v>
          </cell>
          <cell r="I272" t="str">
            <v>PRESTAR LOS SERVICIOS DE APOYO TÉCNICO PARA LA IMPLEMENTACIÓN DEL PROCESO DE GESTIÓN DOCUMENTAL DE ACUERDO CON LOS LINEAMIENTOS ESTABLECIDOS EN LA ALCALDÍA LOCAL DE KENNEDY</v>
          </cell>
          <cell r="J272">
            <v>4500000</v>
          </cell>
          <cell r="K272">
            <v>49500000</v>
          </cell>
          <cell r="L272">
            <v>49500000</v>
          </cell>
          <cell r="M272">
            <v>0</v>
          </cell>
          <cell r="N272">
            <v>0</v>
          </cell>
          <cell r="O272">
            <v>11</v>
          </cell>
          <cell r="P272">
            <v>11</v>
          </cell>
          <cell r="Q272">
            <v>0</v>
          </cell>
          <cell r="R272">
            <v>0</v>
          </cell>
          <cell r="S272" t="str">
            <v>TÉCNICO II: Título de formación técnica o tecnológica, 36 a 71 meses de experiencia laboral</v>
          </cell>
          <cell r="T272">
            <v>151115</v>
          </cell>
          <cell r="U272">
            <v>151115</v>
          </cell>
          <cell r="V272">
            <v>0</v>
          </cell>
          <cell r="W272" t="str">
            <v>SIRLEY-WILLIAM</v>
          </cell>
          <cell r="X272">
            <v>68196</v>
          </cell>
          <cell r="Y272">
            <v>2182</v>
          </cell>
          <cell r="Z272">
            <v>224</v>
          </cell>
          <cell r="AA272" t="str">
            <v>NO</v>
          </cell>
          <cell r="AB272" t="str">
            <v>2. Desarrollo Administrativo y Financiero</v>
          </cell>
          <cell r="AC272" t="str">
            <v>2.07.Gestión Documental</v>
          </cell>
          <cell r="AD272" t="str">
            <v>K-0406</v>
          </cell>
          <cell r="AE272" t="str">
            <v>K-0406_PRESTAR LOS SERVICIOS DE APOYO TÉCNICO PARA LA IMPLEMENTACIÓN DEL PROCESO DE GES- TIÓN DOCUMENTAL DE ACUERDO CON LOS LINEAMIENTOS ESTABLECIDOS EN LA ALCALDÍA LOCAL DE KENNEDY</v>
          </cell>
          <cell r="AF272" t="str">
            <v>K-0406</v>
          </cell>
          <cell r="AG272" t="b">
            <v>1</v>
          </cell>
        </row>
        <row r="273">
          <cell r="A273" t="str">
            <v>CPS-299-2026</v>
          </cell>
          <cell r="B273" t="str">
            <v>1.069.434.188</v>
          </cell>
          <cell r="C273" t="str">
            <v>CPS-299-2026</v>
          </cell>
          <cell r="D273">
            <v>1069434188</v>
          </cell>
          <cell r="E273" t="str">
            <v xml:space="preserve">FABIO NELSON NARANJO POVEDA </v>
          </cell>
          <cell r="G273" t="str">
            <v>2784	
Kennedy Fuerza Local Pasión por el Deporte</v>
          </cell>
          <cell r="H273">
            <v>26044</v>
          </cell>
          <cell r="I273" t="str">
            <v>PRESTAR SUS SERVICIOS PROFESIONALES COMO FORMADOR DEPORTIVO EN EL  PROYECTO “2784"  FUERZA LOCAL PASIÓN POR EL DEPORTE</v>
          </cell>
          <cell r="J273">
            <v>5500000</v>
          </cell>
          <cell r="K273">
            <v>60500000</v>
          </cell>
          <cell r="L273">
            <v>33000000</v>
          </cell>
          <cell r="M273">
            <v>27500000</v>
          </cell>
          <cell r="N273">
            <v>544500000</v>
          </cell>
          <cell r="O273">
            <v>11</v>
          </cell>
          <cell r="P273">
            <v>6</v>
          </cell>
          <cell r="Q273">
            <v>5</v>
          </cell>
          <cell r="R273">
            <v>9</v>
          </cell>
          <cell r="S273" t="str">
            <v>PROFESIONAL UNIVERSITARIO I: Sin experiencia profesional</v>
          </cell>
          <cell r="T273">
            <v>150997</v>
          </cell>
          <cell r="U273">
            <v>146342</v>
          </cell>
          <cell r="V273">
            <v>4655</v>
          </cell>
          <cell r="W273" t="str">
            <v>SIRLEY-WILLIAM</v>
          </cell>
          <cell r="X273">
            <v>68240</v>
          </cell>
          <cell r="Y273">
            <v>114</v>
          </cell>
          <cell r="Z273">
            <v>109</v>
          </cell>
          <cell r="AA273" t="str">
            <v>SI (LIBERAR 27.500,000 YA QUE EL CONTRATO Y EL RP QUEDO A 6 MESES)</v>
          </cell>
          <cell r="AB273" t="str">
            <v xml:space="preserve">2.2. AyF - Inversion Local </v>
          </cell>
          <cell r="AC273" t="str">
            <v>2.2.5.2. Recreacion y Deporte</v>
          </cell>
          <cell r="AD273" t="str">
            <v>K-0307</v>
          </cell>
          <cell r="AE273" t="str">
            <v>K-0307_PRESTAR SERVICIOS PROFESIONALES COMO FORMADOR DEPORTIVO EN EL PROYECTO 2784 FUERZA LOCAL PASIÓN POR EL DEPORTE</v>
          </cell>
          <cell r="AF273" t="str">
            <v>K-0628</v>
          </cell>
          <cell r="AG273" t="b">
            <v>0</v>
          </cell>
        </row>
        <row r="274">
          <cell r="A274" t="str">
            <v>CPS-300-2026</v>
          </cell>
          <cell r="B274" t="str">
            <v>1.018.496.200</v>
          </cell>
          <cell r="C274" t="str">
            <v>CPS-300-2026</v>
          </cell>
          <cell r="D274">
            <v>1018496200</v>
          </cell>
          <cell r="E274" t="str">
            <v>ANGIE LIZETH MENDOZA MADRIGAL</v>
          </cell>
          <cell r="G274" t="str">
            <v>2711 Kennedy Transparente y Eficiente</v>
          </cell>
          <cell r="H274">
            <v>26058</v>
          </cell>
          <cell r="I274" t="e">
            <v>#VALUE!</v>
          </cell>
          <cell r="J274">
            <v>6770000</v>
          </cell>
          <cell r="K274">
            <v>74470000</v>
          </cell>
          <cell r="L274">
            <v>74470000</v>
          </cell>
          <cell r="M274">
            <v>0</v>
          </cell>
          <cell r="N274">
            <v>74470000</v>
          </cell>
          <cell r="O274">
            <v>11</v>
          </cell>
          <cell r="P274">
            <v>11</v>
          </cell>
          <cell r="Q274">
            <v>0</v>
          </cell>
          <cell r="R274">
            <v>1</v>
          </cell>
          <cell r="S274" t="str">
            <v>PROFESIONAL UNIVERSITARIO II: 24 meses de experiencia profesional</v>
          </cell>
          <cell r="T274">
            <v>151081</v>
          </cell>
          <cell r="U274">
            <v>151081</v>
          </cell>
          <cell r="V274">
            <v>0</v>
          </cell>
          <cell r="W274" t="str">
            <v>SIRLEY-WILLIAM</v>
          </cell>
          <cell r="X274">
            <v>68229</v>
          </cell>
          <cell r="Y274">
            <v>115</v>
          </cell>
          <cell r="Z274">
            <v>227</v>
          </cell>
          <cell r="AA274" t="str">
            <v>NO</v>
          </cell>
          <cell r="AB274" t="str">
            <v xml:space="preserve">3. Gestión Policiva y Jurídica </v>
          </cell>
          <cell r="AC274" t="str">
            <v>3.6.2 Calle - Riesgos</v>
          </cell>
          <cell r="AD274" t="str">
            <v>K-0377</v>
          </cell>
          <cell r="AE274" t="e">
            <v>#VALUE!</v>
          </cell>
          <cell r="AF274" t="str">
            <v>K-0377</v>
          </cell>
          <cell r="AG274" t="b">
            <v>1</v>
          </cell>
        </row>
        <row r="275">
          <cell r="A275" t="str">
            <v>CPS-301-2026</v>
          </cell>
          <cell r="B275" t="str">
            <v>1.022.327.202</v>
          </cell>
          <cell r="C275" t="str">
            <v>CPS-301-2026</v>
          </cell>
          <cell r="D275">
            <v>1022327202</v>
          </cell>
          <cell r="E275" t="str">
            <v xml:space="preserve">
CESAR STEVEN TOCORA PEREZ
</v>
          </cell>
          <cell r="G275" t="str">
            <v>2711 Kennedy Transparente y Eficiente</v>
          </cell>
          <cell r="H275">
            <v>26058</v>
          </cell>
          <cell r="I275" t="str">
            <v>APOYAR JURÍDICAMENTE LA EJECUCIÓN DE LAS ACCIONES REQUERIDAS PARA EL TRÁMITE E IMPULSO PROCESAL DE LAS ACTUACIONES CONTRAVENCIONALES Y/O QUERELLAS QUE CURSEN EN LAS INSPECCIONES DE POLICÍA DE LA LOCALIDAD</v>
          </cell>
          <cell r="J275">
            <v>6500000</v>
          </cell>
          <cell r="K275">
            <v>71500000</v>
          </cell>
          <cell r="L275">
            <v>71500000</v>
          </cell>
          <cell r="M275">
            <v>0</v>
          </cell>
          <cell r="N275">
            <v>0</v>
          </cell>
          <cell r="O275">
            <v>11</v>
          </cell>
          <cell r="P275">
            <v>11</v>
          </cell>
          <cell r="Q275">
            <v>0</v>
          </cell>
          <cell r="R275">
            <v>0</v>
          </cell>
          <cell r="S275" t="str">
            <v>PROFESIONAL UNIVERSITARIO II: 24 meses de experiencia profesional</v>
          </cell>
          <cell r="T275">
            <v>146117</v>
          </cell>
          <cell r="U275">
            <v>146117</v>
          </cell>
          <cell r="V275">
            <v>0</v>
          </cell>
          <cell r="W275" t="str">
            <v>SIRLEY-WILLIAM</v>
          </cell>
          <cell r="X275">
            <v>66476</v>
          </cell>
          <cell r="Y275">
            <v>116</v>
          </cell>
          <cell r="Z275">
            <v>256</v>
          </cell>
          <cell r="AA275" t="str">
            <v>NO</v>
          </cell>
          <cell r="AB275" t="str">
            <v xml:space="preserve">4. Inspecciones de Policía </v>
          </cell>
          <cell r="AC275" t="str">
            <v>4.2. Inspección - 8B</v>
          </cell>
          <cell r="AD275" t="str">
            <v>K-0092</v>
          </cell>
          <cell r="AE275" t="str">
            <v>K-0092_APOYAR JURÍDICAMENTE LA EJECUCIÓN DE LAS ACCIONES REQUERIDAS PARA EL TRÁMITE E IMPULSO PROCESAL DE LAS ACTUACIONES CONTRAVENCIONALES Y/O QUERELLAS QUE CURSEN EN LAS INSPECCIONES DE POLICÍA DE LA LOCALIDAD</v>
          </cell>
          <cell r="AF275" t="str">
            <v>K-0092</v>
          </cell>
          <cell r="AG275" t="b">
            <v>1</v>
          </cell>
        </row>
        <row r="276">
          <cell r="A276" t="str">
            <v>CPS-302-2026</v>
          </cell>
          <cell r="B276" t="str">
            <v>53.135.441</v>
          </cell>
          <cell r="C276" t="str">
            <v>CPS-302-2026</v>
          </cell>
          <cell r="D276">
            <v>53135441</v>
          </cell>
          <cell r="E276" t="str">
            <v>LINA MILENA VELA ALVAREZ</v>
          </cell>
          <cell r="G276" t="str">
            <v>2491 Kennedy Hogares Seguros Familias Protegidas</v>
          </cell>
          <cell r="H276">
            <v>26013</v>
          </cell>
          <cell r="I276" t="e">
            <v>#VALUE!</v>
          </cell>
          <cell r="J276">
            <v>5500000</v>
          </cell>
          <cell r="K276">
            <v>44000000</v>
          </cell>
          <cell r="L276">
            <v>44000000</v>
          </cell>
          <cell r="M276">
            <v>0</v>
          </cell>
          <cell r="N276">
            <v>44000000</v>
          </cell>
          <cell r="O276">
            <v>8</v>
          </cell>
          <cell r="P276">
            <v>8</v>
          </cell>
          <cell r="Q276">
            <v>0</v>
          </cell>
          <cell r="R276">
            <v>1</v>
          </cell>
          <cell r="S276" t="str">
            <v>PROFESIONAL UNIVERSITARIO I: Sin experiencia profesional</v>
          </cell>
          <cell r="T276">
            <v>147578</v>
          </cell>
          <cell r="U276">
            <v>147578</v>
          </cell>
          <cell r="V276">
            <v>0</v>
          </cell>
          <cell r="W276" t="str">
            <v>SIRLEY-WILLIAM</v>
          </cell>
          <cell r="X276">
            <v>66329</v>
          </cell>
          <cell r="Y276">
            <v>2175</v>
          </cell>
          <cell r="Z276">
            <v>264</v>
          </cell>
          <cell r="AA276" t="str">
            <v xml:space="preserve">NO </v>
          </cell>
          <cell r="AB276" t="str">
            <v xml:space="preserve">2.2. AyF - Inversion Local </v>
          </cell>
          <cell r="AC276" t="str">
            <v>2.2.7. Mujer</v>
          </cell>
          <cell r="AD276" t="str">
            <v>K-0134</v>
          </cell>
          <cell r="AE276" t="e">
            <v>#VALUE!</v>
          </cell>
          <cell r="AF276" t="str">
            <v>K-0134</v>
          </cell>
          <cell r="AG276" t="b">
            <v>1</v>
          </cell>
        </row>
        <row r="277">
          <cell r="A277" t="str">
            <v>CPS-303-2026</v>
          </cell>
          <cell r="B277" t="str">
            <v>1.013.661.865</v>
          </cell>
          <cell r="C277" t="str">
            <v>CPS-303-2026</v>
          </cell>
          <cell r="D277">
            <v>1013661865</v>
          </cell>
          <cell r="E277" t="str">
            <v>CAMILA ANDREA HERNANDEZ LOPEZ</v>
          </cell>
          <cell r="G277" t="str">
            <v>2711 Kennedy Transparente y Eficiente</v>
          </cell>
          <cell r="H277">
            <v>26060</v>
          </cell>
          <cell r="I277" t="str">
            <v>PRESTAR SERVICIOS PROFESIONALES PARA EL SEGUIMIENTO JURÍDICO DE LOS PROYECTOS DE PAZ, MEMORIA  Y RECONCILIACION, ASÍ COMO LOS ASUNTOS CONTRACTUALES Y PRECONTRACTUALES QUE SE REQUIERAN PARA EL CUMPLIMIENTO DEL PLAN DE DESARROLLO LOCAL DE KENNEDY.</v>
          </cell>
          <cell r="J277">
            <v>8150000</v>
          </cell>
          <cell r="K277">
            <v>89650000</v>
          </cell>
          <cell r="L277">
            <v>89650000</v>
          </cell>
          <cell r="M277">
            <v>0</v>
          </cell>
          <cell r="N277">
            <v>89650000</v>
          </cell>
          <cell r="O277">
            <v>11</v>
          </cell>
          <cell r="P277">
            <v>11</v>
          </cell>
          <cell r="Q277">
            <v>0</v>
          </cell>
          <cell r="R277">
            <v>1</v>
          </cell>
          <cell r="S277" t="str">
            <v>PROFESIONAL ESPECIALIZADO I: Título de Postgrado, 25 meses o más de experiencia profesional</v>
          </cell>
          <cell r="T277">
            <v>151116</v>
          </cell>
          <cell r="U277">
            <v>151116</v>
          </cell>
          <cell r="V277">
            <v>0</v>
          </cell>
          <cell r="W277" t="str">
            <v>SIRLEY-WILLIAM</v>
          </cell>
          <cell r="X277">
            <v>68622</v>
          </cell>
          <cell r="Y277">
            <v>1752</v>
          </cell>
          <cell r="Z277">
            <v>203</v>
          </cell>
          <cell r="AA277" t="str">
            <v>NO</v>
          </cell>
          <cell r="AB277" t="str">
            <v xml:space="preserve">2.2. AyF - Inversion Local </v>
          </cell>
          <cell r="AC277" t="str">
            <v xml:space="preserve">2.2.9. Paz, Memoria y Reconciliación </v>
          </cell>
          <cell r="AD277" t="str">
            <v>K-0407</v>
          </cell>
          <cell r="AE277" t="e">
            <v>#VALUE!</v>
          </cell>
          <cell r="AF277" t="str">
            <v>K-0407</v>
          </cell>
          <cell r="AG277" t="b">
            <v>1</v>
          </cell>
        </row>
        <row r="278">
          <cell r="A278" t="str">
            <v>CPS-306-2026</v>
          </cell>
          <cell r="B278" t="str">
            <v>52.266.621</v>
          </cell>
          <cell r="C278" t="str">
            <v>CPS-306-2026</v>
          </cell>
          <cell r="D278">
            <v>52266621</v>
          </cell>
          <cell r="E278" t="str">
            <v>MARIA CRISTINA GONZALEZ GONZALEZ</v>
          </cell>
          <cell r="G278" t="str">
            <v>2711 Kennedy Transparente y Eficiente</v>
          </cell>
          <cell r="H278">
            <v>26060</v>
          </cell>
          <cell r="I278" t="e">
            <v>#VALUE!</v>
          </cell>
          <cell r="J278">
            <v>7200000</v>
          </cell>
          <cell r="K278">
            <v>79200000</v>
          </cell>
          <cell r="L278">
            <v>79200000</v>
          </cell>
          <cell r="M278">
            <v>0</v>
          </cell>
          <cell r="N278">
            <v>79200000</v>
          </cell>
          <cell r="O278">
            <v>11</v>
          </cell>
          <cell r="P278">
            <v>11</v>
          </cell>
          <cell r="Q278">
            <v>0</v>
          </cell>
          <cell r="R278">
            <v>1</v>
          </cell>
          <cell r="S278" t="str">
            <v>PROFESIONAL UNIVERSITARIO II: 24 meses de experiencia profesional</v>
          </cell>
          <cell r="T278">
            <v>151155</v>
          </cell>
          <cell r="U278">
            <v>151155</v>
          </cell>
          <cell r="V278">
            <v>0</v>
          </cell>
          <cell r="W278" t="str">
            <v>SIRLEY-WILLIAM</v>
          </cell>
          <cell r="X278">
            <v>68156</v>
          </cell>
          <cell r="Y278">
            <v>135</v>
          </cell>
          <cell r="Z278">
            <v>237</v>
          </cell>
          <cell r="AA278" t="str">
            <v>NO</v>
          </cell>
          <cell r="AB278" t="str">
            <v xml:space="preserve">2.1. AyF - Contratación </v>
          </cell>
          <cell r="AC278" t="str">
            <v>2.1.1. Contratación</v>
          </cell>
          <cell r="AD278" t="str">
            <v>K-0442</v>
          </cell>
          <cell r="AE278" t="e">
            <v>#VALUE!</v>
          </cell>
          <cell r="AF278" t="str">
            <v>K-0442</v>
          </cell>
          <cell r="AG278" t="b">
            <v>1</v>
          </cell>
        </row>
        <row r="279">
          <cell r="A279" t="str">
            <v>CPS-307-2026</v>
          </cell>
          <cell r="B279" t="str">
            <v>30.082.422</v>
          </cell>
          <cell r="C279" t="str">
            <v>CPS-307-2026</v>
          </cell>
          <cell r="D279">
            <v>30082422</v>
          </cell>
          <cell r="E279" t="str">
            <v>LILIANA CALLEJAS</v>
          </cell>
          <cell r="G279" t="str">
            <v>2784	
Kennedy Fuerza Local Pasión por el Deporte</v>
          </cell>
          <cell r="H279">
            <v>26044</v>
          </cell>
          <cell r="I279" t="str">
            <v>PRESTAR SUS SERVICIOS PROFESIONALES COMO FORMADOR DEPORTIVO EN EL  PROYECTO “2784"  FUERZA LOCAL PASIÓN POR EL DEPORTE</v>
          </cell>
          <cell r="J279">
            <v>5500000</v>
          </cell>
          <cell r="K279">
            <v>44000000</v>
          </cell>
          <cell r="L279">
            <v>44000000</v>
          </cell>
          <cell r="M279">
            <v>0</v>
          </cell>
          <cell r="N279">
            <v>220000000</v>
          </cell>
          <cell r="O279">
            <v>8</v>
          </cell>
          <cell r="P279">
            <v>8</v>
          </cell>
          <cell r="Q279">
            <v>0</v>
          </cell>
          <cell r="R279">
            <v>5</v>
          </cell>
          <cell r="S279" t="str">
            <v>PROFESIONAL UNIVERSITARIO I: Sin experiencia profesional</v>
          </cell>
          <cell r="T279">
            <v>144556</v>
          </cell>
          <cell r="U279">
            <v>144556</v>
          </cell>
          <cell r="V279">
            <v>0</v>
          </cell>
          <cell r="W279" t="str">
            <v>SIRLEY-WILLIAM</v>
          </cell>
          <cell r="X279">
            <v>64491</v>
          </cell>
          <cell r="Y279">
            <v>1763</v>
          </cell>
          <cell r="Z279">
            <v>47</v>
          </cell>
          <cell r="AA279" t="str">
            <v>NO</v>
          </cell>
          <cell r="AB279" t="str">
            <v xml:space="preserve">2.2. AyF - Inversion Local </v>
          </cell>
          <cell r="AC279" t="str">
            <v>2.2.5.2. Recreacion y Deporte</v>
          </cell>
          <cell r="AD279" t="str">
            <v>K-0001</v>
          </cell>
          <cell r="AE279" t="str">
            <v>K-0001_PRESTAR SERVICIOS PROFESIONALES COMO FORMADOR DEPORTIVO EN EL PROYECTO 2784 FUERZA LOCAL PASIÓN POR EL DEPORTE</v>
          </cell>
          <cell r="AF279" t="str">
            <v>K-0001</v>
          </cell>
          <cell r="AG279" t="b">
            <v>1</v>
          </cell>
        </row>
        <row r="280">
          <cell r="A280" t="str">
            <v>CPS-309-2026</v>
          </cell>
          <cell r="B280" t="str">
            <v>1.094.923.545</v>
          </cell>
          <cell r="C280" t="str">
            <v>CPS-309-2026</v>
          </cell>
          <cell r="D280">
            <v>1094923545</v>
          </cell>
          <cell r="E280" t="str">
            <v xml:space="preserve">RUBIEL GERARDO  SALZAR SANTIAGO </v>
          </cell>
          <cell r="G280" t="str">
            <v>2711 Kennedy Transparente y Eficiente</v>
          </cell>
          <cell r="H280">
            <v>26058</v>
          </cell>
          <cell r="I280" t="e">
            <v>#VALUE!</v>
          </cell>
          <cell r="J280">
            <v>5500000</v>
          </cell>
          <cell r="K280">
            <v>44000000</v>
          </cell>
          <cell r="L280">
            <v>44000000</v>
          </cell>
          <cell r="M280">
            <v>0</v>
          </cell>
          <cell r="N280">
            <v>0</v>
          </cell>
          <cell r="O280">
            <v>8</v>
          </cell>
          <cell r="P280">
            <v>8</v>
          </cell>
          <cell r="Q280">
            <v>0</v>
          </cell>
          <cell r="R280">
            <v>0</v>
          </cell>
          <cell r="S280" t="str">
            <v>PROFESIONAL UNIVERSITARIO I: Sin experiencia profesional</v>
          </cell>
          <cell r="T280">
            <v>148184</v>
          </cell>
          <cell r="U280">
            <v>148184</v>
          </cell>
          <cell r="V280">
            <v>0</v>
          </cell>
          <cell r="W280" t="str">
            <v>SIRLEY-WILLIAM</v>
          </cell>
          <cell r="X280">
            <v>67098</v>
          </cell>
          <cell r="Y280">
            <v>1856</v>
          </cell>
          <cell r="Z280">
            <v>271</v>
          </cell>
          <cell r="AA280" t="str">
            <v>NO</v>
          </cell>
          <cell r="AB280" t="str">
            <v xml:space="preserve">3. Gestión Policiva y Jurídica </v>
          </cell>
          <cell r="AC280" t="str">
            <v>3.6.2 Calle - Riesgos</v>
          </cell>
          <cell r="AD280" t="str">
            <v>K-0211</v>
          </cell>
          <cell r="AE280" t="e">
            <v>#VALUE!</v>
          </cell>
          <cell r="AF280" t="str">
            <v>K-0211</v>
          </cell>
          <cell r="AG280" t="b">
            <v>1</v>
          </cell>
        </row>
        <row r="281">
          <cell r="A281" t="str">
            <v>CPS-310-2026</v>
          </cell>
          <cell r="B281" t="str">
            <v>80.767.468</v>
          </cell>
          <cell r="C281" t="str">
            <v>CPS-310-2026</v>
          </cell>
          <cell r="D281">
            <v>80767468</v>
          </cell>
          <cell r="E281" t="str">
            <v>CARLOS ALBERTO GOMEZ LEON</v>
          </cell>
          <cell r="G281" t="str">
            <v>2711 Kennedy Transparente y Eficiente</v>
          </cell>
          <cell r="H281">
            <v>26060</v>
          </cell>
          <cell r="I281" t="e">
            <v>#VALUE!</v>
          </cell>
          <cell r="J281">
            <v>6000000</v>
          </cell>
          <cell r="K281">
            <v>66000000</v>
          </cell>
          <cell r="L281">
            <v>66000000</v>
          </cell>
          <cell r="M281">
            <v>0</v>
          </cell>
          <cell r="N281">
            <v>0</v>
          </cell>
          <cell r="O281">
            <v>11</v>
          </cell>
          <cell r="P281">
            <v>11</v>
          </cell>
          <cell r="Q281">
            <v>0</v>
          </cell>
          <cell r="R281">
            <v>0</v>
          </cell>
          <cell r="S281" t="str">
            <v>PROFESIONAL UNIVERSITARIO II: 24 meses de experiencia profesional</v>
          </cell>
          <cell r="T281">
            <v>150982</v>
          </cell>
          <cell r="U281">
            <v>150982</v>
          </cell>
          <cell r="V281">
            <v>0</v>
          </cell>
          <cell r="W281" t="str">
            <v>SIRLEY-WILLIAM</v>
          </cell>
          <cell r="X281">
            <v>68251</v>
          </cell>
          <cell r="Y281">
            <v>1764</v>
          </cell>
          <cell r="Z281">
            <v>245</v>
          </cell>
          <cell r="AA281" t="str">
            <v>NO</v>
          </cell>
          <cell r="AB281" t="str">
            <v>1. Despacho</v>
          </cell>
          <cell r="AC281" t="str">
            <v>1.02. Desarrollo Estrategico y Mejora - Innovacion</v>
          </cell>
          <cell r="AD281" t="str">
            <v>K-0294</v>
          </cell>
          <cell r="AE281" t="e">
            <v>#VALUE!</v>
          </cell>
          <cell r="AF281" t="str">
            <v>K-0294</v>
          </cell>
          <cell r="AG281" t="b">
            <v>1</v>
          </cell>
        </row>
        <row r="282">
          <cell r="A282" t="str">
            <v>CPS-311-2026</v>
          </cell>
          <cell r="B282" t="str">
            <v>1.014.273.558</v>
          </cell>
          <cell r="C282" t="str">
            <v>CPS-311-2026</v>
          </cell>
          <cell r="D282">
            <v>1014273558</v>
          </cell>
          <cell r="E282" t="str">
            <v>LUIS ANDRÉS JAIMES ARCINIEGAS</v>
          </cell>
          <cell r="G282" t="str">
            <v>2711 Kennedy Transparente y Eficiente</v>
          </cell>
          <cell r="H282">
            <v>26060</v>
          </cell>
          <cell r="I282" t="e">
            <v>#VALUE!</v>
          </cell>
          <cell r="J282">
            <v>7800000</v>
          </cell>
          <cell r="K282">
            <v>62400000</v>
          </cell>
          <cell r="L282">
            <v>62400000</v>
          </cell>
          <cell r="M282">
            <v>0</v>
          </cell>
          <cell r="N282">
            <v>62400000</v>
          </cell>
          <cell r="O282">
            <v>8</v>
          </cell>
          <cell r="P282">
            <v>8</v>
          </cell>
          <cell r="Q282">
            <v>0</v>
          </cell>
          <cell r="R282">
            <v>1</v>
          </cell>
          <cell r="S282" t="str">
            <v>PROFESIONAL UNIVERSITARIO II: 24 meses de experiencia profesional</v>
          </cell>
          <cell r="T282">
            <v>145378</v>
          </cell>
          <cell r="U282">
            <v>145378</v>
          </cell>
          <cell r="V282">
            <v>0</v>
          </cell>
          <cell r="W282" t="str">
            <v>SIRLEY-WILLIAM</v>
          </cell>
          <cell r="X282">
            <v>64906</v>
          </cell>
          <cell r="Y282">
            <v>1753</v>
          </cell>
          <cell r="Z282">
            <v>253</v>
          </cell>
          <cell r="AA282" t="str">
            <v>NO</v>
          </cell>
          <cell r="AB282" t="str">
            <v>2. Desarrollo Administrativo y Financiero</v>
          </cell>
          <cell r="AC282" t="str">
            <v>2.06. TIC</v>
          </cell>
          <cell r="AE282" t="e">
            <v>#VALUE!</v>
          </cell>
          <cell r="AF282" t="str">
            <v>K-0056</v>
          </cell>
          <cell r="AG282" t="b">
            <v>0</v>
          </cell>
        </row>
        <row r="283">
          <cell r="A283" t="str">
            <v>CPS-312-2026</v>
          </cell>
          <cell r="B283" t="str">
            <v>1.030.543.734</v>
          </cell>
          <cell r="C283" t="str">
            <v>CPS-312-2026</v>
          </cell>
          <cell r="D283">
            <v>1030543734</v>
          </cell>
          <cell r="E283" t="str">
            <v>MAYRA ALEJANDRA ESTRADA VELEZ</v>
          </cell>
          <cell r="G283" t="str">
            <v>2794
Kennedy Respira Bienestar</v>
          </cell>
          <cell r="H283">
            <v>26031</v>
          </cell>
          <cell r="I283" t="e">
            <v>#VALUE!</v>
          </cell>
          <cell r="J283">
            <v>5500000</v>
          </cell>
          <cell r="K283">
            <v>44000000</v>
          </cell>
          <cell r="L283">
            <v>44000000</v>
          </cell>
          <cell r="M283">
            <v>0</v>
          </cell>
          <cell r="N283">
            <v>0</v>
          </cell>
          <cell r="O283">
            <v>8</v>
          </cell>
          <cell r="P283">
            <v>8</v>
          </cell>
          <cell r="Q283">
            <v>0</v>
          </cell>
          <cell r="R283">
            <v>0</v>
          </cell>
          <cell r="S283" t="str">
            <v>PROFESIONAL UNIVERSITARIO I: Sin experiencia profesional</v>
          </cell>
          <cell r="T283">
            <v>145070</v>
          </cell>
          <cell r="U283">
            <v>145070</v>
          </cell>
          <cell r="V283">
            <v>0</v>
          </cell>
          <cell r="W283" t="str">
            <v>SIRLEY-WILLIAM</v>
          </cell>
          <cell r="X283">
            <v>65082</v>
          </cell>
          <cell r="Y283">
            <v>1815</v>
          </cell>
          <cell r="Z283">
            <v>2071</v>
          </cell>
          <cell r="AA283" t="str">
            <v>NO</v>
          </cell>
          <cell r="AB283" t="str">
            <v xml:space="preserve">2.2. AyF - Inversion Local </v>
          </cell>
          <cell r="AC283" t="str">
            <v>2.2.4. Salud</v>
          </cell>
          <cell r="AE283" t="e">
            <v>#VALUE!</v>
          </cell>
          <cell r="AF283" t="str">
            <v>K-0034</v>
          </cell>
          <cell r="AG283" t="b">
            <v>0</v>
          </cell>
        </row>
        <row r="284">
          <cell r="A284" t="str">
            <v>CPS-313-2026</v>
          </cell>
          <cell r="B284" t="str">
            <v>1.016.038.513</v>
          </cell>
          <cell r="C284" t="str">
            <v>CPS-313-2026</v>
          </cell>
          <cell r="D284">
            <v>1016038513</v>
          </cell>
          <cell r="E284" t="str">
            <v>NESTOR ALEXANDER RAMIREZ VASQUEZ</v>
          </cell>
          <cell r="G284" t="str">
            <v>2711 Kennedy Transparente y Eficiente</v>
          </cell>
          <cell r="H284">
            <v>26058</v>
          </cell>
          <cell r="I284" t="e">
            <v>#VALUE!</v>
          </cell>
          <cell r="J284">
            <v>3970000</v>
          </cell>
          <cell r="K284">
            <v>31760000</v>
          </cell>
          <cell r="L284">
            <v>31760000</v>
          </cell>
          <cell r="M284">
            <v>0</v>
          </cell>
          <cell r="N284">
            <v>63520000</v>
          </cell>
          <cell r="O284">
            <v>8</v>
          </cell>
          <cell r="P284">
            <v>8</v>
          </cell>
          <cell r="Q284">
            <v>0</v>
          </cell>
          <cell r="R284">
            <v>2</v>
          </cell>
          <cell r="S284" t="str">
            <v>TÉCNICO II: Título de formación técnica o tecnológica, 36 a 71 meses de experiencia laboral</v>
          </cell>
          <cell r="T284">
            <v>148194</v>
          </cell>
          <cell r="U284">
            <v>148194</v>
          </cell>
          <cell r="V284">
            <v>0</v>
          </cell>
          <cell r="W284" t="str">
            <v>SIRLEY-WILLIAM</v>
          </cell>
          <cell r="X284">
            <v>66297</v>
          </cell>
          <cell r="Y284">
            <v>117</v>
          </cell>
          <cell r="Z284">
            <v>272</v>
          </cell>
          <cell r="AA284" t="str">
            <v>NO</v>
          </cell>
          <cell r="AB284" t="str">
            <v xml:space="preserve">3. Gestión Policiva y Jurídica </v>
          </cell>
          <cell r="AC284" t="str">
            <v>3.6.2 Calle - Riesgos</v>
          </cell>
          <cell r="AE284" t="e">
            <v>#VALUE!</v>
          </cell>
          <cell r="AF284" t="str">
            <v>K-0213</v>
          </cell>
          <cell r="AG284" t="b">
            <v>0</v>
          </cell>
        </row>
        <row r="285">
          <cell r="A285" t="str">
            <v>CPS-314-2026</v>
          </cell>
          <cell r="B285" t="str">
            <v>1.032.374.907</v>
          </cell>
          <cell r="C285" t="str">
            <v>CPS-314-2026</v>
          </cell>
          <cell r="D285">
            <v>1032374907</v>
          </cell>
          <cell r="E285" t="str">
            <v>YENNIFFER CAÑON MARTINEZ</v>
          </cell>
          <cell r="G285" t="str">
            <v>2711 Kennedy Transparente y Eficiente</v>
          </cell>
          <cell r="H285">
            <v>26060</v>
          </cell>
          <cell r="I285" t="e">
            <v>#VALUE!</v>
          </cell>
          <cell r="J285">
            <v>3500000</v>
          </cell>
          <cell r="K285">
            <v>28000000</v>
          </cell>
          <cell r="L285">
            <v>28000000</v>
          </cell>
          <cell r="M285">
            <v>0</v>
          </cell>
          <cell r="N285">
            <v>0</v>
          </cell>
          <cell r="O285">
            <v>8</v>
          </cell>
          <cell r="P285">
            <v>8</v>
          </cell>
          <cell r="Q285">
            <v>0</v>
          </cell>
          <cell r="R285">
            <v>0</v>
          </cell>
          <cell r="S285" t="str">
            <v>TÉCNICO I: Título de formación técnica o tecnológica, sin experiencia laboral</v>
          </cell>
          <cell r="T285">
            <v>150958</v>
          </cell>
          <cell r="U285">
            <v>150958</v>
          </cell>
          <cell r="V285">
            <v>0</v>
          </cell>
          <cell r="W285" t="str">
            <v>SIRLEY-WILLIAM</v>
          </cell>
          <cell r="X285">
            <v>68271</v>
          </cell>
          <cell r="Y285">
            <v>2396</v>
          </cell>
          <cell r="Z285">
            <v>156</v>
          </cell>
          <cell r="AA285" t="str">
            <v xml:space="preserve">NO </v>
          </cell>
          <cell r="AB285" t="str">
            <v xml:space="preserve">2.2. AyF - Inversion Local </v>
          </cell>
          <cell r="AC285" t="str">
            <v>2.2.11. Acuerdos Ciudadanos Espacio Publico</v>
          </cell>
          <cell r="AD285" t="str">
            <v>K-0273</v>
          </cell>
          <cell r="AE285" t="e">
            <v>#VALUE!</v>
          </cell>
          <cell r="AF285" t="str">
            <v>K-0273</v>
          </cell>
          <cell r="AG285" t="b">
            <v>1</v>
          </cell>
        </row>
        <row r="286">
          <cell r="A286" t="str">
            <v>CPS-315-2026</v>
          </cell>
          <cell r="B286" t="str">
            <v>1.010.214.856</v>
          </cell>
          <cell r="C286" t="str">
            <v>CPS-315-2026</v>
          </cell>
          <cell r="D286">
            <v>1010214856</v>
          </cell>
          <cell r="E286" t="str">
            <v>JUAN SEBASTIAN BELTRAN SALAS</v>
          </cell>
          <cell r="G286" t="str">
            <v>2711 Kennedy Transparente y Eficiente</v>
          </cell>
          <cell r="H286">
            <v>26060</v>
          </cell>
          <cell r="I286" t="e">
            <v>#VALUE!</v>
          </cell>
          <cell r="J286">
            <v>5500000</v>
          </cell>
          <cell r="K286">
            <v>44000000</v>
          </cell>
          <cell r="L286">
            <v>44000000</v>
          </cell>
          <cell r="M286">
            <v>0</v>
          </cell>
          <cell r="N286">
            <v>44000000</v>
          </cell>
          <cell r="O286">
            <v>8</v>
          </cell>
          <cell r="P286">
            <v>8</v>
          </cell>
          <cell r="Q286">
            <v>0</v>
          </cell>
          <cell r="R286">
            <v>1</v>
          </cell>
          <cell r="S286" t="str">
            <v>PROFESIONAL UNIVERSITARIO I: Sin experiencia profesional</v>
          </cell>
          <cell r="T286">
            <v>145670</v>
          </cell>
          <cell r="U286">
            <v>145670</v>
          </cell>
          <cell r="V286">
            <v>0</v>
          </cell>
          <cell r="W286" t="str">
            <v>SIRLEY-WILLIAM</v>
          </cell>
          <cell r="X286">
            <v>65062</v>
          </cell>
          <cell r="Y286">
            <v>1765</v>
          </cell>
          <cell r="Z286">
            <v>255</v>
          </cell>
          <cell r="AA286" t="str">
            <v>NO</v>
          </cell>
          <cell r="AB286" t="str">
            <v>2. Desarrollo Administrativo y Financiero</v>
          </cell>
          <cell r="AC286" t="str">
            <v>2. Desarrollo Administrativo y Financiero</v>
          </cell>
          <cell r="AD286" t="str">
            <v>K-0069</v>
          </cell>
          <cell r="AE286" t="e">
            <v>#VALUE!</v>
          </cell>
          <cell r="AF286" t="str">
            <v>K-0069</v>
          </cell>
          <cell r="AG286" t="b">
            <v>1</v>
          </cell>
        </row>
        <row r="287">
          <cell r="A287" t="str">
            <v>CPS-316-2026</v>
          </cell>
          <cell r="B287" t="str">
            <v>1.233.507.669</v>
          </cell>
          <cell r="C287" t="str">
            <v>CPS-316-2026</v>
          </cell>
          <cell r="D287">
            <v>1233507669</v>
          </cell>
          <cell r="E287" t="str">
            <v>JUAN DIEGO BELTRAN WALTEROS</v>
          </cell>
          <cell r="G287" t="str">
            <v>2551 KENNEDY INFRAESTRUCTURA PARA EL FUTURO</v>
          </cell>
          <cell r="H287">
            <v>26015</v>
          </cell>
          <cell r="I287" t="str">
            <v xml:space="preserve">PRESTAR SERVICIOS DE APOYO TÉCNICO Y A LA GESTIÓN PARA LA CONDUCCIÓN DE VEHÍCULOS  PESADOS DEL PARQUE AUTOMOTOR DEL FONDO DE DESARROLLO LOCAL DE KENNEDY. </v>
          </cell>
          <cell r="J287">
            <v>3500000</v>
          </cell>
          <cell r="K287">
            <v>28000000</v>
          </cell>
          <cell r="L287">
            <v>28000000</v>
          </cell>
          <cell r="M287">
            <v>0</v>
          </cell>
          <cell r="N287">
            <v>28000000</v>
          </cell>
          <cell r="O287">
            <v>8</v>
          </cell>
          <cell r="P287">
            <v>8</v>
          </cell>
          <cell r="Q287">
            <v>0</v>
          </cell>
          <cell r="R287">
            <v>1</v>
          </cell>
          <cell r="S287" t="str">
            <v>TÉCNICO I: Título de formación técnica o tecnológica, sin experiencia laboral</v>
          </cell>
          <cell r="T287">
            <v>148359</v>
          </cell>
          <cell r="U287">
            <v>148359</v>
          </cell>
          <cell r="V287">
            <v>0</v>
          </cell>
          <cell r="W287" t="str">
            <v>SIRLEY-WILLIAM</v>
          </cell>
          <cell r="X287">
            <v>66880</v>
          </cell>
          <cell r="Y287">
            <v>118</v>
          </cell>
          <cell r="Z287">
            <v>2052</v>
          </cell>
          <cell r="AA287" t="str">
            <v xml:space="preserve">NO </v>
          </cell>
          <cell r="AB287" t="str">
            <v>2. Desarrollo Administrativo y Financiero</v>
          </cell>
          <cell r="AC287" t="str">
            <v>2.03. Servicios Generales y funcionamiento</v>
          </cell>
          <cell r="AE287" t="str">
            <v>K-0239_PRESTAR SERVICIOS DE APOYO TÉCNICO Y A LA GESTIÓN PARA LA CONDUCCIÓN DE VEHÍCULOS PESADOS DEL PARQUE AUTOMOTOR DEL FONDO DE DESARROLLO LOCAL DE KENNEDY.</v>
          </cell>
          <cell r="AF287" t="str">
            <v>K-0239</v>
          </cell>
          <cell r="AG287" t="b">
            <v>0</v>
          </cell>
        </row>
        <row r="288">
          <cell r="A288" t="str">
            <v>CPS-317-2026</v>
          </cell>
          <cell r="B288" t="str">
            <v>80.912.814</v>
          </cell>
          <cell r="C288" t="str">
            <v>CPS-317-2026</v>
          </cell>
          <cell r="D288">
            <v>80912814</v>
          </cell>
          <cell r="E288" t="str">
            <v>BRAIAM ORLANDO AYALA GARCIA</v>
          </cell>
          <cell r="G288" t="str">
            <v>2784	
Kennedy Fuerza Local Pasión por el Deporte</v>
          </cell>
          <cell r="H288">
            <v>26044</v>
          </cell>
          <cell r="I288" t="str">
            <v>PRESTAR SUS SERVICIOS PROFESIONALES COMO FORMADOR DEPORTIVO EN EL  PROYECTO “2784"  FUERZA LOCAL PASIÓN POR EL DEPORTE</v>
          </cell>
          <cell r="J288">
            <v>5500000</v>
          </cell>
          <cell r="K288">
            <v>60500000</v>
          </cell>
          <cell r="L288">
            <v>60500000</v>
          </cell>
          <cell r="M288">
            <v>0</v>
          </cell>
          <cell r="N288">
            <v>0</v>
          </cell>
          <cell r="O288">
            <v>11</v>
          </cell>
          <cell r="P288">
            <v>11</v>
          </cell>
          <cell r="Q288">
            <v>0</v>
          </cell>
          <cell r="R288">
            <v>0</v>
          </cell>
          <cell r="S288" t="str">
            <v>PROFESIONAL UNIVERSITARIO I: Sin experiencia profesional</v>
          </cell>
          <cell r="T288">
            <v>150997</v>
          </cell>
          <cell r="U288">
            <v>150997</v>
          </cell>
          <cell r="V288">
            <v>0</v>
          </cell>
          <cell r="W288" t="str">
            <v>SIRLEY-WILLIAM</v>
          </cell>
          <cell r="X288">
            <v>68240</v>
          </cell>
          <cell r="Y288">
            <v>119</v>
          </cell>
          <cell r="Z288">
            <v>109</v>
          </cell>
          <cell r="AA288" t="str">
            <v>NO</v>
          </cell>
          <cell r="AB288" t="str">
            <v xml:space="preserve">2.2. AyF - Inversion Local </v>
          </cell>
          <cell r="AC288" t="str">
            <v>2.2.5.2. Recreacion y Deporte</v>
          </cell>
          <cell r="AD288" t="str">
            <v>K-0307</v>
          </cell>
          <cell r="AE288" t="str">
            <v>K-0307_PRESTAR SERVICIOS PROFESIONALES COMO FORMADOR DEPORTIVO EN EL PROYECTO 2784 FUERZA LOCAL PASIÓN POR EL DEPORTE</v>
          </cell>
          <cell r="AF288" t="str">
            <v>K-0307</v>
          </cell>
          <cell r="AG288" t="b">
            <v>1</v>
          </cell>
        </row>
        <row r="289">
          <cell r="A289" t="str">
            <v>CPS-318-2026</v>
          </cell>
          <cell r="B289" t="str">
            <v>1.032.507.686</v>
          </cell>
          <cell r="C289" t="str">
            <v>CPS-318-2026</v>
          </cell>
          <cell r="D289">
            <v>1032507686</v>
          </cell>
          <cell r="E289" t="str">
            <v>IVONNE NATALIA RAMIREZ OSPINA</v>
          </cell>
          <cell r="G289" t="str">
            <v>2711 Kennedy Transparente y Eficiente</v>
          </cell>
          <cell r="H289">
            <v>26060</v>
          </cell>
          <cell r="I289" t="str">
            <v>PRESTAR SERVICIOS DE APOYO TECNICO A LA GESTIÓN ADMINISTRATIVA Y ASISTENCIAL A LA JUNTA ADMINISTRADORA LOCAL DE KENNEDY, ASÍ COMO EL APOYO GENERAL EN ACTIVIDADES Y EVENTOS QUE SE ASIGNE, DE ACUERDO CON LOS LINEAMIENTOS QUE SEAN ESTABLECIDOS.</v>
          </cell>
          <cell r="J289">
            <v>3500000</v>
          </cell>
          <cell r="K289">
            <v>38500000</v>
          </cell>
          <cell r="L289">
            <v>28000000</v>
          </cell>
          <cell r="M289">
            <v>10500000</v>
          </cell>
          <cell r="N289">
            <v>38500000</v>
          </cell>
          <cell r="O289">
            <v>11</v>
          </cell>
          <cell r="P289">
            <v>8</v>
          </cell>
          <cell r="Q289">
            <v>3</v>
          </cell>
          <cell r="R289">
            <v>1</v>
          </cell>
          <cell r="S289" t="str">
            <v>TÉCNICO I: Título de formación técnica o tecnológica, sin experiencia laboral</v>
          </cell>
          <cell r="T289">
            <v>151024</v>
          </cell>
          <cell r="U289">
            <v>151024</v>
          </cell>
          <cell r="V289">
            <v>0</v>
          </cell>
          <cell r="W289" t="str">
            <v>SIRLEY-WILLIAM</v>
          </cell>
          <cell r="X289">
            <v>68660</v>
          </cell>
          <cell r="Y289">
            <v>2176</v>
          </cell>
          <cell r="Z289">
            <v>278</v>
          </cell>
          <cell r="AA289" t="str">
            <v>NO</v>
          </cell>
          <cell r="AB289" t="str">
            <v>1. Despacho</v>
          </cell>
          <cell r="AC289" t="str">
            <v>1.04. Relacionamiento interinstitucional (JAL)</v>
          </cell>
          <cell r="AE289" t="str">
            <v>K-0330_PRESTAR SERVICIOS DE APOYO TECNICO A LA GESTIÓN ADMINISTRATIVA Y ASISTENCIAL A LA JUNTA ADMINISTRADORA LOCAL DE KENNEDY, ASÍ COMO EL APOYO GENERAL EN ACTIVIDADES Y EVENTOS QUE SE ASIGNE, DE ACUERDO CON LOS LINEAMIENTOS QUE SEAN ESTABLECIDOS.</v>
          </cell>
          <cell r="AF289" t="str">
            <v>K-0330</v>
          </cell>
          <cell r="AG289" t="b">
            <v>0</v>
          </cell>
        </row>
        <row r="290">
          <cell r="A290" t="str">
            <v>CPS-319-2026</v>
          </cell>
          <cell r="B290" t="str">
            <v>1.030.619.805</v>
          </cell>
          <cell r="C290" t="str">
            <v>CPS-319-2026</v>
          </cell>
          <cell r="D290">
            <v>1030619805</v>
          </cell>
          <cell r="E290" t="str">
            <v>RICHARD ANDRES RAMIREZ VIDAL</v>
          </cell>
          <cell r="G290" t="str">
            <v>2711 Kennedy Transparente y Eficiente</v>
          </cell>
          <cell r="H290">
            <v>26060</v>
          </cell>
          <cell r="I290" t="str">
            <v>PRESTAR SERVICIOS DE APOYO  ASISTENCIAL Y LOGISTICO, EN LAS TEMATICAS RELACIONADAS CON LAS INTERVENCIONES Y ACOMPAÑAMIENTOS EN EL DESARROLLO DE LAS DISTINTAS ACTIVIDADES PROGRAMADAS POR EL FONDO DE DESARROLLO LOCAL DE KENNEDY</v>
          </cell>
          <cell r="J290">
            <v>2976000</v>
          </cell>
          <cell r="K290">
            <v>32736000</v>
          </cell>
          <cell r="L290">
            <v>32736000</v>
          </cell>
          <cell r="M290">
            <v>0</v>
          </cell>
          <cell r="N290">
            <v>0</v>
          </cell>
          <cell r="O290">
            <v>11</v>
          </cell>
          <cell r="P290">
            <v>11</v>
          </cell>
          <cell r="Q290">
            <v>0</v>
          </cell>
          <cell r="R290">
            <v>0</v>
          </cell>
          <cell r="S290" t="str">
            <v>ASISTENCIAL II: Título de Bachiller, 24 meses de experiencia laboral debidamente certificada</v>
          </cell>
          <cell r="T290">
            <v>150981</v>
          </cell>
          <cell r="U290">
            <v>150981</v>
          </cell>
          <cell r="V290">
            <v>0</v>
          </cell>
          <cell r="W290" t="str">
            <v>SIRLEY-WILLIAM</v>
          </cell>
          <cell r="X290">
            <v>68252</v>
          </cell>
          <cell r="Y290">
            <v>2177</v>
          </cell>
          <cell r="Z290">
            <v>105</v>
          </cell>
          <cell r="AA290" t="str">
            <v>NO</v>
          </cell>
          <cell r="AB290" t="str">
            <v>2. Desarrollo Administrativo y Financiero</v>
          </cell>
          <cell r="AC290" t="str">
            <v>2.0.8. Almacén</v>
          </cell>
          <cell r="AD290" t="str">
            <v>K-0293</v>
          </cell>
          <cell r="AE290" t="str">
            <v>K-0293_PRESTAR SERVICIOS DE APOYO ASISTENCIAL Y LOGISTICO, EN LAS TEMATICAS RELACIONADAS CON LAS INTERVENCIONES Y ACOMPAÑAMIENTOS EN EL DESARROLLO DE LAS DISTINTAS ACTIVI- DADES PROGRAMADAS POR EL FONDO DE DESARROLLO LOCAL DE KENNEDY</v>
          </cell>
          <cell r="AF290" t="str">
            <v>K-0293</v>
          </cell>
          <cell r="AG290" t="b">
            <v>1</v>
          </cell>
        </row>
        <row r="291">
          <cell r="A291" t="str">
            <v>CPS-320-2026</v>
          </cell>
          <cell r="B291" t="str">
            <v>53.080.096</v>
          </cell>
          <cell r="C291" t="str">
            <v>CPS-320-2026</v>
          </cell>
          <cell r="D291">
            <v>53080096</v>
          </cell>
          <cell r="E291" t="str">
            <v>ANGIE ZULIETH MAHECHA TORO</v>
          </cell>
          <cell r="G291" t="str">
            <v>2711 Kennedy Transparente y Eficiente</v>
          </cell>
          <cell r="H291">
            <v>26058</v>
          </cell>
          <cell r="I291" t="e">
            <v>#VALUE!</v>
          </cell>
          <cell r="J291">
            <v>7680000</v>
          </cell>
          <cell r="K291">
            <v>84480000</v>
          </cell>
          <cell r="L291">
            <v>84480000</v>
          </cell>
          <cell r="M291">
            <v>0</v>
          </cell>
          <cell r="N291">
            <v>84480000</v>
          </cell>
          <cell r="O291">
            <v>11</v>
          </cell>
          <cell r="P291">
            <v>11</v>
          </cell>
          <cell r="Q291">
            <v>0</v>
          </cell>
          <cell r="R291">
            <v>1</v>
          </cell>
          <cell r="S291" t="str">
            <v>PROFESIONAL UNIVERSITARIO II: 24 meses de experiencia profesional</v>
          </cell>
          <cell r="T291">
            <v>151067</v>
          </cell>
          <cell r="U291">
            <v>151067</v>
          </cell>
          <cell r="V291">
            <v>0</v>
          </cell>
          <cell r="W291" t="str">
            <v>SIRLEY-WILLIAM</v>
          </cell>
          <cell r="X291">
            <v>68625</v>
          </cell>
          <cell r="Y291">
            <v>1806</v>
          </cell>
          <cell r="Z291">
            <v>216</v>
          </cell>
          <cell r="AA291" t="str">
            <v>NO</v>
          </cell>
          <cell r="AB291" t="str">
            <v xml:space="preserve">3. Gestión Policiva y Jurídica </v>
          </cell>
          <cell r="AC291" t="str">
            <v>3.3. despachos comisorios</v>
          </cell>
          <cell r="AD291" t="str">
            <v>K-0365</v>
          </cell>
          <cell r="AE291" t="e">
            <v>#VALUE!</v>
          </cell>
          <cell r="AF291" t="str">
            <v>K-0365</v>
          </cell>
          <cell r="AG291" t="b">
            <v>1</v>
          </cell>
        </row>
        <row r="292">
          <cell r="A292" t="str">
            <v>CPS-321-2026</v>
          </cell>
          <cell r="B292" t="str">
            <v>79.217.881</v>
          </cell>
          <cell r="C292" t="str">
            <v>CPS-321-2026</v>
          </cell>
          <cell r="D292">
            <v>79217881</v>
          </cell>
          <cell r="E292" t="str">
            <v xml:space="preserve">LEONEL BARUC TAUTIVA NUÑEZ </v>
          </cell>
          <cell r="G292" t="str">
            <v>2711 Kennedy Transparente y Eficiente</v>
          </cell>
          <cell r="H292">
            <v>26058</v>
          </cell>
          <cell r="I292" t="str">
            <v>PRESTAR SERVICIOS PROFESIONALES Y APOYAR JURÍDICAMENTE LA EJECUCIÓN DE LAS ACCIONES REQUERIDAS PARA LA DEPURACIÓN DE LAS ACTUACIONES ADMINISTRATIVAS QUE CURSAN EN LA ALCALDÍA LOCAL.</v>
          </cell>
          <cell r="J292">
            <v>6500000</v>
          </cell>
          <cell r="K292">
            <v>52000000</v>
          </cell>
          <cell r="L292">
            <v>52000000</v>
          </cell>
          <cell r="M292">
            <v>0</v>
          </cell>
          <cell r="N292">
            <v>0</v>
          </cell>
          <cell r="O292">
            <v>8</v>
          </cell>
          <cell r="P292">
            <v>8</v>
          </cell>
          <cell r="Q292">
            <v>0</v>
          </cell>
          <cell r="R292">
            <v>0</v>
          </cell>
          <cell r="S292" t="str">
            <v>PROFESIONAL UNIVERSITARIO II: 24 meses de experiencia profesional</v>
          </cell>
          <cell r="T292">
            <v>148320</v>
          </cell>
          <cell r="U292">
            <v>148320</v>
          </cell>
          <cell r="V292">
            <v>0</v>
          </cell>
          <cell r="W292" t="str">
            <v>SIRLEY-WILLIAM</v>
          </cell>
          <cell r="X292">
            <v>66270</v>
          </cell>
          <cell r="Y292">
            <v>2252</v>
          </cell>
          <cell r="Z292">
            <v>101</v>
          </cell>
          <cell r="AA292" t="str">
            <v>NO</v>
          </cell>
          <cell r="AB292" t="str">
            <v xml:space="preserve">3. Gestión Policiva y Jurídica </v>
          </cell>
          <cell r="AC292" t="str">
            <v>3.2. Actuaciones Administrativas</v>
          </cell>
          <cell r="AD292" t="str">
            <v>K-0226</v>
          </cell>
          <cell r="AE292" t="str">
            <v>K-0226_PRESTAR SERVICIOS PROFESIONALES Y APOYAR JURÍDICAMENTE LA EJECUCIÓN DE LAS ACCIONES REQUERIDAS PARA LA DEPURACIÓN DE LAS ACTUACIONES ADMINISTRATIVAS QUE CURSAN EN LA ALCALDÍA LOCAL.</v>
          </cell>
          <cell r="AF292" t="str">
            <v>K-0226</v>
          </cell>
          <cell r="AG292" t="b">
            <v>1</v>
          </cell>
        </row>
        <row r="293">
          <cell r="A293" t="str">
            <v>CPS-322-2026</v>
          </cell>
          <cell r="B293" t="str">
            <v>52.273.667</v>
          </cell>
          <cell r="C293" t="str">
            <v>CPS-322-2026</v>
          </cell>
          <cell r="D293">
            <v>52273667</v>
          </cell>
          <cell r="E293" t="str">
            <v>OLGA LILIANA MALAGON RUIZ</v>
          </cell>
          <cell r="G293" t="str">
            <v>2711 Kennedy Transparente y Eficiente</v>
          </cell>
          <cell r="H293">
            <v>26060</v>
          </cell>
          <cell r="I293" t="e">
            <v>#VALUE!</v>
          </cell>
          <cell r="J293">
            <v>7600000</v>
          </cell>
          <cell r="K293">
            <v>60800000</v>
          </cell>
          <cell r="L293">
            <v>60800000</v>
          </cell>
          <cell r="M293">
            <v>0</v>
          </cell>
          <cell r="N293">
            <v>60800000</v>
          </cell>
          <cell r="O293">
            <v>8</v>
          </cell>
          <cell r="P293">
            <v>8</v>
          </cell>
          <cell r="Q293">
            <v>0</v>
          </cell>
          <cell r="R293">
            <v>1</v>
          </cell>
          <cell r="S293" t="str">
            <v>PROFESIONAL UNIVERSITARIO II: 24 meses de experiencia profesional</v>
          </cell>
          <cell r="T293">
            <v>145189</v>
          </cell>
          <cell r="U293">
            <v>145189</v>
          </cell>
          <cell r="V293">
            <v>0</v>
          </cell>
          <cell r="W293" t="str">
            <v>SIRLEY-WILLIAM</v>
          </cell>
          <cell r="X293">
            <v>64921</v>
          </cell>
          <cell r="Y293">
            <v>1887</v>
          </cell>
          <cell r="Z293">
            <v>1953</v>
          </cell>
          <cell r="AA293" t="str">
            <v>NO</v>
          </cell>
          <cell r="AB293" t="str">
            <v>1. Despacho</v>
          </cell>
          <cell r="AC293" t="str">
            <v>1.02. Desarrollo Estrategico y Mejora</v>
          </cell>
          <cell r="AE293" t="e">
            <v>#VALUE!</v>
          </cell>
          <cell r="AF293" t="str">
            <v>K-0043</v>
          </cell>
          <cell r="AG293" t="b">
            <v>0</v>
          </cell>
        </row>
        <row r="294">
          <cell r="A294" t="str">
            <v>CPS-323-2026</v>
          </cell>
          <cell r="B294" t="str">
            <v>1.004.826.667</v>
          </cell>
          <cell r="C294" t="str">
            <v>CPS-323-2026</v>
          </cell>
          <cell r="D294">
            <v>1004826667</v>
          </cell>
          <cell r="E294" t="str">
            <v>LAURA ALEJANDRA ARIZA MUÑOZ</v>
          </cell>
          <cell r="G294" t="str">
            <v>2711 Kennedy Transparente y Eficiente</v>
          </cell>
          <cell r="H294">
            <v>26060</v>
          </cell>
          <cell r="I294" t="str">
            <v>PRESTAR SERVICIOS PROFESIONALES ADMINISTRATIVOS EN EL DESARROLLO DE LA VALIDACION, TRÁMITES Y REGISTRO DE LOS PROCESOS CONTRACTUALES ADELANTADOS POR LA ALCALDÍA LOCAL DE KENNEDY, ASÍ COMO LAS DIFERENTES ACTIVIDADES DE GESTIÓN ADMINISTRATIVA.</v>
          </cell>
          <cell r="J294">
            <v>5500000</v>
          </cell>
          <cell r="K294">
            <v>33000000</v>
          </cell>
          <cell r="L294">
            <v>33000000</v>
          </cell>
          <cell r="M294">
            <v>0</v>
          </cell>
          <cell r="N294">
            <v>33000000</v>
          </cell>
          <cell r="O294">
            <v>6</v>
          </cell>
          <cell r="P294">
            <v>6</v>
          </cell>
          <cell r="Q294">
            <v>0</v>
          </cell>
          <cell r="R294">
            <v>1</v>
          </cell>
          <cell r="S294" t="str">
            <v>PROFESIONAL UNIVERSITARIO I: Sin experiencia profesional</v>
          </cell>
          <cell r="T294">
            <v>146365</v>
          </cell>
          <cell r="U294">
            <v>146365</v>
          </cell>
          <cell r="V294">
            <v>0</v>
          </cell>
          <cell r="W294" t="str">
            <v>SIRLEY-WILLIAM</v>
          </cell>
          <cell r="X294">
            <v>66460</v>
          </cell>
          <cell r="Y294">
            <v>133</v>
          </cell>
          <cell r="Z294">
            <v>234</v>
          </cell>
          <cell r="AA294" t="str">
            <v>NO</v>
          </cell>
          <cell r="AB294" t="str">
            <v xml:space="preserve">2.1. AyF - Contratación </v>
          </cell>
          <cell r="AC294" t="str">
            <v>2.1.1. Contratación</v>
          </cell>
          <cell r="AD294" t="str">
            <v>K-0440</v>
          </cell>
          <cell r="AE294" t="str">
            <v>K-0162_PRESTAR SERVICIOS PROFESIONALES ADMINISTRATIVOS EN EL DESARROLLO DE LA VALIDACION, TRÁMITES Y REGISTRO DE LOS PROCESOS CONTRACTUALES ADELANTADOS POR LA ALCALDÍA LOCAL DE KENNEDY, ASÍ COMO LAS DIFERENTES ACTIVIDADES DE GESTIÓN ADMINISTRATIVA.</v>
          </cell>
          <cell r="AF294" t="e">
            <v>#N/A</v>
          </cell>
          <cell r="AG294" t="e">
            <v>#N/A</v>
          </cell>
        </row>
        <row r="295">
          <cell r="A295" t="str">
            <v>CPS-324-2026</v>
          </cell>
          <cell r="B295" t="str">
            <v>79.615.810</v>
          </cell>
          <cell r="C295" t="str">
            <v>CPS-324-2026</v>
          </cell>
          <cell r="D295">
            <v>79615810</v>
          </cell>
          <cell r="E295" t="str">
            <v>JHON ALEXANDER ROJAS ORTIZ</v>
          </cell>
          <cell r="G295" t="str">
            <v>2711 Kennedy Transparente y Eficiente</v>
          </cell>
          <cell r="H295">
            <v>26060</v>
          </cell>
          <cell r="I295" t="str">
            <v>PRESTAR LOS SERVICIOS DE APOYO TÉCNICO PARA LA IMPLEMENTACIÓN DEL PROCESO DE GESTIÓN DOCUMENTAL DE ACUERDO CON LOS LINEAMIENTOS ESTABLECIDOS EN LA ALCALDÍA LOCAL DE KENNEDY</v>
          </cell>
          <cell r="J295">
            <v>4500000</v>
          </cell>
          <cell r="K295">
            <v>49500000</v>
          </cell>
          <cell r="L295">
            <v>49500000</v>
          </cell>
          <cell r="M295">
            <v>0</v>
          </cell>
          <cell r="N295">
            <v>99000000</v>
          </cell>
          <cell r="O295">
            <v>11</v>
          </cell>
          <cell r="P295">
            <v>11</v>
          </cell>
          <cell r="Q295">
            <v>0</v>
          </cell>
          <cell r="R295">
            <v>2</v>
          </cell>
          <cell r="S295" t="str">
            <v>TÉCNICO II: Título de formación técnica o tecnológica, 36 a 71 meses de experiencia laboral</v>
          </cell>
          <cell r="T295">
            <v>151115</v>
          </cell>
          <cell r="U295">
            <v>151115</v>
          </cell>
          <cell r="V295">
            <v>0</v>
          </cell>
          <cell r="W295" t="str">
            <v>SIRLEY-WILLIAM</v>
          </cell>
          <cell r="X295">
            <v>68196</v>
          </cell>
          <cell r="Y295">
            <v>2253</v>
          </cell>
          <cell r="Z295">
            <v>224</v>
          </cell>
          <cell r="AA295" t="str">
            <v>NO</v>
          </cell>
          <cell r="AB295" t="str">
            <v>2. Desarrollo Administrativo y Financiero</v>
          </cell>
          <cell r="AC295" t="str">
            <v>2.07.Gestión Documental</v>
          </cell>
          <cell r="AD295" t="str">
            <v>K-0406</v>
          </cell>
          <cell r="AE295" t="str">
            <v>K-0406_PRESTAR LOS SERVICIOS DE APOYO TÉCNICO PARA LA IMPLEMENTACIÓN DEL PROCESO DE GES- TIÓN DOCUMENTAL DE ACUERDO CON LOS LINEAMIENTOS ESTABLECIDOS EN LA ALCALDÍA LOCAL DE KENNEDY</v>
          </cell>
          <cell r="AF295" t="str">
            <v>K-0406</v>
          </cell>
          <cell r="AG295" t="b">
            <v>1</v>
          </cell>
        </row>
        <row r="296">
          <cell r="A296" t="str">
            <v>CPS-325-2026</v>
          </cell>
          <cell r="B296" t="str">
            <v>1.068.928.648</v>
          </cell>
          <cell r="C296" t="str">
            <v>CPS-325-2026</v>
          </cell>
          <cell r="D296">
            <v>1068928648</v>
          </cell>
          <cell r="E296" t="str">
            <v>ANLLY PAOLA LOMBANA</v>
          </cell>
          <cell r="G296" t="str">
            <v>2711 Kennedy Transparente y Eficiente</v>
          </cell>
          <cell r="H296">
            <v>26058</v>
          </cell>
          <cell r="I296" t="e">
            <v>#VALUE!</v>
          </cell>
          <cell r="J296">
            <v>6500000</v>
          </cell>
          <cell r="K296">
            <v>71500000</v>
          </cell>
          <cell r="L296">
            <v>71500000</v>
          </cell>
          <cell r="M296">
            <v>0</v>
          </cell>
          <cell r="N296">
            <v>71500000</v>
          </cell>
          <cell r="O296">
            <v>11</v>
          </cell>
          <cell r="P296">
            <v>11</v>
          </cell>
          <cell r="Q296">
            <v>0</v>
          </cell>
          <cell r="R296">
            <v>1</v>
          </cell>
          <cell r="S296" t="str">
            <v>PROFESIONAL UNIVERSITARIO II: 24 meses de experiencia profesional</v>
          </cell>
          <cell r="T296">
            <v>146102</v>
          </cell>
          <cell r="U296">
            <v>146102</v>
          </cell>
          <cell r="V296">
            <v>0</v>
          </cell>
          <cell r="W296" t="str">
            <v>SIRLEY-WILLIAM</v>
          </cell>
          <cell r="X296">
            <v>66172</v>
          </cell>
          <cell r="Y296">
            <v>1730</v>
          </cell>
          <cell r="Z296">
            <v>1973</v>
          </cell>
          <cell r="AA296" t="str">
            <v>NO</v>
          </cell>
          <cell r="AB296" t="str">
            <v xml:space="preserve">4. Inspecciones de Policía </v>
          </cell>
          <cell r="AC296" t="str">
            <v>4.1. Coordinación</v>
          </cell>
          <cell r="AE296" t="e">
            <v>#VALUE!</v>
          </cell>
          <cell r="AF296" t="str">
            <v>K-0088</v>
          </cell>
          <cell r="AG296" t="b">
            <v>0</v>
          </cell>
        </row>
        <row r="297">
          <cell r="A297" t="str">
            <v>CPS-326-2026</v>
          </cell>
          <cell r="B297" t="str">
            <v>80.804.617</v>
          </cell>
          <cell r="C297" t="str">
            <v>CPS-326-2026</v>
          </cell>
          <cell r="D297">
            <v>80804617</v>
          </cell>
          <cell r="E297" t="str">
            <v>OSCAR SOBRINO MOLINA</v>
          </cell>
          <cell r="G297" t="str">
            <v>2711 Kennedy Transparente y Eficiente</v>
          </cell>
          <cell r="H297">
            <v>26060</v>
          </cell>
          <cell r="I297" t="e">
            <v>#VALUE!</v>
          </cell>
          <cell r="J297">
            <v>6000000</v>
          </cell>
          <cell r="K297">
            <v>48000000</v>
          </cell>
          <cell r="L297">
            <v>48000000</v>
          </cell>
          <cell r="M297">
            <v>0</v>
          </cell>
          <cell r="N297">
            <v>48000000</v>
          </cell>
          <cell r="O297">
            <v>8</v>
          </cell>
          <cell r="P297">
            <v>8</v>
          </cell>
          <cell r="Q297">
            <v>0</v>
          </cell>
          <cell r="R297">
            <v>1</v>
          </cell>
          <cell r="S297" t="str">
            <v>PROFESIONAL UNIVERSITARIO II: 24 meses de experiencia profesional</v>
          </cell>
          <cell r="T297">
            <v>145774</v>
          </cell>
          <cell r="U297">
            <v>145774</v>
          </cell>
          <cell r="V297">
            <v>0</v>
          </cell>
          <cell r="W297" t="str">
            <v>SIRLEY-WILLIAM</v>
          </cell>
          <cell r="X297">
            <v>66162</v>
          </cell>
          <cell r="Y297">
            <v>2178</v>
          </cell>
          <cell r="Z297">
            <v>1965</v>
          </cell>
          <cell r="AA297" t="str">
            <v>NO</v>
          </cell>
          <cell r="AB297" t="str">
            <v>1. Despacho</v>
          </cell>
          <cell r="AC297" t="str">
            <v>1.02. Desarrollo Estrategico y Mejora - Innovacion</v>
          </cell>
          <cell r="AE297" t="e">
            <v>#VALUE!</v>
          </cell>
          <cell r="AF297" t="str">
            <v>K-0072</v>
          </cell>
          <cell r="AG297" t="b">
            <v>0</v>
          </cell>
        </row>
        <row r="298">
          <cell r="A298" t="str">
            <v>CPS-327-2026</v>
          </cell>
          <cell r="B298" t="str">
            <v>52.195.806</v>
          </cell>
          <cell r="C298" t="str">
            <v>CPS-327-2026</v>
          </cell>
          <cell r="D298">
            <v>52195806</v>
          </cell>
          <cell r="E298" t="str">
            <v>CLAUDIA MARCELA BARRANTES GALINDO</v>
          </cell>
          <cell r="G298" t="str">
            <v>2711 Kennedy Transparente y Eficiente</v>
          </cell>
          <cell r="H298">
            <v>26058</v>
          </cell>
          <cell r="I298" t="str">
            <v>APOYAR JURÍDICAMENTE LA EJECUCIÓN DE LAS ACCIONES REQUERIDAS PARA EL TRÁMITE E IMPULSO PROCESAL DE LAS ACTUACIONES CONTRAVENCIONALES Y/O QUERELLAS QUE CURSEN EN LAS INSPECCIONES DE POLICÍA DE LA LOCALIDAD</v>
          </cell>
          <cell r="J298">
            <v>6500000</v>
          </cell>
          <cell r="K298">
            <v>39000000</v>
          </cell>
          <cell r="L298">
            <v>39000000</v>
          </cell>
          <cell r="M298">
            <v>0</v>
          </cell>
          <cell r="N298">
            <v>39000000</v>
          </cell>
          <cell r="O298">
            <v>6</v>
          </cell>
          <cell r="P298">
            <v>6</v>
          </cell>
          <cell r="Q298">
            <v>0</v>
          </cell>
          <cell r="R298">
            <v>1</v>
          </cell>
          <cell r="S298" t="str">
            <v>PROFESIONAL UNIVERSITARIO II: 24 meses de experiencia profesional</v>
          </cell>
          <cell r="T298">
            <v>148390</v>
          </cell>
          <cell r="U298">
            <v>148390</v>
          </cell>
          <cell r="V298">
            <v>0</v>
          </cell>
          <cell r="W298" t="str">
            <v>SIRLEY-WILLIAM</v>
          </cell>
          <cell r="X298">
            <v>66233</v>
          </cell>
          <cell r="Y298">
            <v>1931</v>
          </cell>
          <cell r="Z298">
            <v>318</v>
          </cell>
          <cell r="AA298" t="str">
            <v>NO</v>
          </cell>
          <cell r="AB298" t="str">
            <v xml:space="preserve">4. Inspecciones de Policía </v>
          </cell>
          <cell r="AC298" t="str">
            <v>4.2. Inspección - 8A</v>
          </cell>
          <cell r="AE298" t="str">
            <v>K-0243_APOYAR JURÍDICAMENTE LA EJECUCIÓN DE LAS ACCIONES REQUERIDAS PARA EL TRÁMITE E IMPULSO PROCESAL DE LAS ACTUACIONES CONTRAVENCIONALES Y/O QUERELLAS QUE CURSEN EN LAS INSPECCIONES DE POLICÍA DE LA LOCALIDAD</v>
          </cell>
          <cell r="AF298" t="str">
            <v>K-0243</v>
          </cell>
          <cell r="AG298" t="b">
            <v>0</v>
          </cell>
          <cell r="AI298" t="str">
            <v xml:space="preserve"> </v>
          </cell>
        </row>
        <row r="299">
          <cell r="A299" t="str">
            <v>CPS-328-2026</v>
          </cell>
          <cell r="B299" t="str">
            <v>93.450.163</v>
          </cell>
          <cell r="C299" t="str">
            <v>CPS-328-2026</v>
          </cell>
          <cell r="D299">
            <v>1071166763</v>
          </cell>
          <cell r="E299" t="str">
            <v>Cedente WILLIAM ELIECER ZAMUDIO MENDEZ</v>
          </cell>
          <cell r="F299" t="str">
            <v>Cesionario SONIA ESTEFANÍA CABALLERO SUA</v>
          </cell>
          <cell r="G299" t="str">
            <v>2711 Kennedy Transparente y Eficiente</v>
          </cell>
          <cell r="H299">
            <v>26058</v>
          </cell>
          <cell r="I299" t="e">
            <v>#VALUE!</v>
          </cell>
          <cell r="J299">
            <v>5500000</v>
          </cell>
          <cell r="K299">
            <v>33000000</v>
          </cell>
          <cell r="L299">
            <v>33000000</v>
          </cell>
          <cell r="M299">
            <v>0</v>
          </cell>
          <cell r="N299">
            <v>33000000</v>
          </cell>
          <cell r="O299" t="str">
            <v>6</v>
          </cell>
          <cell r="P299">
            <v>6</v>
          </cell>
          <cell r="Q299">
            <v>0</v>
          </cell>
          <cell r="R299">
            <v>1</v>
          </cell>
          <cell r="S299" t="str">
            <v>PROFESIONAL UNIVERSITARIO I: Sin experiencia profesional</v>
          </cell>
          <cell r="T299">
            <v>148331</v>
          </cell>
          <cell r="U299">
            <v>148331</v>
          </cell>
          <cell r="V299">
            <v>0</v>
          </cell>
          <cell r="W299" t="str">
            <v>SIRLEY-WILLIAM</v>
          </cell>
          <cell r="X299">
            <v>66263</v>
          </cell>
          <cell r="Y299">
            <v>2335</v>
          </cell>
          <cell r="Z299">
            <v>2105</v>
          </cell>
          <cell r="AA299" t="str">
            <v>NO</v>
          </cell>
          <cell r="AB299" t="str">
            <v xml:space="preserve">3. Gestión Policiva y Jurídica </v>
          </cell>
          <cell r="AC299" t="str">
            <v>3.7. Demandas Mi casa me pertenece</v>
          </cell>
          <cell r="AE299" t="e">
            <v>#VALUE!</v>
          </cell>
          <cell r="AF299" t="str">
            <v>K-0232</v>
          </cell>
          <cell r="AG299" t="b">
            <v>0</v>
          </cell>
        </row>
        <row r="300">
          <cell r="A300" t="str">
            <v>CPS-329-2026</v>
          </cell>
          <cell r="B300" t="str">
            <v>1.012.436.965</v>
          </cell>
          <cell r="C300" t="str">
            <v>CPS-329-2026</v>
          </cell>
          <cell r="D300">
            <v>1012436965</v>
          </cell>
          <cell r="E300" t="str">
            <v>DIANA MARIA RUBIO RINCON</v>
          </cell>
          <cell r="G300" t="str">
            <v>2711 Kennedy Transparente y Eficiente</v>
          </cell>
          <cell r="H300">
            <v>26060</v>
          </cell>
          <cell r="I300" t="e">
            <v>#VALUE!</v>
          </cell>
          <cell r="J300">
            <v>5500000</v>
          </cell>
          <cell r="K300">
            <v>44000000</v>
          </cell>
          <cell r="L300">
            <v>44000000</v>
          </cell>
          <cell r="M300">
            <v>0</v>
          </cell>
          <cell r="N300">
            <v>44000000</v>
          </cell>
          <cell r="O300">
            <v>8</v>
          </cell>
          <cell r="P300">
            <v>8</v>
          </cell>
          <cell r="Q300">
            <v>0</v>
          </cell>
          <cell r="R300">
            <v>1</v>
          </cell>
          <cell r="S300" t="str">
            <v>PROFESIONAL UNIVERSITARIO I: Sin experiencia profesional</v>
          </cell>
          <cell r="T300">
            <v>144732</v>
          </cell>
          <cell r="U300">
            <v>144732</v>
          </cell>
          <cell r="V300">
            <v>0</v>
          </cell>
          <cell r="W300" t="str">
            <v>SIRLEY-WILLIAM</v>
          </cell>
          <cell r="X300">
            <v>64712</v>
          </cell>
          <cell r="Y300">
            <v>1857</v>
          </cell>
          <cell r="Z300">
            <v>207</v>
          </cell>
          <cell r="AA300" t="str">
            <v>NO</v>
          </cell>
          <cell r="AB300" t="str">
            <v xml:space="preserve">2.2. AyF - Inversion Local </v>
          </cell>
          <cell r="AC300" t="str">
            <v>2.2.5.1.. Cultura y Recreacion</v>
          </cell>
          <cell r="AD300" t="str">
            <v>K-0015</v>
          </cell>
          <cell r="AE300" t="e">
            <v>#VALUE!</v>
          </cell>
          <cell r="AF300" t="str">
            <v>K-0015</v>
          </cell>
          <cell r="AG300" t="b">
            <v>1</v>
          </cell>
        </row>
        <row r="301">
          <cell r="A301" t="str">
            <v>CPS-330-2026</v>
          </cell>
          <cell r="B301" t="str">
            <v>80.727.717</v>
          </cell>
          <cell r="C301" t="str">
            <v>CPS-330-2026</v>
          </cell>
          <cell r="D301">
            <v>80727717</v>
          </cell>
          <cell r="E301" t="str">
            <v>LUIS ALFONSO CONTRERAS</v>
          </cell>
          <cell r="G301" t="str">
            <v>2711 Kennedy Transparente y Eficiente</v>
          </cell>
          <cell r="H301">
            <v>26058</v>
          </cell>
          <cell r="I301" t="str">
            <v>APOYAR JURÍDICAMENTE LA EJECUCIÓN DE LAS ACCIONES REQUERIDAS PARA EL TRÁMITE E IMPULSO PROCESAL DE LAS ACTUACIONES CONTRAVENCIONALES Y/O QUERELLAS QUE CURSEN EN LAS INSPECCIONES DE POLICÍA DE LA LOCALIDAD</v>
          </cell>
          <cell r="J301">
            <v>6500000</v>
          </cell>
          <cell r="K301">
            <v>71500000</v>
          </cell>
          <cell r="L301">
            <v>71500000</v>
          </cell>
          <cell r="M301">
            <v>0</v>
          </cell>
          <cell r="N301">
            <v>715000000</v>
          </cell>
          <cell r="O301">
            <v>11</v>
          </cell>
          <cell r="P301">
            <v>11</v>
          </cell>
          <cell r="Q301">
            <v>0</v>
          </cell>
          <cell r="R301">
            <v>10</v>
          </cell>
          <cell r="S301" t="str">
            <v>PROFESIONAL UNIVERSITARIO II: 24 meses de experiencia profesional</v>
          </cell>
          <cell r="T301">
            <v>146117</v>
          </cell>
          <cell r="U301">
            <v>146117</v>
          </cell>
          <cell r="V301">
            <v>0</v>
          </cell>
          <cell r="W301" t="str">
            <v>SIRLEY-WILLIAM</v>
          </cell>
          <cell r="X301">
            <v>66476</v>
          </cell>
          <cell r="Y301">
            <v>120</v>
          </cell>
          <cell r="Z301">
            <v>256</v>
          </cell>
          <cell r="AA301" t="str">
            <v>NO (Pero el valor del presupuesto en la columna si tiene diferencia)</v>
          </cell>
          <cell r="AB301" t="str">
            <v xml:space="preserve">3. Gestión Policiva y Jurídica </v>
          </cell>
          <cell r="AC301" t="str">
            <v>4.2. Inspección - 8A</v>
          </cell>
          <cell r="AD301" t="str">
            <v>K-0092</v>
          </cell>
          <cell r="AE301" t="str">
            <v>K-0092_APOYAR JURÍDICAMENTE LA EJECUCIÓN DE LAS ACCIONES REQUERIDAS PARA EL TRÁMITE E IMPULSO PROCESAL DE LAS ACTUACIONES CONTRAVENCIONALES Y/O QUERELLAS QUE CURSEN EN LAS INSPECCIONES DE POLICÍA DE LA LOCALIDAD</v>
          </cell>
          <cell r="AF301" t="str">
            <v>K-0092</v>
          </cell>
          <cell r="AG301" t="b">
            <v>1</v>
          </cell>
        </row>
        <row r="302">
          <cell r="A302" t="str">
            <v>CPS-331-2026</v>
          </cell>
          <cell r="B302" t="str">
            <v>1.015.393.957</v>
          </cell>
          <cell r="C302" t="str">
            <v>CPS-331-2026</v>
          </cell>
          <cell r="D302">
            <v>1015393957</v>
          </cell>
          <cell r="E302" t="str">
            <v>JESUS DAVID CASAS SALAZAR</v>
          </cell>
          <cell r="G302" t="str">
            <v>2711 Kennedy Transparente y Eficiente</v>
          </cell>
          <cell r="H302">
            <v>26060</v>
          </cell>
          <cell r="I302" t="e">
            <v>#VALUE!</v>
          </cell>
          <cell r="J302">
            <v>3000000</v>
          </cell>
          <cell r="K302">
            <v>18000000</v>
          </cell>
          <cell r="L302">
            <v>18000000</v>
          </cell>
          <cell r="M302">
            <v>0</v>
          </cell>
          <cell r="N302">
            <v>36000000</v>
          </cell>
          <cell r="O302">
            <v>6</v>
          </cell>
          <cell r="P302">
            <v>6</v>
          </cell>
          <cell r="Q302">
            <v>0</v>
          </cell>
          <cell r="R302">
            <v>2</v>
          </cell>
          <cell r="S302" t="str">
            <v>ASISTENCIAL II: Título de Bachiller, 24 meses de experiencia laboral debidamente certificada</v>
          </cell>
          <cell r="T302">
            <v>144999</v>
          </cell>
          <cell r="U302">
            <v>144999</v>
          </cell>
          <cell r="V302">
            <v>0</v>
          </cell>
          <cell r="W302" t="str">
            <v>SIRLEY-WILLIAM</v>
          </cell>
          <cell r="X302">
            <v>64683</v>
          </cell>
          <cell r="Y302">
            <v>121</v>
          </cell>
          <cell r="Z302">
            <v>1943</v>
          </cell>
          <cell r="AA302" t="str">
            <v>NO</v>
          </cell>
          <cell r="AB302" t="str">
            <v>2. Desarrollo Administrativo y Financiero</v>
          </cell>
          <cell r="AC302" t="str">
            <v>2.07.Gestión Documental</v>
          </cell>
          <cell r="AE302" t="e">
            <v>#VALUE!</v>
          </cell>
          <cell r="AF302" t="str">
            <v>K-0026</v>
          </cell>
          <cell r="AG302" t="b">
            <v>0</v>
          </cell>
        </row>
        <row r="303">
          <cell r="A303" t="str">
            <v>CPS-333-2026</v>
          </cell>
          <cell r="B303" t="str">
            <v>1.110.512.688</v>
          </cell>
          <cell r="C303" t="str">
            <v>CPS-333-2026</v>
          </cell>
          <cell r="D303">
            <v>1110512688</v>
          </cell>
          <cell r="E303" t="str">
            <v xml:space="preserve"> ANGELA MILDREY MOTAVITA BAUTISTA</v>
          </cell>
          <cell r="G303" t="str">
            <v>2794
Kennedy Respira Bienestar</v>
          </cell>
          <cell r="H303">
            <v>26031</v>
          </cell>
          <cell r="I303" t="e">
            <v>#VALUE!</v>
          </cell>
          <cell r="J303">
            <v>5500000</v>
          </cell>
          <cell r="K303">
            <v>44000000</v>
          </cell>
          <cell r="L303">
            <v>44000000</v>
          </cell>
          <cell r="M303">
            <v>0</v>
          </cell>
          <cell r="N303">
            <v>0</v>
          </cell>
          <cell r="O303">
            <v>8</v>
          </cell>
          <cell r="P303">
            <v>8</v>
          </cell>
          <cell r="Q303">
            <v>0</v>
          </cell>
          <cell r="R303">
            <v>0</v>
          </cell>
          <cell r="S303" t="str">
            <v>PROFESIONAL UNIVERSITARIO I: Sin experiencia profesional</v>
          </cell>
          <cell r="T303">
            <v>145070</v>
          </cell>
          <cell r="U303">
            <v>145070</v>
          </cell>
          <cell r="V303">
            <v>0</v>
          </cell>
          <cell r="W303" t="str">
            <v>SIRLEY-WILLIAM</v>
          </cell>
          <cell r="X303">
            <v>65082</v>
          </cell>
          <cell r="Y303">
            <v>1754</v>
          </cell>
          <cell r="Z303">
            <v>2071</v>
          </cell>
          <cell r="AA303" t="str">
            <v>NO</v>
          </cell>
          <cell r="AB303" t="str">
            <v xml:space="preserve">2.2. AyF - Inversion Local </v>
          </cell>
          <cell r="AC303" t="str">
            <v>2.2.4. Salud</v>
          </cell>
          <cell r="AE303" t="e">
            <v>#VALUE!</v>
          </cell>
          <cell r="AF303" t="str">
            <v>K-0034</v>
          </cell>
          <cell r="AG303" t="b">
            <v>0</v>
          </cell>
        </row>
        <row r="304">
          <cell r="A304" t="str">
            <v>CPS-335-2026</v>
          </cell>
          <cell r="B304" t="str">
            <v>1.098.772.113</v>
          </cell>
          <cell r="C304" t="str">
            <v>CPS-335-2026</v>
          </cell>
          <cell r="D304">
            <v>1098772113</v>
          </cell>
          <cell r="E304" t="str">
            <v>YESENIA ROJAS HERNANDEZ</v>
          </cell>
          <cell r="G304" t="str">
            <v>2711 Kennedy Transparente y Eficiente</v>
          </cell>
          <cell r="H304">
            <v>26060</v>
          </cell>
          <cell r="I304" t="str">
            <v>PRESTAR SERVICIOS PROFESIONALES PARA EL SEGUIMIENTO JURIDICO DE LOS PROYECTOS DE SALUD INCLUSIVA ASI COMO LOS ASUNTOS PRECONTRACTUALES  CONTRACTUALES Y POSCONTRACTUALES  QUE SE REQUIERAN</v>
          </cell>
          <cell r="J304">
            <v>5500000</v>
          </cell>
          <cell r="K304">
            <v>44000000</v>
          </cell>
          <cell r="L304">
            <v>44000000</v>
          </cell>
          <cell r="M304">
            <v>0</v>
          </cell>
          <cell r="N304">
            <v>88000000</v>
          </cell>
          <cell r="O304">
            <v>8</v>
          </cell>
          <cell r="P304">
            <v>8</v>
          </cell>
          <cell r="Q304">
            <v>0</v>
          </cell>
          <cell r="R304">
            <v>2</v>
          </cell>
          <cell r="S304" t="str">
            <v>PROFESIONAL UNIVERSITARIO I: Sin experiencia profesional</v>
          </cell>
          <cell r="T304">
            <v>145158</v>
          </cell>
          <cell r="U304">
            <v>145158</v>
          </cell>
          <cell r="V304">
            <v>0</v>
          </cell>
          <cell r="W304" t="str">
            <v>SIRLEY-WILLIAM</v>
          </cell>
          <cell r="X304">
            <v>64923</v>
          </cell>
          <cell r="Y304">
            <v>1816</v>
          </cell>
          <cell r="Z304">
            <v>1952</v>
          </cell>
          <cell r="AA304" t="str">
            <v xml:space="preserve">NO </v>
          </cell>
          <cell r="AB304" t="str">
            <v xml:space="preserve">2.2. AyF - Inversion Local </v>
          </cell>
          <cell r="AC304" t="str">
            <v>2.2.4. Salud</v>
          </cell>
          <cell r="AE304" t="str">
            <v>K-0041_PRESTAR SERVICIOS PROFESIONALES PARA EL SEGUIMIENTO JURIDICO DE LOS PROYECTOS DE SALUD INCLUSIVA ASI COMO LOS ASUNTOS PRECONTRACTUALES CONTRACTUALES Y POSCONTRACTUALES QUE SE REQUIERAN</v>
          </cell>
          <cell r="AF304" t="str">
            <v>K-0041</v>
          </cell>
          <cell r="AG304" t="b">
            <v>0</v>
          </cell>
        </row>
        <row r="305">
          <cell r="A305" t="str">
            <v>CPS-336-2026</v>
          </cell>
          <cell r="B305" t="str">
            <v>1.128.447.239</v>
          </cell>
          <cell r="C305" t="str">
            <v>CPS-336-2026</v>
          </cell>
          <cell r="D305">
            <v>1128447239</v>
          </cell>
          <cell r="E305" t="str">
            <v>LUDWIG FABIAN ABRIL GRANADOS</v>
          </cell>
          <cell r="G305" t="str">
            <v>2711 Kennedy Transparente y Eficiente</v>
          </cell>
          <cell r="H305">
            <v>26060</v>
          </cell>
          <cell r="I305" t="str">
            <v>PRESTAR SERVICIOS PROFESIONALES PARA EL SEGUIMIENTO JURIDICO DE LOS PROYECTOS DE SALUD INCLUSIVA ASI COMO LOS ASUNTOS PRECONTRACTUALES  CONTRACTUALES Y POSCONTRACTUALES  QUE SE REQUIERAN</v>
          </cell>
          <cell r="J305">
            <v>5500000</v>
          </cell>
          <cell r="K305">
            <v>44000000</v>
          </cell>
          <cell r="L305">
            <v>44000000</v>
          </cell>
          <cell r="M305">
            <v>0</v>
          </cell>
          <cell r="N305">
            <v>0</v>
          </cell>
          <cell r="O305">
            <v>8</v>
          </cell>
          <cell r="P305">
            <v>8</v>
          </cell>
          <cell r="Q305">
            <v>0</v>
          </cell>
          <cell r="R305">
            <v>0</v>
          </cell>
          <cell r="S305" t="str">
            <v>PROFESIONAL UNIVERSITARIO I: Sin experiencia profesional</v>
          </cell>
          <cell r="T305">
            <v>145158</v>
          </cell>
          <cell r="U305">
            <v>145158</v>
          </cell>
          <cell r="V305">
            <v>0</v>
          </cell>
          <cell r="W305" t="str">
            <v>SIRLEY-WILLIAM</v>
          </cell>
          <cell r="X305">
            <v>64923</v>
          </cell>
          <cell r="Y305">
            <v>2182</v>
          </cell>
          <cell r="Z305">
            <v>1952</v>
          </cell>
          <cell r="AA305" t="str">
            <v xml:space="preserve">NO </v>
          </cell>
          <cell r="AB305" t="str">
            <v xml:space="preserve">2.2. AyF - Inversion Local </v>
          </cell>
          <cell r="AC305" t="str">
            <v>2.2.4. Salud</v>
          </cell>
          <cell r="AE305" t="str">
            <v>K-0041_PRESTAR SERVICIOS PROFESIONALES PARA EL SEGUIMIENTO JURIDICO DE LOS PROYECTOS DE SALUD INCLUSIVA ASI COMO LOS ASUNTOS PRECONTRACTUALES CONTRACTUALES Y POSCONTRACTUALES QUE SE REQUIERAN</v>
          </cell>
          <cell r="AF305" t="str">
            <v>K-0041</v>
          </cell>
          <cell r="AG305" t="b">
            <v>0</v>
          </cell>
        </row>
        <row r="306">
          <cell r="A306" t="str">
            <v>CPS-337-2026</v>
          </cell>
          <cell r="B306" t="str">
            <v>51.728.999</v>
          </cell>
          <cell r="C306" t="str">
            <v>CPS-337-2026</v>
          </cell>
          <cell r="D306">
            <v>51728999</v>
          </cell>
          <cell r="E306" t="str">
            <v xml:space="preserve">NELCY OCHOA BURGOS </v>
          </cell>
          <cell r="G306" t="str">
            <v>2711 Kennedy Transparente y Eficiente</v>
          </cell>
          <cell r="H306">
            <v>26060</v>
          </cell>
          <cell r="I306" t="e">
            <v>#VALUE!</v>
          </cell>
          <cell r="J306">
            <v>5500000</v>
          </cell>
          <cell r="K306">
            <v>44000000</v>
          </cell>
          <cell r="L306">
            <v>44000000</v>
          </cell>
          <cell r="M306">
            <v>0</v>
          </cell>
          <cell r="N306">
            <v>88000000</v>
          </cell>
          <cell r="O306">
            <v>8</v>
          </cell>
          <cell r="P306">
            <v>8</v>
          </cell>
          <cell r="Q306">
            <v>0</v>
          </cell>
          <cell r="R306">
            <v>2</v>
          </cell>
          <cell r="S306" t="str">
            <v>PROFESIONAL UNIVERSITARIO I: Sin experiencia profesional</v>
          </cell>
          <cell r="T306">
            <v>144704</v>
          </cell>
          <cell r="U306">
            <v>144704</v>
          </cell>
          <cell r="V306">
            <v>0</v>
          </cell>
          <cell r="W306" t="str">
            <v>SIRLEY-WILLIAM</v>
          </cell>
          <cell r="X306">
            <v>64725</v>
          </cell>
          <cell r="Y306">
            <v>2079</v>
          </cell>
          <cell r="Z306">
            <v>2069</v>
          </cell>
          <cell r="AA306" t="str">
            <v>NO</v>
          </cell>
          <cell r="AB306" t="str">
            <v xml:space="preserve">2.2. AyF - Inversion Local </v>
          </cell>
          <cell r="AC306" t="str">
            <v>2.2.5.2. Recreacion y Deporte</v>
          </cell>
          <cell r="AE306" t="e">
            <v>#VALUE!</v>
          </cell>
          <cell r="AF306" t="str">
            <v>K-0010</v>
          </cell>
          <cell r="AG306" t="b">
            <v>0</v>
          </cell>
        </row>
        <row r="307">
          <cell r="A307" t="str">
            <v>CPS-338-2026</v>
          </cell>
          <cell r="B307" t="str">
            <v>1.013.585.743</v>
          </cell>
          <cell r="C307" t="str">
            <v>CPS-338-2026</v>
          </cell>
          <cell r="D307">
            <v>80149799</v>
          </cell>
          <cell r="E307" t="str">
            <v>Cedente MARIUM ALEXANDRA SUAREZ</v>
          </cell>
          <cell r="F307" t="str">
            <v xml:space="preserve">Cesionario NELSON ANDRÉS PÉREZ HERRERA </v>
          </cell>
          <cell r="G307" t="str">
            <v>2711 Kennedy Transparente y Eficiente</v>
          </cell>
          <cell r="H307">
            <v>26060</v>
          </cell>
          <cell r="I307" t="str">
            <v>PRESTAR SERVICIOS PROFESIONALES PARA LA ARTICULACIÓN Y DESARROLLO DE ACCIONES DE PLANEACIÓN INTERNA Y MEJORA CONTINUA DE LA ALCALDÍA LOCAL DE KENNEDY</v>
          </cell>
          <cell r="J307">
            <v>6000000</v>
          </cell>
          <cell r="K307">
            <v>66000000</v>
          </cell>
          <cell r="L307">
            <v>48000000</v>
          </cell>
          <cell r="M307">
            <v>18000000</v>
          </cell>
          <cell r="N307">
            <v>66000000</v>
          </cell>
          <cell r="O307">
            <v>11</v>
          </cell>
          <cell r="P307">
            <v>8</v>
          </cell>
          <cell r="Q307">
            <v>3</v>
          </cell>
          <cell r="R307">
            <v>1</v>
          </cell>
          <cell r="S307" t="str">
            <v>PROFESIONAL UNIVERSITARIO II: 24 meses de experiencia profesional</v>
          </cell>
          <cell r="T307">
            <v>150931</v>
          </cell>
          <cell r="U307">
            <v>150931</v>
          </cell>
          <cell r="V307">
            <v>0</v>
          </cell>
          <cell r="W307" t="str">
            <v>SIRLEY-WILLIAM</v>
          </cell>
          <cell r="X307">
            <v>68282</v>
          </cell>
          <cell r="Y307">
            <v>2229</v>
          </cell>
          <cell r="Z307">
            <v>276</v>
          </cell>
          <cell r="AA307" t="str">
            <v>SI ( VALOR DEL RP ESTA PARA 8 MESES) LIBERAR SALDO PARCIAL $ 12.000.000</v>
          </cell>
          <cell r="AB307" t="str">
            <v>1. Despacho</v>
          </cell>
          <cell r="AC307" t="str">
            <v xml:space="preserve">1.02. Desarrollo Estrategico y Mejora </v>
          </cell>
          <cell r="AD307" t="str">
            <v>K-0262</v>
          </cell>
          <cell r="AE307" t="str">
            <v>K-0262_PRESTAR SERVICIOS PROFESIONALES PARA LA ARTICULACIÓN Y DESARROLLO DE ACCIONES DE PLANEACIÓN INTERNA Y MEJORA CONTINUA DE LA ALCALDÍA LOCAL DE KENNEDY</v>
          </cell>
          <cell r="AF307" t="str">
            <v>K-0262</v>
          </cell>
          <cell r="AG307" t="b">
            <v>1</v>
          </cell>
        </row>
        <row r="308">
          <cell r="A308" t="str">
            <v>CPS-339-2026</v>
          </cell>
          <cell r="B308" t="str">
            <v>52.020.466</v>
          </cell>
          <cell r="C308" t="str">
            <v>CPS-339-2026</v>
          </cell>
          <cell r="D308">
            <v>52020466</v>
          </cell>
          <cell r="E308" t="str">
            <v>LUZ KAREM MORENO VICTORINO</v>
          </cell>
          <cell r="G308" t="str">
            <v>2711 Kennedy Transparente y Eficiente</v>
          </cell>
          <cell r="H308">
            <v>26060</v>
          </cell>
          <cell r="I308" t="str">
            <v>PRESTAR SERVICIOS PROFESIONALES PARA EL SEGUIMIENTO JURÍDICO DE LOS PROYECTOS DE MUJER, ASÍ COMO LOS ASUNTOS CONTRACTUALES Y PRECONTRACTUALES QUE SE REQUIERAN.</v>
          </cell>
          <cell r="J308">
            <v>7000000</v>
          </cell>
          <cell r="K308">
            <v>56000000</v>
          </cell>
          <cell r="L308">
            <v>56000000</v>
          </cell>
          <cell r="M308">
            <v>0</v>
          </cell>
          <cell r="N308">
            <v>56000000</v>
          </cell>
          <cell r="O308">
            <v>8</v>
          </cell>
          <cell r="P308">
            <v>8</v>
          </cell>
          <cell r="Q308">
            <v>0</v>
          </cell>
          <cell r="R308">
            <v>1</v>
          </cell>
          <cell r="S308" t="str">
            <v>PROFESIONAL UNIVERSITARIO II: 24 meses de experiencia profesional</v>
          </cell>
          <cell r="T308">
            <v>147583</v>
          </cell>
          <cell r="U308">
            <v>147583</v>
          </cell>
          <cell r="V308">
            <v>0</v>
          </cell>
          <cell r="W308" t="str">
            <v>SIRLEY-WILLIAM</v>
          </cell>
          <cell r="X308">
            <v>66326</v>
          </cell>
          <cell r="Y308">
            <v>1858</v>
          </cell>
          <cell r="Z308">
            <v>265</v>
          </cell>
          <cell r="AA308" t="str">
            <v xml:space="preserve">NO </v>
          </cell>
          <cell r="AB308" t="str">
            <v xml:space="preserve">2.2. AyF - Inversion Local </v>
          </cell>
          <cell r="AC308" t="str">
            <v>2.2.7. Mujer</v>
          </cell>
          <cell r="AE308" t="str">
            <v>K-0137_PRESTAR SERVICIOS PROFESIONALES PARA EL SEGUIMIENTO JURÍDICO DE LOS PROYECTOS DE MUJER, ASÍ COMO LOS ASUNTOS CONTRACTUALES Y PRECONTRACTUALES QUE SE REQUIERAN.</v>
          </cell>
          <cell r="AF308" t="str">
            <v>K-0137</v>
          </cell>
          <cell r="AG308" t="b">
            <v>0</v>
          </cell>
        </row>
        <row r="309">
          <cell r="A309" t="str">
            <v>CPS-340-2026</v>
          </cell>
          <cell r="B309" t="str">
            <v>1.030.578.196</v>
          </cell>
          <cell r="C309" t="str">
            <v>CPS-340-2026</v>
          </cell>
          <cell r="D309">
            <v>1030578196</v>
          </cell>
          <cell r="E309" t="str">
            <v>MIYERLI SANTANA QUIÑONES</v>
          </cell>
          <cell r="G309" t="str">
            <v>2711 Kennedy Transparente y Eficiente</v>
          </cell>
          <cell r="H309">
            <v>26058</v>
          </cell>
          <cell r="I309" t="str">
            <v>PRESTAR SERVICIOS PROFESIONALES Y APOYAR JURÍDICAMENTE LA EJECUCIÓN DE LAS ACCIONES REQUERIDAS PARA LA DEPURACIÓN DE LAS ACTUACIONES ADMINISTRATIVAS QUE CURSAN EN LA ALCALDÍA LOCAL.</v>
          </cell>
          <cell r="J309">
            <v>7680000</v>
          </cell>
          <cell r="K309">
            <v>61440000</v>
          </cell>
          <cell r="L309">
            <v>61440000</v>
          </cell>
          <cell r="M309">
            <v>0</v>
          </cell>
          <cell r="N309">
            <v>61440000</v>
          </cell>
          <cell r="O309">
            <v>8</v>
          </cell>
          <cell r="P309">
            <v>8</v>
          </cell>
          <cell r="Q309">
            <v>0</v>
          </cell>
          <cell r="R309">
            <v>1</v>
          </cell>
          <cell r="S309" t="str">
            <v>PROFESIONAL UNIVERSITARIO II: 24 meses de experiencia profesional</v>
          </cell>
          <cell r="T309">
            <v>148322</v>
          </cell>
          <cell r="U309">
            <v>148322</v>
          </cell>
          <cell r="V309">
            <v>0</v>
          </cell>
          <cell r="W309" t="str">
            <v>SIRLEY-WILLIAM</v>
          </cell>
          <cell r="X309">
            <v>66269</v>
          </cell>
          <cell r="Y309">
            <v>1838</v>
          </cell>
          <cell r="Z309">
            <v>2104</v>
          </cell>
          <cell r="AA309" t="str">
            <v xml:space="preserve">NO </v>
          </cell>
          <cell r="AB309" t="str">
            <v xml:space="preserve">3. Gestión Policiva y Jurídica </v>
          </cell>
          <cell r="AC309" t="str">
            <v>3.2. Actuaciones Administrativas</v>
          </cell>
          <cell r="AE309" t="str">
            <v>K-0709_PRESTAR SERVICIOS PROFESIONALES Y APOYAR JURÍDICAMENTE LA EJECUCIÓN DE LAS ACCIONES REQUERIDAS PARA LA DEPURACIÓN DE LAS ACTUACIONES ADMINISTRATIVAS QUE CURSAN EN LA ALCALDÍA LOCAL.</v>
          </cell>
          <cell r="AF309" t="str">
            <v>K-0709</v>
          </cell>
          <cell r="AG309" t="b">
            <v>0</v>
          </cell>
        </row>
        <row r="310">
          <cell r="A310" t="str">
            <v>CPS-341-2026</v>
          </cell>
          <cell r="B310" t="str">
            <v>1.030.543.100</v>
          </cell>
          <cell r="C310" t="str">
            <v>CPS-341-2026</v>
          </cell>
          <cell r="D310">
            <v>1030543100</v>
          </cell>
          <cell r="E310" t="str">
            <v>LUZ AYDA SOSA VARGAS</v>
          </cell>
          <cell r="G310" t="str">
            <v>2711 Kennedy Transparente y Eficiente</v>
          </cell>
          <cell r="H310">
            <v>26060</v>
          </cell>
          <cell r="I310" t="e">
            <v>#VALUE!</v>
          </cell>
          <cell r="J310">
            <v>8500000</v>
          </cell>
          <cell r="K310">
            <v>68000000</v>
          </cell>
          <cell r="L310">
            <v>68000000</v>
          </cell>
          <cell r="M310">
            <v>0</v>
          </cell>
          <cell r="N310">
            <v>68000000</v>
          </cell>
          <cell r="O310">
            <v>8</v>
          </cell>
          <cell r="P310">
            <v>8</v>
          </cell>
          <cell r="Q310">
            <v>0</v>
          </cell>
          <cell r="R310">
            <v>1</v>
          </cell>
          <cell r="S310" t="str">
            <v>PROFESIONAL ESPECIALIZADO I: Título de Postgrado, 25 meses o más de experiencia profesional</v>
          </cell>
          <cell r="T310">
            <v>148306</v>
          </cell>
          <cell r="U310">
            <v>148306</v>
          </cell>
          <cell r="V310">
            <v>0</v>
          </cell>
          <cell r="W310" t="str">
            <v>SIRLEY-WILLIAM</v>
          </cell>
          <cell r="X310">
            <v>66274</v>
          </cell>
          <cell r="Y310">
            <v>122</v>
          </cell>
          <cell r="Z310">
            <v>273</v>
          </cell>
          <cell r="AA310" t="str">
            <v xml:space="preserve">NO </v>
          </cell>
          <cell r="AB310" t="str">
            <v xml:space="preserve">2.2. AyF - Inversion Local </v>
          </cell>
          <cell r="AC310" t="str">
            <v>2.2.11. Acuerdos Ciudadanos Espacio Publico</v>
          </cell>
          <cell r="AD310" t="str">
            <v xml:space="preserve"> </v>
          </cell>
          <cell r="AE310" t="e">
            <v>#VALUE!</v>
          </cell>
          <cell r="AF310" t="str">
            <v>K-0537</v>
          </cell>
          <cell r="AG310" t="b">
            <v>0</v>
          </cell>
        </row>
        <row r="311">
          <cell r="A311" t="str">
            <v>CPS-342-2026</v>
          </cell>
          <cell r="B311" t="str">
            <v>1.030.564.922</v>
          </cell>
          <cell r="C311" t="str">
            <v>CPS-342-2026</v>
          </cell>
          <cell r="D311">
            <v>1030564922</v>
          </cell>
          <cell r="E311" t="str">
            <v>YULY ANDREA ALBORNOZ DÍAZ</v>
          </cell>
          <cell r="G311" t="str">
            <v>2780 Kennedy Proyecta Talento</v>
          </cell>
          <cell r="H311">
            <v>26042</v>
          </cell>
          <cell r="I311" t="str">
            <v>PRESTAR SERVICIOS COMO PROFESIONAL PARA LA ORGANIZACIÓN, DESARROLLO Y SEGUIMIENTO A LAS ESCUELAS DE FORMACIÓN Y ACCIONES QUE SEAN REQUERIDAS PARA LA EJECUCIÓN DE ACTIVIDADES ARTÍSTICAS Y CULTURALES</v>
          </cell>
          <cell r="J311">
            <v>5500000</v>
          </cell>
          <cell r="K311">
            <v>33000000</v>
          </cell>
          <cell r="L311">
            <v>33000000</v>
          </cell>
          <cell r="M311">
            <v>0</v>
          </cell>
          <cell r="N311">
            <v>33000000</v>
          </cell>
          <cell r="O311">
            <v>6</v>
          </cell>
          <cell r="P311">
            <v>6</v>
          </cell>
          <cell r="Q311">
            <v>0</v>
          </cell>
          <cell r="R311">
            <v>1</v>
          </cell>
          <cell r="S311" t="str">
            <v>PROFESIONAL UNIVERSITARIO I: Sin experiencia profesional</v>
          </cell>
          <cell r="T311">
            <v>149420</v>
          </cell>
          <cell r="U311">
            <v>149420</v>
          </cell>
          <cell r="V311">
            <v>0</v>
          </cell>
          <cell r="W311" t="str">
            <v>SIRLEY-WILLIAM</v>
          </cell>
          <cell r="X311">
            <v>66878</v>
          </cell>
          <cell r="Y311">
            <v>2254</v>
          </cell>
          <cell r="Z311">
            <v>320</v>
          </cell>
          <cell r="AA311" t="str">
            <v xml:space="preserve">NO </v>
          </cell>
          <cell r="AB311" t="str">
            <v xml:space="preserve">2.2. AyF - Inversion Local </v>
          </cell>
          <cell r="AC311" t="str">
            <v>2.2.5.1.. Cultura y Recreacion</v>
          </cell>
          <cell r="AE311" t="str">
            <v>K-0251_PRESTAR SERVICIOS COMO PROFESIONAL PARA LA ORGANIZACIÓN, DESARROLLO Y SEGUIMIENTO A LAS ESCUELAS DE FORMACIÓN Y ACCIONES QUE SEAN REQUERIDAS PARA LA EJECUCIÓN DE ACTIVIDADES ARTÍSTICAS Y CULTURALES</v>
          </cell>
          <cell r="AF311" t="str">
            <v>K-0251</v>
          </cell>
          <cell r="AG311" t="b">
            <v>0</v>
          </cell>
        </row>
        <row r="312">
          <cell r="A312" t="str">
            <v>CPS-344-2026</v>
          </cell>
          <cell r="B312" t="str">
            <v>52.904.494</v>
          </cell>
          <cell r="C312" t="str">
            <v>CPS-344-2026</v>
          </cell>
          <cell r="D312">
            <v>52904494</v>
          </cell>
          <cell r="E312" t="str">
            <v>JACQUELINE HOYOS VILLAMIL</v>
          </cell>
          <cell r="G312" t="str">
            <v>2711 Kennedy Transparente y Eficiente</v>
          </cell>
          <cell r="H312">
            <v>26060</v>
          </cell>
          <cell r="I312" t="e">
            <v>#VALUE!</v>
          </cell>
          <cell r="J312">
            <v>3000000</v>
          </cell>
          <cell r="K312">
            <v>24000000</v>
          </cell>
          <cell r="L312">
            <v>24000000</v>
          </cell>
          <cell r="M312">
            <v>0</v>
          </cell>
          <cell r="N312">
            <v>0</v>
          </cell>
          <cell r="O312">
            <v>8</v>
          </cell>
          <cell r="P312">
            <v>8</v>
          </cell>
          <cell r="Q312">
            <v>0</v>
          </cell>
          <cell r="R312">
            <v>0</v>
          </cell>
          <cell r="S312" t="str">
            <v>ASISTENCIAL II: Título de Bachiller, 24 meses de experiencia laboral debidamente certificada</v>
          </cell>
          <cell r="T312">
            <v>144989</v>
          </cell>
          <cell r="U312">
            <v>144989</v>
          </cell>
          <cell r="V312">
            <v>0</v>
          </cell>
          <cell r="W312" t="str">
            <v>SIRLEY-WILLIAM</v>
          </cell>
          <cell r="X312">
            <v>64685</v>
          </cell>
          <cell r="Y312">
            <v>1932</v>
          </cell>
          <cell r="Z312">
            <v>201</v>
          </cell>
          <cell r="AA312" t="str">
            <v xml:space="preserve">NO </v>
          </cell>
          <cell r="AB312" t="str">
            <v>2. Desarrollo Administrativo y Financiero</v>
          </cell>
          <cell r="AC312" t="str">
            <v>2.07.Gestión Documental</v>
          </cell>
          <cell r="AD312" t="str">
            <v>K-0025 K-0456</v>
          </cell>
          <cell r="AE312" t="e">
            <v>#VALUE!</v>
          </cell>
          <cell r="AF312" t="str">
            <v>K-0025</v>
          </cell>
          <cell r="AG312" t="b">
            <v>0</v>
          </cell>
        </row>
        <row r="313">
          <cell r="A313" t="str">
            <v>CPS-345-2026</v>
          </cell>
          <cell r="B313" t="str">
            <v>1.032.386.450</v>
          </cell>
          <cell r="C313" t="str">
            <v>CPS-345-2026</v>
          </cell>
          <cell r="D313">
            <v>79481264</v>
          </cell>
          <cell r="E313" t="str">
            <v>LUIS ENRIQUE VASQUEZ RODRIGUEZ</v>
          </cell>
          <cell r="F313" t="str">
            <v>Cesionario HAROLD MORALES REY</v>
          </cell>
          <cell r="G313" t="str">
            <v>2784	
Kennedy Fuerza Local Pasión por el Deporte</v>
          </cell>
          <cell r="H313">
            <v>26044</v>
          </cell>
          <cell r="I313" t="str">
            <v>PRESTAR SUS SERVICIOS TECNICOS O TECNOLOGOS COMO FORMADOR DEPORTIVO EN EL  PROYECTO “2784"  FUERZA LOCAL PASIÓN POR EL DEPORTE</v>
          </cell>
          <cell r="J313">
            <v>4000000</v>
          </cell>
          <cell r="K313">
            <v>24000000</v>
          </cell>
          <cell r="L313">
            <v>24000000</v>
          </cell>
          <cell r="M313">
            <v>0</v>
          </cell>
          <cell r="N313">
            <v>0</v>
          </cell>
          <cell r="O313">
            <v>6</v>
          </cell>
          <cell r="P313">
            <v>6</v>
          </cell>
          <cell r="Q313">
            <v>0</v>
          </cell>
          <cell r="R313">
            <v>1</v>
          </cell>
          <cell r="S313" t="str">
            <v/>
          </cell>
          <cell r="T313">
            <v>144698</v>
          </cell>
          <cell r="U313">
            <v>144698</v>
          </cell>
          <cell r="V313">
            <v>0</v>
          </cell>
          <cell r="W313" t="str">
            <v>SIRLEY-WILLIAM</v>
          </cell>
          <cell r="X313">
            <v>64731</v>
          </cell>
          <cell r="Y313">
            <v>2255</v>
          </cell>
          <cell r="Z313">
            <v>286</v>
          </cell>
          <cell r="AA313" t="str">
            <v xml:space="preserve">NO </v>
          </cell>
          <cell r="AB313" t="str">
            <v xml:space="preserve">2.2. AyF - Inversion Local </v>
          </cell>
          <cell r="AC313" t="str">
            <v>2.2.5.2. Recreacion y Deporte</v>
          </cell>
          <cell r="AE313" t="str">
            <v>K-0005_PRESTAR SUS SERVICIOS TECNICOS O TECNOLOGOS COMO FORMADOR DEPORTIVO EN EL PROYECTO 2784 FUERZA LOCAL PASIÓN POR EL DEPORTE</v>
          </cell>
          <cell r="AF313" t="str">
            <v>K-0005</v>
          </cell>
          <cell r="AG313" t="b">
            <v>0</v>
          </cell>
        </row>
        <row r="314">
          <cell r="A314" t="str">
            <v>CPS-346-2026</v>
          </cell>
          <cell r="B314" t="str">
            <v>60.395.140</v>
          </cell>
          <cell r="C314" t="str">
            <v>CPS-346-2026</v>
          </cell>
          <cell r="D314">
            <v>60395140</v>
          </cell>
          <cell r="E314" t="str">
            <v>MARICELA IBARRA ARAQUE</v>
          </cell>
          <cell r="G314" t="str">
            <v>2784	
Kennedy Fuerza Local Pasión por el Deporte</v>
          </cell>
          <cell r="H314">
            <v>26044</v>
          </cell>
          <cell r="I314" t="str">
            <v>PRESTAR SUS SERVICIOS TECNICOS O TECNOLOGOS COMO FORMADOR DEPORTIVO EN EL  PROYECTO “2784"  FUERZA LOCAL PASIÓN POR EL DEPORTE</v>
          </cell>
          <cell r="J314">
            <v>4917000</v>
          </cell>
          <cell r="K314">
            <v>39336000</v>
          </cell>
          <cell r="L314">
            <v>39336000</v>
          </cell>
          <cell r="M314">
            <v>0</v>
          </cell>
          <cell r="N314">
            <v>0</v>
          </cell>
          <cell r="O314" t="str">
            <v>8</v>
          </cell>
          <cell r="P314">
            <v>8</v>
          </cell>
          <cell r="Q314">
            <v>0</v>
          </cell>
          <cell r="R314">
            <v>0</v>
          </cell>
          <cell r="S314" t="str">
            <v>TÉCNICO III: Título de formación técnica o tecnológica, 72 meses o más de experiencia laboral</v>
          </cell>
          <cell r="T314">
            <v>144700</v>
          </cell>
          <cell r="U314">
            <v>144700</v>
          </cell>
          <cell r="V314">
            <v>0</v>
          </cell>
          <cell r="W314" t="str">
            <v>SIRLEY-WILLIAM</v>
          </cell>
          <cell r="X314">
            <v>64729</v>
          </cell>
          <cell r="Y314">
            <v>1933</v>
          </cell>
          <cell r="Z314">
            <v>2067</v>
          </cell>
          <cell r="AA314" t="str">
            <v>NO</v>
          </cell>
          <cell r="AB314" t="str">
            <v xml:space="preserve">2.2. AyF - Inversion Local </v>
          </cell>
          <cell r="AC314" t="str">
            <v>2.2.5.2. Recreacion y Deporte</v>
          </cell>
          <cell r="AE314" t="str">
            <v>K-0006_PRESTAR SUS SERVICIOS TECNICOS O TECNOLOGOS COMO FORMADOR DEPORTIVO EN EL PROYECTO 2784 FUERZA LOCAL PASIÓN POR EL DEPORTE</v>
          </cell>
          <cell r="AF314" t="str">
            <v>K-0006</v>
          </cell>
          <cell r="AG314" t="b">
            <v>0</v>
          </cell>
        </row>
        <row r="315">
          <cell r="A315" t="str">
            <v>CPS-347-2026</v>
          </cell>
          <cell r="B315" t="str">
            <v>79.401.126</v>
          </cell>
          <cell r="C315" t="str">
            <v>CPS-347-2026</v>
          </cell>
          <cell r="D315">
            <v>79401126</v>
          </cell>
          <cell r="E315" t="str">
            <v>JORGE ENRIQUE RAIRAN</v>
          </cell>
          <cell r="G315" t="str">
            <v>2784	
Kennedy Fuerza Local Pasión por el Deporte</v>
          </cell>
          <cell r="H315">
            <v>26044</v>
          </cell>
          <cell r="I315" t="str">
            <v>PRESTAR SUS SERVICIOS TECNICOS O TECNOLOGOS COMO FORMADOR DEPORTIVO EN EL  PROYECTO “2784"  FUERZA LOCAL PASIÓN POR EL DEPORTE</v>
          </cell>
          <cell r="J315">
            <v>3500000</v>
          </cell>
          <cell r="K315">
            <v>28000000</v>
          </cell>
          <cell r="L315">
            <v>28000000</v>
          </cell>
          <cell r="M315">
            <v>0</v>
          </cell>
          <cell r="N315">
            <v>0</v>
          </cell>
          <cell r="O315" t="str">
            <v>8</v>
          </cell>
          <cell r="P315">
            <v>8</v>
          </cell>
          <cell r="Q315">
            <v>0</v>
          </cell>
          <cell r="R315">
            <v>0</v>
          </cell>
          <cell r="S315" t="str">
            <v>TÉCNICO I: Título de formación técnica o tecnológica, sin experiencia laboral</v>
          </cell>
          <cell r="T315">
            <v>144695</v>
          </cell>
          <cell r="U315">
            <v>144695</v>
          </cell>
          <cell r="V315">
            <v>0</v>
          </cell>
          <cell r="W315" t="str">
            <v>SIRLEY-WILLIAM</v>
          </cell>
          <cell r="X315">
            <v>64733</v>
          </cell>
          <cell r="Y315">
            <v>2183</v>
          </cell>
          <cell r="Z315">
            <v>50</v>
          </cell>
          <cell r="AA315" t="str">
            <v>NO</v>
          </cell>
          <cell r="AB315" t="str">
            <v xml:space="preserve">2.2. AyF - Inversion Local </v>
          </cell>
          <cell r="AC315" t="str">
            <v>2.2.5.2. Recreacion y Deporte</v>
          </cell>
          <cell r="AD315" t="str">
            <v>K-0004</v>
          </cell>
          <cell r="AE315" t="str">
            <v>K-0004_PRESTAR SUS SERVICIOS TECNICOS O TECNOLOGOS COMO FORMADOR DEPORTIVO EN EL PROYECTO 2784 FUERZA LOCAL PASIÓN POR EL DEPORTE</v>
          </cell>
          <cell r="AF315" t="str">
            <v>K-0004</v>
          </cell>
          <cell r="AG315" t="b">
            <v>1</v>
          </cell>
        </row>
        <row r="316">
          <cell r="A316" t="str">
            <v>CPS-348-2026</v>
          </cell>
          <cell r="B316" t="str">
            <v>52.963.700</v>
          </cell>
          <cell r="C316" t="str">
            <v>CPS-348-2026</v>
          </cell>
          <cell r="D316">
            <v>52963700</v>
          </cell>
          <cell r="E316" t="str">
            <v>LEIDY JOHANA GOMEZ</v>
          </cell>
          <cell r="G316" t="str">
            <v>2711 Kennedy Transparente y Eficiente</v>
          </cell>
          <cell r="H316">
            <v>26060</v>
          </cell>
          <cell r="I316" t="e">
            <v>#VALUE!</v>
          </cell>
          <cell r="J316">
            <v>3000000</v>
          </cell>
          <cell r="K316">
            <v>24000000</v>
          </cell>
          <cell r="L316">
            <v>24000000</v>
          </cell>
          <cell r="M316">
            <v>0</v>
          </cell>
          <cell r="N316">
            <v>0</v>
          </cell>
          <cell r="O316">
            <v>8</v>
          </cell>
          <cell r="P316">
            <v>8</v>
          </cell>
          <cell r="Q316">
            <v>0</v>
          </cell>
          <cell r="R316">
            <v>0</v>
          </cell>
          <cell r="S316" t="str">
            <v>ASISTENCIAL II: Título de Bachiller, 24 meses de experiencia laboral debidamente certificada</v>
          </cell>
          <cell r="T316">
            <v>144989</v>
          </cell>
          <cell r="U316">
            <v>144989</v>
          </cell>
          <cell r="V316">
            <v>0</v>
          </cell>
          <cell r="W316" t="str">
            <v>SIRLEY-WILLIAM</v>
          </cell>
          <cell r="X316">
            <v>64685</v>
          </cell>
          <cell r="Y316">
            <v>2309</v>
          </cell>
          <cell r="Z316">
            <v>201</v>
          </cell>
          <cell r="AA316" t="str">
            <v>NO</v>
          </cell>
          <cell r="AB316" t="str">
            <v>2. Desarrollo Administrativo y Financiero</v>
          </cell>
          <cell r="AC316" t="str">
            <v>2.07.Gestión Documental</v>
          </cell>
          <cell r="AD316" t="str">
            <v>K-0025</v>
          </cell>
          <cell r="AE316" t="e">
            <v>#VALUE!</v>
          </cell>
          <cell r="AF316" t="str">
            <v>K-0025</v>
          </cell>
          <cell r="AG316" t="b">
            <v>1</v>
          </cell>
        </row>
        <row r="317">
          <cell r="A317" t="str">
            <v>CPS-349-2026</v>
          </cell>
          <cell r="B317" t="str">
            <v>80.443.616</v>
          </cell>
          <cell r="C317" t="str">
            <v>CPS-349-2026</v>
          </cell>
          <cell r="D317">
            <v>80443616</v>
          </cell>
          <cell r="E317" t="str">
            <v>GELVER HUMBERTO MAHECHA GUEVARA</v>
          </cell>
          <cell r="G317" t="str">
            <v>2780 Kennedy Proyecta Talento</v>
          </cell>
          <cell r="H317">
            <v>26042</v>
          </cell>
          <cell r="I317" t="str">
            <v xml:space="preserve">PRESTAR SERVICIOS COMO PROFESIONAL PARA LA ORGANIZACIÓN, DESARROLLO Y SEGUIMIENTO A LAS ESCUELAS DE FORMACIÓN Y ACCIONES QUE SEAN REQUERIDAS PARA LA EJECUCIÓN DE ACTIVIDADES ARTÍSTICAS Y CULTURALES
</v>
          </cell>
          <cell r="J317">
            <v>5500000</v>
          </cell>
          <cell r="K317">
            <v>44000000</v>
          </cell>
          <cell r="L317">
            <v>44000000</v>
          </cell>
          <cell r="M317">
            <v>0</v>
          </cell>
          <cell r="N317">
            <v>0</v>
          </cell>
          <cell r="O317">
            <v>8</v>
          </cell>
          <cell r="P317">
            <v>8</v>
          </cell>
          <cell r="Q317">
            <v>0</v>
          </cell>
          <cell r="R317">
            <v>0</v>
          </cell>
          <cell r="S317" t="str">
            <v>PROFESIONAL UNIVERSITARIO I: Sin experiencia profesional</v>
          </cell>
          <cell r="T317">
            <v>144723</v>
          </cell>
          <cell r="U317">
            <v>144723</v>
          </cell>
          <cell r="V317">
            <v>0</v>
          </cell>
          <cell r="W317" t="str">
            <v>SIRLEY-WILLIAM</v>
          </cell>
          <cell r="X317">
            <v>64720</v>
          </cell>
          <cell r="Y317">
            <v>2184</v>
          </cell>
          <cell r="Z317">
            <v>56</v>
          </cell>
          <cell r="AA317" t="str">
            <v xml:space="preserve">NO </v>
          </cell>
          <cell r="AB317" t="str">
            <v xml:space="preserve">2.2. AyF - Inversion Local </v>
          </cell>
          <cell r="AC317" t="str">
            <v>2.2.5.1.. Cultura y Recreacion</v>
          </cell>
          <cell r="AD317" t="str">
            <v>K-0011</v>
          </cell>
          <cell r="AE317" t="str">
            <v>K-0011_PRESTAR SERVICIOS COMO PROFESIONAL PARA LA ORGANIZACIÓN, DESARROLLO Y SEGUIMIENTO A LAS ESCUELAS DE FORMACIÓN Y ACCIONES QUE SEAN REQUERIDAS PARA LA EJECUCIÓN DE ACTIVIDADES ARTÍSTICAS Y CULTURALES</v>
          </cell>
          <cell r="AF317" t="str">
            <v>K-0011</v>
          </cell>
          <cell r="AG317" t="b">
            <v>1</v>
          </cell>
        </row>
        <row r="318">
          <cell r="A318" t="str">
            <v>CPS-350-2026</v>
          </cell>
          <cell r="B318" t="str">
            <v>52.735.787</v>
          </cell>
          <cell r="C318" t="str">
            <v>CPS-350-2026</v>
          </cell>
          <cell r="D318">
            <v>52735787</v>
          </cell>
          <cell r="E318" t="str">
            <v>PAOLA ANDREA PORTILLA NARVAEZ</v>
          </cell>
          <cell r="G318" t="str">
            <v>2491 Kennedy Hogares Seguros Familias Protegidas</v>
          </cell>
          <cell r="H318">
            <v>26013</v>
          </cell>
          <cell r="I318" t="str">
            <v>PRESTACIÓN DE SERVICIOS PROFESIONALES PARA EL DESARROLLO DE ACCIONES Y ESTRATEGIAS DE DIFUSIÓN DE LA RUTA DE ATENCIÓN A MUJERES VÍCTIMAS DE VIOLENCIAS Y EN RIESGO DE FEMINICIDIO, EN LA LOCALIDAD DE KENNEDY</v>
          </cell>
          <cell r="J318">
            <v>6000000</v>
          </cell>
          <cell r="K318">
            <v>48000000</v>
          </cell>
          <cell r="L318">
            <v>48000000</v>
          </cell>
          <cell r="M318">
            <v>0</v>
          </cell>
          <cell r="N318">
            <v>48000000</v>
          </cell>
          <cell r="O318">
            <v>8</v>
          </cell>
          <cell r="P318">
            <v>8</v>
          </cell>
          <cell r="Q318">
            <v>0</v>
          </cell>
          <cell r="R318">
            <v>1</v>
          </cell>
          <cell r="S318" t="str">
            <v>PROFESIONAL UNIVERSITARIO II: 24 meses de experiencia profesional</v>
          </cell>
          <cell r="T318">
            <v>147587</v>
          </cell>
          <cell r="U318">
            <v>147587</v>
          </cell>
          <cell r="V318">
            <v>0</v>
          </cell>
          <cell r="W318" t="str">
            <v>SIRLEY-WILLIAM</v>
          </cell>
          <cell r="X318">
            <v>65823</v>
          </cell>
          <cell r="Y318">
            <v>2221</v>
          </cell>
          <cell r="Z318">
            <v>2079</v>
          </cell>
          <cell r="AA318" t="str">
            <v>NO</v>
          </cell>
          <cell r="AB318" t="str">
            <v xml:space="preserve">2.2. AyF - Inversion Local </v>
          </cell>
          <cell r="AC318" t="str">
            <v>2.2.7. Mujer</v>
          </cell>
          <cell r="AE318" t="str">
            <v>K-0141_PRESTACIÓN DE SERVICIOS PROFESIONALES PARA EL DESARROLLO DE ACCIONES Y ESTRATEGIAS DE DIFUSIÓN DE LA RUTA DE ATENCIÓN A MUJERES VÍCTIMAS DE VIOLENCIAS Y EN RIESGO DE FEMINICIDIO, EN LA LOCALIDAD DE KENNEDY</v>
          </cell>
          <cell r="AF318" t="str">
            <v>K-0141</v>
          </cell>
          <cell r="AG318" t="b">
            <v>0</v>
          </cell>
        </row>
        <row r="319">
          <cell r="A319" t="str">
            <v>CPS-351-2026</v>
          </cell>
          <cell r="B319" t="str">
            <v>1.010.247.659</v>
          </cell>
          <cell r="C319" t="str">
            <v>CPS-351-2026</v>
          </cell>
          <cell r="D319">
            <v>1010247659</v>
          </cell>
          <cell r="E319" t="str">
            <v xml:space="preserve">KATHERIN MORENO CARDENAS </v>
          </cell>
          <cell r="G319" t="str">
            <v>2780 Kennedy Proyecta Talento</v>
          </cell>
          <cell r="H319">
            <v>26042</v>
          </cell>
          <cell r="I319" t="str">
            <v xml:space="preserve">PRESTAR SERVICIOS COMO PROFESIONAL PARA LA ORGANIZACIÓN, DESARROLLO Y SEGUIMIENTO A LAS ESCUELAS DE FORMACIÓN Y ACCIONES QUE SEAN REQUERIDAS PARA LA EJECUCIÓN DE ACTIVIDADES ARTÍSTICAS Y CULTURALES
</v>
          </cell>
          <cell r="J319">
            <v>5500000</v>
          </cell>
          <cell r="K319">
            <v>44000000</v>
          </cell>
          <cell r="L319">
            <v>44000000</v>
          </cell>
          <cell r="M319">
            <v>0</v>
          </cell>
          <cell r="N319">
            <v>0</v>
          </cell>
          <cell r="O319">
            <v>8</v>
          </cell>
          <cell r="P319">
            <v>8</v>
          </cell>
          <cell r="Q319">
            <v>0</v>
          </cell>
          <cell r="R319">
            <v>0</v>
          </cell>
          <cell r="S319" t="str">
            <v>PROFESIONAL UNIVERSITARIO I: Sin experiencia profesional</v>
          </cell>
          <cell r="T319">
            <v>144723</v>
          </cell>
          <cell r="U319">
            <v>144723</v>
          </cell>
          <cell r="V319">
            <v>0</v>
          </cell>
          <cell r="W319" t="str">
            <v>SIRLEY-WILLIAM</v>
          </cell>
          <cell r="X319">
            <v>64720</v>
          </cell>
          <cell r="Y319">
            <v>1934</v>
          </cell>
          <cell r="Z319">
            <v>56</v>
          </cell>
          <cell r="AA319" t="str">
            <v>NO</v>
          </cell>
          <cell r="AB319" t="str">
            <v xml:space="preserve">2.2. AyF - Inversion Local </v>
          </cell>
          <cell r="AC319" t="str">
            <v>2.2.5.1.. Cultura y Recreacion</v>
          </cell>
          <cell r="AD319" t="str">
            <v>K-0011</v>
          </cell>
          <cell r="AE319" t="str">
            <v>K-0011_PRESTAR SERVICIOS COMO PROFESIONAL PARA LA ORGANIZACIÓN, DESARROLLO Y SEGUIMIENTO A LAS ESCUELAS DE FORMACIÓN Y ACCIONES QUE SEAN REQUERIDAS PARA LA EJECUCIÓN DE ACTIVIDADES ARTÍSTICAS Y CULTURALES</v>
          </cell>
          <cell r="AF319" t="str">
            <v>K-0011</v>
          </cell>
          <cell r="AG319" t="b">
            <v>1</v>
          </cell>
        </row>
        <row r="320">
          <cell r="A320" t="str">
            <v>CPS-352-2026</v>
          </cell>
          <cell r="B320" t="str">
            <v>1.030.526.451</v>
          </cell>
          <cell r="C320" t="str">
            <v>CPS-352-2026</v>
          </cell>
          <cell r="D320">
            <v>1030526451</v>
          </cell>
          <cell r="E320" t="str">
            <v>MAICOL ALEXANDER BERMUDEZ PERDOMO</v>
          </cell>
          <cell r="G320" t="str">
            <v>2491 Kennedy Hogares Seguros Familias Protegidas</v>
          </cell>
          <cell r="H320">
            <v>26013</v>
          </cell>
          <cell r="I320" t="e">
            <v>#VALUE!</v>
          </cell>
          <cell r="J320">
            <v>3340000</v>
          </cell>
          <cell r="K320">
            <v>26720000</v>
          </cell>
          <cell r="L320">
            <v>26720000</v>
          </cell>
          <cell r="M320">
            <v>0</v>
          </cell>
          <cell r="N320">
            <v>26720000</v>
          </cell>
          <cell r="O320">
            <v>8</v>
          </cell>
          <cell r="P320">
            <v>8</v>
          </cell>
          <cell r="Q320">
            <v>0</v>
          </cell>
          <cell r="R320">
            <v>1</v>
          </cell>
          <cell r="S320" t="str">
            <v>TÉCNICO I: Título de formación técnica o tecnológica, sin experiencia laboral</v>
          </cell>
          <cell r="T320">
            <v>147572</v>
          </cell>
          <cell r="U320">
            <v>147572</v>
          </cell>
          <cell r="V320">
            <v>0</v>
          </cell>
          <cell r="W320" t="str">
            <v>SIRLEY-WILLIAM</v>
          </cell>
          <cell r="X320">
            <v>66333</v>
          </cell>
          <cell r="Y320">
            <v>19335</v>
          </cell>
          <cell r="Z320">
            <v>2078</v>
          </cell>
          <cell r="AA320" t="str">
            <v>NO</v>
          </cell>
          <cell r="AB320" t="str">
            <v xml:space="preserve">2.2. AyF - Inversion Local </v>
          </cell>
          <cell r="AC320" t="str">
            <v>2.2.7. Mujer</v>
          </cell>
          <cell r="AE320" t="e">
            <v>#VALUE!</v>
          </cell>
          <cell r="AF320" t="str">
            <v>K-0131</v>
          </cell>
          <cell r="AG320" t="b">
            <v>0</v>
          </cell>
        </row>
        <row r="321">
          <cell r="A321" t="str">
            <v>CPS-353-2026</v>
          </cell>
          <cell r="B321" t="str">
            <v>1.030.553.666</v>
          </cell>
          <cell r="C321" t="str">
            <v>CPS-353-2026</v>
          </cell>
          <cell r="D321">
            <v>1030553666</v>
          </cell>
          <cell r="E321" t="str">
            <v>MIGUEL ANGEL ARIAS MORENO</v>
          </cell>
          <cell r="G321" t="str">
            <v>2784	
Kennedy Fuerza Local Pasión por el Deporte</v>
          </cell>
          <cell r="H321">
            <v>26044</v>
          </cell>
          <cell r="I321" t="str">
            <v>PRESTAR LOS SERVICIOS ASISTENCIALES EN LOS PROCESOS DESARROLLADOS POR DEPORTES EN CUMPLIMIENTO DE LOS OBJETIVOS DEL PROYECTO PROYECTO  “2784"  FUERZA LOCAL PASIÓN POR EL DEPORTE</v>
          </cell>
          <cell r="J321">
            <v>2976000</v>
          </cell>
          <cell r="K321">
            <v>23808000</v>
          </cell>
          <cell r="L321">
            <v>23808000</v>
          </cell>
          <cell r="M321">
            <v>0</v>
          </cell>
          <cell r="N321">
            <v>23808000</v>
          </cell>
          <cell r="O321" t="str">
            <v>8</v>
          </cell>
          <cell r="P321">
            <v>8</v>
          </cell>
          <cell r="Q321">
            <v>0</v>
          </cell>
          <cell r="R321">
            <v>1</v>
          </cell>
          <cell r="S321" t="str">
            <v>ASISTENCIAL II: Título de Bachiller, 24 meses de experiencia laboral debidamente certificada</v>
          </cell>
          <cell r="T321">
            <v>144701</v>
          </cell>
          <cell r="U321">
            <v>144701</v>
          </cell>
          <cell r="V321">
            <v>0</v>
          </cell>
          <cell r="W321" t="str">
            <v>SIRLEY-WILLIAM</v>
          </cell>
          <cell r="X321">
            <v>64728</v>
          </cell>
          <cell r="Y321">
            <v>2185</v>
          </cell>
          <cell r="Z321">
            <v>2068</v>
          </cell>
          <cell r="AA321" t="str">
            <v>NO</v>
          </cell>
          <cell r="AB321" t="str">
            <v xml:space="preserve">2.2. AyF - Inversion Local </v>
          </cell>
          <cell r="AC321" t="str">
            <v>2.2.5.2. Recreacion y Deporte</v>
          </cell>
          <cell r="AE321" t="str">
            <v>K-0007_PRESTAR LOS SERVICIOS ASISTENCIALES EN LOS PROCESOS DESARROLLADOS POR DEPORTES EN CUMPLIMIENTO DE LOS OBJETIVOS DEL PROYECTO PROYECTO 2784 FUERZA LOCAL PASIÓN POR EL DEPORTE</v>
          </cell>
          <cell r="AF321" t="str">
            <v>K-0007</v>
          </cell>
          <cell r="AG321" t="b">
            <v>0</v>
          </cell>
        </row>
        <row r="322">
          <cell r="A322" t="str">
            <v>CPS-354-2026</v>
          </cell>
          <cell r="B322" t="str">
            <v>1.052.086.615</v>
          </cell>
          <cell r="C322" t="str">
            <v>CPS-354-2026</v>
          </cell>
          <cell r="D322">
            <v>1052086615</v>
          </cell>
          <cell r="E322" t="str">
            <v>LIZDENIA ROBLEDO MARQUEZ</v>
          </cell>
          <cell r="G322" t="str">
            <v>2711 Kennedy Transparente y Eficiente</v>
          </cell>
          <cell r="H322">
            <v>26060</v>
          </cell>
          <cell r="I322" t="e">
            <v>#VALUE!</v>
          </cell>
          <cell r="J322">
            <v>4917000</v>
          </cell>
          <cell r="K322">
            <v>54087000</v>
          </cell>
          <cell r="L322">
            <v>54087000</v>
          </cell>
          <cell r="M322">
            <v>0</v>
          </cell>
          <cell r="N322">
            <v>108174000</v>
          </cell>
          <cell r="O322">
            <v>11</v>
          </cell>
          <cell r="P322">
            <v>11</v>
          </cell>
          <cell r="Q322">
            <v>0</v>
          </cell>
          <cell r="R322">
            <v>2</v>
          </cell>
          <cell r="S322" t="str">
            <v>TÉCNICO III: Título de formación técnica o tecnológica, 72 meses o más de experiencia laboral</v>
          </cell>
          <cell r="T322">
            <v>151055</v>
          </cell>
          <cell r="U322">
            <v>151055</v>
          </cell>
          <cell r="V322">
            <v>0</v>
          </cell>
          <cell r="W322" t="str">
            <v>SIRLEY-WILLIAM</v>
          </cell>
          <cell r="X322">
            <v>68636</v>
          </cell>
          <cell r="Y322">
            <v>1839</v>
          </cell>
          <cell r="Z322">
            <v>178</v>
          </cell>
          <cell r="AA322" t="str">
            <v>NO</v>
          </cell>
          <cell r="AB322" t="str">
            <v xml:space="preserve">2.2. AyF - Inversion Local </v>
          </cell>
          <cell r="AC322" t="str">
            <v xml:space="preserve">2.2.13. Participación </v>
          </cell>
          <cell r="AD322" t="str">
            <v>K-0354</v>
          </cell>
          <cell r="AE322" t="e">
            <v>#VALUE!</v>
          </cell>
          <cell r="AF322" t="str">
            <v>K-0354</v>
          </cell>
          <cell r="AG322" t="b">
            <v>1</v>
          </cell>
        </row>
        <row r="323">
          <cell r="A323" t="str">
            <v>CPS-355-2026</v>
          </cell>
          <cell r="B323" t="str">
            <v>37.549.053</v>
          </cell>
          <cell r="C323" t="str">
            <v>CPS-355-2026</v>
          </cell>
          <cell r="D323">
            <v>37549053</v>
          </cell>
          <cell r="E323" t="str">
            <v xml:space="preserve">LYDA JOHANNA  RUIZ MERCHAN </v>
          </cell>
          <cell r="G323" t="str">
            <v>2711 Kennedy Transparente y Eficiente</v>
          </cell>
          <cell r="H323">
            <v>26058</v>
          </cell>
          <cell r="I323" t="e">
            <v>#VALUE!</v>
          </cell>
          <cell r="J323">
            <v>6000000</v>
          </cell>
          <cell r="K323">
            <v>48000000</v>
          </cell>
          <cell r="L323">
            <v>48000000</v>
          </cell>
          <cell r="M323">
            <v>0</v>
          </cell>
          <cell r="N323">
            <v>0</v>
          </cell>
          <cell r="O323">
            <v>8</v>
          </cell>
          <cell r="P323">
            <v>8</v>
          </cell>
          <cell r="Q323">
            <v>0</v>
          </cell>
          <cell r="R323">
            <v>0</v>
          </cell>
          <cell r="S323" t="str">
            <v>PROFESIONAL UNIVERSITARIO II: 24 meses de experiencia profesional</v>
          </cell>
          <cell r="T323">
            <v>148062</v>
          </cell>
          <cell r="U323">
            <v>148062</v>
          </cell>
          <cell r="V323">
            <v>0</v>
          </cell>
          <cell r="W323" t="str">
            <v>SIRLEY-WILLIAM</v>
          </cell>
          <cell r="X323">
            <v>65983</v>
          </cell>
          <cell r="Y323">
            <v>2256</v>
          </cell>
          <cell r="Z323">
            <v>2086</v>
          </cell>
          <cell r="AA323" t="str">
            <v>NO</v>
          </cell>
          <cell r="AB323" t="str">
            <v xml:space="preserve">3. Gestión Policiva y Jurídica </v>
          </cell>
          <cell r="AC323" t="str">
            <v>3.6.2 Calle - Ambiente</v>
          </cell>
          <cell r="AE323" t="e">
            <v>#VALUE!</v>
          </cell>
          <cell r="AF323" t="str">
            <v>K-0193</v>
          </cell>
          <cell r="AG323" t="b">
            <v>0</v>
          </cell>
        </row>
        <row r="324">
          <cell r="A324" t="str">
            <v>CPS-356-2026</v>
          </cell>
          <cell r="B324" t="str">
            <v>32.908.870</v>
          </cell>
          <cell r="C324" t="str">
            <v>CPS-356-2026</v>
          </cell>
          <cell r="D324">
            <v>32908870</v>
          </cell>
          <cell r="E324" t="str">
            <v>CHAVELY PAULINA PONTON BECERRA</v>
          </cell>
          <cell r="G324" t="str">
            <v>2780 Kennedy Proyecta Talento</v>
          </cell>
          <cell r="H324">
            <v>26042</v>
          </cell>
          <cell r="I324" t="str">
            <v>PRESTAR SERVICIOS DE APOYO TECNICO PARA LA ORGANIZACIÓN, DESARROLLO Y SEGUIMIENTO A LAS ESCUELAS DE FORMACIÓN Y ACCIONES QUE SEAN REQUERIDAS PARA LA EJECUCIÓN DE ACTIVIDADES ARTÍSTICAS Y CULTURALES</v>
          </cell>
          <cell r="J324">
            <v>4500000</v>
          </cell>
          <cell r="K324">
            <v>36000000</v>
          </cell>
          <cell r="L324">
            <v>36000000</v>
          </cell>
          <cell r="M324">
            <v>0</v>
          </cell>
          <cell r="N324">
            <v>36000000</v>
          </cell>
          <cell r="O324">
            <v>8</v>
          </cell>
          <cell r="P324">
            <v>8</v>
          </cell>
          <cell r="Q324">
            <v>0</v>
          </cell>
          <cell r="R324">
            <v>1</v>
          </cell>
          <cell r="S324" t="str">
            <v>TÉCNICO II: Título de formación técnica o tecnológica, 36 a 71 meses de experiencia laboral</v>
          </cell>
          <cell r="T324">
            <v>144728</v>
          </cell>
          <cell r="U324">
            <v>144728</v>
          </cell>
          <cell r="V324">
            <v>0</v>
          </cell>
          <cell r="W324" t="str">
            <v>SIRLEY-WILLIAM</v>
          </cell>
          <cell r="X324">
            <v>64715</v>
          </cell>
          <cell r="Y324">
            <v>2186</v>
          </cell>
          <cell r="Z324">
            <v>239</v>
          </cell>
          <cell r="AA324" t="str">
            <v>NO</v>
          </cell>
          <cell r="AB324" t="str">
            <v xml:space="preserve">2.2. AyF - Inversion Local </v>
          </cell>
          <cell r="AC324" t="str">
            <v>2.2.5.1.. Cultura y Recreacion</v>
          </cell>
          <cell r="AD324" t="str">
            <v>K-0013</v>
          </cell>
          <cell r="AE324" t="str">
            <v>K-0013_PRESTAR SERVICIOS DE APOYO TECNICO PARA LA ORGANIZACIÓN, DESARROLLO Y SEGUIMIENTO A LAS ESCUELAS DE FORMACIÓN Y ACCIONES QUE SEAN REQUERIDAS PARA LA EJECUCIÓN DE ACTIVIDADES ARTÍSTICAS Y CULTURALES</v>
          </cell>
          <cell r="AF324" t="str">
            <v>K-0013</v>
          </cell>
          <cell r="AG324" t="b">
            <v>1</v>
          </cell>
        </row>
        <row r="325">
          <cell r="A325" t="str">
            <v>CPS-357-2026</v>
          </cell>
          <cell r="B325" t="str">
            <v>1.030.694.917</v>
          </cell>
          <cell r="C325" t="str">
            <v>CPS-357-2026</v>
          </cell>
          <cell r="D325">
            <v>1030694917</v>
          </cell>
          <cell r="E325" t="str">
            <v>JULIAN DAVID PEDRAZA BARON</v>
          </cell>
          <cell r="G325" t="str">
            <v>2780 Kennedy Proyecta Talento</v>
          </cell>
          <cell r="H325">
            <v>26042</v>
          </cell>
          <cell r="I325" t="str">
            <v xml:space="preserve">PRESTAR SERVICIOS COMO PROFESIONAL PARA LA ORGANIZACIÓN, DESARROLLO Y SEGUIMIENTO A LAS ESCUELAS DE FORMACIÓN Y ACCIONES QUE SEAN REQUERIDAS PARA LA EJECUCIÓN DE ACTIVIDADES ARTÍSTICAS Y CULTURALES
</v>
          </cell>
          <cell r="J325">
            <v>5500000</v>
          </cell>
          <cell r="K325">
            <v>44000000</v>
          </cell>
          <cell r="L325">
            <v>44000000</v>
          </cell>
          <cell r="M325">
            <v>0</v>
          </cell>
          <cell r="N325">
            <v>440000000</v>
          </cell>
          <cell r="O325">
            <v>8</v>
          </cell>
          <cell r="P325">
            <v>8</v>
          </cell>
          <cell r="Q325">
            <v>0</v>
          </cell>
          <cell r="R325">
            <v>10</v>
          </cell>
          <cell r="S325" t="str">
            <v>PROFESIONAL UNIVERSITARIO I: Sin experiencia profesional</v>
          </cell>
          <cell r="T325">
            <v>144723</v>
          </cell>
          <cell r="U325">
            <v>144723</v>
          </cell>
          <cell r="V325">
            <v>0</v>
          </cell>
          <cell r="W325" t="str">
            <v>SIRLEY-WILLIAM</v>
          </cell>
          <cell r="X325">
            <v>64720</v>
          </cell>
          <cell r="Y325">
            <v>1936</v>
          </cell>
          <cell r="Z325">
            <v>56</v>
          </cell>
          <cell r="AA325" t="str">
            <v>NO</v>
          </cell>
          <cell r="AB325" t="str">
            <v xml:space="preserve">2.2. AyF - Inversion Local </v>
          </cell>
          <cell r="AC325" t="str">
            <v>2.2.5.1.. Cultura y Recreacion</v>
          </cell>
          <cell r="AD325" t="str">
            <v>K-0011</v>
          </cell>
          <cell r="AE325" t="str">
            <v>K-0011_PRESTAR SERVICIOS COMO PROFESIONAL PARA LA ORGANIZACIÓN, DESARROLLO Y SEGUIMIENTO A LAS ESCUELAS DE FORMACIÓN Y ACCIONES QUE SEAN REQUERIDAS PARA LA EJECUCIÓN DE ACTIVIDADES ARTÍSTICAS Y CULTURALES</v>
          </cell>
          <cell r="AF325" t="str">
            <v>K-0011</v>
          </cell>
          <cell r="AG325" t="b">
            <v>1</v>
          </cell>
        </row>
        <row r="326">
          <cell r="A326" t="str">
            <v>CPS-358-2026</v>
          </cell>
          <cell r="B326" t="str">
            <v>1.016.027.524</v>
          </cell>
          <cell r="C326" t="str">
            <v>CPS-358-2026</v>
          </cell>
          <cell r="D326">
            <v>1016027524</v>
          </cell>
          <cell r="E326" t="str">
            <v>JENNIFER PAMELA GONZALEZ MUÑOZ</v>
          </cell>
          <cell r="G326" t="str">
            <v>2711 Kennedy Transparente y Eficiente</v>
          </cell>
          <cell r="H326">
            <v>26058</v>
          </cell>
          <cell r="I326" t="str">
            <v>PRESTAR SERVICIO DE APOYO TECNICO A IVC COMPONENTE ESPACIO PUBLICO PARA ATENDER LAS ACTIVIDADES ADMINISTRATIVAS EN EL MARCO DE LOS PROCEDIMIENTOS DE INSPECCION, VIGILANCIA Y CONTROL DE COMPETENCIA DE LA ALCALDÍA LOCAL DE KENNEDY</v>
          </cell>
          <cell r="J326">
            <v>4500000</v>
          </cell>
          <cell r="K326">
            <v>36000000</v>
          </cell>
          <cell r="L326">
            <v>36000000</v>
          </cell>
          <cell r="M326">
            <v>0</v>
          </cell>
          <cell r="N326">
            <v>36000000</v>
          </cell>
          <cell r="O326">
            <v>8</v>
          </cell>
          <cell r="P326">
            <v>8</v>
          </cell>
          <cell r="Q326">
            <v>0</v>
          </cell>
          <cell r="R326">
            <v>1</v>
          </cell>
          <cell r="S326" t="str">
            <v>TÉCNICO II: Título de formación técnica o tecnológica, 36 a 71 meses de experiencia laboral</v>
          </cell>
          <cell r="T326">
            <v>147776</v>
          </cell>
          <cell r="U326">
            <v>147776</v>
          </cell>
          <cell r="V326">
            <v>0</v>
          </cell>
          <cell r="W326" t="str">
            <v>SIRLEY-WILLIAM</v>
          </cell>
          <cell r="X326">
            <v>65743</v>
          </cell>
          <cell r="Y326">
            <v>1766</v>
          </cell>
          <cell r="Z326">
            <v>301</v>
          </cell>
          <cell r="AA326" t="str">
            <v xml:space="preserve">NO </v>
          </cell>
          <cell r="AB326" t="str">
            <v xml:space="preserve">3. Gestión Policiva y Jurídica </v>
          </cell>
          <cell r="AC326" t="str">
            <v>3.6.2 Calle - Coordinacion</v>
          </cell>
          <cell r="AE326" t="e">
            <v>#VALUE!</v>
          </cell>
          <cell r="AF326" t="str">
            <v>K-0164</v>
          </cell>
          <cell r="AG326" t="b">
            <v>0</v>
          </cell>
        </row>
        <row r="327">
          <cell r="A327" t="str">
            <v>CPS-359-2026</v>
          </cell>
          <cell r="B327" t="str">
            <v>1.032.430.796</v>
          </cell>
          <cell r="C327" t="str">
            <v>CPS-359-2026</v>
          </cell>
          <cell r="D327">
            <v>1032430796</v>
          </cell>
          <cell r="E327" t="str">
            <v>Embarazada LEIDY JOHANNA PEDRAZA MONTAÑA</v>
          </cell>
          <cell r="G327" t="str">
            <v>2711 Kennedy Transparente y Eficiente</v>
          </cell>
          <cell r="H327">
            <v>26060</v>
          </cell>
          <cell r="I327" t="e">
            <v>#VALUE!</v>
          </cell>
          <cell r="J327">
            <v>3000000</v>
          </cell>
          <cell r="K327">
            <v>24000000</v>
          </cell>
          <cell r="L327">
            <v>24000000</v>
          </cell>
          <cell r="M327">
            <v>0</v>
          </cell>
          <cell r="N327">
            <v>0</v>
          </cell>
          <cell r="O327">
            <v>8</v>
          </cell>
          <cell r="P327">
            <v>8</v>
          </cell>
          <cell r="Q327">
            <v>0</v>
          </cell>
          <cell r="R327">
            <v>0</v>
          </cell>
          <cell r="S327" t="str">
            <v>ASISTENCIAL II: Título de Bachiller, 24 meses de experiencia laboral debidamente certificada</v>
          </cell>
          <cell r="T327">
            <v>144989</v>
          </cell>
          <cell r="U327">
            <v>144989</v>
          </cell>
          <cell r="V327">
            <v>0</v>
          </cell>
          <cell r="W327" t="str">
            <v>SIRLEY-WILLIAM</v>
          </cell>
          <cell r="X327">
            <v>64685</v>
          </cell>
          <cell r="Y327">
            <v>1811</v>
          </cell>
          <cell r="Z327">
            <v>201</v>
          </cell>
          <cell r="AA327" t="str">
            <v>NO</v>
          </cell>
          <cell r="AB327" t="str">
            <v>2. Desarrollo Administrativo y Financiero</v>
          </cell>
          <cell r="AC327" t="str">
            <v>2.07.Gestión Documental</v>
          </cell>
          <cell r="AD327" t="str">
            <v>K-0025</v>
          </cell>
          <cell r="AE327" t="e">
            <v>#VALUE!</v>
          </cell>
          <cell r="AF327" t="str">
            <v>K-0025</v>
          </cell>
          <cell r="AG327" t="b">
            <v>1</v>
          </cell>
        </row>
        <row r="328">
          <cell r="A328" t="str">
            <v>CPS-360-2026</v>
          </cell>
          <cell r="B328" t="str">
            <v>1.022.447.594</v>
          </cell>
          <cell r="C328" t="str">
            <v>CPS-360-2026</v>
          </cell>
          <cell r="D328">
            <v>1022447594</v>
          </cell>
          <cell r="E328" t="str">
            <v>MARIA CAMILA GONZALEZ BOTERO</v>
          </cell>
          <cell r="G328" t="str">
            <v>2780 Kennedy Proyecta Talento</v>
          </cell>
          <cell r="H328">
            <v>26042</v>
          </cell>
          <cell r="I328" t="str">
            <v xml:space="preserve">PRESTAR SERVICIOS COMO PROFESIONAL PARA LA ORGANIZACIÓN, DESARROLLO Y SEGUIMIENTO A LAS ESCUELAS DE FORMACIÓN Y ACCIONES QUE SEAN REQUERIDAS PARA LA EJECUCIÓN DE ACTIVIDADES ARTÍSTICAS Y CULTURALES
</v>
          </cell>
          <cell r="J328">
            <v>5500000</v>
          </cell>
          <cell r="K328">
            <v>44000000</v>
          </cell>
          <cell r="L328">
            <v>44000000</v>
          </cell>
          <cell r="M328">
            <v>0</v>
          </cell>
          <cell r="N328">
            <v>0</v>
          </cell>
          <cell r="O328">
            <v>8</v>
          </cell>
          <cell r="P328">
            <v>8</v>
          </cell>
          <cell r="Q328">
            <v>0</v>
          </cell>
          <cell r="R328">
            <v>0</v>
          </cell>
          <cell r="S328" t="str">
            <v>PROFESIONAL UNIVERSITARIO I: Sin experiencia profesional</v>
          </cell>
          <cell r="T328">
            <v>144723</v>
          </cell>
          <cell r="U328">
            <v>144723</v>
          </cell>
          <cell r="V328">
            <v>0</v>
          </cell>
          <cell r="W328" t="str">
            <v>SIRLEY-WILLIAM</v>
          </cell>
          <cell r="X328">
            <v>64720</v>
          </cell>
          <cell r="Y328">
            <v>1937</v>
          </cell>
          <cell r="Z328">
            <v>56</v>
          </cell>
          <cell r="AA328" t="str">
            <v>NO</v>
          </cell>
          <cell r="AB328" t="str">
            <v xml:space="preserve">2.2. AyF - Inversion Local </v>
          </cell>
          <cell r="AC328" t="str">
            <v>2.2.5.1.. Cultura y Recreacion</v>
          </cell>
          <cell r="AD328" t="str">
            <v>K-0011</v>
          </cell>
          <cell r="AE328" t="str">
            <v>K-0011_PRESTAR SERVICIOS COMO PROFESIONAL PARA LA ORGANIZACIÓN, DESARROLLO Y SEGUIMIENTO A LAS ESCUELAS DE FORMACIÓN Y ACCIONES QUE SEAN REQUERIDAS PARA LA EJECUCIÓN DE ACTIVIDADES ARTÍSTICAS Y CULTURALES</v>
          </cell>
          <cell r="AF328" t="str">
            <v>K-0011</v>
          </cell>
          <cell r="AG328" t="b">
            <v>1</v>
          </cell>
        </row>
        <row r="329">
          <cell r="A329" t="str">
            <v>CPS-364-2026</v>
          </cell>
          <cell r="B329" t="str">
            <v>1.012.446.655</v>
          </cell>
          <cell r="C329" t="str">
            <v>CPS-364-2026</v>
          </cell>
          <cell r="D329">
            <v>1012446655</v>
          </cell>
          <cell r="E329" t="str">
            <v>CAMILO ANDRES FORIGUA MOLINA</v>
          </cell>
          <cell r="G329" t="str">
            <v>2711 Kennedy Transparente y Eficiente</v>
          </cell>
          <cell r="H329">
            <v>26060</v>
          </cell>
          <cell r="I329" t="e">
            <v>#VALUE!</v>
          </cell>
          <cell r="J329">
            <v>5500000</v>
          </cell>
          <cell r="K329">
            <v>33000000</v>
          </cell>
          <cell r="L329">
            <v>33000000</v>
          </cell>
          <cell r="M329">
            <v>0</v>
          </cell>
          <cell r="N329">
            <v>0</v>
          </cell>
          <cell r="O329">
            <v>6</v>
          </cell>
          <cell r="P329">
            <v>6</v>
          </cell>
          <cell r="Q329">
            <v>0</v>
          </cell>
          <cell r="R329">
            <v>0</v>
          </cell>
          <cell r="S329" t="str">
            <v>PROFESIONAL UNIVERSITARIO I: Sin experiencia profesional</v>
          </cell>
          <cell r="T329">
            <v>147966</v>
          </cell>
          <cell r="U329">
            <v>147966</v>
          </cell>
          <cell r="V329">
            <v>0</v>
          </cell>
          <cell r="W329" t="str">
            <v>SIRLEY-WILLIAM</v>
          </cell>
          <cell r="X329">
            <v>65717</v>
          </cell>
          <cell r="Y329">
            <v>1938</v>
          </cell>
          <cell r="Z329">
            <v>2085</v>
          </cell>
          <cell r="AA329" t="str">
            <v>NO</v>
          </cell>
          <cell r="AB329" t="str">
            <v xml:space="preserve">2.2. AyF - Inversion Local </v>
          </cell>
          <cell r="AC329" t="str">
            <v>2.2.11. Acuerdos Ciudadanos Espacio Publico</v>
          </cell>
          <cell r="AE329" t="e">
            <v>#VALUE!</v>
          </cell>
          <cell r="AF329" t="str">
            <v>K-0186</v>
          </cell>
          <cell r="AG329" t="b">
            <v>0</v>
          </cell>
        </row>
        <row r="330">
          <cell r="A330" t="str">
            <v>CPS-365-2026</v>
          </cell>
          <cell r="B330" t="str">
            <v>94.151.667</v>
          </cell>
          <cell r="C330" t="str">
            <v>CPS-365-2026</v>
          </cell>
          <cell r="D330">
            <v>94151667</v>
          </cell>
          <cell r="E330" t="str">
            <v>JUAN SEBASTIAN REYES ECHEVERRY</v>
          </cell>
          <cell r="G330" t="str">
            <v>2711 Kennedy Transparente y Eficiente</v>
          </cell>
          <cell r="H330">
            <v>26060</v>
          </cell>
          <cell r="I330" t="e">
            <v>#VALUE!</v>
          </cell>
          <cell r="J330">
            <v>6000000</v>
          </cell>
          <cell r="K330">
            <v>48000000</v>
          </cell>
          <cell r="L330">
            <v>48000000</v>
          </cell>
          <cell r="M330">
            <v>0</v>
          </cell>
          <cell r="N330">
            <v>48000000</v>
          </cell>
          <cell r="O330">
            <v>8</v>
          </cell>
          <cell r="P330">
            <v>8</v>
          </cell>
          <cell r="Q330">
            <v>0</v>
          </cell>
          <cell r="R330">
            <v>1</v>
          </cell>
          <cell r="S330" t="str">
            <v>PROFESIONAL UNIVERSITARIO II: 24 meses de experiencia profesional</v>
          </cell>
          <cell r="T330">
            <v>147972</v>
          </cell>
          <cell r="U330">
            <v>147972</v>
          </cell>
          <cell r="V330">
            <v>0</v>
          </cell>
          <cell r="W330" t="str">
            <v>SIRLEY-WILLIAM</v>
          </cell>
          <cell r="X330">
            <v>65714</v>
          </cell>
          <cell r="Y330">
            <v>1767</v>
          </cell>
          <cell r="Z330">
            <v>2027</v>
          </cell>
          <cell r="AA330" t="str">
            <v xml:space="preserve">NO </v>
          </cell>
          <cell r="AB330" t="str">
            <v xml:space="preserve">2.2. AyF - Inversion Local </v>
          </cell>
          <cell r="AC330" t="str">
            <v>2.2.11. Acuerdos Ciudadanos Espacio Publico</v>
          </cell>
          <cell r="AE330" t="e">
            <v>#VALUE!</v>
          </cell>
          <cell r="AF330" t="str">
            <v>K-0188</v>
          </cell>
          <cell r="AG330" t="b">
            <v>0</v>
          </cell>
        </row>
        <row r="331">
          <cell r="A331" t="str">
            <v>CPS-366-2026</v>
          </cell>
          <cell r="B331" t="str">
            <v>80.132.924</v>
          </cell>
          <cell r="C331" t="str">
            <v>CPS-366-2026</v>
          </cell>
          <cell r="D331">
            <v>80122924</v>
          </cell>
          <cell r="E331" t="str">
            <v>FREDY ALBERTO TIRANO (MAESTRO)</v>
          </cell>
          <cell r="G331" t="str">
            <v>2551 KENNEDY INFRAESTRUCTURA PARA EL FUTURO</v>
          </cell>
          <cell r="H331">
            <v>26015</v>
          </cell>
          <cell r="I331" t="str">
            <v>PRESTAR SUS SERVICIOS ASISTENCIALES COMO AYUDANTE DE OBRA COMPLEMENTARIA A LAS ACCIONES DE MOVILIDAD Y MANTENIMIENTO VIAL REALIZADAS CON LA MAQUINARIA PESADA Y SUS OPERARIOS EN LA LOCALIDAD DE KENNEDY</v>
          </cell>
          <cell r="J331">
            <v>2700000</v>
          </cell>
          <cell r="K331">
            <v>16200000</v>
          </cell>
          <cell r="L331">
            <v>16200000</v>
          </cell>
          <cell r="M331">
            <v>0</v>
          </cell>
          <cell r="N331">
            <v>16200000</v>
          </cell>
          <cell r="O331" t="str">
            <v>6</v>
          </cell>
          <cell r="P331">
            <v>6</v>
          </cell>
          <cell r="Q331">
            <v>0</v>
          </cell>
          <cell r="R331">
            <v>1</v>
          </cell>
          <cell r="S331" t="str">
            <v>ASISTENCIAL II: Título de Bachiller, 24 meses de experiencia laboral debidamente certificada</v>
          </cell>
          <cell r="T331">
            <v>145193</v>
          </cell>
          <cell r="U331">
            <v>145193</v>
          </cell>
          <cell r="V331">
            <v>0</v>
          </cell>
          <cell r="W331" t="str">
            <v>SIRLEY-WILLIAM</v>
          </cell>
          <cell r="X331">
            <v>64920</v>
          </cell>
          <cell r="Y331">
            <v>2257</v>
          </cell>
          <cell r="Z331">
            <v>1954</v>
          </cell>
          <cell r="AA331" t="str">
            <v>NO</v>
          </cell>
          <cell r="AB331" t="str">
            <v xml:space="preserve">2.2. AyF - Inversion Local </v>
          </cell>
          <cell r="AC331" t="str">
            <v>2.2.12. Infraestructura</v>
          </cell>
          <cell r="AE331" t="str">
            <v>K-0044_PRESTAR SUS SERVICIOS ASISTENCIALES COMO AYUDANTE DE OBRA COMPLEMENTARIA A LAS ACCIONES DE MOVILIDAD Y MANTENIMIENTO VIAL REALIZADAS CON LA MAQUINARIA PESADA Y SUS OPERARIOS EN LA LOCALIDAD DE KENNEDY</v>
          </cell>
          <cell r="AF331" t="str">
            <v>K-0044</v>
          </cell>
          <cell r="AG331" t="b">
            <v>0</v>
          </cell>
        </row>
        <row r="332">
          <cell r="A332" t="str">
            <v>CPS-368-2026</v>
          </cell>
          <cell r="B332" t="str">
            <v>1.018.500.083</v>
          </cell>
          <cell r="C332" t="str">
            <v>CPS-368-2026</v>
          </cell>
          <cell r="D332">
            <v>1018500083</v>
          </cell>
          <cell r="E332" t="str">
            <v>BRYAN ARLEY PINEDA ROJAS (AUX OBRA)</v>
          </cell>
          <cell r="G332" t="str">
            <v>2551 KENNEDY INFRAESTRUCTURA PARA EL FUTURO</v>
          </cell>
          <cell r="H332">
            <v>26015</v>
          </cell>
          <cell r="I332" t="str">
            <v>PRESTAR SUS SERVICIOS ASISTENCIALES COMO AYUDANTE DE OBRA COMPLEMENTARIA A LAS ACCIONES DE MOVILIDAD Y MANTENIMIENTO VIAL REALIZADAS CON LA MAQUINARIA PESADA Y SUS OPERARIOS EN LA LOCALIDAD DE KENNEDY.</v>
          </cell>
          <cell r="J332">
            <v>2700000</v>
          </cell>
          <cell r="K332">
            <v>16200000</v>
          </cell>
          <cell r="L332">
            <v>32400000</v>
          </cell>
          <cell r="M332">
            <v>-16200000</v>
          </cell>
          <cell r="N332">
            <v>32400000</v>
          </cell>
          <cell r="O332" t="str">
            <v>6</v>
          </cell>
          <cell r="P332">
            <v>6</v>
          </cell>
          <cell r="Q332">
            <v>0</v>
          </cell>
          <cell r="R332">
            <v>2</v>
          </cell>
          <cell r="S332" t="str">
            <v>ASISTENCIAL II: Título de Bachiller, 24 meses de experiencia laboral debidamente certificada</v>
          </cell>
          <cell r="T332">
            <v>145218</v>
          </cell>
          <cell r="U332">
            <v>145218</v>
          </cell>
          <cell r="V332">
            <v>0</v>
          </cell>
          <cell r="W332" t="str">
            <v>SIRLEY-WILLIAM</v>
          </cell>
          <cell r="X332">
            <v>65624</v>
          </cell>
          <cell r="Y332">
            <v>1939</v>
          </cell>
          <cell r="Z332">
            <v>1956</v>
          </cell>
          <cell r="AA332" t="str">
            <v>NO</v>
          </cell>
          <cell r="AB332" t="str">
            <v xml:space="preserve">2.2. AyF - Inversion Local </v>
          </cell>
          <cell r="AC332" t="str">
            <v>2.2.12. Infraestructura</v>
          </cell>
          <cell r="AE332" t="str">
            <v>K-0047_PRESTAR SUS SERVICIOS ASISTENCIALES COMO AYUDANTE DE OBRA COMPLEMENTARIA A LAS ACCIONES DE MOVILIDAD Y MANTENIMIENTO VIAL REALIZADAS CON LA MAQUINARIA PESADA Y SUS OPERARIOS EN LA LOCALIDAD DE KENNEDY.</v>
          </cell>
          <cell r="AF332" t="str">
            <v>K-0047</v>
          </cell>
          <cell r="AG332" t="b">
            <v>0</v>
          </cell>
        </row>
        <row r="333">
          <cell r="A333" t="str">
            <v>CPS-371-2026</v>
          </cell>
          <cell r="B333" t="str">
            <v>1.110.523.819</v>
          </cell>
          <cell r="C333" t="str">
            <v>CPS-371-2026</v>
          </cell>
          <cell r="D333">
            <v>1110523819</v>
          </cell>
          <cell r="E333" t="str">
            <v>JHON GENER SANTOFIMIO RIVERA</v>
          </cell>
          <cell r="G333" t="str">
            <v>2711 Kennedy Transparente y Eficiente</v>
          </cell>
          <cell r="H333">
            <v>26060</v>
          </cell>
          <cell r="I333" t="e">
            <v>#VALUE!</v>
          </cell>
          <cell r="J333">
            <v>8500000</v>
          </cell>
          <cell r="K333">
            <v>93500000</v>
          </cell>
          <cell r="L333">
            <v>68000000</v>
          </cell>
          <cell r="M333">
            <v>25500000</v>
          </cell>
          <cell r="N333">
            <v>93500000</v>
          </cell>
          <cell r="O333">
            <v>11</v>
          </cell>
          <cell r="P333">
            <v>8</v>
          </cell>
          <cell r="Q333">
            <v>3</v>
          </cell>
          <cell r="R333">
            <v>1</v>
          </cell>
          <cell r="S333" t="str">
            <v>PROFESIONAL ESPECIALIZADO I: Título de Postgrado, 25 meses o más de experiencia profesional</v>
          </cell>
          <cell r="T333">
            <v>146038</v>
          </cell>
          <cell r="U333">
            <v>146038</v>
          </cell>
          <cell r="V333">
            <v>0</v>
          </cell>
          <cell r="W333" t="str">
            <v>SIRLEY-WILLIAM</v>
          </cell>
          <cell r="X333">
            <v>66183</v>
          </cell>
          <cell r="Y333">
            <v>2310</v>
          </cell>
          <cell r="Z333">
            <v>1968</v>
          </cell>
          <cell r="AA333">
            <v>25500000</v>
          </cell>
          <cell r="AB333" t="str">
            <v xml:space="preserve">2.2. AyF - Inversion Local </v>
          </cell>
          <cell r="AC333" t="str">
            <v>2.2.12. Infraestructura</v>
          </cell>
          <cell r="AE333" t="e">
            <v>#VALUE!</v>
          </cell>
          <cell r="AF333" t="str">
            <v>K-0082</v>
          </cell>
          <cell r="AG333" t="b">
            <v>0</v>
          </cell>
        </row>
        <row r="334">
          <cell r="A334" t="str">
            <v>CPS-375-2026</v>
          </cell>
          <cell r="B334" t="str">
            <v>1.030.577.206</v>
          </cell>
          <cell r="C334" t="str">
            <v>CPS-375-2026</v>
          </cell>
          <cell r="D334">
            <v>1030577206</v>
          </cell>
          <cell r="E334" t="str">
            <v>DIMAS ALEJANDRO RODRIGUEZ ROJAS</v>
          </cell>
          <cell r="G334" t="str">
            <v>2784	
Kennedy Fuerza Local Pasión por el Deporte</v>
          </cell>
          <cell r="H334">
            <v>26044</v>
          </cell>
          <cell r="I334" t="str">
            <v>PRESTAR SUS SERVICIOS TECNICOS O TECNOLOGOS COMO FORMADOR DEPORTIVO EN EL  PROYECTO 2784  FUERZA LOCAL PASIÓN POR EL DEPORTE</v>
          </cell>
          <cell r="J334">
            <v>3500000</v>
          </cell>
          <cell r="K334">
            <v>38500000</v>
          </cell>
          <cell r="L334">
            <v>38500000</v>
          </cell>
          <cell r="M334">
            <v>0</v>
          </cell>
          <cell r="N334">
            <v>77000000</v>
          </cell>
          <cell r="O334">
            <v>11</v>
          </cell>
          <cell r="P334">
            <v>11</v>
          </cell>
          <cell r="Q334">
            <v>0</v>
          </cell>
          <cell r="R334">
            <v>2</v>
          </cell>
          <cell r="S334" t="str">
            <v>TÉCNICO I: Título de formación técnica o tecnológica, sin experiencia laboral</v>
          </cell>
          <cell r="T334">
            <v>151099</v>
          </cell>
          <cell r="U334">
            <v>151099</v>
          </cell>
          <cell r="V334">
            <v>0</v>
          </cell>
          <cell r="W334" t="str">
            <v>SIRLEY-WILLIAM</v>
          </cell>
          <cell r="X334">
            <v>68209</v>
          </cell>
          <cell r="Y334">
            <v>2100</v>
          </cell>
          <cell r="Z334">
            <v>78</v>
          </cell>
          <cell r="AA334" t="str">
            <v xml:space="preserve">NO </v>
          </cell>
          <cell r="AB334" t="str">
            <v xml:space="preserve">2.2. AyF - Inversion Local </v>
          </cell>
          <cell r="AC334" t="str">
            <v>2.2.5.2. Recreacion y Deporte</v>
          </cell>
          <cell r="AD334" t="str">
            <v>K-0393</v>
          </cell>
          <cell r="AE334" t="str">
            <v>K-0393_PRESTAR SUS SERVICIOS TECNICOS O TECNOLOGOS COMO FORMADOR DEPORTIVO EN EL PRO- YECTO 2784 FUERZA LOCAL PASIÓN POR EL DEPORTE</v>
          </cell>
          <cell r="AF334" t="str">
            <v>K-0393</v>
          </cell>
          <cell r="AG334" t="b">
            <v>1</v>
          </cell>
        </row>
        <row r="335">
          <cell r="A335" t="str">
            <v>CPS-376-2026</v>
          </cell>
          <cell r="B335" t="str">
            <v>1.022.418.451</v>
          </cell>
          <cell r="C335" t="str">
            <v>CPS-376-2026</v>
          </cell>
          <cell r="D335">
            <v>1022418451</v>
          </cell>
          <cell r="E335" t="str">
            <v>MILLER DUVAN LOAIZA PINILLA</v>
          </cell>
          <cell r="G335" t="str">
            <v>2711 Kennedy Transparente y Eficiente</v>
          </cell>
          <cell r="H335">
            <v>26060</v>
          </cell>
          <cell r="I335" t="e">
            <v>#VALUE!</v>
          </cell>
          <cell r="J335">
            <v>6000000</v>
          </cell>
          <cell r="K335">
            <v>48000000</v>
          </cell>
          <cell r="L335">
            <v>48000000</v>
          </cell>
          <cell r="M335">
            <v>0</v>
          </cell>
          <cell r="N335">
            <v>48000000</v>
          </cell>
          <cell r="O335">
            <v>8</v>
          </cell>
          <cell r="P335">
            <v>8</v>
          </cell>
          <cell r="Q335">
            <v>0</v>
          </cell>
          <cell r="R335">
            <v>1</v>
          </cell>
          <cell r="S335" t="str">
            <v>PROFESIONAL UNIVERSITARIO II: 24 meses de experiencia profesional</v>
          </cell>
          <cell r="T335">
            <v>147586</v>
          </cell>
          <cell r="U335">
            <v>147586</v>
          </cell>
          <cell r="V335">
            <v>0</v>
          </cell>
          <cell r="W335" t="str">
            <v>SIRLEY-WILLIAM</v>
          </cell>
          <cell r="X335">
            <v>65824</v>
          </cell>
          <cell r="Y335">
            <v>123</v>
          </cell>
          <cell r="Z335">
            <v>215</v>
          </cell>
          <cell r="AA335" t="str">
            <v>NO ESTA REGISTRADO EN SIPSE, ESTA REGISTRADO EL 086. SE UTLIZO EL SIPSE PARA 2 PERSONAS PERO SE SOLICITÓ PARA 1</v>
          </cell>
          <cell r="AB335" t="str">
            <v xml:space="preserve">2.2. AyF - Inversion Local </v>
          </cell>
          <cell r="AC335" t="str">
            <v>2.2.7. Mujer</v>
          </cell>
          <cell r="AD335" t="str">
            <v>K-0140</v>
          </cell>
          <cell r="AE335" t="e">
            <v>#VALUE!</v>
          </cell>
          <cell r="AF335" t="str">
            <v>K-0140</v>
          </cell>
          <cell r="AG335" t="b">
            <v>1</v>
          </cell>
        </row>
        <row r="336">
          <cell r="A336" t="str">
            <v>CPS-377-2026</v>
          </cell>
          <cell r="B336" t="str">
            <v>1.032.505.414</v>
          </cell>
          <cell r="C336" t="str">
            <v>CPS-377-2026</v>
          </cell>
          <cell r="D336">
            <v>1032505414</v>
          </cell>
          <cell r="E336" t="str">
            <v>PAULA DANIELA SANCHEZ BURGOS</v>
          </cell>
          <cell r="G336" t="str">
            <v>2711 Kennedy Transparente y Eficiente</v>
          </cell>
          <cell r="H336">
            <v>26060</v>
          </cell>
          <cell r="I336" t="e">
            <v>#VALUE!</v>
          </cell>
          <cell r="J336">
            <v>6000000</v>
          </cell>
          <cell r="K336">
            <v>66000000</v>
          </cell>
          <cell r="L336">
            <v>66000000</v>
          </cell>
          <cell r="M336">
            <v>0</v>
          </cell>
          <cell r="N336">
            <v>66000000</v>
          </cell>
          <cell r="O336">
            <v>11</v>
          </cell>
          <cell r="P336">
            <v>11</v>
          </cell>
          <cell r="Q336">
            <v>0</v>
          </cell>
          <cell r="R336">
            <v>1</v>
          </cell>
          <cell r="S336" t="str">
            <v>PROFESIONAL UNIVERSITARIO II: 24 meses de experiencia profesional</v>
          </cell>
          <cell r="T336">
            <v>150977</v>
          </cell>
          <cell r="U336">
            <v>150977</v>
          </cell>
          <cell r="V336">
            <v>0</v>
          </cell>
          <cell r="W336" t="str">
            <v>SIRLEY-WILLIAM</v>
          </cell>
          <cell r="X336">
            <v>68690</v>
          </cell>
          <cell r="Y336">
            <v>2187</v>
          </cell>
          <cell r="Z336">
            <v>102</v>
          </cell>
          <cell r="AA336" t="str">
            <v>NO</v>
          </cell>
          <cell r="AB336" t="str">
            <v xml:space="preserve">2.2. AyF - Inversion Local </v>
          </cell>
          <cell r="AC336" t="str">
            <v>2.2.12. Infraestructura</v>
          </cell>
          <cell r="AD336" t="str">
            <v>K-0289</v>
          </cell>
          <cell r="AE336" t="e">
            <v>#VALUE!</v>
          </cell>
          <cell r="AF336" t="str">
            <v>K-0289</v>
          </cell>
          <cell r="AG336" t="b">
            <v>1</v>
          </cell>
        </row>
        <row r="337">
          <cell r="A337" t="str">
            <v>CPS-378-2026</v>
          </cell>
          <cell r="B337" t="str">
            <v>26.948.284</v>
          </cell>
          <cell r="C337" t="str">
            <v>CPS-378-2026</v>
          </cell>
          <cell r="D337">
            <v>26948284</v>
          </cell>
          <cell r="E337" t="str">
            <v>VIVIANA PATRICIA ROJAS CUJIA</v>
          </cell>
          <cell r="G337" t="str">
            <v>2711 Kennedy Transparente y Eficiente</v>
          </cell>
          <cell r="H337">
            <v>26060</v>
          </cell>
          <cell r="I337" t="e">
            <v>#VALUE!</v>
          </cell>
          <cell r="J337">
            <v>6000000</v>
          </cell>
          <cell r="K337">
            <v>48000000</v>
          </cell>
          <cell r="L337">
            <v>48000000</v>
          </cell>
          <cell r="M337">
            <v>0</v>
          </cell>
          <cell r="N337">
            <v>0</v>
          </cell>
          <cell r="O337">
            <v>8</v>
          </cell>
          <cell r="P337">
            <v>8</v>
          </cell>
          <cell r="Q337">
            <v>0</v>
          </cell>
          <cell r="R337">
            <v>0</v>
          </cell>
          <cell r="S337" t="str">
            <v>PROFESIONAL UNIVERSITARIO II: 24 meses de experiencia profesional</v>
          </cell>
          <cell r="T337">
            <v>147566</v>
          </cell>
          <cell r="U337">
            <v>147566</v>
          </cell>
          <cell r="V337">
            <v>0</v>
          </cell>
          <cell r="W337" t="str">
            <v>SIRLEY-WILLIAM</v>
          </cell>
          <cell r="X337">
            <v>66338</v>
          </cell>
          <cell r="Y337">
            <v>2038</v>
          </cell>
          <cell r="Z337">
            <v>263</v>
          </cell>
          <cell r="AA337" t="str">
            <v>NO</v>
          </cell>
          <cell r="AB337" t="str">
            <v xml:space="preserve">2.2. AyF - Inversion Local </v>
          </cell>
          <cell r="AC337" t="str">
            <v xml:space="preserve">2.2.13. Participación </v>
          </cell>
          <cell r="AD337" t="str">
            <v>K-0128</v>
          </cell>
          <cell r="AE337" t="e">
            <v>#VALUE!</v>
          </cell>
          <cell r="AF337" t="str">
            <v>K-0128</v>
          </cell>
          <cell r="AG337" t="b">
            <v>1</v>
          </cell>
        </row>
        <row r="338">
          <cell r="A338" t="str">
            <v>CPS-379-2026</v>
          </cell>
          <cell r="B338" t="str">
            <v>19.499.408</v>
          </cell>
          <cell r="C338" t="str">
            <v>CPS-379-2026</v>
          </cell>
          <cell r="D338">
            <v>19499408</v>
          </cell>
          <cell r="E338" t="str">
            <v>JESUS HERNANDO ROJAS ROMERO</v>
          </cell>
          <cell r="G338" t="str">
            <v>2711 Kennedy Transparente y Eficiente</v>
          </cell>
          <cell r="H338">
            <v>26060</v>
          </cell>
          <cell r="I338" t="str">
            <v>LOS LINEAMIENTOS ESTABLECIDOS</v>
          </cell>
          <cell r="J338">
            <v>6500000</v>
          </cell>
          <cell r="K338">
            <v>52000000</v>
          </cell>
          <cell r="L338">
            <v>52000000</v>
          </cell>
          <cell r="M338">
            <v>0</v>
          </cell>
          <cell r="N338">
            <v>52000000</v>
          </cell>
          <cell r="O338">
            <v>8</v>
          </cell>
          <cell r="P338">
            <v>8</v>
          </cell>
          <cell r="Q338">
            <v>0</v>
          </cell>
          <cell r="R338">
            <v>1</v>
          </cell>
          <cell r="S338" t="str">
            <v>PROFESIONAL UNIVERSITARIO II: 24 meses de experiencia profesional</v>
          </cell>
          <cell r="T338">
            <v>147606</v>
          </cell>
          <cell r="U338">
            <v>147606</v>
          </cell>
          <cell r="V338">
            <v>0</v>
          </cell>
          <cell r="W338" t="str">
            <v>SIRLEY-WILLIAM</v>
          </cell>
          <cell r="X338">
            <v>65820</v>
          </cell>
          <cell r="Y338">
            <v>2039</v>
          </cell>
          <cell r="Z338">
            <v>2004</v>
          </cell>
          <cell r="AA338" t="str">
            <v xml:space="preserve">NO </v>
          </cell>
          <cell r="AB338" t="str">
            <v xml:space="preserve">2.2. AyF - Inversion Local </v>
          </cell>
          <cell r="AC338" t="str">
            <v>2.2.8. Ambiente</v>
          </cell>
          <cell r="AE338" t="e">
            <v>#VALUE!</v>
          </cell>
          <cell r="AF338" t="str">
            <v>K-0142</v>
          </cell>
          <cell r="AG338" t="b">
            <v>0</v>
          </cell>
        </row>
        <row r="339">
          <cell r="A339" t="str">
            <v>CPS-380-2026</v>
          </cell>
          <cell r="B339" t="str">
            <v>80.219.087</v>
          </cell>
          <cell r="C339" t="str">
            <v>CPS-380-2026</v>
          </cell>
          <cell r="D339">
            <v>80219087</v>
          </cell>
          <cell r="E339" t="str">
            <v>MIGUEL ANGEL HERNANDEZ JIMENEZ</v>
          </cell>
          <cell r="G339" t="str">
            <v>2711 Kennedy Transparente y Eficiente</v>
          </cell>
          <cell r="H339">
            <v>26060</v>
          </cell>
          <cell r="I339" t="str">
            <v>Prestar servicios profesionales para llevar a cabo las acciones jurídicas necesarias de los proyectos de participación y requerimientos del FDLK  así como los asuntos contractuales y precontractuales que se requieran</v>
          </cell>
          <cell r="J339">
            <v>5500000</v>
          </cell>
          <cell r="K339">
            <v>33000000</v>
          </cell>
          <cell r="L339">
            <v>33000000</v>
          </cell>
          <cell r="M339">
            <v>0</v>
          </cell>
          <cell r="N339">
            <v>33000000</v>
          </cell>
          <cell r="O339">
            <v>6</v>
          </cell>
          <cell r="P339">
            <v>6</v>
          </cell>
          <cell r="Q339">
            <v>0</v>
          </cell>
          <cell r="R339">
            <v>1</v>
          </cell>
          <cell r="S339" t="str">
            <v>PROFESIONAL UNIVERSITARIO I: Sin experiencia profesional</v>
          </cell>
          <cell r="T339">
            <v>147562</v>
          </cell>
          <cell r="U339">
            <v>147562</v>
          </cell>
          <cell r="V339">
            <v>0</v>
          </cell>
          <cell r="W339" t="str">
            <v>SIRLEY-WILLIAM</v>
          </cell>
          <cell r="X339">
            <v>66341</v>
          </cell>
          <cell r="Y339">
            <v>2353</v>
          </cell>
          <cell r="Z339">
            <v>1996</v>
          </cell>
          <cell r="AA339" t="str">
            <v>NO</v>
          </cell>
          <cell r="AB339" t="str">
            <v xml:space="preserve">2.2. AyF - Inversion Local </v>
          </cell>
          <cell r="AC339" t="str">
            <v xml:space="preserve">2.2.13. Participación </v>
          </cell>
          <cell r="AE339" t="str">
            <v>K-0126_Prestar servicios profesionales para llevar a cabo las acciones jurídicas necesarias de los proyectos de participación y requerimientos del FDLK así como los asuntos contractuales y precontractuales que se requieran</v>
          </cell>
          <cell r="AF339" t="str">
            <v>K-0126</v>
          </cell>
          <cell r="AG339" t="b">
            <v>0</v>
          </cell>
        </row>
        <row r="340">
          <cell r="A340" t="str">
            <v>CPS-381-2026</v>
          </cell>
          <cell r="B340" t="str">
            <v>1.143.351.817</v>
          </cell>
          <cell r="C340" t="str">
            <v>CPS-381-2026</v>
          </cell>
          <cell r="D340">
            <v>1143351817</v>
          </cell>
          <cell r="E340" t="str">
            <v>ISABEL MILENA SALGADO CABARCAS (palenqueros)</v>
          </cell>
          <cell r="G340" t="str">
            <v>2711 Kennedy Transparente y Eficiente</v>
          </cell>
          <cell r="H340">
            <v>26060</v>
          </cell>
          <cell r="I340" t="e">
            <v>#VALUE!</v>
          </cell>
          <cell r="J340">
            <v>5500000</v>
          </cell>
          <cell r="K340">
            <v>44000000</v>
          </cell>
          <cell r="L340">
            <v>44000000</v>
          </cell>
          <cell r="M340">
            <v>0</v>
          </cell>
          <cell r="N340">
            <v>0</v>
          </cell>
          <cell r="O340">
            <v>8</v>
          </cell>
          <cell r="P340">
            <v>8</v>
          </cell>
          <cell r="Q340">
            <v>0</v>
          </cell>
          <cell r="R340">
            <v>0</v>
          </cell>
          <cell r="S340" t="str">
            <v>PROFESIONAL UNIVERSITARIO I: Sin experiencia profesional</v>
          </cell>
          <cell r="T340">
            <v>147563</v>
          </cell>
          <cell r="U340">
            <v>147563</v>
          </cell>
          <cell r="V340">
            <v>0</v>
          </cell>
          <cell r="W340" t="str">
            <v>SIRLEY-WILLIAM</v>
          </cell>
          <cell r="X340">
            <v>66340</v>
          </cell>
          <cell r="Y340">
            <v>2354</v>
          </cell>
          <cell r="Z340">
            <v>229</v>
          </cell>
          <cell r="AA340" t="str">
            <v>NO</v>
          </cell>
          <cell r="AB340" t="str">
            <v xml:space="preserve">2.2. AyF - Inversion Local </v>
          </cell>
          <cell r="AC340" t="str">
            <v xml:space="preserve">2.2.13. Participación </v>
          </cell>
          <cell r="AD340" t="str">
            <v>K-0127</v>
          </cell>
          <cell r="AE340" t="e">
            <v>#VALUE!</v>
          </cell>
          <cell r="AF340" t="str">
            <v>K-0127</v>
          </cell>
          <cell r="AG340" t="b">
            <v>1</v>
          </cell>
        </row>
        <row r="341">
          <cell r="A341" t="str">
            <v>CPS-383-2026</v>
          </cell>
          <cell r="B341" t="str">
            <v>1.030.549.907</v>
          </cell>
          <cell r="C341" t="str">
            <v>CPS-383-2026</v>
          </cell>
          <cell r="D341">
            <v>1030549907</v>
          </cell>
          <cell r="E341" t="str">
            <v xml:space="preserve">ANGIE KATERINE PARDO GUARIN </v>
          </cell>
          <cell r="G341" t="str">
            <v>2711 Kennedy Transparente y Eficiente</v>
          </cell>
          <cell r="H341">
            <v>26060</v>
          </cell>
          <cell r="I341" t="e">
            <v>#VALUE!</v>
          </cell>
          <cell r="J341">
            <v>5500000</v>
          </cell>
          <cell r="K341">
            <v>44000000</v>
          </cell>
          <cell r="L341">
            <v>44000000</v>
          </cell>
          <cell r="M341">
            <v>0</v>
          </cell>
          <cell r="N341">
            <v>0</v>
          </cell>
          <cell r="O341">
            <v>8</v>
          </cell>
          <cell r="P341">
            <v>8</v>
          </cell>
          <cell r="Q341">
            <v>0</v>
          </cell>
          <cell r="R341">
            <v>0</v>
          </cell>
          <cell r="S341" t="str">
            <v>PROFESIONAL UNIVERSITARIO I: Sin experiencia profesional</v>
          </cell>
          <cell r="T341">
            <v>147563</v>
          </cell>
          <cell r="U341">
            <v>147563</v>
          </cell>
          <cell r="V341">
            <v>0</v>
          </cell>
          <cell r="W341" t="str">
            <v>SIRLEY-WILLIAM</v>
          </cell>
          <cell r="X341">
            <v>66340</v>
          </cell>
          <cell r="Y341">
            <v>2258</v>
          </cell>
          <cell r="Z341">
            <v>229</v>
          </cell>
          <cell r="AA341" t="str">
            <v>NO</v>
          </cell>
          <cell r="AB341" t="str">
            <v xml:space="preserve">2.2. AyF - Inversion Local </v>
          </cell>
          <cell r="AC341" t="str">
            <v xml:space="preserve">2.2.13. Participación </v>
          </cell>
          <cell r="AD341" t="str">
            <v>K-0127</v>
          </cell>
          <cell r="AE341" t="e">
            <v>#VALUE!</v>
          </cell>
          <cell r="AF341" t="str">
            <v>K-0127</v>
          </cell>
          <cell r="AG341" t="b">
            <v>1</v>
          </cell>
        </row>
        <row r="342">
          <cell r="A342" t="str">
            <v>CPS-384-2026</v>
          </cell>
          <cell r="B342" t="str">
            <v>52.291.110</v>
          </cell>
          <cell r="C342" t="str">
            <v>CPS-384-2026</v>
          </cell>
          <cell r="D342">
            <v>52291110</v>
          </cell>
          <cell r="E342" t="str">
            <v>SANDRA PATRICIA JEREZ GUERRERO</v>
          </cell>
          <cell r="G342" t="str">
            <v>2711 Kennedy Transparente y Eficiente</v>
          </cell>
          <cell r="H342">
            <v>26060</v>
          </cell>
          <cell r="I342" t="e">
            <v>#VALUE!</v>
          </cell>
          <cell r="J342">
            <v>5500000</v>
          </cell>
          <cell r="K342">
            <v>44000000</v>
          </cell>
          <cell r="L342">
            <v>44000000</v>
          </cell>
          <cell r="M342">
            <v>0</v>
          </cell>
          <cell r="N342">
            <v>0</v>
          </cell>
          <cell r="O342">
            <v>8</v>
          </cell>
          <cell r="P342">
            <v>8</v>
          </cell>
          <cell r="Q342">
            <v>0</v>
          </cell>
          <cell r="R342">
            <v>0</v>
          </cell>
          <cell r="S342" t="str">
            <v>PROFESIONAL UNIVERSITARIO I: Sin experiencia profesional</v>
          </cell>
          <cell r="T342">
            <v>147563</v>
          </cell>
          <cell r="U342">
            <v>147563</v>
          </cell>
          <cell r="V342">
            <v>0</v>
          </cell>
          <cell r="W342" t="str">
            <v>SIRLEY-WILLIAM</v>
          </cell>
          <cell r="X342">
            <v>66340</v>
          </cell>
          <cell r="Y342">
            <v>2355</v>
          </cell>
          <cell r="Z342">
            <v>229</v>
          </cell>
          <cell r="AA342" t="str">
            <v>NO</v>
          </cell>
          <cell r="AB342" t="str">
            <v xml:space="preserve">2.2. AyF - Inversion Local </v>
          </cell>
          <cell r="AC342" t="str">
            <v xml:space="preserve">2.2.13. Participación </v>
          </cell>
          <cell r="AD342" t="str">
            <v>K-0127</v>
          </cell>
          <cell r="AE342" t="e">
            <v>#VALUE!</v>
          </cell>
          <cell r="AF342" t="str">
            <v>K-0127</v>
          </cell>
          <cell r="AG342" t="b">
            <v>1</v>
          </cell>
        </row>
        <row r="343">
          <cell r="A343" t="str">
            <v>CPS-385-2026</v>
          </cell>
          <cell r="B343" t="str">
            <v>1.024.519.488</v>
          </cell>
          <cell r="C343" t="str">
            <v>CPS-385-2026</v>
          </cell>
          <cell r="D343" t="str">
            <v xml:space="preserve"> </v>
          </cell>
          <cell r="E343" t="str">
            <v>CIRLY TATIANA MEDINA GARCIA</v>
          </cell>
          <cell r="F343" t="str">
            <v>Cesionario CATERIN ALEJANDRA RODRIGUEZ BEJARANO</v>
          </cell>
          <cell r="G343" t="str">
            <v>2711 Kennedy Transparente y Eficiente</v>
          </cell>
          <cell r="H343">
            <v>26060</v>
          </cell>
          <cell r="I343" t="str">
            <v>INCUMPLIMIENTOS DERIVADOS DE LOS CONTRATOS CELEBRADOS POR EL FONDO</v>
          </cell>
          <cell r="J343">
            <v>5500000</v>
          </cell>
          <cell r="K343">
            <v>33000000</v>
          </cell>
          <cell r="L343">
            <v>33000000</v>
          </cell>
          <cell r="M343">
            <v>0</v>
          </cell>
          <cell r="N343">
            <v>0</v>
          </cell>
          <cell r="O343">
            <v>6</v>
          </cell>
          <cell r="P343">
            <v>6</v>
          </cell>
          <cell r="Q343">
            <v>0</v>
          </cell>
          <cell r="R343">
            <v>0</v>
          </cell>
          <cell r="S343" t="str">
            <v>PROFESIONAL UNIVERSITARIO I: Sin experiencia profesional</v>
          </cell>
          <cell r="T343">
            <v>147565</v>
          </cell>
          <cell r="U343">
            <v>147565</v>
          </cell>
          <cell r="V343">
            <v>0</v>
          </cell>
          <cell r="W343" t="str">
            <v>SIRLEY-WILLIAM</v>
          </cell>
          <cell r="X343">
            <v>66339</v>
          </cell>
          <cell r="Y343">
            <v>2230</v>
          </cell>
          <cell r="Z343">
            <v>262</v>
          </cell>
          <cell r="AA343" t="str">
            <v>NO</v>
          </cell>
          <cell r="AB343" t="str">
            <v xml:space="preserve">2.2. AyF - Inversion Local </v>
          </cell>
          <cell r="AC343" t="str">
            <v xml:space="preserve">2.2.13. Participación </v>
          </cell>
          <cell r="AE343" t="e">
            <v>#VALUE!</v>
          </cell>
          <cell r="AF343" t="str">
            <v>K-0641</v>
          </cell>
          <cell r="AG343" t="b">
            <v>0</v>
          </cell>
        </row>
        <row r="344">
          <cell r="A344" t="str">
            <v>CPS-386-2026</v>
          </cell>
          <cell r="B344" t="str">
            <v>1.023.872.353</v>
          </cell>
          <cell r="C344" t="str">
            <v>CPS-386-2026</v>
          </cell>
          <cell r="D344">
            <v>1023872353</v>
          </cell>
          <cell r="E344" t="str">
            <v xml:space="preserve">JEYSSON ANDRES GARCIA ROZO </v>
          </cell>
          <cell r="G344" t="str">
            <v>2711 Kennedy Transparente y Eficiente</v>
          </cell>
          <cell r="H344">
            <v>26060</v>
          </cell>
          <cell r="I344" t="e">
            <v>#VALUE!</v>
          </cell>
          <cell r="J344">
            <v>5500000</v>
          </cell>
          <cell r="K344">
            <v>33000000</v>
          </cell>
          <cell r="L344">
            <v>33000000</v>
          </cell>
          <cell r="M344">
            <v>0</v>
          </cell>
          <cell r="N344">
            <v>0</v>
          </cell>
          <cell r="O344">
            <v>6</v>
          </cell>
          <cell r="P344">
            <v>6</v>
          </cell>
          <cell r="Q344">
            <v>0</v>
          </cell>
          <cell r="R344">
            <v>0</v>
          </cell>
          <cell r="S344" t="str">
            <v>PROFESIONAL UNIVERSITARIO I: Sin experiencia profesional</v>
          </cell>
          <cell r="T344">
            <v>147565</v>
          </cell>
          <cell r="U344">
            <v>147565</v>
          </cell>
          <cell r="V344">
            <v>0</v>
          </cell>
          <cell r="W344" t="str">
            <v>SIRLEY-WILLIAM</v>
          </cell>
          <cell r="X344">
            <v>66339</v>
          </cell>
          <cell r="Y344">
            <v>1807</v>
          </cell>
          <cell r="Z344">
            <v>262</v>
          </cell>
          <cell r="AA344" t="str">
            <v>NO</v>
          </cell>
          <cell r="AB344" t="str">
            <v xml:space="preserve">2.2. AyF - Inversion Local </v>
          </cell>
          <cell r="AC344" t="str">
            <v xml:space="preserve">2.2.13. Participación </v>
          </cell>
          <cell r="AE344" t="e">
            <v>#VALUE!</v>
          </cell>
          <cell r="AF344" t="str">
            <v>K-0641</v>
          </cell>
          <cell r="AG344" t="b">
            <v>0</v>
          </cell>
        </row>
        <row r="345">
          <cell r="A345" t="str">
            <v>CPS-387-2026</v>
          </cell>
          <cell r="B345" t="str">
            <v>39.812.955</v>
          </cell>
          <cell r="C345" t="str">
            <v>CPS-387-2026</v>
          </cell>
          <cell r="D345">
            <v>39812955</v>
          </cell>
          <cell r="E345" t="str">
            <v>JUANA EDITH PULIDO VARGAS</v>
          </cell>
          <cell r="G345" t="str">
            <v>2711 Kennedy Transparente y Eficiente</v>
          </cell>
          <cell r="H345">
            <v>26060</v>
          </cell>
          <cell r="I345" t="e">
            <v>#VALUE!</v>
          </cell>
          <cell r="J345">
            <v>5500000</v>
          </cell>
          <cell r="K345">
            <v>33000000</v>
          </cell>
          <cell r="L345">
            <v>33000000</v>
          </cell>
          <cell r="M345">
            <v>0</v>
          </cell>
          <cell r="N345">
            <v>0</v>
          </cell>
          <cell r="O345">
            <v>6</v>
          </cell>
          <cell r="P345">
            <v>6</v>
          </cell>
          <cell r="Q345">
            <v>0</v>
          </cell>
          <cell r="R345">
            <v>0</v>
          </cell>
          <cell r="S345" t="str">
            <v>PROFESIONAL UNIVERSITARIO I: Sin experiencia profesional</v>
          </cell>
          <cell r="T345">
            <v>147565</v>
          </cell>
          <cell r="U345">
            <v>147565</v>
          </cell>
          <cell r="V345">
            <v>0</v>
          </cell>
          <cell r="W345" t="str">
            <v>SIRLEY-WILLIAM</v>
          </cell>
          <cell r="X345">
            <v>66339</v>
          </cell>
          <cell r="Y345">
            <v>2450</v>
          </cell>
          <cell r="Z345">
            <v>262</v>
          </cell>
          <cell r="AA345" t="str">
            <v>NO</v>
          </cell>
          <cell r="AB345" t="str">
            <v xml:space="preserve">2.2. AyF - Inversion Local </v>
          </cell>
          <cell r="AC345" t="str">
            <v xml:space="preserve">2.2.13. Participación </v>
          </cell>
          <cell r="AE345" t="e">
            <v>#VALUE!</v>
          </cell>
          <cell r="AF345" t="str">
            <v>K-0641</v>
          </cell>
          <cell r="AG345" t="b">
            <v>0</v>
          </cell>
        </row>
        <row r="346">
          <cell r="A346" t="str">
            <v>CPS-389-2026</v>
          </cell>
          <cell r="B346" t="str">
            <v>1.030.694.889</v>
          </cell>
          <cell r="C346" t="str">
            <v>CPS-389-2026</v>
          </cell>
          <cell r="D346">
            <v>1030694889</v>
          </cell>
          <cell r="E346" t="str">
            <v xml:space="preserve">SARHA  VALENTINA PINEDA MENDEZ   </v>
          </cell>
          <cell r="G346" t="str">
            <v>2711 Kennedy Transparente y Eficiente</v>
          </cell>
          <cell r="H346">
            <v>26060</v>
          </cell>
          <cell r="I346" t="e">
            <v>#VALUE!</v>
          </cell>
          <cell r="J346">
            <v>6000000</v>
          </cell>
          <cell r="K346">
            <v>48000000</v>
          </cell>
          <cell r="L346">
            <v>48000000</v>
          </cell>
          <cell r="M346">
            <v>0</v>
          </cell>
          <cell r="N346">
            <v>192000000</v>
          </cell>
          <cell r="O346">
            <v>8</v>
          </cell>
          <cell r="P346">
            <v>8</v>
          </cell>
          <cell r="Q346">
            <v>0</v>
          </cell>
          <cell r="R346">
            <v>4</v>
          </cell>
          <cell r="S346" t="str">
            <v>PROFESIONAL UNIVERSITARIO II: 24 meses de experiencia profesional</v>
          </cell>
          <cell r="T346">
            <v>147566</v>
          </cell>
          <cell r="U346">
            <v>147566</v>
          </cell>
          <cell r="V346">
            <v>0</v>
          </cell>
          <cell r="W346" t="str">
            <v>SIRLEY-WILLIAM</v>
          </cell>
          <cell r="X346">
            <v>66338</v>
          </cell>
          <cell r="Y346">
            <v>2231</v>
          </cell>
          <cell r="Z346">
            <v>263</v>
          </cell>
          <cell r="AA346" t="str">
            <v xml:space="preserve">NO </v>
          </cell>
          <cell r="AB346" t="str">
            <v xml:space="preserve">2.2. AyF - Inversion Local </v>
          </cell>
          <cell r="AC346" t="str">
            <v xml:space="preserve">2.2.13. Participación </v>
          </cell>
          <cell r="AD346" t="str">
            <v>K-0128</v>
          </cell>
          <cell r="AE346" t="e">
            <v>#VALUE!</v>
          </cell>
          <cell r="AF346" t="str">
            <v>K-0128</v>
          </cell>
          <cell r="AG346" t="b">
            <v>1</v>
          </cell>
        </row>
        <row r="347">
          <cell r="A347" t="str">
            <v>CPS-392-2026</v>
          </cell>
          <cell r="B347" t="str">
            <v>52.468.007</v>
          </cell>
          <cell r="C347" t="str">
            <v>CPS-392-2026</v>
          </cell>
          <cell r="D347">
            <v>52468007</v>
          </cell>
          <cell r="E347" t="str">
            <v>MAGDA RINCON BUENHOMBRE</v>
          </cell>
          <cell r="G347" t="str">
            <v>2711 Kennedy Transparente y Eficiente</v>
          </cell>
          <cell r="H347">
            <v>26060</v>
          </cell>
          <cell r="I347" t="e">
            <v>#VALUE!</v>
          </cell>
          <cell r="J347">
            <v>5500000</v>
          </cell>
          <cell r="K347">
            <v>44000000</v>
          </cell>
          <cell r="L347">
            <v>44000000</v>
          </cell>
          <cell r="M347">
            <v>0</v>
          </cell>
          <cell r="N347">
            <v>44000000</v>
          </cell>
          <cell r="O347">
            <v>8</v>
          </cell>
          <cell r="P347">
            <v>8</v>
          </cell>
          <cell r="Q347">
            <v>0</v>
          </cell>
          <cell r="R347">
            <v>1</v>
          </cell>
          <cell r="S347" t="str">
            <v>PROFESIONAL UNIVERSITARIO I: Sin experiencia profesional</v>
          </cell>
          <cell r="T347">
            <v>148135</v>
          </cell>
          <cell r="U347">
            <v>148135</v>
          </cell>
          <cell r="V347">
            <v>0</v>
          </cell>
          <cell r="W347" t="str">
            <v>SIRLEY-WILLIAM</v>
          </cell>
          <cell r="X347">
            <v>66310</v>
          </cell>
          <cell r="Y347">
            <v>2432</v>
          </cell>
          <cell r="Z347">
            <v>2036</v>
          </cell>
          <cell r="AA347" t="str">
            <v>NO</v>
          </cell>
          <cell r="AB347" t="str">
            <v xml:space="preserve">2.2. AyF - Inversion Local </v>
          </cell>
          <cell r="AC347" t="str">
            <v xml:space="preserve">2.2.13. Participación </v>
          </cell>
          <cell r="AE347" t="e">
            <v>#VALUE!</v>
          </cell>
          <cell r="AF347" t="str">
            <v>K-0202</v>
          </cell>
          <cell r="AG347" t="b">
            <v>0</v>
          </cell>
        </row>
        <row r="348">
          <cell r="A348" t="str">
            <v>CPS-393-2026</v>
          </cell>
          <cell r="B348" t="str">
            <v>52.769.758</v>
          </cell>
          <cell r="C348" t="str">
            <v>CPS-393-2026</v>
          </cell>
          <cell r="D348">
            <v>52769758</v>
          </cell>
          <cell r="E348" t="str">
            <v>YENNY MILENA LOZANO VARGAS</v>
          </cell>
          <cell r="G348" t="str">
            <v>2491 Kennedy Hogares Seguros Familias Protegidas</v>
          </cell>
          <cell r="H348">
            <v>26013</v>
          </cell>
          <cell r="I348" t="str">
            <v>PRESTAR SERVICIOS PROFESIONALES PARA EL DESARROLLO DE ACCIONES Y ESTRATEGIAS DE DIFUSIÓN DE LA RUTA DE ATENCIÓN A MUJERES VÍCTIMAS DE VIOLENCIAS Y EN RIESGO DE FEMINICIDIO, EN LA LOCALIDAD DE KENNEDY</v>
          </cell>
          <cell r="J348">
            <v>5500000</v>
          </cell>
          <cell r="K348">
            <v>44000000</v>
          </cell>
          <cell r="L348">
            <v>44000000</v>
          </cell>
          <cell r="M348">
            <v>0</v>
          </cell>
          <cell r="N348">
            <v>44000000</v>
          </cell>
          <cell r="O348">
            <v>8</v>
          </cell>
          <cell r="P348">
            <v>8</v>
          </cell>
          <cell r="Q348">
            <v>0</v>
          </cell>
          <cell r="R348">
            <v>1</v>
          </cell>
          <cell r="S348" t="str">
            <v>PROFESIONAL UNIVERSITARIO I: Sin experiencia profesional</v>
          </cell>
          <cell r="T348">
            <v>147099</v>
          </cell>
          <cell r="U348">
            <v>147099</v>
          </cell>
          <cell r="V348">
            <v>0</v>
          </cell>
          <cell r="W348" t="str">
            <v>SIRLEY-WILLIAM</v>
          </cell>
          <cell r="X348">
            <v>66423</v>
          </cell>
          <cell r="Y348">
            <v>2259</v>
          </cell>
          <cell r="Z348">
            <v>1993</v>
          </cell>
          <cell r="AA348" t="str">
            <v>NO</v>
          </cell>
          <cell r="AB348" t="str">
            <v xml:space="preserve">2.2. AyF - Inversion Local </v>
          </cell>
          <cell r="AC348" t="str">
            <v>2.2.7. Mujer</v>
          </cell>
          <cell r="AE348" t="str">
            <v>K-0121_PRESTAR SERVICIOS PROFESIONALES PARA EL DESARROLLO DE ACCIONES Y ESTRATEGIAS DE DIFUSIÓN DE LA RUTA DE ATENCIÓN A MUJERES VÍCTIMAS DE VIOLENCIAS Y EN RIESGO DE FEMINICIDIO, EN LA LOCALIDAD DE KENNEDY</v>
          </cell>
          <cell r="AF348" t="str">
            <v>K-0121</v>
          </cell>
          <cell r="AG348" t="b">
            <v>0</v>
          </cell>
        </row>
        <row r="349">
          <cell r="A349" t="str">
            <v>CPS-394-2026</v>
          </cell>
          <cell r="B349" t="str">
            <v>1.030.632.852</v>
          </cell>
          <cell r="C349" t="str">
            <v>CPS-394-2026</v>
          </cell>
          <cell r="D349">
            <v>1030632852</v>
          </cell>
          <cell r="E349" t="str">
            <v>YENNY PAOLA RODRIGUEZ SUAREZ</v>
          </cell>
          <cell r="G349" t="str">
            <v>2711 Kennedy Transparente y Eficiente</v>
          </cell>
          <cell r="H349">
            <v>26060</v>
          </cell>
          <cell r="I349" t="str">
            <v xml:space="preserve">PRESTAR SERVICIOS ASISTENCIALES PARA EL APOYO AL DESARROLLO DE ACCIONES Y ESTRATEGIAS DE DIFUSIÓN DE LA RUTA DE ATENCIÓN A MUJERES VÍCTIMAS DE VIOLENCIAS Y EN RIESGO DE FEMINICIDIO, EN LA LOCALIDAD DE KENNEDY.  </v>
          </cell>
          <cell r="J349">
            <v>3100000</v>
          </cell>
          <cell r="K349">
            <v>24800000</v>
          </cell>
          <cell r="L349">
            <v>24800000</v>
          </cell>
          <cell r="M349">
            <v>0</v>
          </cell>
          <cell r="N349">
            <v>24800000</v>
          </cell>
          <cell r="O349">
            <v>8</v>
          </cell>
          <cell r="P349">
            <v>8</v>
          </cell>
          <cell r="Q349">
            <v>0</v>
          </cell>
          <cell r="R349">
            <v>1</v>
          </cell>
          <cell r="S349" t="str">
            <v>ASISTENCIAL III: Título de Bachiller y Certificado de Aptitud Ocupacional, 36 meses de experiencia laboral debidamente certificada</v>
          </cell>
          <cell r="T349">
            <v>147571</v>
          </cell>
          <cell r="U349">
            <v>147571</v>
          </cell>
          <cell r="V349">
            <v>0</v>
          </cell>
          <cell r="W349" t="str">
            <v>SIRLEY-WILLIAM</v>
          </cell>
          <cell r="X349">
            <v>66334</v>
          </cell>
          <cell r="Y349">
            <v>1859</v>
          </cell>
          <cell r="Z349">
            <v>1997</v>
          </cell>
          <cell r="AA349" t="str">
            <v>NO</v>
          </cell>
          <cell r="AB349" t="str">
            <v xml:space="preserve">2.2. AyF - Inversion Local </v>
          </cell>
          <cell r="AC349" t="str">
            <v>2.2.7. Mujer</v>
          </cell>
          <cell r="AE349" t="str">
            <v>K-0130_PRESTAR SERVICIOS ASISTENCIALES PARA EL APOYO AL DESARROLLO DE ACCIONES Y ESTRATEGIAS DE DIFUSIÓN DE LA RUTA DE ATENCIÓN A MUJERES VÍCTIMAS DE VIOLENCIAS Y EN RIESGO DE FEMINICIDIO, EN LA LOCALIDAD DE KENNEDY.</v>
          </cell>
          <cell r="AF349" t="str">
            <v>K-0130</v>
          </cell>
          <cell r="AG349" t="b">
            <v>0</v>
          </cell>
        </row>
        <row r="350">
          <cell r="A350" t="str">
            <v>CPS-395-2026</v>
          </cell>
          <cell r="B350" t="str">
            <v>1.026.267.217</v>
          </cell>
          <cell r="C350" t="str">
            <v>CPS-395-2026</v>
          </cell>
          <cell r="D350">
            <v>1026267217</v>
          </cell>
          <cell r="E350" t="str">
            <v>DORIS ANDREA CRUZ SANCHEZ</v>
          </cell>
          <cell r="G350" t="str">
            <v>2491 Kennedy Hogares Seguros Familias Protegidas</v>
          </cell>
          <cell r="H350">
            <v>26013</v>
          </cell>
          <cell r="I350" t="str">
            <v>PRESTAR SERVICIOS PROFESIONALES PARA EL DESARROLLO DE ACCIONES Y ESTRATEGIAS DE DIFUSIÓN DE LA RUTA DE ATENCIÓN A MUJERES VÍCTIMAS DE VIOLENCIAS Y EN RIESGO DE FEMINICIDIO, EN LA LOCALIDAD DE KENNEDY</v>
          </cell>
          <cell r="J350">
            <v>5500000</v>
          </cell>
          <cell r="K350">
            <v>44000000</v>
          </cell>
          <cell r="L350">
            <v>44000000</v>
          </cell>
          <cell r="M350">
            <v>0</v>
          </cell>
          <cell r="N350">
            <v>44000000</v>
          </cell>
          <cell r="O350">
            <v>8</v>
          </cell>
          <cell r="P350">
            <v>8</v>
          </cell>
          <cell r="Q350">
            <v>0</v>
          </cell>
          <cell r="R350">
            <v>1</v>
          </cell>
          <cell r="S350" t="str">
            <v>PROFESIONAL UNIVERSITARIO I: Sin experiencia profesional</v>
          </cell>
          <cell r="T350">
            <v>147575</v>
          </cell>
          <cell r="U350">
            <v>147575</v>
          </cell>
          <cell r="V350">
            <v>0</v>
          </cell>
          <cell r="W350" t="str">
            <v>SIRLEY-WILLIAM</v>
          </cell>
          <cell r="X350">
            <v>66331</v>
          </cell>
          <cell r="Y350">
            <v>2260</v>
          </cell>
          <cell r="Z350">
            <v>1998</v>
          </cell>
          <cell r="AA350" t="str">
            <v>NO</v>
          </cell>
          <cell r="AB350" t="str">
            <v xml:space="preserve">2.2. AyF - Inversion Local </v>
          </cell>
          <cell r="AC350" t="str">
            <v>2.2.7. Mujer</v>
          </cell>
          <cell r="AE350" t="str">
            <v>K-0132_PRESTAR SERVICIOS PROFESIONALES PARA EL DESARROLLO DE ACCIONES Y ESTRATEGIAS DE DIFUSIÓN DE LA RUTA DE ATENCIÓN A MUJERES VÍCTIMAS DE VIOLENCIAS Y EN RIESGO DE FEMINICIDIO, EN LA LOCALIDAD DE KENNEDY</v>
          </cell>
          <cell r="AF350" t="str">
            <v>K-0132</v>
          </cell>
          <cell r="AG350" t="b">
            <v>0</v>
          </cell>
        </row>
        <row r="351">
          <cell r="A351" t="str">
            <v>CPS-396-2026</v>
          </cell>
          <cell r="B351" t="str">
            <v>1.022.368.509</v>
          </cell>
          <cell r="C351" t="str">
            <v>CPS-396-2026</v>
          </cell>
          <cell r="D351">
            <v>1022368509</v>
          </cell>
          <cell r="E351" t="str">
            <v>MAIRA ALEJANDRA LOPEZ CUEVAS</v>
          </cell>
          <cell r="G351" t="str">
            <v>2491 Kennedy Hogares Seguros Familias Protegidas</v>
          </cell>
          <cell r="H351">
            <v>26013</v>
          </cell>
          <cell r="I351" t="e">
            <v>#VALUE!</v>
          </cell>
          <cell r="J351">
            <v>5500000</v>
          </cell>
          <cell r="K351">
            <v>33000000</v>
          </cell>
          <cell r="L351">
            <v>33000000</v>
          </cell>
          <cell r="M351">
            <v>0</v>
          </cell>
          <cell r="N351">
            <v>33000000</v>
          </cell>
          <cell r="O351">
            <v>6</v>
          </cell>
          <cell r="P351">
            <v>6</v>
          </cell>
          <cell r="Q351">
            <v>0</v>
          </cell>
          <cell r="R351">
            <v>1</v>
          </cell>
          <cell r="S351" t="str">
            <v>PROFESIONAL UNIVERSITARIO I: Sin experiencia profesional</v>
          </cell>
          <cell r="T351">
            <v>147576</v>
          </cell>
          <cell r="U351">
            <v>147576</v>
          </cell>
          <cell r="V351">
            <v>0</v>
          </cell>
          <cell r="W351" t="str">
            <v>SIRLEY-WILLIAM</v>
          </cell>
          <cell r="X351">
            <v>66330</v>
          </cell>
          <cell r="Y351">
            <v>2188</v>
          </cell>
          <cell r="Z351">
            <v>1999</v>
          </cell>
          <cell r="AA351" t="str">
            <v xml:space="preserve">NO </v>
          </cell>
          <cell r="AB351" t="str">
            <v xml:space="preserve">2.2. AyF - Inversion Local </v>
          </cell>
          <cell r="AC351" t="str">
            <v>2.2.7. Mujer</v>
          </cell>
          <cell r="AE351" t="e">
            <v>#VALUE!</v>
          </cell>
          <cell r="AF351" t="str">
            <v>K-0133</v>
          </cell>
          <cell r="AG351" t="b">
            <v>0</v>
          </cell>
        </row>
        <row r="352">
          <cell r="A352" t="str">
            <v>CPS-397-2026</v>
          </cell>
          <cell r="B352" t="str">
            <v>22.733.571</v>
          </cell>
          <cell r="C352" t="str">
            <v>CPS-397-2026</v>
          </cell>
          <cell r="D352">
            <v>22733571</v>
          </cell>
          <cell r="E352" t="str">
            <v>KELY ALICIA PEÑA SANJUANELO</v>
          </cell>
          <cell r="G352" t="str">
            <v>2711 Kennedy Transparente y Eficiente</v>
          </cell>
          <cell r="H352">
            <v>26060</v>
          </cell>
          <cell r="I352" t="str">
            <v>PRESTAR SERVICIOS PROFESIONALES PARA EL SEGUIMIENTO JURÍDICO DE LOS PROYECTOS DE MUJER, ASÍ COMO LOS ASUNTOS CONTRACTUALES Y PRECONTRACTUALES QUE SE REQUIERAN.</v>
          </cell>
          <cell r="J352">
            <v>5500000</v>
          </cell>
          <cell r="K352">
            <v>44000000</v>
          </cell>
          <cell r="L352">
            <v>44000000</v>
          </cell>
          <cell r="M352">
            <v>0</v>
          </cell>
          <cell r="N352">
            <v>44000000</v>
          </cell>
          <cell r="O352">
            <v>8</v>
          </cell>
          <cell r="P352">
            <v>8</v>
          </cell>
          <cell r="Q352">
            <v>0</v>
          </cell>
          <cell r="R352">
            <v>1</v>
          </cell>
          <cell r="S352" t="str">
            <v>PROFESIONAL UNIVERSITARIO I: Sin experiencia profesional</v>
          </cell>
          <cell r="T352">
            <v>147581</v>
          </cell>
          <cell r="U352">
            <v>147581</v>
          </cell>
          <cell r="V352">
            <v>0</v>
          </cell>
          <cell r="W352" t="str">
            <v>SIRLEY-WILLIAM</v>
          </cell>
          <cell r="X352">
            <v>65757</v>
          </cell>
          <cell r="Y352">
            <v>2070</v>
          </cell>
          <cell r="Z352">
            <v>2000</v>
          </cell>
          <cell r="AA352" t="str">
            <v>NO</v>
          </cell>
          <cell r="AB352" t="str">
            <v xml:space="preserve">2.2. AyF - Inversion Local </v>
          </cell>
          <cell r="AC352" t="str">
            <v>2.2.7. Mujer</v>
          </cell>
          <cell r="AE352" t="str">
            <v>K-0135_PRESTAR SERVICIOS PROFESIONALES PARA EL SEGUIMIENTO JURÍDICO DE LOS PROYECTOS DE MUJER, ASÍ COMO LOS ASUNTOS CONTRACTUALES Y PRECONTRACTUALES QUE SE REQUIERAN.</v>
          </cell>
          <cell r="AF352" t="str">
            <v>K-0135</v>
          </cell>
          <cell r="AG352" t="b">
            <v>0</v>
          </cell>
        </row>
        <row r="353">
          <cell r="A353" t="str">
            <v>CPS-398-2026</v>
          </cell>
          <cell r="B353" t="str">
            <v>1.023.882.995</v>
          </cell>
          <cell r="C353" t="str">
            <v>CPS-398-2026</v>
          </cell>
          <cell r="D353">
            <v>1023882995</v>
          </cell>
          <cell r="E353" t="str">
            <v>MARIA FERNANDA CARREÑO GARZON</v>
          </cell>
          <cell r="G353" t="str">
            <v>2491 Kennedy Hogares Seguros Familias Protegidas</v>
          </cell>
          <cell r="H353">
            <v>26013</v>
          </cell>
          <cell r="I353" t="e">
            <v>#VALUE!</v>
          </cell>
          <cell r="J353">
            <v>5500000</v>
          </cell>
          <cell r="K353">
            <v>44000000</v>
          </cell>
          <cell r="L353">
            <v>44000000</v>
          </cell>
          <cell r="M353">
            <v>0</v>
          </cell>
          <cell r="N353">
            <v>44000000</v>
          </cell>
          <cell r="O353">
            <v>8</v>
          </cell>
          <cell r="P353">
            <v>8</v>
          </cell>
          <cell r="Q353">
            <v>0</v>
          </cell>
          <cell r="R353">
            <v>1</v>
          </cell>
          <cell r="S353" t="str">
            <v>PROFESIONAL UNIVERSITARIO I: Sin experiencia profesional</v>
          </cell>
          <cell r="T353">
            <v>147582</v>
          </cell>
          <cell r="U353">
            <v>147582</v>
          </cell>
          <cell r="V353">
            <v>0</v>
          </cell>
          <cell r="W353" t="str">
            <v>SIRLEY-WILLIAM</v>
          </cell>
          <cell r="X353">
            <v>66327</v>
          </cell>
          <cell r="Y353">
            <v>2356</v>
          </cell>
          <cell r="Z353">
            <v>2001</v>
          </cell>
          <cell r="AA353" t="str">
            <v xml:space="preserve">NO </v>
          </cell>
          <cell r="AB353" t="str">
            <v xml:space="preserve">2.2. AyF - Inversion Local </v>
          </cell>
          <cell r="AC353" t="str">
            <v>2.2.7. Mujer</v>
          </cell>
          <cell r="AE353" t="e">
            <v>#VALUE!</v>
          </cell>
          <cell r="AF353" t="str">
            <v>K-0136</v>
          </cell>
          <cell r="AG353" t="b">
            <v>0</v>
          </cell>
        </row>
        <row r="354">
          <cell r="A354" t="str">
            <v>CPS-399-2026</v>
          </cell>
          <cell r="B354" t="str">
            <v>1.022.421.776</v>
          </cell>
          <cell r="C354" t="str">
            <v>CPS-399-2026</v>
          </cell>
          <cell r="D354">
            <v>1022421776</v>
          </cell>
          <cell r="E354" t="str">
            <v>LAURA VANESSA RODRIGUEZ BAQUERO</v>
          </cell>
          <cell r="G354" t="str">
            <v>2491 Kennedy Hogares Seguros Familias Protegidas</v>
          </cell>
          <cell r="H354">
            <v>26013</v>
          </cell>
          <cell r="I354" t="e">
            <v>#VALUE!</v>
          </cell>
          <cell r="J354">
            <v>6000000</v>
          </cell>
          <cell r="K354">
            <v>48000000</v>
          </cell>
          <cell r="L354">
            <v>48000000</v>
          </cell>
          <cell r="M354">
            <v>0</v>
          </cell>
          <cell r="N354">
            <v>48000000</v>
          </cell>
          <cell r="O354">
            <v>8</v>
          </cell>
          <cell r="P354">
            <v>8</v>
          </cell>
          <cell r="Q354">
            <v>0</v>
          </cell>
          <cell r="R354">
            <v>1</v>
          </cell>
          <cell r="S354" t="str">
            <v>PROFESIONAL UNIVERSITARIO II: 24 meses de experiencia profesional</v>
          </cell>
          <cell r="T354">
            <v>147584</v>
          </cell>
          <cell r="U354">
            <v>147584</v>
          </cell>
          <cell r="V354">
            <v>0</v>
          </cell>
          <cell r="W354" t="str">
            <v>SIRLEY-WILLIAM</v>
          </cell>
          <cell r="X354">
            <v>65715</v>
          </cell>
          <cell r="Y354">
            <v>2040</v>
          </cell>
          <cell r="Z354">
            <v>2002</v>
          </cell>
          <cell r="AA354" t="str">
            <v>NO</v>
          </cell>
          <cell r="AB354" t="str">
            <v xml:space="preserve">2.2. AyF - Inversion Local </v>
          </cell>
          <cell r="AC354" t="str">
            <v>2.2.7. Mujer</v>
          </cell>
          <cell r="AE354" t="e">
            <v>#VALUE!</v>
          </cell>
          <cell r="AF354" t="str">
            <v>K-0138</v>
          </cell>
          <cell r="AG354" t="b">
            <v>0</v>
          </cell>
        </row>
        <row r="355">
          <cell r="A355" t="str">
            <v>CPS-400-2026</v>
          </cell>
          <cell r="B355" t="str">
            <v>53.160.544</v>
          </cell>
          <cell r="C355" t="str">
            <v>CPS-400-2026</v>
          </cell>
          <cell r="D355">
            <v>53160544</v>
          </cell>
          <cell r="E355" t="str">
            <v>LORENA SOLER NIÑO</v>
          </cell>
          <cell r="G355" t="str">
            <v>2491 Kennedy Hogares Seguros Familias Protegidas</v>
          </cell>
          <cell r="H355">
            <v>26013</v>
          </cell>
          <cell r="I355" t="e">
            <v>#VALUE!</v>
          </cell>
          <cell r="J355">
            <v>6000000</v>
          </cell>
          <cell r="K355">
            <v>36000000</v>
          </cell>
          <cell r="L355">
            <v>36000000</v>
          </cell>
          <cell r="M355">
            <v>0</v>
          </cell>
          <cell r="N355">
            <v>36000000</v>
          </cell>
          <cell r="O355">
            <v>6</v>
          </cell>
          <cell r="P355">
            <v>6</v>
          </cell>
          <cell r="Q355">
            <v>0</v>
          </cell>
          <cell r="R355">
            <v>1</v>
          </cell>
          <cell r="S355" t="str">
            <v>PROFESIONAL UNIVERSITARIO II: 24 meses de experiencia profesional</v>
          </cell>
          <cell r="T355">
            <v>147585</v>
          </cell>
          <cell r="U355">
            <v>147585</v>
          </cell>
          <cell r="V355">
            <v>0</v>
          </cell>
          <cell r="W355" t="str">
            <v>SIRLEY-WILLIAM</v>
          </cell>
          <cell r="X355">
            <v>65716</v>
          </cell>
          <cell r="Y355">
            <v>2311</v>
          </cell>
          <cell r="Z355">
            <v>2003</v>
          </cell>
          <cell r="AA355" t="str">
            <v xml:space="preserve">NO </v>
          </cell>
          <cell r="AB355" t="str">
            <v xml:space="preserve">2.2. AyF - Inversion Local </v>
          </cell>
          <cell r="AC355" t="str">
            <v>2.2.7. Mujer</v>
          </cell>
          <cell r="AE355" t="e">
            <v>#VALUE!</v>
          </cell>
          <cell r="AF355" t="str">
            <v>K-0139</v>
          </cell>
          <cell r="AG355" t="b">
            <v>0</v>
          </cell>
        </row>
        <row r="356">
          <cell r="A356" t="str">
            <v>CPS-401-2026</v>
          </cell>
          <cell r="B356" t="str">
            <v>1.030.672.797</v>
          </cell>
          <cell r="C356" t="str">
            <v>CPS-401-2026</v>
          </cell>
          <cell r="D356">
            <v>1030672797</v>
          </cell>
          <cell r="E356" t="str">
            <v>LUISA FERNANDA ROBAYO RUIZ</v>
          </cell>
          <cell r="G356" t="str">
            <v>2711 Kennedy Transparente y Eficiente</v>
          </cell>
          <cell r="H356">
            <v>26060</v>
          </cell>
          <cell r="I356" t="e">
            <v>#VALUE!</v>
          </cell>
          <cell r="J356">
            <v>6000000</v>
          </cell>
          <cell r="K356">
            <v>48000000</v>
          </cell>
          <cell r="L356">
            <v>48000000</v>
          </cell>
          <cell r="M356">
            <v>0</v>
          </cell>
          <cell r="N356">
            <v>0</v>
          </cell>
          <cell r="O356">
            <v>8</v>
          </cell>
          <cell r="P356">
            <v>8</v>
          </cell>
          <cell r="Q356">
            <v>0</v>
          </cell>
          <cell r="R356">
            <v>0</v>
          </cell>
          <cell r="S356" t="str">
            <v>PROFESIONAL UNIVERSITARIO II: 24 meses de experiencia profesional</v>
          </cell>
          <cell r="T356">
            <v>147611</v>
          </cell>
          <cell r="U356">
            <v>147611</v>
          </cell>
          <cell r="V356">
            <v>0</v>
          </cell>
          <cell r="W356" t="str">
            <v>SIRLEY-WILLIAM</v>
          </cell>
          <cell r="X356">
            <v>65796</v>
          </cell>
          <cell r="Y356">
            <v>2261</v>
          </cell>
          <cell r="Z356">
            <v>2006</v>
          </cell>
          <cell r="AA356" t="str">
            <v>NO</v>
          </cell>
          <cell r="AB356" t="str">
            <v xml:space="preserve">2.2. AyF - Inversion Local </v>
          </cell>
          <cell r="AC356" t="str">
            <v>2.2.8. Ambiente</v>
          </cell>
          <cell r="AE356" t="e">
            <v>#VALUE!</v>
          </cell>
          <cell r="AF356" t="str">
            <v>K-0145</v>
          </cell>
          <cell r="AG356" t="b">
            <v>0</v>
          </cell>
        </row>
        <row r="357">
          <cell r="A357" t="str">
            <v>CPS-402-2026</v>
          </cell>
          <cell r="B357" t="str">
            <v>36.178.593</v>
          </cell>
          <cell r="C357" t="str">
            <v>CPS-402-2026</v>
          </cell>
          <cell r="D357">
            <v>36178593</v>
          </cell>
          <cell r="E357" t="str">
            <v>LUZ MERCY GONZALEZ FIERRO</v>
          </cell>
          <cell r="G357" t="str">
            <v>2711 Kennedy Transparente y Eficiente</v>
          </cell>
          <cell r="H357">
            <v>26060</v>
          </cell>
          <cell r="I357" t="e">
            <v>#VALUE!</v>
          </cell>
          <cell r="J357">
            <v>6000000</v>
          </cell>
          <cell r="K357">
            <v>48000000</v>
          </cell>
          <cell r="L357">
            <v>48000000</v>
          </cell>
          <cell r="M357">
            <v>0</v>
          </cell>
          <cell r="N357">
            <v>96000000</v>
          </cell>
          <cell r="O357">
            <v>8</v>
          </cell>
          <cell r="P357">
            <v>8</v>
          </cell>
          <cell r="Q357">
            <v>0</v>
          </cell>
          <cell r="R357">
            <v>2</v>
          </cell>
          <cell r="S357" t="str">
            <v>PROFESIONAL UNIVERSITARIO II: 24 meses de experiencia profesional</v>
          </cell>
          <cell r="T357">
            <v>147611</v>
          </cell>
          <cell r="U357">
            <v>147611</v>
          </cell>
          <cell r="V357">
            <v>0</v>
          </cell>
          <cell r="W357" t="str">
            <v>SIRLEY-WILLIAM</v>
          </cell>
          <cell r="X357">
            <v>65796</v>
          </cell>
          <cell r="Y357">
            <v>2189</v>
          </cell>
          <cell r="Z357">
            <v>2006</v>
          </cell>
          <cell r="AA357" t="str">
            <v>NO</v>
          </cell>
          <cell r="AB357" t="str">
            <v xml:space="preserve">2.2. AyF - Inversion Local </v>
          </cell>
          <cell r="AC357" t="str">
            <v>2.2.8. Ambiente</v>
          </cell>
          <cell r="AE357" t="e">
            <v>#VALUE!</v>
          </cell>
          <cell r="AF357" t="str">
            <v>K-0145</v>
          </cell>
          <cell r="AG357" t="b">
            <v>0</v>
          </cell>
        </row>
        <row r="358">
          <cell r="A358" t="str">
            <v>CPS-403-2026</v>
          </cell>
          <cell r="B358" t="str">
            <v>52.765.698</v>
          </cell>
          <cell r="C358" t="str">
            <v>CPS-403-2026</v>
          </cell>
          <cell r="D358">
            <v>52765698</v>
          </cell>
          <cell r="E358" t="str">
            <v>SIOMARA CARMEN HERNANDEZ VERGARA</v>
          </cell>
          <cell r="G358" t="str">
            <v>2711 Kennedy Transparente y Eficiente</v>
          </cell>
          <cell r="H358">
            <v>26060</v>
          </cell>
          <cell r="I358" t="e">
            <v>#VALUE!</v>
          </cell>
          <cell r="J358">
            <v>4500000</v>
          </cell>
          <cell r="K358">
            <v>36000000</v>
          </cell>
          <cell r="L358">
            <v>36000000</v>
          </cell>
          <cell r="M358">
            <v>0</v>
          </cell>
          <cell r="N358">
            <v>36000000</v>
          </cell>
          <cell r="O358">
            <v>8</v>
          </cell>
          <cell r="P358">
            <v>8</v>
          </cell>
          <cell r="Q358">
            <v>0</v>
          </cell>
          <cell r="R358">
            <v>1</v>
          </cell>
          <cell r="S358" t="str">
            <v>TÉCNICO II: Título de formación técnica o tecnológica, 36 a 71 meses de experiencia laboral</v>
          </cell>
          <cell r="T358">
            <v>147612</v>
          </cell>
          <cell r="U358">
            <v>147612</v>
          </cell>
          <cell r="V358">
            <v>0</v>
          </cell>
          <cell r="W358" t="str">
            <v>SIRLEY-WILLIAM</v>
          </cell>
          <cell r="X358">
            <v>65795</v>
          </cell>
          <cell r="Y358">
            <v>2262</v>
          </cell>
          <cell r="Z358">
            <v>2007</v>
          </cell>
          <cell r="AA358" t="str">
            <v>NO</v>
          </cell>
          <cell r="AB358" t="str">
            <v xml:space="preserve">2.2. AyF - Inversion Local </v>
          </cell>
          <cell r="AC358" t="str">
            <v>2.2.8. Ambiente</v>
          </cell>
          <cell r="AE358" t="e">
            <v>#VALUE!</v>
          </cell>
          <cell r="AF358" t="str">
            <v>K-0146</v>
          </cell>
          <cell r="AG358" t="b">
            <v>0</v>
          </cell>
        </row>
        <row r="359">
          <cell r="A359" t="str">
            <v>CPS-404-2026</v>
          </cell>
          <cell r="B359" t="str">
            <v>1.121.922.907</v>
          </cell>
          <cell r="C359" t="str">
            <v>CPS-404-2026</v>
          </cell>
          <cell r="D359">
            <v>1121922907</v>
          </cell>
          <cell r="E359" t="str">
            <v>RENE ALEJANDRO GALINDO ARIZA</v>
          </cell>
          <cell r="G359" t="str">
            <v>2711 Kennedy Transparente y Eficiente</v>
          </cell>
          <cell r="H359">
            <v>26060</v>
          </cell>
          <cell r="I359" t="e">
            <v>#VALUE!</v>
          </cell>
          <cell r="J359">
            <v>5500000</v>
          </cell>
          <cell r="K359">
            <v>44000000</v>
          </cell>
          <cell r="L359">
            <v>44000000</v>
          </cell>
          <cell r="M359">
            <v>0</v>
          </cell>
          <cell r="N359">
            <v>0</v>
          </cell>
          <cell r="O359">
            <v>8</v>
          </cell>
          <cell r="P359">
            <v>8</v>
          </cell>
          <cell r="Q359">
            <v>0</v>
          </cell>
          <cell r="R359">
            <v>0</v>
          </cell>
          <cell r="S359" t="str">
            <v>PROFESIONAL UNIVERSITARIO I: Sin experiencia profesional</v>
          </cell>
          <cell r="T359">
            <v>147613</v>
          </cell>
          <cell r="U359">
            <v>147613</v>
          </cell>
          <cell r="V359">
            <v>0</v>
          </cell>
          <cell r="W359" t="str">
            <v>SIRLEY-WILLIAM</v>
          </cell>
          <cell r="X359">
            <v>64488</v>
          </cell>
          <cell r="Y359">
            <v>2243</v>
          </cell>
          <cell r="Z359">
            <v>2008</v>
          </cell>
          <cell r="AA359" t="str">
            <v>NO TIENE RP ASOCIADO AL SIPSE, pero si en el SECOP esta cargado</v>
          </cell>
          <cell r="AB359" t="str">
            <v xml:space="preserve">2.2. AyF - Inversion Local </v>
          </cell>
          <cell r="AC359" t="str">
            <v>2.2.8. Ambiente</v>
          </cell>
          <cell r="AE359" t="e">
            <v>#VALUE!</v>
          </cell>
          <cell r="AF359" t="str">
            <v>K-0147</v>
          </cell>
          <cell r="AG359" t="b">
            <v>0</v>
          </cell>
        </row>
        <row r="360">
          <cell r="A360" t="str">
            <v>CPS-405-2026</v>
          </cell>
          <cell r="B360" t="str">
            <v>1.010.190.459</v>
          </cell>
          <cell r="C360" t="str">
            <v>CPS-405-2026</v>
          </cell>
          <cell r="D360">
            <v>1010190459</v>
          </cell>
          <cell r="E360" t="str">
            <v>KAREN VIVIANA OSTOS RODRIGUEZ</v>
          </cell>
          <cell r="G360" t="str">
            <v>2711 Kennedy Transparente y Eficiente</v>
          </cell>
          <cell r="H360">
            <v>26060</v>
          </cell>
          <cell r="I360" t="e">
            <v>#VALUE!</v>
          </cell>
          <cell r="J360">
            <v>5500000</v>
          </cell>
          <cell r="K360">
            <v>44000000</v>
          </cell>
          <cell r="L360">
            <v>44000000</v>
          </cell>
          <cell r="M360">
            <v>0</v>
          </cell>
          <cell r="N360">
            <v>88000000</v>
          </cell>
          <cell r="O360">
            <v>8</v>
          </cell>
          <cell r="P360">
            <v>8</v>
          </cell>
          <cell r="Q360">
            <v>0</v>
          </cell>
          <cell r="R360">
            <v>2</v>
          </cell>
          <cell r="S360" t="str">
            <v>PROFESIONAL UNIVERSITARIO I: Sin experiencia profesional</v>
          </cell>
          <cell r="T360">
            <v>147613</v>
          </cell>
          <cell r="U360">
            <v>147613</v>
          </cell>
          <cell r="V360">
            <v>0</v>
          </cell>
          <cell r="W360" t="str">
            <v>SIRLEY-WILLIAM</v>
          </cell>
          <cell r="X360">
            <v>64488</v>
          </cell>
          <cell r="Y360">
            <v>2041</v>
          </cell>
          <cell r="Z360">
            <v>2008</v>
          </cell>
          <cell r="AA360" t="str">
            <v>En SIPSE no está cargado el RP, Pero si en SECOP)</v>
          </cell>
          <cell r="AB360" t="str">
            <v xml:space="preserve">2.2. AyF - Inversion Local </v>
          </cell>
          <cell r="AC360" t="str">
            <v>2.2.8. Ambiente</v>
          </cell>
          <cell r="AE360" t="e">
            <v>#VALUE!</v>
          </cell>
          <cell r="AF360" t="str">
            <v>K-0147</v>
          </cell>
          <cell r="AG360" t="b">
            <v>0</v>
          </cell>
        </row>
        <row r="361">
          <cell r="A361" t="str">
            <v>CPS-406-2026</v>
          </cell>
          <cell r="B361" t="str">
            <v>1.023.913.628</v>
          </cell>
          <cell r="C361" t="str">
            <v>CPS-406-2026</v>
          </cell>
          <cell r="D361">
            <v>1023913628</v>
          </cell>
          <cell r="E361" t="str">
            <v>LAURA CRISTINA CAMARGO DIAZ</v>
          </cell>
          <cell r="G361" t="str">
            <v>2711 Kennedy Transparente y Eficiente</v>
          </cell>
          <cell r="H361">
            <v>26060</v>
          </cell>
          <cell r="I361" t="e">
            <v>#VALUE!</v>
          </cell>
          <cell r="J361">
            <v>5114000</v>
          </cell>
          <cell r="K361">
            <v>30684000</v>
          </cell>
          <cell r="L361">
            <v>30684000</v>
          </cell>
          <cell r="M361">
            <v>0</v>
          </cell>
          <cell r="N361">
            <v>30684000</v>
          </cell>
          <cell r="O361">
            <v>6</v>
          </cell>
          <cell r="P361">
            <v>6</v>
          </cell>
          <cell r="Q361">
            <v>0</v>
          </cell>
          <cell r="R361">
            <v>1</v>
          </cell>
          <cell r="S361" t="str">
            <v>TÉCNICO III: Título de formación técnica o tecnológica, 72 meses o más de experiencia laboral</v>
          </cell>
          <cell r="T361">
            <v>147629</v>
          </cell>
          <cell r="U361">
            <v>147629</v>
          </cell>
          <cell r="V361">
            <v>0</v>
          </cell>
          <cell r="W361" t="str">
            <v>SIRLEY-WILLIAM</v>
          </cell>
          <cell r="X361">
            <v>65792</v>
          </cell>
          <cell r="Y361">
            <v>2263</v>
          </cell>
          <cell r="Z361">
            <v>2009</v>
          </cell>
          <cell r="AA361" t="str">
            <v>NO</v>
          </cell>
          <cell r="AB361" t="str">
            <v xml:space="preserve">2.2. AyF - Inversion Local </v>
          </cell>
          <cell r="AC361" t="str">
            <v>2.2.8. Ambiente</v>
          </cell>
          <cell r="AE361" t="e">
            <v>#VALUE!</v>
          </cell>
          <cell r="AF361" t="str">
            <v>K-0148</v>
          </cell>
          <cell r="AG361" t="b">
            <v>0</v>
          </cell>
        </row>
        <row r="362">
          <cell r="A362" t="str">
            <v>CPS-407-2026</v>
          </cell>
          <cell r="B362" t="str">
            <v>4.438.080</v>
          </cell>
          <cell r="C362" t="str">
            <v>CPS-407-2026</v>
          </cell>
          <cell r="D362">
            <v>4438080</v>
          </cell>
          <cell r="E362" t="str">
            <v xml:space="preserve">ALDEMAR FRANCISCO CARABALLO BERMUDEZ  </v>
          </cell>
          <cell r="G362" t="str">
            <v>2711 Kennedy Transparente y Eficiente</v>
          </cell>
          <cell r="H362">
            <v>26060</v>
          </cell>
          <cell r="I362" t="e">
            <v>#VALUE!</v>
          </cell>
          <cell r="J362">
            <v>5500000</v>
          </cell>
          <cell r="K362">
            <v>44000000</v>
          </cell>
          <cell r="L362">
            <v>44000000</v>
          </cell>
          <cell r="M362">
            <v>0</v>
          </cell>
          <cell r="N362">
            <v>44000000</v>
          </cell>
          <cell r="O362">
            <v>8</v>
          </cell>
          <cell r="P362">
            <v>8</v>
          </cell>
          <cell r="Q362">
            <v>0</v>
          </cell>
          <cell r="R362">
            <v>1</v>
          </cell>
          <cell r="S362" t="str">
            <v>PROFESIONAL UNIVERSITARIO I: Sin experiencia profesional</v>
          </cell>
          <cell r="T362">
            <v>147637</v>
          </cell>
          <cell r="U362">
            <v>147637</v>
          </cell>
          <cell r="V362">
            <v>0</v>
          </cell>
          <cell r="W362" t="str">
            <v>SIRLEY-WILLIAM</v>
          </cell>
          <cell r="X362">
            <v>65783</v>
          </cell>
          <cell r="Y362">
            <v>2276</v>
          </cell>
          <cell r="Z362">
            <v>2010</v>
          </cell>
          <cell r="AA362" t="str">
            <v xml:space="preserve">NO </v>
          </cell>
          <cell r="AB362" t="str">
            <v xml:space="preserve">2.2. AyF - Inversion Local </v>
          </cell>
          <cell r="AC362" t="str">
            <v>2.2.8. Ambiente</v>
          </cell>
          <cell r="AE362" t="e">
            <v>#VALUE!</v>
          </cell>
          <cell r="AF362" t="str">
            <v>K-0150</v>
          </cell>
          <cell r="AG362" t="b">
            <v>0</v>
          </cell>
        </row>
        <row r="363">
          <cell r="A363" t="str">
            <v>CPS-408-2026</v>
          </cell>
          <cell r="B363" t="str">
            <v>1.013.628.927</v>
          </cell>
          <cell r="C363" t="str">
            <v>CPS-408-2026</v>
          </cell>
          <cell r="D363">
            <v>1013628927</v>
          </cell>
          <cell r="E363" t="str">
            <v>TATIANA FAJARDO VELASCO</v>
          </cell>
          <cell r="G363" t="str">
            <v>2711 Kennedy Transparente y Eficiente</v>
          </cell>
          <cell r="H363">
            <v>26060</v>
          </cell>
          <cell r="I363" t="e">
            <v>#VALUE!</v>
          </cell>
          <cell r="J363">
            <v>5500000</v>
          </cell>
          <cell r="K363">
            <v>44000000</v>
          </cell>
          <cell r="L363">
            <v>44000000</v>
          </cell>
          <cell r="M363">
            <v>0</v>
          </cell>
          <cell r="N363">
            <v>44000000</v>
          </cell>
          <cell r="O363">
            <v>8</v>
          </cell>
          <cell r="P363">
            <v>8</v>
          </cell>
          <cell r="Q363">
            <v>0</v>
          </cell>
          <cell r="R363">
            <v>1</v>
          </cell>
          <cell r="S363" t="str">
            <v>PROFESIONAL UNIVERSITARIO I: Sin experiencia profesional</v>
          </cell>
          <cell r="T363">
            <v>147639</v>
          </cell>
          <cell r="U363">
            <v>147639</v>
          </cell>
          <cell r="V363">
            <v>0</v>
          </cell>
          <cell r="W363" t="str">
            <v>SIRLEY-WILLIAM</v>
          </cell>
          <cell r="X363">
            <v>65777</v>
          </cell>
          <cell r="Y363">
            <v>2042</v>
          </cell>
          <cell r="Z363">
            <v>2011</v>
          </cell>
          <cell r="AA363" t="str">
            <v>NO</v>
          </cell>
          <cell r="AB363" t="str">
            <v xml:space="preserve">2.2. AyF - Inversion Local </v>
          </cell>
          <cell r="AC363" t="str">
            <v>2.2.8. Ambiente</v>
          </cell>
          <cell r="AE363" t="e">
            <v>#VALUE!</v>
          </cell>
          <cell r="AF363" t="str">
            <v>K-0151</v>
          </cell>
          <cell r="AG363" t="b">
            <v>0</v>
          </cell>
        </row>
        <row r="364">
          <cell r="A364" t="str">
            <v>CPS-409-2026</v>
          </cell>
          <cell r="B364" t="str">
            <v>80.740.844</v>
          </cell>
          <cell r="C364" t="str">
            <v>CPS-409-2026</v>
          </cell>
          <cell r="D364">
            <v>80740844</v>
          </cell>
          <cell r="E364" t="str">
            <v>JAVIER AUGUSTO GARCIA PAEZ</v>
          </cell>
          <cell r="G364" t="str">
            <v>2711 Kennedy Transparente y Eficiente</v>
          </cell>
          <cell r="H364">
            <v>26060</v>
          </cell>
          <cell r="I364" t="e">
            <v>#VALUE!</v>
          </cell>
          <cell r="J364">
            <v>5500000</v>
          </cell>
          <cell r="K364">
            <v>44000000</v>
          </cell>
          <cell r="L364">
            <v>44000000</v>
          </cell>
          <cell r="M364">
            <v>0</v>
          </cell>
          <cell r="N364">
            <v>0</v>
          </cell>
          <cell r="O364">
            <v>8</v>
          </cell>
          <cell r="P364">
            <v>8</v>
          </cell>
          <cell r="Q364">
            <v>0</v>
          </cell>
          <cell r="R364">
            <v>0</v>
          </cell>
          <cell r="S364" t="str">
            <v>PROFESIONAL UNIVERSITARIO I: Sin experiencia profesional</v>
          </cell>
          <cell r="T364">
            <v>148050</v>
          </cell>
          <cell r="U364">
            <v>148050</v>
          </cell>
          <cell r="V364">
            <v>0</v>
          </cell>
          <cell r="W364" t="str">
            <v>SIRLEY-WILLIAM</v>
          </cell>
          <cell r="X364">
            <v>65978</v>
          </cell>
          <cell r="Y364">
            <v>1768</v>
          </cell>
          <cell r="Z364">
            <v>270</v>
          </cell>
          <cell r="AA364" t="str">
            <v xml:space="preserve">NO </v>
          </cell>
          <cell r="AB364" t="str">
            <v xml:space="preserve">2.2. AyF - Inversion Local </v>
          </cell>
          <cell r="AC364" t="str">
            <v>2.2.10. Seguridad</v>
          </cell>
          <cell r="AE364" t="e">
            <v>#VALUE!</v>
          </cell>
          <cell r="AF364" t="str">
            <v>K-0192</v>
          </cell>
          <cell r="AG364" t="b">
            <v>0</v>
          </cell>
        </row>
        <row r="365">
          <cell r="A365" t="str">
            <v>CPS-410-2026</v>
          </cell>
          <cell r="B365" t="str">
            <v>1.136.885.260</v>
          </cell>
          <cell r="C365" t="str">
            <v>CPS-410-2026</v>
          </cell>
          <cell r="D365">
            <v>1136885260</v>
          </cell>
          <cell r="E365" t="str">
            <v>ALEJANDRO MORENO ROMERO</v>
          </cell>
          <cell r="G365" t="str">
            <v>2711 Kennedy Transparente y Eficiente</v>
          </cell>
          <cell r="H365">
            <v>26060</v>
          </cell>
          <cell r="I365" t="e">
            <v>#VALUE!</v>
          </cell>
          <cell r="J365">
            <v>5500000</v>
          </cell>
          <cell r="K365">
            <v>33000000</v>
          </cell>
          <cell r="L365">
            <v>33000000</v>
          </cell>
          <cell r="M365">
            <v>0</v>
          </cell>
          <cell r="N365">
            <v>0</v>
          </cell>
          <cell r="O365">
            <v>6</v>
          </cell>
          <cell r="P365">
            <v>6</v>
          </cell>
          <cell r="Q365">
            <v>0</v>
          </cell>
          <cell r="R365">
            <v>0</v>
          </cell>
          <cell r="S365" t="str">
            <v>PROFESIONAL UNIVERSITARIO I: Sin experiencia profesional</v>
          </cell>
          <cell r="T365">
            <v>148101</v>
          </cell>
          <cell r="U365">
            <v>148101</v>
          </cell>
          <cell r="V365">
            <v>0</v>
          </cell>
          <cell r="W365" t="str">
            <v>SIRLEY-WILLIAM</v>
          </cell>
          <cell r="X365">
            <v>65977</v>
          </cell>
          <cell r="Y365">
            <v>1769</v>
          </cell>
          <cell r="Z365">
            <v>2032</v>
          </cell>
          <cell r="AA365" t="str">
            <v xml:space="preserve">NO </v>
          </cell>
          <cell r="AB365" t="str">
            <v xml:space="preserve">2.2. AyF - Inversion Local </v>
          </cell>
          <cell r="AC365" t="str">
            <v>2.2.10. Seguridad</v>
          </cell>
          <cell r="AE365" t="e">
            <v>#VALUE!</v>
          </cell>
          <cell r="AF365" t="str">
            <v>K-0195</v>
          </cell>
          <cell r="AG365" t="b">
            <v>0</v>
          </cell>
        </row>
        <row r="366">
          <cell r="A366" t="str">
            <v>CPS-411-2026</v>
          </cell>
          <cell r="B366" t="str">
            <v>1.023.029.852</v>
          </cell>
          <cell r="C366" t="str">
            <v>CPS-411-2026</v>
          </cell>
          <cell r="D366">
            <v>1094580919</v>
          </cell>
          <cell r="E366" t="str">
            <v xml:space="preserve">Cedente YURY SAMANTA ALBA ROJAS </v>
          </cell>
          <cell r="F366" t="str">
            <v>Cesionario MATEO ORDOÑEZ PADILLA</v>
          </cell>
          <cell r="G366" t="str">
            <v>2711 Kennedy Transparente y Eficiente</v>
          </cell>
          <cell r="H366">
            <v>26060</v>
          </cell>
          <cell r="I366" t="e">
            <v>#VALUE!</v>
          </cell>
          <cell r="J366">
            <v>5500000</v>
          </cell>
          <cell r="K366">
            <v>33000000</v>
          </cell>
          <cell r="L366">
            <v>33000000</v>
          </cell>
          <cell r="M366">
            <v>0</v>
          </cell>
          <cell r="N366">
            <v>0</v>
          </cell>
          <cell r="O366">
            <v>6</v>
          </cell>
          <cell r="P366">
            <v>6</v>
          </cell>
          <cell r="Q366">
            <v>0</v>
          </cell>
          <cell r="R366">
            <v>0</v>
          </cell>
          <cell r="S366" t="str">
            <v>PROFESIONAL UNIVERSITARIO I: Sin experiencia profesional</v>
          </cell>
          <cell r="T366">
            <v>147940</v>
          </cell>
          <cell r="U366">
            <v>147940</v>
          </cell>
          <cell r="V366">
            <v>0</v>
          </cell>
          <cell r="W366" t="str">
            <v>SIRLEY-WILLIAM</v>
          </cell>
          <cell r="X366">
            <v>65721</v>
          </cell>
          <cell r="Y366">
            <v>1770</v>
          </cell>
          <cell r="Z366">
            <v>2025</v>
          </cell>
          <cell r="AA366" t="str">
            <v>NO</v>
          </cell>
          <cell r="AB366" t="str">
            <v xml:space="preserve">2.2. AyF - Inversion Local </v>
          </cell>
          <cell r="AC366" t="str">
            <v>2.2.11. Acuerdos Ciudadanos Espacio Publico</v>
          </cell>
          <cell r="AE366" t="e">
            <v>#VALUE!</v>
          </cell>
          <cell r="AF366" t="str">
            <v>K-0182</v>
          </cell>
          <cell r="AG366" t="b">
            <v>0</v>
          </cell>
        </row>
        <row r="367">
          <cell r="A367" t="str">
            <v>CPS-413-2026</v>
          </cell>
          <cell r="B367" t="str">
            <v>79.257.489</v>
          </cell>
          <cell r="C367" t="str">
            <v>CPS-413-2026</v>
          </cell>
          <cell r="D367">
            <v>79257489</v>
          </cell>
          <cell r="E367" t="str">
            <v>PEDRO ALEJANDRO TORRES MUÑOZ</v>
          </cell>
          <cell r="G367" t="str">
            <v>2711 Kennedy Transparente y Eficiente</v>
          </cell>
          <cell r="H367">
            <v>26060</v>
          </cell>
          <cell r="I367" t="str">
            <v>PRESTAR SERVICIOS DE APOYO A LA GESTIÓN PARA LA CONDUCCIÓN DE VEHÍCULOS (LIVIANOS) DEL PARQUE AUTOMOTOR DEL FONDO DE DESARROLLO LOCAL DE KENNEDY.</v>
          </cell>
          <cell r="J367">
            <v>3100000</v>
          </cell>
          <cell r="K367">
            <v>18600000</v>
          </cell>
          <cell r="L367">
            <v>18600000</v>
          </cell>
          <cell r="M367">
            <v>0</v>
          </cell>
          <cell r="N367">
            <v>37200000</v>
          </cell>
          <cell r="O367">
            <v>6</v>
          </cell>
          <cell r="P367">
            <v>6</v>
          </cell>
          <cell r="Q367">
            <v>0</v>
          </cell>
          <cell r="R367">
            <v>2</v>
          </cell>
          <cell r="S367" t="str">
            <v>ASISTENCIAL III: Título de Bachiller y Certificado de Aptitud Ocupacional, 36 meses de experiencia laboral debidamente certificada</v>
          </cell>
          <cell r="T367">
            <v>145821</v>
          </cell>
          <cell r="U367">
            <v>145821</v>
          </cell>
          <cell r="V367">
            <v>0</v>
          </cell>
          <cell r="W367" t="str">
            <v>SIRLEY-WILLIAM</v>
          </cell>
          <cell r="X367">
            <v>66159</v>
          </cell>
          <cell r="Y367">
            <v>1771</v>
          </cell>
          <cell r="Z367">
            <v>1966</v>
          </cell>
          <cell r="AA367" t="str">
            <v>EL RP NO ESTA EN SECOP</v>
          </cell>
          <cell r="AB367" t="str">
            <v>2. Desarrollo Administrativo y Financiero</v>
          </cell>
          <cell r="AC367" t="str">
            <v>2. Desarrollo Administrativo y Financiero</v>
          </cell>
          <cell r="AE367" t="str">
            <v>K-0074_PRESTAR SERVICIOS DE APOYO A LA GESTIÓN PARA LA CONDUCCIÓN DE VEHÍCULOS LIVIANOS DEL PARQUE AUTOMOTOR DEL FONDO DE DESARROLLO LOCAL DE KENNEDY.</v>
          </cell>
          <cell r="AF367" t="str">
            <v>K-0074</v>
          </cell>
          <cell r="AG367" t="b">
            <v>0</v>
          </cell>
        </row>
        <row r="368">
          <cell r="A368" t="str">
            <v>CPS-414-2026</v>
          </cell>
          <cell r="B368" t="str">
            <v>1.012.324.496</v>
          </cell>
          <cell r="C368" t="str">
            <v>CPS-414-2026</v>
          </cell>
          <cell r="D368">
            <v>1012324496</v>
          </cell>
          <cell r="E368" t="str">
            <v>YURI ANDREA SUAREZ OTALORA</v>
          </cell>
          <cell r="G368" t="str">
            <v>2711 Kennedy Transparente y Eficiente</v>
          </cell>
          <cell r="H368">
            <v>26060</v>
          </cell>
          <cell r="I368" t="e">
            <v>#VALUE!</v>
          </cell>
          <cell r="J368">
            <v>4500000</v>
          </cell>
          <cell r="K368">
            <v>36000000</v>
          </cell>
          <cell r="L368">
            <v>36000000</v>
          </cell>
          <cell r="M368">
            <v>0</v>
          </cell>
          <cell r="N368">
            <v>0</v>
          </cell>
          <cell r="O368">
            <v>8</v>
          </cell>
          <cell r="P368">
            <v>8</v>
          </cell>
          <cell r="Q368">
            <v>0</v>
          </cell>
          <cell r="S368" t="str">
            <v>TÉCNICO II: Título de formación técnica o tecnológica, 36 a 71 meses de experiencia laboral</v>
          </cell>
          <cell r="T368">
            <v>145255</v>
          </cell>
          <cell r="U368">
            <v>145255</v>
          </cell>
          <cell r="V368">
            <v>0</v>
          </cell>
          <cell r="W368" t="str">
            <v>SIRLEY-WILLIAM</v>
          </cell>
          <cell r="X368">
            <v>64917</v>
          </cell>
          <cell r="Y368">
            <v>1772</v>
          </cell>
          <cell r="Z368">
            <v>1957</v>
          </cell>
          <cell r="AA368" t="str">
            <v>NO</v>
          </cell>
          <cell r="AB368" t="str">
            <v>2. Desarrollo Administrativo y Financiero</v>
          </cell>
          <cell r="AC368" t="str">
            <v>2.0.8. Almacén</v>
          </cell>
          <cell r="AE368" t="e">
            <v>#VALUE!</v>
          </cell>
          <cell r="AF368" t="str">
            <v>K-0049</v>
          </cell>
          <cell r="AG368" t="b">
            <v>0</v>
          </cell>
        </row>
        <row r="369">
          <cell r="A369" t="str">
            <v>CPS-415-2026</v>
          </cell>
          <cell r="B369" t="str">
            <v>52.312.223</v>
          </cell>
          <cell r="C369" t="str">
            <v>CPS-415-2026</v>
          </cell>
          <cell r="D369">
            <v>52312223</v>
          </cell>
          <cell r="E369" t="str">
            <v xml:space="preserve">NIRZA CANO TOVAR </v>
          </cell>
          <cell r="G369" t="str">
            <v>2551 KENNEDY INFRAESTRUCTURA PARA EL FUTURO</v>
          </cell>
          <cell r="H369">
            <v>26015</v>
          </cell>
          <cell r="I369" t="e">
            <v>#VALUE!</v>
          </cell>
          <cell r="J369">
            <v>4300000</v>
          </cell>
          <cell r="K369">
            <v>34400000</v>
          </cell>
          <cell r="L369">
            <v>34400000</v>
          </cell>
          <cell r="M369">
            <v>0</v>
          </cell>
          <cell r="N369">
            <v>34400000</v>
          </cell>
          <cell r="O369">
            <v>8</v>
          </cell>
          <cell r="P369">
            <v>8</v>
          </cell>
          <cell r="Q369">
            <v>0</v>
          </cell>
          <cell r="R369">
            <v>1</v>
          </cell>
          <cell r="S369" t="str">
            <v>TÉCNICO II: Título de formación técnica o tecnológica, 36 a 71 meses de experiencia laboral</v>
          </cell>
          <cell r="T369">
            <v>148361</v>
          </cell>
          <cell r="U369">
            <v>148361</v>
          </cell>
          <cell r="V369">
            <v>0</v>
          </cell>
          <cell r="W369" t="str">
            <v>SIRLEY-WILLIAM</v>
          </cell>
          <cell r="X369">
            <v>66750</v>
          </cell>
          <cell r="Y369">
            <v>1824</v>
          </cell>
          <cell r="Z369">
            <v>2053</v>
          </cell>
          <cell r="AA369" t="str">
            <v xml:space="preserve">NO </v>
          </cell>
          <cell r="AB369" t="str">
            <v>2. Desarrollo Administrativo y Financiero</v>
          </cell>
          <cell r="AC369" t="str">
            <v>2.03. Servicios Generales y funcionamiento</v>
          </cell>
          <cell r="AE369" t="e">
            <v>#VALUE!</v>
          </cell>
          <cell r="AF369" t="str">
            <v>K-0240</v>
          </cell>
          <cell r="AG369" t="b">
            <v>0</v>
          </cell>
        </row>
        <row r="370">
          <cell r="A370" t="str">
            <v>CPS-416-2026</v>
          </cell>
          <cell r="B370" t="str">
            <v>52.190.377</v>
          </cell>
          <cell r="C370" t="str">
            <v>CPS-416-2026</v>
          </cell>
          <cell r="D370">
            <v>52190377</v>
          </cell>
          <cell r="E370" t="str">
            <v>YOMAIRA FERNANDEZ HURTADO</v>
          </cell>
          <cell r="G370" t="str">
            <v>2711 Kennedy Transparente y Eficiente</v>
          </cell>
          <cell r="H370">
            <v>26060</v>
          </cell>
          <cell r="I370" t="e">
            <v>#VALUE!</v>
          </cell>
          <cell r="J370">
            <v>3100000</v>
          </cell>
          <cell r="K370">
            <v>18600000</v>
          </cell>
          <cell r="L370">
            <v>18600000</v>
          </cell>
          <cell r="M370">
            <v>0</v>
          </cell>
          <cell r="N370">
            <v>0</v>
          </cell>
          <cell r="O370">
            <v>6</v>
          </cell>
          <cell r="P370">
            <v>6</v>
          </cell>
          <cell r="Q370">
            <v>0</v>
          </cell>
          <cell r="R370">
            <v>0</v>
          </cell>
          <cell r="S370" t="str">
            <v>ASISTENCIAL III: Título de Bachiller y Certificado de Aptitud Ocupacional, 36 meses de experiencia laboral debidamente certificada</v>
          </cell>
          <cell r="T370">
            <v>145558</v>
          </cell>
          <cell r="U370">
            <v>145558</v>
          </cell>
          <cell r="V370">
            <v>0</v>
          </cell>
          <cell r="W370" t="str">
            <v>SIRLEY-WILLIAM</v>
          </cell>
          <cell r="X370">
            <v>66152</v>
          </cell>
          <cell r="Y370">
            <v>1773</v>
          </cell>
          <cell r="Z370">
            <v>254</v>
          </cell>
          <cell r="AA370" t="str">
            <v>NO</v>
          </cell>
          <cell r="AB370" t="str">
            <v>2. Desarrollo Administrativo y Financiero</v>
          </cell>
          <cell r="AC370" t="str">
            <v>2.04 CDI y Atención al Usuario</v>
          </cell>
          <cell r="AE370" t="e">
            <v>#VALUE!</v>
          </cell>
          <cell r="AF370" t="str">
            <v>K-0066</v>
          </cell>
          <cell r="AG370" t="b">
            <v>0</v>
          </cell>
        </row>
        <row r="371">
          <cell r="A371" t="str">
            <v>CPS-417-2026</v>
          </cell>
          <cell r="B371" t="str">
            <v>1.233.498.035</v>
          </cell>
          <cell r="C371" t="str">
            <v>CPS-417-2026</v>
          </cell>
          <cell r="D371">
            <v>1233498035</v>
          </cell>
          <cell r="E371" t="str">
            <v>LINA VANESSA SIERRA PINZON</v>
          </cell>
          <cell r="G371" t="str">
            <v>2711 Kennedy Transparente y Eficiente</v>
          </cell>
          <cell r="H371">
            <v>26060</v>
          </cell>
          <cell r="I371" t="e">
            <v>#VALUE!</v>
          </cell>
          <cell r="J371">
            <v>3100000</v>
          </cell>
          <cell r="K371">
            <v>24800000</v>
          </cell>
          <cell r="L371">
            <v>24800000</v>
          </cell>
          <cell r="M371">
            <v>0</v>
          </cell>
          <cell r="N371">
            <v>0</v>
          </cell>
          <cell r="O371">
            <v>8</v>
          </cell>
          <cell r="P371">
            <v>8</v>
          </cell>
          <cell r="Q371">
            <v>0</v>
          </cell>
          <cell r="R371">
            <v>0</v>
          </cell>
          <cell r="S371" t="str">
            <v>ASISTENCIAL III: Título de Bachiller y Certificado de Aptitud Ocupacional, 36 meses de experiencia laboral debidamente certificada</v>
          </cell>
          <cell r="T371">
            <v>145664</v>
          </cell>
          <cell r="U371">
            <v>145664</v>
          </cell>
          <cell r="V371">
            <v>0</v>
          </cell>
          <cell r="W371" t="str">
            <v>SIRLEY-WILLIAM</v>
          </cell>
          <cell r="X371">
            <v>65064</v>
          </cell>
          <cell r="Y371">
            <v>1860</v>
          </cell>
          <cell r="Z371">
            <v>284</v>
          </cell>
          <cell r="AA371" t="str">
            <v>NO</v>
          </cell>
          <cell r="AB371" t="str">
            <v>2. Desarrollo Administrativo y Financiero</v>
          </cell>
          <cell r="AC371" t="str">
            <v>2.04 CDI y Atención al Usuario</v>
          </cell>
          <cell r="AD371" t="str">
            <v>K-0741</v>
          </cell>
          <cell r="AE371" t="e">
            <v>#VALUE!</v>
          </cell>
          <cell r="AF371" t="str">
            <v>K-0741</v>
          </cell>
          <cell r="AG371" t="b">
            <v>1</v>
          </cell>
        </row>
        <row r="372">
          <cell r="A372" t="str">
            <v>CPS-418-2026</v>
          </cell>
          <cell r="B372" t="str">
            <v>1.010.012.831</v>
          </cell>
          <cell r="C372" t="str">
            <v>CPS-418-2026</v>
          </cell>
          <cell r="D372">
            <v>1010012831</v>
          </cell>
          <cell r="E372" t="str">
            <v>JHOAN SANTIAGO MORENO CASTIBLANCO</v>
          </cell>
          <cell r="G372" t="str">
            <v>2711 Kennedy Transparente y Eficiente</v>
          </cell>
          <cell r="H372">
            <v>26060</v>
          </cell>
          <cell r="I372" t="str">
            <v>BRINDAR APOYO INTEGRAL Y SOPORTE</v>
          </cell>
          <cell r="J372">
            <v>4500000</v>
          </cell>
          <cell r="K372">
            <v>36000000</v>
          </cell>
          <cell r="L372">
            <v>36000000</v>
          </cell>
          <cell r="M372">
            <v>0</v>
          </cell>
          <cell r="N372">
            <v>72000000</v>
          </cell>
          <cell r="O372">
            <v>8</v>
          </cell>
          <cell r="P372">
            <v>8</v>
          </cell>
          <cell r="Q372">
            <v>0</v>
          </cell>
          <cell r="R372">
            <v>2</v>
          </cell>
          <cell r="S372" t="str">
            <v>TÉCNICO II: Título de formación técnica o tecnológica, 36 a 71 meses de experiencia laboral</v>
          </cell>
          <cell r="T372">
            <v>145403</v>
          </cell>
          <cell r="U372">
            <v>145403</v>
          </cell>
          <cell r="V372">
            <v>0</v>
          </cell>
          <cell r="W372" t="str">
            <v>SIRLEY-WILLIAM</v>
          </cell>
          <cell r="X372">
            <v>64902</v>
          </cell>
          <cell r="Y372">
            <v>1774</v>
          </cell>
          <cell r="Z372">
            <v>292</v>
          </cell>
          <cell r="AA372" t="str">
            <v>NO</v>
          </cell>
          <cell r="AB372" t="str">
            <v>2. Desarrollo Administrativo y Financiero</v>
          </cell>
          <cell r="AC372" t="str">
            <v>2.06. TIC</v>
          </cell>
          <cell r="AE372" t="e">
            <v>#VALUE!</v>
          </cell>
          <cell r="AF372" t="str">
            <v>K-0060</v>
          </cell>
          <cell r="AG372" t="b">
            <v>0</v>
          </cell>
        </row>
        <row r="373">
          <cell r="A373" t="str">
            <v>CPS-419-2026</v>
          </cell>
          <cell r="B373" t="str">
            <v>52.379.149</v>
          </cell>
          <cell r="C373" t="str">
            <v>CPS-419-2026</v>
          </cell>
          <cell r="D373">
            <v>52379149</v>
          </cell>
          <cell r="E373" t="str">
            <v>MARIA BERNARDA GOMEZ JIMENEZ</v>
          </cell>
          <cell r="G373" t="str">
            <v>2711 Kennedy Transparente y Eficiente</v>
          </cell>
          <cell r="H373">
            <v>26058</v>
          </cell>
          <cell r="I373" t="str">
            <v>PRESTAR SERVICIOS PROFESIONALES PARA EL DESARROLLO DE LOS PROCESOS ADMINISTRATIVOS ASIGNADOS DE GESTION JURIDICO POLICIVA DE LA ALCALDIA LOCAL DE KENNEDY, EN EL MARCO DE LOS PROCEDIMIENTOS Y NORMATIVIDAD</v>
          </cell>
          <cell r="J373">
            <v>5500000</v>
          </cell>
          <cell r="K373">
            <v>44000000</v>
          </cell>
          <cell r="L373">
            <v>44000000</v>
          </cell>
          <cell r="M373">
            <v>0</v>
          </cell>
          <cell r="N373">
            <v>44000000</v>
          </cell>
          <cell r="O373">
            <v>8</v>
          </cell>
          <cell r="P373">
            <v>8</v>
          </cell>
          <cell r="Q373">
            <v>0</v>
          </cell>
          <cell r="R373">
            <v>1</v>
          </cell>
          <cell r="S373" t="str">
            <v>PROFESIONAL UNIVERSITARIO I: Sin experiencia profesional</v>
          </cell>
          <cell r="T373">
            <v>145053</v>
          </cell>
          <cell r="U373">
            <v>145053</v>
          </cell>
          <cell r="V373">
            <v>0</v>
          </cell>
          <cell r="W373" t="str">
            <v>SIRLEY-WILLIAM</v>
          </cell>
          <cell r="X373">
            <v>64927</v>
          </cell>
          <cell r="Y373">
            <v>2043</v>
          </cell>
          <cell r="Z373">
            <v>1949</v>
          </cell>
          <cell r="AA373" t="str">
            <v xml:space="preserve">NO </v>
          </cell>
          <cell r="AB373" t="str">
            <v xml:space="preserve">3. Gestión Policiva y Jurídica </v>
          </cell>
          <cell r="AC373" t="str">
            <v>3.1. Coordinación Policiva</v>
          </cell>
          <cell r="AE373" t="str">
            <v>K-0033_PRESTAR SERVICIOS PROFESIONALES PARA EL DESARROLLO DE LOS PROCESOS ADMINISTRATIVOS ASIGNADOS DE GESTION JURIDICO POLICIVA DE LA ALCALDIA LOCAL DE KENNEDY, EN EL MARCO DE LOS PROCEDIMIENTOS Y NORMATIVIDAD</v>
          </cell>
          <cell r="AF373" t="str">
            <v>K-0033</v>
          </cell>
          <cell r="AG373" t="b">
            <v>0</v>
          </cell>
        </row>
        <row r="374">
          <cell r="A374" t="str">
            <v>CPS-420-2026</v>
          </cell>
          <cell r="B374" t="str">
            <v>1.010.119.899</v>
          </cell>
          <cell r="C374" t="str">
            <v>CPS-420-2026</v>
          </cell>
          <cell r="D374">
            <v>1010119899</v>
          </cell>
          <cell r="E374" t="str">
            <v xml:space="preserve">ANGIE DANIELA PEREZ TOVAR
</v>
          </cell>
          <cell r="G374" t="str">
            <v>2711 Kennedy Transparente y Eficiente</v>
          </cell>
          <cell r="H374">
            <v>26058</v>
          </cell>
          <cell r="I374" t="str">
            <v>PRESTAR SERVICIOS PROFESIONALES PARA APOYAR TÉCNICAMENTE LAS DISTINTAS ETAPAS DE LOS PROCESOS TRANSVERSALES LAS ACCIONES QUE SEAN REQUERIDAS POR EL ÁREA DE GESTIÓN POLICIVO-JURÍDICA DE LA ALCALDÍA LOCAL DE KENNEDY</v>
          </cell>
          <cell r="J374">
            <v>6500000</v>
          </cell>
          <cell r="K374">
            <v>52000000</v>
          </cell>
          <cell r="L374">
            <v>52000000</v>
          </cell>
          <cell r="M374">
            <v>0</v>
          </cell>
          <cell r="N374">
            <v>0</v>
          </cell>
          <cell r="O374">
            <v>8</v>
          </cell>
          <cell r="P374">
            <v>8</v>
          </cell>
          <cell r="Q374">
            <v>0</v>
          </cell>
          <cell r="R374">
            <v>0</v>
          </cell>
          <cell r="S374" t="str">
            <v>PROFESIONAL UNIVERSITARIO II: 24 meses de experiencia profesional</v>
          </cell>
          <cell r="T374">
            <v>148302</v>
          </cell>
          <cell r="U374">
            <v>148302</v>
          </cell>
          <cell r="V374">
            <v>0</v>
          </cell>
          <cell r="W374" t="str">
            <v>SIRLEY-WILLIAM</v>
          </cell>
          <cell r="X374">
            <v>66275</v>
          </cell>
          <cell r="Y374">
            <v>1775</v>
          </cell>
          <cell r="Z374">
            <v>314</v>
          </cell>
          <cell r="AA374" t="str">
            <v xml:space="preserve">NO </v>
          </cell>
          <cell r="AB374" t="str">
            <v xml:space="preserve">3. Gestión Policiva y Jurídica </v>
          </cell>
          <cell r="AC374" t="str">
            <v>3.2. Actuaciones Administrativas</v>
          </cell>
          <cell r="AE374" t="str">
            <v>K-0223_PRESTAR SERVICIOS PROFESIONALES PARA APOYAR TÉCNICAMENTE LAS DISTINTAS ETAPAS DE LOS PROCESOS TRANSVERSALES LAS ACCIONES QUE SEAN REQUERIDAS POR EL ÁREA DE GESTIÓN POLICIVO-JURÍDICA DE LA ALCALDÍA LOCAL DE KENNEDY</v>
          </cell>
          <cell r="AF374" t="str">
            <v>K-0223</v>
          </cell>
          <cell r="AG374" t="b">
            <v>0</v>
          </cell>
        </row>
        <row r="375">
          <cell r="A375" t="str">
            <v>CPS-421-2026</v>
          </cell>
          <cell r="B375" t="str">
            <v>17.387.532</v>
          </cell>
          <cell r="C375" t="str">
            <v>CPS-421-2026</v>
          </cell>
          <cell r="D375">
            <v>17387532</v>
          </cell>
          <cell r="E375" t="str">
            <v>JOSE VICENTE ESCOBAR HIGUERA</v>
          </cell>
          <cell r="G375" t="str">
            <v>2711 Kennedy Transparente y Eficiente</v>
          </cell>
          <cell r="H375">
            <v>26058</v>
          </cell>
          <cell r="I375" t="str">
            <v>PRESTAR SERVICIOS PROFESIONALES PARA APOYAR TÉCNICAMENTE LAS DISTINTAS ETAPAS DE LOS PROCESOS TRANSVERSALES LAS ACCIONES QUE SEAN REQUERIDAS POR EL ÁREA DE GESTIÓN POLICIVO-JURÍDICA DE LA ALCALDÍA LOCAL DE KENNEDY</v>
          </cell>
          <cell r="J375">
            <v>6500000</v>
          </cell>
          <cell r="K375">
            <v>52000000</v>
          </cell>
          <cell r="L375">
            <v>52000000</v>
          </cell>
          <cell r="M375">
            <v>0</v>
          </cell>
          <cell r="N375">
            <v>0</v>
          </cell>
          <cell r="O375">
            <v>8</v>
          </cell>
          <cell r="P375">
            <v>8</v>
          </cell>
          <cell r="Q375">
            <v>0</v>
          </cell>
          <cell r="R375">
            <v>0</v>
          </cell>
          <cell r="S375" t="str">
            <v>PROFESIONAL UNIVERSITARIO II: 24 meses de experiencia profesional</v>
          </cell>
          <cell r="T375">
            <v>148302</v>
          </cell>
          <cell r="U375">
            <v>148302</v>
          </cell>
          <cell r="V375">
            <v>0</v>
          </cell>
          <cell r="W375" t="str">
            <v>SIRLEY-WILLIAM</v>
          </cell>
          <cell r="X375">
            <v>66275</v>
          </cell>
          <cell r="Y375">
            <v>1776</v>
          </cell>
          <cell r="Z375">
            <v>314</v>
          </cell>
          <cell r="AA375" t="str">
            <v>NO</v>
          </cell>
          <cell r="AB375" t="str">
            <v xml:space="preserve">3. Gestión Policiva y Jurídica </v>
          </cell>
          <cell r="AC375" t="str">
            <v>3.2. Actuaciones Administrativas</v>
          </cell>
          <cell r="AE375" t="str">
            <v>K-0223_PRESTAR SERVICIOS PROFESIONALES PARA APOYAR TÉCNICAMENTE LAS DISTINTAS ETAPAS DE LOS PROCESOS TRANSVERSALES LAS ACCIONES QUE SEAN REQUERIDAS POR EL ÁREA DE GESTIÓN POLICIVO-JURÍDICA DE LA ALCALDÍA LOCAL DE KENNEDY</v>
          </cell>
          <cell r="AF375" t="str">
            <v>K-0223</v>
          </cell>
          <cell r="AG375" t="b">
            <v>0</v>
          </cell>
        </row>
        <row r="376">
          <cell r="A376" t="str">
            <v>CPS-422-2026</v>
          </cell>
          <cell r="B376" t="str">
            <v>52.282.086</v>
          </cell>
          <cell r="C376" t="str">
            <v>CPS-422-2026</v>
          </cell>
          <cell r="D376">
            <v>52282086</v>
          </cell>
          <cell r="E376" t="str">
            <v>JACQUELINE GUALTEROS LEGUIZAMO</v>
          </cell>
          <cell r="G376" t="str">
            <v>2711 Kennedy Transparente y Eficiente</v>
          </cell>
          <cell r="H376">
            <v>26058</v>
          </cell>
          <cell r="I376" t="str">
            <v>PRESTAR SERVICIOS PROFESIONALES Y APOYAR JURÍDICAMENTE LA EJECUCIÓN DE LAS ACCIONES REQUERIDAS PARA LA DEPURACIÓN DE LAS ACTUACIONES ADMINISTRATIVAS QUE CURSAN EN LA ALCALDÍA LOCAL.</v>
          </cell>
          <cell r="J376">
            <v>6500000</v>
          </cell>
          <cell r="K376">
            <v>52000000</v>
          </cell>
          <cell r="L376">
            <v>52000000</v>
          </cell>
          <cell r="M376">
            <v>0</v>
          </cell>
          <cell r="N376">
            <v>0</v>
          </cell>
          <cell r="O376">
            <v>8</v>
          </cell>
          <cell r="P376">
            <v>8</v>
          </cell>
          <cell r="Q376">
            <v>0</v>
          </cell>
          <cell r="R376">
            <v>0</v>
          </cell>
          <cell r="S376" t="str">
            <v>PROFESIONAL UNIVERSITARIO II: 24 meses de experiencia profesional</v>
          </cell>
          <cell r="T376">
            <v>148320</v>
          </cell>
          <cell r="U376">
            <v>148320</v>
          </cell>
          <cell r="V376">
            <v>0</v>
          </cell>
          <cell r="W376" t="str">
            <v>SIRLEY-WILLIAM</v>
          </cell>
          <cell r="X376">
            <v>66270</v>
          </cell>
          <cell r="Y376">
            <v>1777</v>
          </cell>
          <cell r="Z376">
            <v>101</v>
          </cell>
          <cell r="AA376" t="str">
            <v>NO</v>
          </cell>
          <cell r="AB376" t="str">
            <v xml:space="preserve">3. Gestión Policiva y Jurídica </v>
          </cell>
          <cell r="AC376" t="str">
            <v>3.2. Actuaciones Administrativas</v>
          </cell>
          <cell r="AD376" t="str">
            <v>K-0226</v>
          </cell>
          <cell r="AE376" t="str">
            <v>K-0226_PRESTAR SERVICIOS PROFESIONALES Y APOYAR JURÍDICAMENTE LA EJECUCIÓN DE LAS ACCIONES REQUERIDAS PARA LA DEPURACIÓN DE LAS ACTUACIONES ADMINISTRATIVAS QUE CURSAN EN LA ALCALDÍA LOCAL.</v>
          </cell>
          <cell r="AF376" t="str">
            <v>K-0226</v>
          </cell>
          <cell r="AG376" t="b">
            <v>1</v>
          </cell>
        </row>
        <row r="377">
          <cell r="A377" t="str">
            <v>CPS-423-2026</v>
          </cell>
          <cell r="B377" t="str">
            <v>1.032.486.381</v>
          </cell>
          <cell r="C377" t="str">
            <v>CPS-423-2026</v>
          </cell>
          <cell r="D377">
            <v>1032486381</v>
          </cell>
          <cell r="E377" t="str">
            <v>JULY VANESSA LEAL BOHORQUEZ</v>
          </cell>
          <cell r="G377" t="str">
            <v>2711 Kennedy Transparente y Eficiente</v>
          </cell>
          <cell r="H377">
            <v>26058</v>
          </cell>
          <cell r="I377" t="str">
            <v>PRESTAR SERVICIOS PROFESIONALES Y APOYAR JURÍDICAMENTE LA EJECUCIÓN DE LAS ACCIONES REQUERIDAS PARA LA DEPURACIÓN DE LAS ACTUACIONES ADMINISTRATIVAS QUE CURSAN EN LA ALCALDÍA LOCAL.</v>
          </cell>
          <cell r="J377">
            <v>6500000</v>
          </cell>
          <cell r="K377">
            <v>52000000</v>
          </cell>
          <cell r="L377">
            <v>52000000</v>
          </cell>
          <cell r="M377">
            <v>0</v>
          </cell>
          <cell r="N377">
            <v>260000000</v>
          </cell>
          <cell r="O377">
            <v>8</v>
          </cell>
          <cell r="P377">
            <v>8</v>
          </cell>
          <cell r="Q377">
            <v>0</v>
          </cell>
          <cell r="R377">
            <v>5</v>
          </cell>
          <cell r="S377" t="str">
            <v>PROFESIONAL UNIVERSITARIO II: 24 meses de experiencia profesional</v>
          </cell>
          <cell r="T377">
            <v>148320</v>
          </cell>
          <cell r="U377">
            <v>148320</v>
          </cell>
          <cell r="V377">
            <v>0</v>
          </cell>
          <cell r="W377" t="str">
            <v>SIRLEY-WILLIAM</v>
          </cell>
          <cell r="X377">
            <v>66270</v>
          </cell>
          <cell r="Y377">
            <v>1778</v>
          </cell>
          <cell r="Z377">
            <v>101</v>
          </cell>
          <cell r="AA377" t="str">
            <v>En SIPSE no está cargado el RP - Pero en Secop si</v>
          </cell>
          <cell r="AB377" t="str">
            <v xml:space="preserve">3. Gestión Policiva y Jurídica </v>
          </cell>
          <cell r="AC377" t="str">
            <v>3.2. Actuaciones Administrativas</v>
          </cell>
          <cell r="AD377" t="str">
            <v>K-0226</v>
          </cell>
          <cell r="AE377" t="str">
            <v>K-0226_PRESTAR SERVICIOS PROFESIONALES Y APOYAR JURÍDICAMENTE LA EJECUCIÓN DE LAS ACCIONES REQUERIDAS PARA LA DEPURACIÓN DE LAS ACTUACIONES ADMINISTRATIVAS QUE CURSAN EN LA ALCALDÍA LOCAL.</v>
          </cell>
          <cell r="AF377" t="str">
            <v>K-0226</v>
          </cell>
          <cell r="AG377" t="b">
            <v>1</v>
          </cell>
        </row>
        <row r="378">
          <cell r="A378" t="str">
            <v>CPS-424-2026</v>
          </cell>
          <cell r="B378" t="str">
            <v>1.022.425.891</v>
          </cell>
          <cell r="C378" t="str">
            <v>CPS-424-2026</v>
          </cell>
          <cell r="D378">
            <v>1022425891</v>
          </cell>
          <cell r="E378" t="str">
            <v>JUAN JACOBO ARCILA CHICO</v>
          </cell>
          <cell r="G378" t="str">
            <v>2711 Kennedy Transparente y Eficiente</v>
          </cell>
          <cell r="H378">
            <v>26060</v>
          </cell>
          <cell r="I378" t="e">
            <v>#VALUE!</v>
          </cell>
          <cell r="J378">
            <v>6000000</v>
          </cell>
          <cell r="K378">
            <v>36000000</v>
          </cell>
          <cell r="L378">
            <v>36000000</v>
          </cell>
          <cell r="M378">
            <v>0</v>
          </cell>
          <cell r="N378">
            <v>36000000</v>
          </cell>
          <cell r="O378">
            <v>6</v>
          </cell>
          <cell r="P378">
            <v>6</v>
          </cell>
          <cell r="Q378">
            <v>0</v>
          </cell>
          <cell r="R378">
            <v>1</v>
          </cell>
          <cell r="S378" t="str">
            <v>PROFESIONAL UNIVERSITARIO II: 24 meses de experiencia profesional</v>
          </cell>
          <cell r="T378">
            <v>149176</v>
          </cell>
          <cell r="U378">
            <v>149176</v>
          </cell>
          <cell r="V378">
            <v>0</v>
          </cell>
          <cell r="W378" t="str">
            <v>SIRLEY-WILLIAM</v>
          </cell>
          <cell r="X378">
            <v>66220</v>
          </cell>
          <cell r="Y378">
            <v>1819</v>
          </cell>
          <cell r="Z378">
            <v>2060</v>
          </cell>
          <cell r="AA378" t="str">
            <v>NO</v>
          </cell>
          <cell r="AB378" t="str">
            <v xml:space="preserve">2.2. AyF - Inversion Local </v>
          </cell>
          <cell r="AC378" t="str">
            <v>2.2.8. Ambiente</v>
          </cell>
          <cell r="AE378" t="e">
            <v>#VALUE!</v>
          </cell>
          <cell r="AF378" t="str">
            <v>K-0249</v>
          </cell>
          <cell r="AG378" t="b">
            <v>0</v>
          </cell>
        </row>
        <row r="379">
          <cell r="A379" t="str">
            <v>CPS-425-2026</v>
          </cell>
          <cell r="B379" t="str">
            <v>1.023.961.252</v>
          </cell>
          <cell r="C379" t="str">
            <v>CPS-425-2026</v>
          </cell>
          <cell r="D379">
            <v>1023961252</v>
          </cell>
          <cell r="E379" t="str">
            <v>DANIELA ALEXANDRA RUEDA JUNCO PSICOLOGA</v>
          </cell>
          <cell r="G379" t="str">
            <v>2711 Kennedy Transparente y Eficiente</v>
          </cell>
          <cell r="H379">
            <v>26060</v>
          </cell>
          <cell r="I379" t="e">
            <v>#VALUE!</v>
          </cell>
          <cell r="J379">
            <v>5500000</v>
          </cell>
          <cell r="K379">
            <v>44000000</v>
          </cell>
          <cell r="L379">
            <v>44000000</v>
          </cell>
          <cell r="M379">
            <v>0</v>
          </cell>
          <cell r="N379">
            <v>0</v>
          </cell>
          <cell r="O379">
            <v>8</v>
          </cell>
          <cell r="P379">
            <v>8</v>
          </cell>
          <cell r="Q379">
            <v>0</v>
          </cell>
          <cell r="R379">
            <v>0</v>
          </cell>
          <cell r="S379" t="str">
            <v>PROFESIONAL UNIVERSITARIO I: Sin experiencia profesional</v>
          </cell>
          <cell r="T379">
            <v>147917</v>
          </cell>
          <cell r="U379">
            <v>147917</v>
          </cell>
          <cell r="V379">
            <v>0</v>
          </cell>
          <cell r="W379" t="str">
            <v>SIRLEY-WILLIAM</v>
          </cell>
          <cell r="X379">
            <v>65725</v>
          </cell>
          <cell r="Y379">
            <v>1779</v>
          </cell>
          <cell r="Z379">
            <v>2022</v>
          </cell>
          <cell r="AA379" t="str">
            <v>NO</v>
          </cell>
          <cell r="AB379" t="str">
            <v xml:space="preserve">2.2. AyF - Inversion Local </v>
          </cell>
          <cell r="AC379" t="str">
            <v xml:space="preserve">2.2.9. Paz, Memoria y Reconciliación </v>
          </cell>
          <cell r="AE379" t="e">
            <v>#VALUE!</v>
          </cell>
          <cell r="AF379" t="str">
            <v>K-0178</v>
          </cell>
          <cell r="AG379" t="b">
            <v>0</v>
          </cell>
        </row>
        <row r="380">
          <cell r="A380" t="str">
            <v>CPS-426-2026</v>
          </cell>
          <cell r="B380" t="str">
            <v>1.110.491.280</v>
          </cell>
          <cell r="C380" t="str">
            <v>CPS-426-2026</v>
          </cell>
          <cell r="D380">
            <v>1110491280</v>
          </cell>
          <cell r="E380" t="str">
            <v>LORENA MEDINA MEDINA</v>
          </cell>
          <cell r="G380" t="str">
            <v>2711 Kennedy Transparente y Eficiente</v>
          </cell>
          <cell r="H380">
            <v>26058</v>
          </cell>
          <cell r="I380" t="str">
            <v>PRESTAR LOS SERVICIOS DE APOYO TÉCNICO Y ADMINISTRATIVO PARA APOYAR LA ORGANIZACIÓN, DEPURACIÓN, CONSOLIDACIÓN, GESTIÓN Y ORGANIZACIÓN DE INFORMACIÓN Y DOCUMENTOS DE MANERA TRANSVERSAL DE GESTIÓN POLICIVA JURIDICA.</v>
          </cell>
          <cell r="J380">
            <v>4500000</v>
          </cell>
          <cell r="K380">
            <v>36000000</v>
          </cell>
          <cell r="L380">
            <v>36000000</v>
          </cell>
          <cell r="M380">
            <v>0</v>
          </cell>
          <cell r="N380">
            <v>36000000</v>
          </cell>
          <cell r="O380">
            <v>8</v>
          </cell>
          <cell r="P380">
            <v>8</v>
          </cell>
          <cell r="Q380">
            <v>0</v>
          </cell>
          <cell r="R380">
            <v>1</v>
          </cell>
          <cell r="S380" t="str">
            <v>TÉCNICO II: Título de formación técnica o tecnológica, 36 a 71 meses de experiencia laboral</v>
          </cell>
          <cell r="T380">
            <v>145045</v>
          </cell>
          <cell r="U380">
            <v>145045</v>
          </cell>
          <cell r="V380">
            <v>0</v>
          </cell>
          <cell r="W380" t="str">
            <v>SIRLEY-WILLIAM</v>
          </cell>
          <cell r="X380">
            <v>64679</v>
          </cell>
          <cell r="Y380">
            <v>2044</v>
          </cell>
          <cell r="Z380">
            <v>1947</v>
          </cell>
          <cell r="AA380" t="str">
            <v>NO</v>
          </cell>
          <cell r="AB380" t="str">
            <v xml:space="preserve">3. Gestión Policiva y Jurídica </v>
          </cell>
          <cell r="AC380" t="str">
            <v>3.1. Coordinación Policiva</v>
          </cell>
          <cell r="AE380" t="str">
            <v>K-0031_PRESTAR LOS SERVICIOS DE APOYO TÉCNICO Y ADMINISTRATIVO PARA APOYAR LA ORGANIZACIÓN, DEPURACIÓN, CONSOLIDACIÓN, GESTIÓN Y ORGANIZACIÓN DE INFORMACIÓN Y DOCUMENTOS DE MANERA TRANSVERSAL DE GESTIÓN POLICIVA JURIDICA.</v>
          </cell>
          <cell r="AF380" t="str">
            <v>K-0031</v>
          </cell>
          <cell r="AG380" t="b">
            <v>0</v>
          </cell>
        </row>
        <row r="381">
          <cell r="A381" t="str">
            <v>CPS-427-2026</v>
          </cell>
          <cell r="B381" t="str">
            <v>1.030.639.805</v>
          </cell>
          <cell r="C381" t="str">
            <v>CPS-427-2026</v>
          </cell>
          <cell r="D381">
            <v>1030639805</v>
          </cell>
          <cell r="E381" t="str">
            <v>JEFERSON PARRA TRIVJIÑO</v>
          </cell>
          <cell r="G381" t="str">
            <v>2729 Kennedy Segura y en Paz</v>
          </cell>
          <cell r="H381">
            <v>26030</v>
          </cell>
          <cell r="I381" t="e">
            <v>#VALUE!</v>
          </cell>
          <cell r="J381">
            <v>2976000</v>
          </cell>
          <cell r="K381">
            <v>23808000</v>
          </cell>
          <cell r="L381">
            <v>23808000</v>
          </cell>
          <cell r="M381">
            <v>0</v>
          </cell>
          <cell r="N381">
            <v>0</v>
          </cell>
          <cell r="O381">
            <v>8</v>
          </cell>
          <cell r="P381">
            <v>8</v>
          </cell>
          <cell r="Q381">
            <v>0</v>
          </cell>
          <cell r="R381">
            <v>0</v>
          </cell>
          <cell r="S381" t="str">
            <v>ASISTENCIAL II: Título de Bachiller, 24 meses de experiencia laboral debidamente certificada</v>
          </cell>
          <cell r="T381">
            <v>144782</v>
          </cell>
          <cell r="U381">
            <v>144782</v>
          </cell>
          <cell r="V381">
            <v>0</v>
          </cell>
          <cell r="W381" t="str">
            <v>SIRLEY-WILLIAM</v>
          </cell>
          <cell r="X381">
            <v>64690</v>
          </cell>
          <cell r="Y381">
            <v>1780</v>
          </cell>
          <cell r="Z381">
            <v>228</v>
          </cell>
          <cell r="AA381" t="str">
            <v>NO</v>
          </cell>
          <cell r="AB381" t="str">
            <v xml:space="preserve">3. Gestión Policiva y Jurídica </v>
          </cell>
          <cell r="AC381" t="str">
            <v>3.6.4.1 Calle - Seguridad - Gestor</v>
          </cell>
          <cell r="AD381" t="str">
            <v>K-0023</v>
          </cell>
          <cell r="AE381" t="e">
            <v>#VALUE!</v>
          </cell>
          <cell r="AF381" t="str">
            <v>K-0023</v>
          </cell>
          <cell r="AG381" t="b">
            <v>1</v>
          </cell>
        </row>
        <row r="382">
          <cell r="A382" t="str">
            <v>CPS-428-2026</v>
          </cell>
          <cell r="B382" t="str">
            <v>1.096.215.676</v>
          </cell>
          <cell r="C382" t="str">
            <v>CPS-428-2026</v>
          </cell>
          <cell r="D382">
            <v>1096215676</v>
          </cell>
          <cell r="E382" t="str">
            <v>LIZETH PAOLA RODRIGUEZ RIASCOS</v>
          </cell>
          <cell r="G382" t="str">
            <v>2711 Kennedy Transparente y Eficiente</v>
          </cell>
          <cell r="H382">
            <v>26060</v>
          </cell>
          <cell r="I382" t="e">
            <v>#VALUE!</v>
          </cell>
          <cell r="J382">
            <v>7000000</v>
          </cell>
          <cell r="K382">
            <v>56000000</v>
          </cell>
          <cell r="L382">
            <v>56000000</v>
          </cell>
          <cell r="M382">
            <v>0</v>
          </cell>
          <cell r="N382">
            <v>56000000</v>
          </cell>
          <cell r="O382">
            <v>8</v>
          </cell>
          <cell r="P382">
            <v>8</v>
          </cell>
          <cell r="Q382">
            <v>0</v>
          </cell>
          <cell r="R382">
            <v>1</v>
          </cell>
          <cell r="S382" t="str">
            <v>PROFESIONAL UNIVERSITARIO II: 24 meses de experiencia profesional</v>
          </cell>
          <cell r="T382">
            <v>147725</v>
          </cell>
          <cell r="U382">
            <v>147725</v>
          </cell>
          <cell r="V382">
            <v>0</v>
          </cell>
          <cell r="W382" t="str">
            <v>SIRLEY-WILLIAM</v>
          </cell>
          <cell r="X382">
            <v>65749</v>
          </cell>
          <cell r="Y382">
            <v>1781</v>
          </cell>
          <cell r="Z382">
            <v>300</v>
          </cell>
          <cell r="AA382" t="str">
            <v>NO</v>
          </cell>
          <cell r="AB382" t="str">
            <v xml:space="preserve">2.1. AyF - Contratación </v>
          </cell>
          <cell r="AC382" t="str">
            <v>2.1.1. Contratación
Obligaciones por pagar</v>
          </cell>
          <cell r="AE382" t="e">
            <v>#VALUE!</v>
          </cell>
          <cell r="AF382" t="str">
            <v>K-0160</v>
          </cell>
          <cell r="AG382" t="b">
            <v>0</v>
          </cell>
        </row>
        <row r="383">
          <cell r="A383" t="str">
            <v>CPS-429-2026</v>
          </cell>
          <cell r="B383" t="str">
            <v>52.501.608</v>
          </cell>
          <cell r="C383" t="str">
            <v>CPS-429-2026</v>
          </cell>
          <cell r="D383">
            <v>52501608</v>
          </cell>
          <cell r="E383" t="str">
            <v>DIANA CAROLINA GARCIA BOCANEGRA</v>
          </cell>
          <cell r="G383" t="str">
            <v>2711 Kennedy Transparente y Eficiente</v>
          </cell>
          <cell r="H383">
            <v>26058</v>
          </cell>
          <cell r="I383" t="str">
            <v>APOYAR LAS INSPECCIONES DE POLICÍA CON EL INGRESO DE INFORMACIÓN, USO Y APROPIACIÓN DE LOS SISTEMAS DE INFORMACIÓN VIGENTES DISPUESTOS PARA LAS ACTUACIONES DE POLICÍA.</v>
          </cell>
          <cell r="J383">
            <v>3500000</v>
          </cell>
          <cell r="K383">
            <v>21000000</v>
          </cell>
          <cell r="L383">
            <v>21000000</v>
          </cell>
          <cell r="M383">
            <v>0</v>
          </cell>
          <cell r="N383">
            <v>42000000</v>
          </cell>
          <cell r="O383">
            <v>6</v>
          </cell>
          <cell r="P383">
            <v>6</v>
          </cell>
          <cell r="Q383">
            <v>0</v>
          </cell>
          <cell r="R383">
            <v>2</v>
          </cell>
          <cell r="S383" t="str">
            <v>TÉCNICO I: Título de formación técnica o tecnológica, sin experiencia laboral</v>
          </cell>
          <cell r="T383">
            <v>146111</v>
          </cell>
          <cell r="U383">
            <v>146111</v>
          </cell>
          <cell r="V383">
            <v>0</v>
          </cell>
          <cell r="W383" t="str">
            <v>SIRLEY-WILLIAM</v>
          </cell>
          <cell r="X383">
            <v>66169</v>
          </cell>
          <cell r="Y383">
            <v>1782</v>
          </cell>
          <cell r="Z383">
            <v>1975</v>
          </cell>
          <cell r="AA383" t="str">
            <v>NO</v>
          </cell>
          <cell r="AB383" t="str">
            <v xml:space="preserve">4. Inspecciones de Policía </v>
          </cell>
          <cell r="AC383" t="str">
            <v>4.2. Inspección - 8E</v>
          </cell>
          <cell r="AE383" t="str">
            <v>K-0091_APOYAR LAS INSPECCIONES DE POLICÍA CON EL INGRESO DE INFORMACIÓN, USO Y APROPIACIÓN DE LOS SISTEMAS DE INFORMACIÓN VIGENTES DISPUESTOS PARA LAS ACTUACIONES DE POLICÍA.</v>
          </cell>
          <cell r="AF383" t="str">
            <v>K-0091</v>
          </cell>
          <cell r="AG383" t="b">
            <v>0</v>
          </cell>
        </row>
        <row r="384">
          <cell r="A384" t="str">
            <v>CPS-430-2026</v>
          </cell>
          <cell r="B384" t="str">
            <v>1.193.644.355</v>
          </cell>
          <cell r="C384" t="str">
            <v>CPS-430-2026</v>
          </cell>
          <cell r="D384">
            <v>1193644355</v>
          </cell>
          <cell r="E384" t="str">
            <v>LAURA GOMEZ TRUJILLO</v>
          </cell>
          <cell r="G384" t="str">
            <v>2711 Kennedy Transparente y Eficiente</v>
          </cell>
          <cell r="H384">
            <v>26060</v>
          </cell>
          <cell r="I384" t="e">
            <v>#VALUE!</v>
          </cell>
          <cell r="J384">
            <v>6500000</v>
          </cell>
          <cell r="K384">
            <v>52000000</v>
          </cell>
          <cell r="L384">
            <v>52000000</v>
          </cell>
          <cell r="M384">
            <v>0</v>
          </cell>
          <cell r="N384">
            <v>52000000</v>
          </cell>
          <cell r="O384">
            <v>8</v>
          </cell>
          <cell r="P384">
            <v>8</v>
          </cell>
          <cell r="Q384">
            <v>0</v>
          </cell>
          <cell r="R384">
            <v>1</v>
          </cell>
          <cell r="S384" t="str">
            <v>PROFESIONAL UNIVERSITARIO II: 24 meses de experiencia profesional</v>
          </cell>
          <cell r="T384">
            <v>148891</v>
          </cell>
          <cell r="U384">
            <v>148891</v>
          </cell>
          <cell r="V384">
            <v>0</v>
          </cell>
          <cell r="W384" t="str">
            <v>SIRLEY-WILLIAM</v>
          </cell>
          <cell r="X384">
            <v>66223</v>
          </cell>
          <cell r="Y384">
            <v>1783</v>
          </cell>
          <cell r="Z384">
            <v>2059</v>
          </cell>
          <cell r="AA384" t="str">
            <v xml:space="preserve">NO </v>
          </cell>
          <cell r="AB384" t="str">
            <v xml:space="preserve">2.2. AyF - Inversion Local </v>
          </cell>
          <cell r="AC384" t="str">
            <v>2.2.6. Reactivación Economica</v>
          </cell>
          <cell r="AE384" t="e">
            <v>#VALUE!</v>
          </cell>
          <cell r="AF384" t="str">
            <v>K-0248</v>
          </cell>
          <cell r="AG384" t="b">
            <v>0</v>
          </cell>
        </row>
        <row r="385">
          <cell r="A385" t="str">
            <v>CPS-431-2026</v>
          </cell>
          <cell r="B385" t="str">
            <v>1.030.571.521</v>
          </cell>
          <cell r="C385" t="str">
            <v>CPS-431-2026</v>
          </cell>
          <cell r="D385">
            <v>1030571521</v>
          </cell>
          <cell r="E385" t="str">
            <v>DAVID FELIPE ROA CHAVEZ</v>
          </cell>
          <cell r="G385" t="str">
            <v>2711 Kennedy Transparente y Eficiente</v>
          </cell>
          <cell r="H385">
            <v>26060</v>
          </cell>
          <cell r="I385" t="e">
            <v>#VALUE!</v>
          </cell>
          <cell r="J385">
            <v>6500000</v>
          </cell>
          <cell r="K385">
            <v>39000000</v>
          </cell>
          <cell r="L385">
            <v>39000000</v>
          </cell>
          <cell r="M385">
            <v>0</v>
          </cell>
          <cell r="N385">
            <v>78000000</v>
          </cell>
          <cell r="O385">
            <v>6</v>
          </cell>
          <cell r="P385">
            <v>6</v>
          </cell>
          <cell r="Q385">
            <v>0</v>
          </cell>
          <cell r="R385">
            <v>2</v>
          </cell>
          <cell r="S385" t="str">
            <v>PROFESIONAL UNIVERSITARIO II: 24 meses de experiencia profesional</v>
          </cell>
          <cell r="T385">
            <v>147569</v>
          </cell>
          <cell r="U385">
            <v>147569</v>
          </cell>
          <cell r="V385">
            <v>0</v>
          </cell>
          <cell r="W385" t="str">
            <v>SIRLEY-WILLIAM</v>
          </cell>
          <cell r="X385">
            <v>66335</v>
          </cell>
          <cell r="Y385">
            <v>1808</v>
          </cell>
          <cell r="Z385">
            <v>2113</v>
          </cell>
          <cell r="AA385" t="str">
            <v xml:space="preserve">NO </v>
          </cell>
          <cell r="AB385" t="str">
            <v xml:space="preserve">2.2. AyF - Inversion Local </v>
          </cell>
          <cell r="AC385" t="str">
            <v xml:space="preserve">2.2.13. Participación </v>
          </cell>
          <cell r="AE385" t="e">
            <v>#VALUE!</v>
          </cell>
          <cell r="AF385" t="str">
            <v>K-0643</v>
          </cell>
          <cell r="AG385" t="b">
            <v>0</v>
          </cell>
        </row>
        <row r="386">
          <cell r="A386" t="str">
            <v>CPS-432-2026</v>
          </cell>
          <cell r="B386" t="str">
            <v>28.157.086</v>
          </cell>
          <cell r="C386" t="str">
            <v>CPS-432-2026</v>
          </cell>
          <cell r="D386">
            <v>28157086</v>
          </cell>
          <cell r="E386" t="str">
            <v>KARINA VERA ARANGO</v>
          </cell>
          <cell r="G386" t="str">
            <v>2711 Kennedy Transparente y Eficiente</v>
          </cell>
          <cell r="H386">
            <v>26058</v>
          </cell>
          <cell r="I386" t="e">
            <v>#VALUE!</v>
          </cell>
          <cell r="J386">
            <v>3000000</v>
          </cell>
          <cell r="K386">
            <v>33000000</v>
          </cell>
          <cell r="L386">
            <v>33000000</v>
          </cell>
          <cell r="M386">
            <v>0</v>
          </cell>
          <cell r="N386">
            <v>33000000</v>
          </cell>
          <cell r="O386">
            <v>11</v>
          </cell>
          <cell r="P386">
            <v>11</v>
          </cell>
          <cell r="Q386">
            <v>0</v>
          </cell>
          <cell r="R386">
            <v>1</v>
          </cell>
          <cell r="S386" t="str">
            <v>ASISTENCIAL II: Título de Bachiller, 24 meses de experiencia laboral debidamente certificada</v>
          </cell>
          <cell r="T386">
            <v>146090</v>
          </cell>
          <cell r="U386">
            <v>146090</v>
          </cell>
          <cell r="V386">
            <v>0</v>
          </cell>
          <cell r="W386" t="str">
            <v>SIRLEY-WILLIAM</v>
          </cell>
          <cell r="X386">
            <v>66176</v>
          </cell>
          <cell r="Y386">
            <v>124</v>
          </cell>
          <cell r="Z386">
            <v>185</v>
          </cell>
          <cell r="AA386" t="str">
            <v>NO</v>
          </cell>
          <cell r="AB386" t="str">
            <v xml:space="preserve">4. Inspecciones de Policía </v>
          </cell>
          <cell r="AC386" t="str">
            <v>4.1. Coordinación</v>
          </cell>
          <cell r="AE386" t="e">
            <v>#VALUE!</v>
          </cell>
          <cell r="AF386" t="str">
            <v>K-0087</v>
          </cell>
          <cell r="AG386" t="b">
            <v>0</v>
          </cell>
        </row>
        <row r="387">
          <cell r="A387" t="str">
            <v>CPS-433-2026</v>
          </cell>
          <cell r="B387" t="str">
            <v>1.022.369.884</v>
          </cell>
          <cell r="C387" t="str">
            <v>CPS-433-2026</v>
          </cell>
          <cell r="D387" t="str">
            <v>1022369884_x000D_</v>
          </cell>
          <cell r="E387" t="str">
            <v>ANDREA CATALINA LEON QUINTERO</v>
          </cell>
          <cell r="G387" t="str">
            <v>2574 Kennedy Crecimiento y Conexión</v>
          </cell>
          <cell r="H387">
            <v>26024</v>
          </cell>
          <cell r="I387" t="str">
            <v>PRESTAR SERVICIOS PROFESIONALES PARA LA EJECUCIÓN Y SEGUIMIENTO DE TODOS LOS PROCESOS CONTRACTUALES EN ESPECIAL LOS RELACIONADOS CON INFRAESTRUCTURA Y OBRA CIVIL EN EL MARCO DEL CUMPLIMIENTO DEL PLAN DE DESARROLLO LOCAL DE LA ALCALDÍA LOCAL DE KENNEDY</v>
          </cell>
          <cell r="J387">
            <v>7500000</v>
          </cell>
          <cell r="K387">
            <v>82500000</v>
          </cell>
          <cell r="L387">
            <v>82500000</v>
          </cell>
          <cell r="M387">
            <v>0</v>
          </cell>
          <cell r="N387">
            <v>82500000</v>
          </cell>
          <cell r="O387">
            <v>11</v>
          </cell>
          <cell r="P387">
            <v>0</v>
          </cell>
          <cell r="Q387">
            <v>11</v>
          </cell>
          <cell r="R387">
            <v>1</v>
          </cell>
          <cell r="S387" t="str">
            <v>PROFESIONAL UNIVERSITARIO II: 24 meses de experiencia profesional</v>
          </cell>
          <cell r="T387">
            <v>145415</v>
          </cell>
          <cell r="U387">
            <v>145415</v>
          </cell>
          <cell r="V387">
            <v>0</v>
          </cell>
          <cell r="W387" t="str">
            <v>SIRLEY-WILLIAM</v>
          </cell>
          <cell r="X387">
            <v>66896</v>
          </cell>
          <cell r="Y387">
            <v>1835</v>
          </cell>
          <cell r="Z387">
            <v>1962</v>
          </cell>
          <cell r="AA387" t="str">
            <v>NO</v>
          </cell>
          <cell r="AB387" t="str">
            <v xml:space="preserve">2.2. AyF - Inversion Local </v>
          </cell>
          <cell r="AC387" t="str">
            <v>2.2.12. Infraestructura</v>
          </cell>
          <cell r="AE387" t="e">
            <v>#VALUE!</v>
          </cell>
          <cell r="AF387" t="str">
            <v>K-0061</v>
          </cell>
          <cell r="AG387" t="b">
            <v>0</v>
          </cell>
        </row>
        <row r="388">
          <cell r="A388" t="str">
            <v>CPS-434-2026</v>
          </cell>
          <cell r="B388" t="str">
            <v>1.030.574.608</v>
          </cell>
          <cell r="C388" t="str">
            <v>CPS-434-2026</v>
          </cell>
          <cell r="D388">
            <v>1030574608</v>
          </cell>
          <cell r="E388" t="str">
            <v>LEYDY JAZMIN CRUZ VENTERO</v>
          </cell>
          <cell r="G388" t="str">
            <v>2711 Kennedy Transparente y Eficiente</v>
          </cell>
          <cell r="H388">
            <v>26060</v>
          </cell>
          <cell r="I388" t="e">
            <v>#VALUE!</v>
          </cell>
          <cell r="J388">
            <v>5500000</v>
          </cell>
          <cell r="K388">
            <v>44000000</v>
          </cell>
          <cell r="L388">
            <v>44000000</v>
          </cell>
          <cell r="M388">
            <v>0</v>
          </cell>
          <cell r="N388">
            <v>0</v>
          </cell>
          <cell r="O388">
            <v>8</v>
          </cell>
          <cell r="P388">
            <v>8</v>
          </cell>
          <cell r="Q388">
            <v>0</v>
          </cell>
          <cell r="R388">
            <v>0</v>
          </cell>
          <cell r="S388" t="str">
            <v>PROFESIONAL UNIVERSITARIO I: Sin experiencia profesional</v>
          </cell>
          <cell r="T388">
            <v>148050</v>
          </cell>
          <cell r="U388">
            <v>148050</v>
          </cell>
          <cell r="V388">
            <v>0</v>
          </cell>
          <cell r="W388" t="str">
            <v>SIRLEY-WILLIAM</v>
          </cell>
          <cell r="X388">
            <v>65978</v>
          </cell>
          <cell r="Y388">
            <v>2045</v>
          </cell>
          <cell r="Z388">
            <v>270</v>
          </cell>
          <cell r="AA388" t="str">
            <v>NO</v>
          </cell>
          <cell r="AB388" t="str">
            <v xml:space="preserve">2.2. AyF - Inversion Local </v>
          </cell>
          <cell r="AC388" t="str">
            <v>2.2.10. Seguridad</v>
          </cell>
          <cell r="AE388" t="e">
            <v>#VALUE!</v>
          </cell>
          <cell r="AF388" t="str">
            <v>K-0192</v>
          </cell>
          <cell r="AG388" t="b">
            <v>0</v>
          </cell>
        </row>
        <row r="389">
          <cell r="A389" t="str">
            <v>CPS-435-2026</v>
          </cell>
          <cell r="B389" t="str">
            <v>1.031.151.913</v>
          </cell>
          <cell r="C389" t="str">
            <v>CPS-435-2026</v>
          </cell>
          <cell r="D389">
            <v>1031151913</v>
          </cell>
          <cell r="E389" t="str">
            <v>LUZ EDITH GOMEZ VANEGAS</v>
          </cell>
          <cell r="G389" t="str">
            <v>2711 Kennedy Transparente y Eficiente</v>
          </cell>
          <cell r="H389">
            <v>26060</v>
          </cell>
          <cell r="I389" t="e">
            <v>#VALUE!</v>
          </cell>
          <cell r="J389">
            <v>6000000</v>
          </cell>
          <cell r="K389">
            <v>48000000</v>
          </cell>
          <cell r="L389">
            <v>48000000</v>
          </cell>
          <cell r="M389">
            <v>0</v>
          </cell>
          <cell r="N389">
            <v>48000000</v>
          </cell>
          <cell r="O389">
            <v>8</v>
          </cell>
          <cell r="P389">
            <v>8</v>
          </cell>
          <cell r="Q389">
            <v>0</v>
          </cell>
          <cell r="R389">
            <v>1</v>
          </cell>
          <cell r="S389" t="str">
            <v>PROFESIONAL UNIVERSITARIO II: 24 meses de experiencia profesional</v>
          </cell>
          <cell r="T389">
            <v>145637</v>
          </cell>
          <cell r="U389">
            <v>145637</v>
          </cell>
          <cell r="V389">
            <v>0</v>
          </cell>
          <cell r="W389" t="str">
            <v>PAOLA-ELSA</v>
          </cell>
          <cell r="X389">
            <v>65071</v>
          </cell>
          <cell r="Y389">
            <v>2092</v>
          </cell>
          <cell r="Z389">
            <v>293</v>
          </cell>
          <cell r="AA389" t="str">
            <v xml:space="preserve">NO </v>
          </cell>
          <cell r="AB389" t="str">
            <v>2. Desarrollo Administrativo y Financiero</v>
          </cell>
          <cell r="AC389" t="str">
            <v xml:space="preserve">2.09. Presupuesto </v>
          </cell>
          <cell r="AD389" t="str">
            <v>K-0068</v>
          </cell>
          <cell r="AE389" t="e">
            <v>#VALUE!</v>
          </cell>
          <cell r="AF389" t="str">
            <v>K-0068</v>
          </cell>
          <cell r="AG389" t="b">
            <v>1</v>
          </cell>
          <cell r="AH389" t="str">
            <v>SIN ACTA</v>
          </cell>
          <cell r="AI389" t="str">
            <v>OK</v>
          </cell>
          <cell r="AJ389" t="str">
            <v>SIN MEMORANDO DE DESIGNACION</v>
          </cell>
        </row>
        <row r="390">
          <cell r="A390" t="str">
            <v>CPS-437-2026</v>
          </cell>
          <cell r="B390" t="str">
            <v>1.032.489.136</v>
          </cell>
          <cell r="C390" t="str">
            <v>CPS-437-2026</v>
          </cell>
          <cell r="D390">
            <v>1032489136</v>
          </cell>
          <cell r="E390" t="str">
            <v>MARIA ANGELICA AVENDAÑO</v>
          </cell>
          <cell r="G390" t="str">
            <v>2711 Kennedy Transparente y Eficiente</v>
          </cell>
          <cell r="H390">
            <v>26060</v>
          </cell>
          <cell r="I390" t="str">
            <v>PRESTAR SERVICIOS PROFESIONALES PARA LA ARTICULACIÓN Y DESARROLLO DE ACCIONES DE PLANEACIÓN INTERNA Y MEJORA CONTINUA  DE LA ALCALDÍA LOCAL DE KENNEDY</v>
          </cell>
          <cell r="J390">
            <v>6000000</v>
          </cell>
          <cell r="K390">
            <v>48000000</v>
          </cell>
          <cell r="L390">
            <v>48000000</v>
          </cell>
          <cell r="M390">
            <v>0</v>
          </cell>
          <cell r="N390">
            <v>144000000</v>
          </cell>
          <cell r="O390">
            <v>8</v>
          </cell>
          <cell r="P390">
            <v>8</v>
          </cell>
          <cell r="Q390">
            <v>0</v>
          </cell>
          <cell r="R390">
            <v>3</v>
          </cell>
          <cell r="S390" t="str">
            <v>PROFESIONAL UNIVERSITARIO II: 24 meses de experiencia profesional</v>
          </cell>
          <cell r="T390">
            <v>145373</v>
          </cell>
          <cell r="U390">
            <v>145373</v>
          </cell>
          <cell r="V390">
            <v>0</v>
          </cell>
          <cell r="W390" t="str">
            <v>PAOLA-ELSA</v>
          </cell>
          <cell r="X390">
            <v>64907</v>
          </cell>
          <cell r="Y390">
            <v>1784</v>
          </cell>
          <cell r="Z390">
            <v>1959</v>
          </cell>
          <cell r="AA390" t="str">
            <v>NO</v>
          </cell>
          <cell r="AB390" t="str">
            <v>1. Despacho</v>
          </cell>
          <cell r="AC390" t="str">
            <v>1.02. Desarrollo Estrategico y Mejora</v>
          </cell>
          <cell r="AD390" t="str">
            <v>K-0054</v>
          </cell>
          <cell r="AE390" t="str">
            <v>K-0054_PRESTAR SERVICIOS PROFESIONALES PARA LA ARTICULACIÓN Y DESARROLLO DE ACCIONES DE PLANEACIÓN INTERNA Y MEJORA CONTINUA DE LA ALCALDÍA LOCAL DE KENNEDY</v>
          </cell>
          <cell r="AF390" t="str">
            <v>K-0054</v>
          </cell>
          <cell r="AG390" t="b">
            <v>1</v>
          </cell>
          <cell r="AH390" t="str">
            <v>SIN ACTA</v>
          </cell>
          <cell r="AJ390" t="str">
            <v>SIN MEMORANDO DE DESIGNACION</v>
          </cell>
        </row>
        <row r="391">
          <cell r="A391" t="str">
            <v>CPS-438-2026</v>
          </cell>
          <cell r="B391" t="str">
            <v>1.015.443.256</v>
          </cell>
          <cell r="C391" t="str">
            <v>CPS-438-2026</v>
          </cell>
          <cell r="D391">
            <v>1015443256</v>
          </cell>
          <cell r="E391" t="str">
            <v xml:space="preserve">JUAN SEBASTIAN CASAS RUIZ
</v>
          </cell>
          <cell r="G391" t="str">
            <v>2711 Kennedy Transparente y Eficiente</v>
          </cell>
          <cell r="H391">
            <v>26060</v>
          </cell>
          <cell r="I391" t="str">
            <v>PRESTAR SERVICIOS PROFESIONALES PARA LA ARTICULACIÓN Y DESARROLLO DE ACCIONES DE PLANEACIÓN INTERNA Y MEJORA CONTINUA  DE LA ALCALDÍA LOCAL DE KENNEDY</v>
          </cell>
          <cell r="J391">
            <v>6000000</v>
          </cell>
          <cell r="K391">
            <v>48000000</v>
          </cell>
          <cell r="L391">
            <v>48000000</v>
          </cell>
          <cell r="M391">
            <v>0</v>
          </cell>
          <cell r="N391">
            <v>0</v>
          </cell>
          <cell r="O391">
            <v>8</v>
          </cell>
          <cell r="P391">
            <v>8</v>
          </cell>
          <cell r="Q391">
            <v>0</v>
          </cell>
          <cell r="R391">
            <v>0</v>
          </cell>
          <cell r="S391" t="str">
            <v>PROFESIONAL UNIVERSITARIO II: 24 meses de experiencia profesional</v>
          </cell>
          <cell r="T391">
            <v>145373</v>
          </cell>
          <cell r="U391">
            <v>145373</v>
          </cell>
          <cell r="V391">
            <v>0</v>
          </cell>
          <cell r="W391" t="str">
            <v>PAOLA-ELSA</v>
          </cell>
          <cell r="X391">
            <v>64907</v>
          </cell>
          <cell r="Y391">
            <v>2046</v>
          </cell>
          <cell r="Z391">
            <v>1959</v>
          </cell>
          <cell r="AA391" t="str">
            <v>NO</v>
          </cell>
          <cell r="AB391" t="str">
            <v>1. Despacho</v>
          </cell>
          <cell r="AC391" t="str">
            <v>1.02. Desarrollo Estrategico y Mejora</v>
          </cell>
          <cell r="AD391" t="str">
            <v>K-0054</v>
          </cell>
          <cell r="AE391" t="str">
            <v>K-0054_PRESTAR SERVICIOS PROFESIONALES PARA LA ARTICULACIÓN Y DESARROLLO DE ACCIONES DE PLANEACIÓN INTERNA Y MEJORA CONTINUA DE LA ALCALDÍA LOCAL DE KENNEDY</v>
          </cell>
          <cell r="AF391" t="str">
            <v>K-0054</v>
          </cell>
          <cell r="AG391" t="b">
            <v>1</v>
          </cell>
          <cell r="AH391" t="str">
            <v>SIN ACTA</v>
          </cell>
          <cell r="AJ391" t="str">
            <v>SIN MEMORANDO DE DESIGNACION</v>
          </cell>
        </row>
        <row r="392">
          <cell r="A392" t="str">
            <v>CPS-439-2026</v>
          </cell>
          <cell r="B392" t="str">
            <v>80.277.140</v>
          </cell>
          <cell r="C392" t="str">
            <v>CPS-439-2026</v>
          </cell>
          <cell r="D392">
            <v>80277140</v>
          </cell>
          <cell r="E392" t="str">
            <v>CARLOS ARTURO SIERRA VANEGAS</v>
          </cell>
          <cell r="G392" t="str">
            <v>2729 Kennedy Segura y en Paz</v>
          </cell>
          <cell r="H392">
            <v>26030</v>
          </cell>
          <cell r="I392" t="e">
            <v>#VALUE!</v>
          </cell>
          <cell r="J392">
            <v>2976000</v>
          </cell>
          <cell r="K392">
            <v>23808000</v>
          </cell>
          <cell r="L392">
            <v>23808000</v>
          </cell>
          <cell r="M392">
            <v>0</v>
          </cell>
          <cell r="N392">
            <v>833280000</v>
          </cell>
          <cell r="O392">
            <v>8</v>
          </cell>
          <cell r="P392">
            <v>8</v>
          </cell>
          <cell r="Q392">
            <v>0</v>
          </cell>
          <cell r="R392">
            <v>35</v>
          </cell>
          <cell r="S392" t="str">
            <v>ASISTENCIAL II: Título de Bachiller, 24 meses de experiencia laboral debidamente certificada</v>
          </cell>
          <cell r="T392">
            <v>144782</v>
          </cell>
          <cell r="U392">
            <v>144782</v>
          </cell>
          <cell r="V392">
            <v>0</v>
          </cell>
          <cell r="W392" t="str">
            <v>PAOLA-ELSA</v>
          </cell>
          <cell r="X392">
            <v>64690</v>
          </cell>
          <cell r="Y392">
            <v>1785</v>
          </cell>
          <cell r="Z392">
            <v>228</v>
          </cell>
          <cell r="AA392" t="str">
            <v>NO</v>
          </cell>
          <cell r="AB392" t="str">
            <v xml:space="preserve">3. Gestión Policiva y Jurídica </v>
          </cell>
          <cell r="AC392" t="str">
            <v>3.6.4.1 Calle - Seguridad - Gestor</v>
          </cell>
          <cell r="AD392" t="str">
            <v>K-0023</v>
          </cell>
          <cell r="AE392" t="e">
            <v>#VALUE!</v>
          </cell>
          <cell r="AF392" t="str">
            <v>K-0023</v>
          </cell>
          <cell r="AG392" t="b">
            <v>1</v>
          </cell>
          <cell r="AH392" t="str">
            <v>SIN ACTA</v>
          </cell>
          <cell r="AJ392" t="str">
            <v>SIN MEMORANDO DE DESIGNACION</v>
          </cell>
        </row>
        <row r="393">
          <cell r="A393" t="str">
            <v>CPS-440-2026</v>
          </cell>
          <cell r="B393" t="str">
            <v>79.659.938</v>
          </cell>
          <cell r="C393" t="str">
            <v>CPS-440-2026</v>
          </cell>
          <cell r="D393">
            <v>39575502</v>
          </cell>
          <cell r="E393" t="str">
            <v>Cedente FRANCISCO JAVIER CONTRERAS ZAMBRANO</v>
          </cell>
          <cell r="F393" t="str">
            <v>Cesionario SHIRLEY LISBETH GONZÁLEZ FIGUEROA</v>
          </cell>
          <cell r="G393" t="str">
            <v>2711 Kennedy Transparente y Eficiente</v>
          </cell>
          <cell r="H393">
            <v>26060</v>
          </cell>
          <cell r="I393" t="str">
            <v>PRESTAR SERVICIOS PROFESIONALES EN EL ÁREA DE GESTIÓN DE DESARROLLO ADMINISTRATIVA Y FINANCIERA PARA LA IMPLEMENTACIÓN Y SEGUIMIENTO DE LAS ACTIVIDADES RELACIONADAS CON CONTABILIDAD, DE ACUERDO CON LOS PROCEDIMIENTOS Y NORMATIVIDAD VIGENTE.</v>
          </cell>
          <cell r="J393">
            <v>6850000</v>
          </cell>
          <cell r="K393">
            <v>54800000</v>
          </cell>
          <cell r="L393">
            <v>75350000</v>
          </cell>
          <cell r="M393">
            <v>-20550000</v>
          </cell>
          <cell r="N393">
            <v>54800000</v>
          </cell>
          <cell r="O393">
            <v>8</v>
          </cell>
          <cell r="P393">
            <v>11</v>
          </cell>
          <cell r="Q393">
            <v>-3</v>
          </cell>
          <cell r="R393">
            <v>1</v>
          </cell>
          <cell r="S393" t="str">
            <v>PROFESIONAL UNIVERSITARIO II: 24 meses de experiencia profesional</v>
          </cell>
          <cell r="T393">
            <v>151049</v>
          </cell>
          <cell r="U393">
            <v>151049</v>
          </cell>
          <cell r="V393">
            <v>0</v>
          </cell>
          <cell r="W393" t="str">
            <v>PAOLA-ELSA</v>
          </cell>
          <cell r="X393">
            <v>68640</v>
          </cell>
          <cell r="Y393">
            <v>1786</v>
          </cell>
          <cell r="Z393">
            <v>2099</v>
          </cell>
          <cell r="AA393" t="str">
            <v>NO</v>
          </cell>
          <cell r="AB393" t="str">
            <v>2. Desarrollo Administrativo y Financiero</v>
          </cell>
          <cell r="AC393" t="str">
            <v>2.10. Contabilidad</v>
          </cell>
          <cell r="AD393" t="str">
            <v>K-0350</v>
          </cell>
          <cell r="AE393" t="str">
            <v>K-0350_PRESTAR SERVICIOS PROFESIONALES EN EL ÁREA DE GESTIÓN DE DESARROLLO ADMINISTRATIVA Y FINANCIERA PARA LA IMPLEMENTACIÓN Y SEGUIMIENTO DE LAS ACTIVIDADES RELACIONADAS CON CONTABILIDAD, DE ACUERDO CON LOS PROCEDIMIENTOS Y NORMATIVIDAD VIGENTE.</v>
          </cell>
          <cell r="AF393" t="str">
            <v>K-0350</v>
          </cell>
          <cell r="AG393" t="b">
            <v>1</v>
          </cell>
          <cell r="AH393" t="str">
            <v>OK</v>
          </cell>
          <cell r="AJ393" t="str">
            <v>SIN MEMORANDO DE DESIGNACION</v>
          </cell>
        </row>
        <row r="394">
          <cell r="A394" t="str">
            <v>CPS-441-2026</v>
          </cell>
          <cell r="B394" t="str">
            <v>1.030.653.986</v>
          </cell>
          <cell r="C394" t="str">
            <v>CPS-441-2026</v>
          </cell>
          <cell r="D394">
            <v>1030653986</v>
          </cell>
          <cell r="E394" t="str">
            <v>LUIS MIGUEL GALINDO NIÑO</v>
          </cell>
          <cell r="G394" t="str">
            <v>2711 Kennedy Transparente y Eficiente</v>
          </cell>
          <cell r="H394">
            <v>26058</v>
          </cell>
          <cell r="I394" t="str">
            <v>PRESTAR SERVICIOS PROFESIONALES PARA DESARROLLAR LAS ACCIONES DE GESTIÓN DE ESPACIO PÚBLICO PARA LA ATENCIÓN INTEGRAL DE LOS PROCEDIMIENTOS Y ACTIVIDADES DE INSPECCIÓN, VIGILANCIA Y CONTROL DE COMPETENCIA IVC DE LA ALCALDÍA LOCAL DE KENNEDY.</v>
          </cell>
          <cell r="J394">
            <v>7000000</v>
          </cell>
          <cell r="K394">
            <v>56000000</v>
          </cell>
          <cell r="L394">
            <v>56000000</v>
          </cell>
          <cell r="M394">
            <v>0</v>
          </cell>
          <cell r="N394">
            <v>56000000</v>
          </cell>
          <cell r="O394">
            <v>8</v>
          </cell>
          <cell r="P394">
            <v>8</v>
          </cell>
          <cell r="Q394">
            <v>0</v>
          </cell>
          <cell r="R394">
            <v>1</v>
          </cell>
          <cell r="S394" t="str">
            <v>PROFESIONAL UNIVERSITARIO II: 24 meses de experiencia profesional</v>
          </cell>
          <cell r="T394">
            <v>147811</v>
          </cell>
          <cell r="U394">
            <v>147811</v>
          </cell>
          <cell r="V394">
            <v>0</v>
          </cell>
          <cell r="W394" t="str">
            <v>PAOLA-ELSA</v>
          </cell>
          <cell r="X394">
            <v>65736</v>
          </cell>
          <cell r="Y394">
            <v>130</v>
          </cell>
          <cell r="Z394">
            <v>2017</v>
          </cell>
          <cell r="AA394" t="str">
            <v>NO</v>
          </cell>
          <cell r="AB394" t="str">
            <v xml:space="preserve">3. Gestión Policiva y Jurídica </v>
          </cell>
          <cell r="AC394" t="str">
            <v>3.6.2 Calle - Espacio Público</v>
          </cell>
          <cell r="AD394" t="str">
            <v>K-0169</v>
          </cell>
          <cell r="AE394" t="str">
            <v>K-0169_PRESTAR SERVICIOS PROFESIONALES PARA DESARROLLAR LAS ACCIONES DE GESTIÓN DE ESPACIO PÚBLICO PARA LA ATENCIÓN INTEGRAL DE LOS PROCEDIMIENTOS Y ACTIVIDADES DE INSPECCIÓN, VIGILANCIA Y CONTROL DE COMPETENCIA IVC DE LA ALCALDÍA LOCAL DE KENNEDY.</v>
          </cell>
          <cell r="AF394" t="str">
            <v>K-0169</v>
          </cell>
          <cell r="AG394" t="b">
            <v>1</v>
          </cell>
          <cell r="AH394" t="str">
            <v>SIN ARL</v>
          </cell>
          <cell r="AJ394" t="str">
            <v>SIN ACTA DE INICIO, SIN MEMORANDO DE DESIGNACION</v>
          </cell>
        </row>
        <row r="395">
          <cell r="A395" t="str">
            <v>CPS-442-2026</v>
          </cell>
          <cell r="B395" t="str">
            <v>1.010.238.847</v>
          </cell>
          <cell r="C395" t="str">
            <v>CPS-442-2026</v>
          </cell>
          <cell r="D395">
            <v>1010238847</v>
          </cell>
          <cell r="E395" t="str">
            <v>TANIA CAMILA PERUGACHE HERRERA</v>
          </cell>
          <cell r="G395" t="str">
            <v>2711 Kennedy Transparente y Eficiente</v>
          </cell>
          <cell r="H395">
            <v>26058</v>
          </cell>
          <cell r="I395" t="str">
            <v>APOYAR JURÍDICAMENTE LA EJECUCIÓN DE LAS ACCIONES REQUERIDAS PARA EL TRÁMITE E IMPULSO PROCESAL DE LAS ACTUACIONES CONTRAVENCIONALES Y/O QUERELLAS QUE CURSEN EN LAS INSPECCIONES DE POLICÍA DE LA LOCALIDAD</v>
          </cell>
          <cell r="J395">
            <v>6500000</v>
          </cell>
          <cell r="K395">
            <v>71500000</v>
          </cell>
          <cell r="L395">
            <v>71500000</v>
          </cell>
          <cell r="M395">
            <v>0</v>
          </cell>
          <cell r="N395">
            <v>0</v>
          </cell>
          <cell r="O395">
            <v>11</v>
          </cell>
          <cell r="P395">
            <v>11</v>
          </cell>
          <cell r="Q395">
            <v>0</v>
          </cell>
          <cell r="R395">
            <v>0</v>
          </cell>
          <cell r="S395" t="str">
            <v>PROFESIONAL UNIVERSITARIO II: 24 meses de experiencia profesional</v>
          </cell>
          <cell r="T395">
            <v>146117</v>
          </cell>
          <cell r="U395">
            <v>146117</v>
          </cell>
          <cell r="V395">
            <v>0</v>
          </cell>
          <cell r="W395" t="str">
            <v>PAOLA-ELSA</v>
          </cell>
          <cell r="X395">
            <v>66476</v>
          </cell>
          <cell r="Y395">
            <v>1787</v>
          </cell>
          <cell r="Z395">
            <v>256</v>
          </cell>
          <cell r="AA395" t="str">
            <v xml:space="preserve">NO  </v>
          </cell>
          <cell r="AB395" t="str">
            <v xml:space="preserve">4. Inspecciones de Policía </v>
          </cell>
          <cell r="AC395" t="str">
            <v>4.2. Inspección - 8D</v>
          </cell>
          <cell r="AD395" t="str">
            <v>K-0092</v>
          </cell>
          <cell r="AE395" t="str">
            <v>K-0092_APOYAR JURÍDICAMENTE LA EJECUCIÓN DE LAS ACCIONES REQUERIDAS PARA EL TRÁMITE E IMPULSO PROCESAL DE LAS ACTUACIONES CONTRAVENCIONALES Y/O QUERELLAS QUE CURSEN EN LAS INSPECCIONES DE POLICÍA DE LA LOCALIDAD</v>
          </cell>
          <cell r="AF395" t="str">
            <v>K-0092</v>
          </cell>
          <cell r="AG395" t="b">
            <v>1</v>
          </cell>
          <cell r="AH395" t="str">
            <v>SIN ARL</v>
          </cell>
          <cell r="AJ395" t="str">
            <v>SIN ACTA DE INICIO, SIN MEMORANDO DE DESIGNACION</v>
          </cell>
        </row>
        <row r="396">
          <cell r="A396" t="str">
            <v>CPS-443-2026</v>
          </cell>
          <cell r="B396" t="str">
            <v>80.013.380</v>
          </cell>
          <cell r="C396" t="str">
            <v>CPS-443-2026</v>
          </cell>
          <cell r="D396">
            <v>80013380</v>
          </cell>
          <cell r="E396" t="str">
            <v>CAMILO ARTURO SIERRA QUIÑONEZ</v>
          </cell>
          <cell r="G396" t="str">
            <v>2711 Kennedy Transparente y Eficiente</v>
          </cell>
          <cell r="H396">
            <v>26058</v>
          </cell>
          <cell r="I396" t="str">
            <v>APOYAR ADMINISTRATIVA Y ASISTENCIALMENTE A LAS INSPECCIONES DE POLICIA DE LA LOCALIDAD</v>
          </cell>
          <cell r="J396">
            <v>3000000</v>
          </cell>
          <cell r="K396">
            <v>33000000</v>
          </cell>
          <cell r="L396">
            <v>52000000</v>
          </cell>
          <cell r="M396">
            <v>-19000000</v>
          </cell>
          <cell r="N396">
            <v>0</v>
          </cell>
          <cell r="O396">
            <v>11</v>
          </cell>
          <cell r="P396">
            <v>11</v>
          </cell>
          <cell r="Q396">
            <v>0</v>
          </cell>
          <cell r="R396">
            <v>0</v>
          </cell>
          <cell r="S396" t="str">
            <v>ASISTENCIAL II: Título de Bachiller, 24 meses de experiencia laboral debidamente certificada</v>
          </cell>
          <cell r="T396">
            <v>146106</v>
          </cell>
          <cell r="U396">
            <v>146106</v>
          </cell>
          <cell r="V396">
            <v>0</v>
          </cell>
          <cell r="W396" t="str">
            <v>PAOLA-ELSA</v>
          </cell>
          <cell r="X396">
            <v>66171</v>
          </cell>
          <cell r="Y396">
            <v>2190</v>
          </cell>
          <cell r="Z396">
            <v>73</v>
          </cell>
          <cell r="AA396" t="str">
            <v>NO</v>
          </cell>
          <cell r="AB396" t="str">
            <v xml:space="preserve">4. Inspecciones de Policía </v>
          </cell>
          <cell r="AC396" t="str">
            <v>4.2. Inspección - 8D</v>
          </cell>
          <cell r="AD396" t="str">
            <v>K-0089</v>
          </cell>
          <cell r="AE396" t="str">
            <v>K-0089_APOYAR ADMINISTRATIVA Y ASISTENCIALMENTE A LAS INSPECCIONES DE POLICIA DE LA LOCALIDAD</v>
          </cell>
          <cell r="AF396" t="str">
            <v>K-0089</v>
          </cell>
          <cell r="AG396" t="b">
            <v>1</v>
          </cell>
          <cell r="AH396" t="str">
            <v>E.P INCORRECTO</v>
          </cell>
          <cell r="AJ396" t="str">
            <v>NOVEDAD REPORTADA POR CORREO 16-03-2026, YA QUE SE CARGO EN SECOP UN E.P DE PROFESIONALY NO EL QUE CORRESPONDE, POR ENDE EL VALOR DEL RP ESTA MAL</v>
          </cell>
        </row>
        <row r="397">
          <cell r="A397" t="str">
            <v>CPS-444-2026</v>
          </cell>
          <cell r="B397" t="str">
            <v>1.054.093.339</v>
          </cell>
          <cell r="C397" t="str">
            <v>CPS-444-2026</v>
          </cell>
          <cell r="D397">
            <v>1054093339</v>
          </cell>
          <cell r="E397" t="str">
            <v xml:space="preserve">JUAN CAMILO QUINTERO </v>
          </cell>
          <cell r="G397" t="str">
            <v>2711 Kennedy Transparente y Eficiente</v>
          </cell>
          <cell r="H397">
            <v>26060</v>
          </cell>
          <cell r="I397" t="e">
            <v>#VALUE!</v>
          </cell>
          <cell r="J397">
            <v>7000000</v>
          </cell>
          <cell r="K397">
            <v>42000000</v>
          </cell>
          <cell r="L397">
            <v>42000000</v>
          </cell>
          <cell r="M397">
            <v>0</v>
          </cell>
          <cell r="N397">
            <v>42000000</v>
          </cell>
          <cell r="O397">
            <v>6</v>
          </cell>
          <cell r="P397">
            <v>6</v>
          </cell>
          <cell r="Q397">
            <v>0</v>
          </cell>
          <cell r="R397">
            <v>1</v>
          </cell>
          <cell r="S397" t="str">
            <v>PROFESIONAL UNIVERSITARIO II: 24 meses de experiencia profesional</v>
          </cell>
          <cell r="T397">
            <v>147850</v>
          </cell>
          <cell r="U397">
            <v>147850</v>
          </cell>
          <cell r="V397">
            <v>0</v>
          </cell>
          <cell r="W397" t="str">
            <v>PAOLA-ELSA</v>
          </cell>
          <cell r="X397">
            <v>65729</v>
          </cell>
          <cell r="Y397">
            <v>2047</v>
          </cell>
          <cell r="Z397">
            <v>2019</v>
          </cell>
          <cell r="AA397" t="str">
            <v>NO</v>
          </cell>
          <cell r="AB397" t="str">
            <v xml:space="preserve">2.2. AyF - Inversion Local </v>
          </cell>
          <cell r="AC397" t="str">
            <v>2.2.12. Infraestructura</v>
          </cell>
          <cell r="AD397" t="str">
            <v>K-0173</v>
          </cell>
          <cell r="AE397" t="e">
            <v>#VALUE!</v>
          </cell>
          <cell r="AF397" t="str">
            <v>K-0173</v>
          </cell>
          <cell r="AG397" t="b">
            <v>1</v>
          </cell>
          <cell r="AH397" t="str">
            <v>SIN ARL</v>
          </cell>
          <cell r="AJ397" t="str">
            <v>SIN ACTA DE INICIO, SIN MEMORANDO DE DESIGNACION</v>
          </cell>
        </row>
        <row r="398">
          <cell r="A398" t="str">
            <v>CPS-446-2026</v>
          </cell>
          <cell r="B398" t="str">
            <v>20.795.231</v>
          </cell>
          <cell r="C398" t="str">
            <v>CPS-446-2026</v>
          </cell>
          <cell r="D398">
            <v>20795231</v>
          </cell>
          <cell r="E398" t="str">
            <v>GLADYS  LIZARAZO LINARES</v>
          </cell>
          <cell r="G398" t="str">
            <v>2729 Kennedy Segura y en Paz</v>
          </cell>
          <cell r="H398">
            <v>26030</v>
          </cell>
          <cell r="I398" t="e">
            <v>#VALUE!</v>
          </cell>
          <cell r="J398">
            <v>2146000</v>
          </cell>
          <cell r="K398">
            <v>17168000</v>
          </cell>
          <cell r="L398">
            <v>17168000</v>
          </cell>
          <cell r="M398">
            <v>0</v>
          </cell>
          <cell r="N398">
            <v>0</v>
          </cell>
          <cell r="O398">
            <v>8</v>
          </cell>
          <cell r="P398">
            <v>8</v>
          </cell>
          <cell r="Q398">
            <v>0</v>
          </cell>
          <cell r="R398">
            <v>0</v>
          </cell>
          <cell r="S398" t="str">
            <v>ASISTENCIAL I: Estudios de Educación Básica Primaria o título de Bachiller</v>
          </cell>
          <cell r="T398">
            <v>144771</v>
          </cell>
          <cell r="U398">
            <v>144771</v>
          </cell>
          <cell r="V398">
            <v>0</v>
          </cell>
          <cell r="W398" t="str">
            <v>PAOLA-ELSA</v>
          </cell>
          <cell r="X398">
            <v>66897</v>
          </cell>
          <cell r="Y398">
            <v>1788</v>
          </cell>
          <cell r="Z398">
            <v>252</v>
          </cell>
          <cell r="AA398" t="str">
            <v>NO</v>
          </cell>
          <cell r="AB398" t="str">
            <v xml:space="preserve">3. Gestión Policiva y Jurídica </v>
          </cell>
          <cell r="AC398" t="str">
            <v>3.6.4.1 Calle - Seguridad - Gestor</v>
          </cell>
          <cell r="AD398" t="str">
            <v>K-0022</v>
          </cell>
          <cell r="AE398" t="e">
            <v>#VALUE!</v>
          </cell>
          <cell r="AF398" t="str">
            <v>K-0022</v>
          </cell>
          <cell r="AG398" t="b">
            <v>1</v>
          </cell>
          <cell r="AH398" t="str">
            <v>SIN ACTA</v>
          </cell>
          <cell r="AJ398" t="str">
            <v>SIN MEMORANDO DE DESIGNACION</v>
          </cell>
        </row>
        <row r="399">
          <cell r="A399" t="str">
            <v>CPS-447-2026</v>
          </cell>
          <cell r="B399" t="str">
            <v>55.301.549</v>
          </cell>
          <cell r="C399" t="str">
            <v>CPS-447-2026</v>
          </cell>
          <cell r="D399">
            <v>55301549</v>
          </cell>
          <cell r="E399" t="str">
            <v>LORELEYN MARIA BETTS GONZALEZ</v>
          </cell>
          <cell r="G399" t="str">
            <v>2729 Kennedy Segura y en Paz</v>
          </cell>
          <cell r="H399">
            <v>26030</v>
          </cell>
          <cell r="I399" t="e">
            <v>#VALUE!</v>
          </cell>
          <cell r="J399">
            <v>2976000</v>
          </cell>
          <cell r="K399">
            <v>23808000</v>
          </cell>
          <cell r="L399">
            <v>23808000</v>
          </cell>
          <cell r="M399">
            <v>0</v>
          </cell>
          <cell r="N399">
            <v>0</v>
          </cell>
          <cell r="O399">
            <v>8</v>
          </cell>
          <cell r="P399">
            <v>8</v>
          </cell>
          <cell r="Q399">
            <v>0</v>
          </cell>
          <cell r="R399">
            <v>0</v>
          </cell>
          <cell r="S399" t="str">
            <v>ASISTENCIAL II: Título de Bachiller, 24 meses de experiencia laboral debidamente certificada</v>
          </cell>
          <cell r="T399">
            <v>144782</v>
          </cell>
          <cell r="U399">
            <v>144782</v>
          </cell>
          <cell r="V399">
            <v>0</v>
          </cell>
          <cell r="W399" t="str">
            <v>PAOLA-ELSA</v>
          </cell>
          <cell r="X399">
            <v>64690</v>
          </cell>
          <cell r="Y399">
            <v>1789</v>
          </cell>
          <cell r="Z399">
            <v>228</v>
          </cell>
          <cell r="AA399" t="str">
            <v>NO</v>
          </cell>
          <cell r="AB399" t="str">
            <v xml:space="preserve">3. Gestión Policiva y Jurídica </v>
          </cell>
          <cell r="AC399" t="str">
            <v>3.6.4.1 Calle - Seguridad - Gestor</v>
          </cell>
          <cell r="AD399" t="str">
            <v>K-0023</v>
          </cell>
          <cell r="AE399" t="e">
            <v>#VALUE!</v>
          </cell>
          <cell r="AF399" t="str">
            <v>K-0023</v>
          </cell>
          <cell r="AG399" t="b">
            <v>1</v>
          </cell>
          <cell r="AH399" t="str">
            <v>SIN ACTA</v>
          </cell>
          <cell r="AJ399" t="str">
            <v>SIN MEMORANDO DE DESIGNACION</v>
          </cell>
        </row>
        <row r="400">
          <cell r="A400" t="str">
            <v>CPS-448-2026</v>
          </cell>
          <cell r="B400" t="str">
            <v>55.225.039</v>
          </cell>
          <cell r="C400" t="str">
            <v>CPS-448-2026</v>
          </cell>
          <cell r="D400">
            <v>55225039</v>
          </cell>
          <cell r="E400" t="str">
            <v>BELLANIT PATIÑO BALLESTEROS</v>
          </cell>
          <cell r="G400" t="str">
            <v>2711 Kennedy Transparente y Eficiente</v>
          </cell>
          <cell r="H400">
            <v>26060</v>
          </cell>
          <cell r="I400" t="str">
            <v>PRESTAR  SERVICIOS PROFESIONALES CONTABLES PARA EL  FONDO DE DESARROLLO LOCAL DE KENNEDY.</v>
          </cell>
          <cell r="J400">
            <v>6850000</v>
          </cell>
          <cell r="K400">
            <v>54800000</v>
          </cell>
          <cell r="L400">
            <v>54800000</v>
          </cell>
          <cell r="M400">
            <v>0</v>
          </cell>
          <cell r="N400">
            <v>54800000</v>
          </cell>
          <cell r="O400">
            <v>8</v>
          </cell>
          <cell r="P400">
            <v>8</v>
          </cell>
          <cell r="Q400">
            <v>0</v>
          </cell>
          <cell r="R400">
            <v>1</v>
          </cell>
          <cell r="S400" t="str">
            <v>PROFESIONAL UNIVERSITARIO II: 24 meses de experiencia profesional</v>
          </cell>
          <cell r="T400">
            <v>145365</v>
          </cell>
          <cell r="U400">
            <v>145365</v>
          </cell>
          <cell r="V400">
            <v>0</v>
          </cell>
          <cell r="W400" t="str">
            <v>PAOLA-ELSA</v>
          </cell>
          <cell r="X400">
            <v>64908</v>
          </cell>
          <cell r="Y400">
            <v>1790</v>
          </cell>
          <cell r="Z400">
            <v>2073</v>
          </cell>
          <cell r="AA400" t="str">
            <v>NO</v>
          </cell>
          <cell r="AB400" t="str">
            <v>2. Desarrollo Administrativo y Financiero</v>
          </cell>
          <cell r="AC400" t="str">
            <v>2.10. Contabilidad</v>
          </cell>
          <cell r="AD400" t="str">
            <v>K-0053</v>
          </cell>
          <cell r="AE400" t="str">
            <v>K-0053_PRESTAR SERVICIOS PROFESIONALES CONTABLES PARA EL FONDO DE DESARROLLO LOCAL DE KENNEDY.</v>
          </cell>
          <cell r="AF400" t="str">
            <v>K-0053</v>
          </cell>
          <cell r="AG400" t="b">
            <v>1</v>
          </cell>
          <cell r="AH400" t="str">
            <v>SIN ACTA</v>
          </cell>
          <cell r="AJ400" t="str">
            <v>SIN MEMORANDO DE DESIGNACION</v>
          </cell>
        </row>
        <row r="401">
          <cell r="A401" t="str">
            <v>CPS-449-2026</v>
          </cell>
          <cell r="B401" t="str">
            <v>16.227.242</v>
          </cell>
          <cell r="C401" t="str">
            <v>CPS-449-2026</v>
          </cell>
          <cell r="D401">
            <v>16227242</v>
          </cell>
          <cell r="E401" t="str">
            <v>MANUEL JOSE TABORDA OSPINA</v>
          </cell>
          <cell r="G401" t="str">
            <v>2729 Kennedy Segura y en Paz</v>
          </cell>
          <cell r="H401">
            <v>26030</v>
          </cell>
          <cell r="I401" t="e">
            <v>#VALUE!</v>
          </cell>
          <cell r="J401">
            <v>2976000</v>
          </cell>
          <cell r="K401">
            <v>23808000</v>
          </cell>
          <cell r="L401">
            <v>23808000</v>
          </cell>
          <cell r="M401">
            <v>0</v>
          </cell>
          <cell r="N401">
            <v>0</v>
          </cell>
          <cell r="O401">
            <v>8</v>
          </cell>
          <cell r="P401">
            <v>8</v>
          </cell>
          <cell r="Q401">
            <v>0</v>
          </cell>
          <cell r="R401">
            <v>0</v>
          </cell>
          <cell r="S401" t="str">
            <v>ASISTENCIAL II: Título de Bachiller, 24 meses de experiencia laboral debidamente certificada</v>
          </cell>
          <cell r="T401">
            <v>144782</v>
          </cell>
          <cell r="U401">
            <v>144782</v>
          </cell>
          <cell r="V401">
            <v>0</v>
          </cell>
          <cell r="W401" t="str">
            <v>PAOLA-ELSA</v>
          </cell>
          <cell r="X401">
            <v>64690</v>
          </cell>
          <cell r="Y401">
            <v>1791</v>
          </cell>
          <cell r="Z401">
            <v>228</v>
          </cell>
          <cell r="AA401" t="str">
            <v>NO</v>
          </cell>
          <cell r="AB401" t="str">
            <v xml:space="preserve">3. Gestión Policiva y Jurídica </v>
          </cell>
          <cell r="AC401" t="str">
            <v>3.6.4.1 Calle - Seguridad - Gestor</v>
          </cell>
          <cell r="AD401" t="str">
            <v>K-0023</v>
          </cell>
          <cell r="AE401" t="e">
            <v>#VALUE!</v>
          </cell>
          <cell r="AF401" t="str">
            <v>K-0023</v>
          </cell>
          <cell r="AG401" t="b">
            <v>1</v>
          </cell>
          <cell r="AH401" t="str">
            <v>SIN ACTA</v>
          </cell>
          <cell r="AJ401" t="str">
            <v>SIN MEMORANDO DE DESIGNACION</v>
          </cell>
        </row>
        <row r="402">
          <cell r="A402" t="str">
            <v>CPS-450-2026</v>
          </cell>
          <cell r="B402" t="str">
            <v>1.030.677.770</v>
          </cell>
          <cell r="C402" t="str">
            <v>CPS-450-2026</v>
          </cell>
          <cell r="D402">
            <v>1030677770</v>
          </cell>
          <cell r="E402" t="str">
            <v>JORGE OMAR GONZALEZ AMADO</v>
          </cell>
          <cell r="G402" t="str">
            <v>2729 Kennedy Segura y en Paz</v>
          </cell>
          <cell r="H402">
            <v>26030</v>
          </cell>
          <cell r="I402" t="e">
            <v>#VALUE!</v>
          </cell>
          <cell r="J402">
            <v>2976000</v>
          </cell>
          <cell r="K402">
            <v>23808000</v>
          </cell>
          <cell r="L402">
            <v>23808000</v>
          </cell>
          <cell r="M402">
            <v>0</v>
          </cell>
          <cell r="N402">
            <v>0</v>
          </cell>
          <cell r="O402">
            <v>8</v>
          </cell>
          <cell r="P402">
            <v>8</v>
          </cell>
          <cell r="Q402">
            <v>0</v>
          </cell>
          <cell r="R402">
            <v>0</v>
          </cell>
          <cell r="S402" t="str">
            <v>ASISTENCIAL II: Título de Bachiller, 24 meses de experiencia laboral debidamente certificada</v>
          </cell>
          <cell r="T402">
            <v>144782</v>
          </cell>
          <cell r="U402">
            <v>144782</v>
          </cell>
          <cell r="V402">
            <v>0</v>
          </cell>
          <cell r="W402" t="str">
            <v>PAOLA-ELSA</v>
          </cell>
          <cell r="X402">
            <v>64690</v>
          </cell>
          <cell r="Y402">
            <v>1792</v>
          </cell>
          <cell r="Z402">
            <v>228</v>
          </cell>
          <cell r="AA402" t="str">
            <v>NO</v>
          </cell>
          <cell r="AB402" t="str">
            <v xml:space="preserve">3. Gestión Policiva y Jurídica </v>
          </cell>
          <cell r="AC402" t="str">
            <v>3.6.4.1 Calle - Seguridad - Gestor</v>
          </cell>
          <cell r="AD402" t="str">
            <v>K-0023</v>
          </cell>
          <cell r="AE402" t="e">
            <v>#VALUE!</v>
          </cell>
          <cell r="AF402" t="str">
            <v>K-0023</v>
          </cell>
          <cell r="AG402" t="b">
            <v>1</v>
          </cell>
          <cell r="AH402" t="str">
            <v>SIN ACTA</v>
          </cell>
          <cell r="AJ402" t="str">
            <v>SIN MEMORANDO DE DESIGNACION</v>
          </cell>
        </row>
        <row r="403">
          <cell r="A403" t="str">
            <v>CPS-451-2026</v>
          </cell>
          <cell r="B403" t="str">
            <v>19.273.729</v>
          </cell>
          <cell r="C403" t="str">
            <v>CPS-451-2026</v>
          </cell>
          <cell r="D403">
            <v>19273729</v>
          </cell>
          <cell r="E403" t="str">
            <v>WILSON JOSE ALZATE VILLAMIL</v>
          </cell>
          <cell r="G403" t="str">
            <v>2729 Kennedy Segura y en Paz</v>
          </cell>
          <cell r="H403">
            <v>26030</v>
          </cell>
          <cell r="I403" t="e">
            <v>#VALUE!</v>
          </cell>
          <cell r="J403">
            <v>2976000</v>
          </cell>
          <cell r="K403">
            <v>23808000</v>
          </cell>
          <cell r="L403">
            <v>23808000</v>
          </cell>
          <cell r="M403">
            <v>0</v>
          </cell>
          <cell r="N403">
            <v>0</v>
          </cell>
          <cell r="O403">
            <v>8</v>
          </cell>
          <cell r="P403">
            <v>8</v>
          </cell>
          <cell r="Q403">
            <v>0</v>
          </cell>
          <cell r="R403">
            <v>0</v>
          </cell>
          <cell r="S403" t="str">
            <v>ASISTENCIAL II: Título de Bachiller, 24 meses de experiencia laboral debidamente certificada</v>
          </cell>
          <cell r="T403">
            <v>144782</v>
          </cell>
          <cell r="U403">
            <v>144782</v>
          </cell>
          <cell r="V403">
            <v>0</v>
          </cell>
          <cell r="W403" t="str">
            <v>PAOLA-ELSA</v>
          </cell>
          <cell r="X403">
            <v>64690</v>
          </cell>
          <cell r="Y403">
            <v>1793</v>
          </cell>
          <cell r="Z403">
            <v>228</v>
          </cell>
          <cell r="AA403" t="str">
            <v>NO</v>
          </cell>
          <cell r="AB403" t="str">
            <v xml:space="preserve">3. Gestión Policiva y Jurídica </v>
          </cell>
          <cell r="AC403" t="str">
            <v>3.6.4.1 Calle - Seguridad - Gestor</v>
          </cell>
          <cell r="AD403" t="str">
            <v>K-0023</v>
          </cell>
          <cell r="AE403" t="e">
            <v>#VALUE!</v>
          </cell>
          <cell r="AF403" t="str">
            <v>K-0023</v>
          </cell>
          <cell r="AG403" t="b">
            <v>1</v>
          </cell>
          <cell r="AH403" t="str">
            <v>SIN ACTA</v>
          </cell>
          <cell r="AJ403" t="str">
            <v>SIN MEMORANDO DE DESIGNACION</v>
          </cell>
        </row>
        <row r="404">
          <cell r="A404" t="str">
            <v>CPS-452-2026</v>
          </cell>
          <cell r="B404" t="str">
            <v>52.880.370</v>
          </cell>
          <cell r="C404" t="str">
            <v>CPS-452-2026</v>
          </cell>
          <cell r="D404">
            <v>52880370</v>
          </cell>
          <cell r="E404" t="str">
            <v>DIANA ISABEL MORENO OSORIO</v>
          </cell>
          <cell r="G404" t="str">
            <v>2729 Kennedy Segura y en Paz</v>
          </cell>
          <cell r="H404">
            <v>26030</v>
          </cell>
          <cell r="I404" t="e">
            <v>#VALUE!</v>
          </cell>
          <cell r="J404">
            <v>2146000</v>
          </cell>
          <cell r="K404">
            <v>23606000</v>
          </cell>
          <cell r="L404">
            <v>23606000</v>
          </cell>
          <cell r="M404">
            <v>0</v>
          </cell>
          <cell r="N404">
            <v>70818000</v>
          </cell>
          <cell r="O404">
            <v>11</v>
          </cell>
          <cell r="P404">
            <v>11</v>
          </cell>
          <cell r="Q404">
            <v>0</v>
          </cell>
          <cell r="R404">
            <v>3</v>
          </cell>
          <cell r="S404" t="str">
            <v>ASISTENCIAL I: Estudios de Educación Básica Primaria o título de Bachiller</v>
          </cell>
          <cell r="T404">
            <v>151095</v>
          </cell>
          <cell r="U404">
            <v>151095</v>
          </cell>
          <cell r="V404">
            <v>0</v>
          </cell>
          <cell r="W404" t="str">
            <v>PAOLA-ELSA</v>
          </cell>
          <cell r="X404">
            <v>68213</v>
          </cell>
          <cell r="Y404">
            <v>1974</v>
          </cell>
          <cell r="Z404">
            <v>2100</v>
          </cell>
          <cell r="AA404" t="str">
            <v>NO</v>
          </cell>
          <cell r="AB404" t="str">
            <v xml:space="preserve">3. Gestión Policiva y Jurídica </v>
          </cell>
          <cell r="AC404" t="str">
            <v>3.6.4.1 Calle - Seguridad - Gestor</v>
          </cell>
          <cell r="AD404" t="str">
            <v>K-0389</v>
          </cell>
          <cell r="AE404" t="e">
            <v>#VALUE!</v>
          </cell>
          <cell r="AF404" t="str">
            <v>K-0389</v>
          </cell>
          <cell r="AG404" t="b">
            <v>1</v>
          </cell>
          <cell r="AH404" t="str">
            <v>SIN ACTA</v>
          </cell>
          <cell r="AJ404" t="str">
            <v>SIN MEMORANDO DE DESIGNACION</v>
          </cell>
        </row>
        <row r="405">
          <cell r="A405" t="str">
            <v>CPS-454-2026</v>
          </cell>
          <cell r="B405" t="str">
            <v>1.030.586.777</v>
          </cell>
          <cell r="C405" t="str">
            <v>CPS-454-2026</v>
          </cell>
          <cell r="D405">
            <v>1030586777</v>
          </cell>
          <cell r="E405" t="str">
            <v xml:space="preserve">WILSON ESTEVEN LADINO CRIOLLO </v>
          </cell>
          <cell r="G405" t="str">
            <v>2711 Kennedy Transparente y Eficiente</v>
          </cell>
          <cell r="H405">
            <v>26058</v>
          </cell>
          <cell r="I405" t="str">
            <v>APOYAR ADMINISTRATIVA Y ASISTENCIALMENTE A LAS INSPECCIONES DE POLICIA DE LA LOCALIDAD</v>
          </cell>
          <cell r="J405">
            <v>3100000</v>
          </cell>
          <cell r="K405">
            <v>18600000</v>
          </cell>
          <cell r="L405">
            <v>18600000</v>
          </cell>
          <cell r="M405">
            <v>0</v>
          </cell>
          <cell r="N405">
            <v>18600000</v>
          </cell>
          <cell r="O405">
            <v>6</v>
          </cell>
          <cell r="P405">
            <v>6</v>
          </cell>
          <cell r="Q405">
            <v>0</v>
          </cell>
          <cell r="R405">
            <v>1</v>
          </cell>
          <cell r="S405" t="str">
            <v>ASISTENCIAL III: Título de Bachiller y Certificado de Aptitud Ocupacional, 36 meses de experiencia laboral debidamente certificada</v>
          </cell>
          <cell r="T405">
            <v>149444</v>
          </cell>
          <cell r="U405">
            <v>149444</v>
          </cell>
          <cell r="V405">
            <v>0</v>
          </cell>
          <cell r="W405" t="str">
            <v>PAOLA-ELSA</v>
          </cell>
          <cell r="X405">
            <v>66877</v>
          </cell>
          <cell r="Y405">
            <v>2048</v>
          </cell>
          <cell r="Z405">
            <v>2061</v>
          </cell>
          <cell r="AA405" t="str">
            <v>NO</v>
          </cell>
          <cell r="AB405" t="str">
            <v xml:space="preserve">4. Inspecciones de Policía </v>
          </cell>
          <cell r="AC405" t="str">
            <v>4.1. Coordinación</v>
          </cell>
          <cell r="AD405" t="str">
            <v>K-0252</v>
          </cell>
          <cell r="AE405" t="str">
            <v>K-0252_APOYAR ADMINISTRATIVA Y ASISTENCIALMENTE A LAS INSPECCIONES DE POLICIA DE LA LOCALIDAD</v>
          </cell>
          <cell r="AF405" t="str">
            <v>K-0252</v>
          </cell>
          <cell r="AG405" t="b">
            <v>1</v>
          </cell>
          <cell r="AH405" t="str">
            <v>SIN ACTA</v>
          </cell>
          <cell r="AI405" t="str">
            <v>OK</v>
          </cell>
          <cell r="AJ405" t="str">
            <v>SIN MEMORANDO DE DESIGNACION</v>
          </cell>
        </row>
        <row r="406">
          <cell r="A406" t="str">
            <v>CPS-455-2026</v>
          </cell>
          <cell r="B406" t="str">
            <v>51.842.833</v>
          </cell>
          <cell r="C406" t="str">
            <v>CPS-455-2026</v>
          </cell>
          <cell r="D406">
            <v>51842833</v>
          </cell>
          <cell r="E406" t="str">
            <v>ALIX LUCCELY FAJARDO ROJAS</v>
          </cell>
          <cell r="G406" t="str">
            <v>2711 Kennedy Transparente y Eficiente</v>
          </cell>
          <cell r="H406">
            <v>26058</v>
          </cell>
          <cell r="I406" t="str">
            <v>APOYAR JURÍDICAMENTE LA EJECUCIÓN DE LAS ACCIONES REQUERIDAS PARA EL TRÁMITE E IMPULSO PROCESAL DE LAS ACTUACIONES CONTRAVENCIONALES Y/O QUERELLAS QUE CURSEN EN LAS INSPECCIONES DE POLICÍA DE LA LOCALIDAD</v>
          </cell>
          <cell r="J406">
            <v>6500000</v>
          </cell>
          <cell r="K406">
            <v>71500000</v>
          </cell>
          <cell r="L406">
            <v>71500000</v>
          </cell>
          <cell r="M406">
            <v>0</v>
          </cell>
          <cell r="N406">
            <v>0</v>
          </cell>
          <cell r="O406">
            <v>11</v>
          </cell>
          <cell r="P406">
            <v>11</v>
          </cell>
          <cell r="Q406">
            <v>0</v>
          </cell>
          <cell r="R406">
            <v>0</v>
          </cell>
          <cell r="S406" t="str">
            <v>PROFESIONAL UNIVERSITARIO II: 24 meses de experiencia profesional</v>
          </cell>
          <cell r="T406">
            <v>146117</v>
          </cell>
          <cell r="U406">
            <v>146117</v>
          </cell>
          <cell r="V406">
            <v>0</v>
          </cell>
          <cell r="W406" t="str">
            <v>PAOLA-ELSA</v>
          </cell>
          <cell r="X406">
            <v>66476</v>
          </cell>
          <cell r="Y406">
            <v>1861</v>
          </cell>
          <cell r="Z406">
            <v>256</v>
          </cell>
          <cell r="AA406" t="str">
            <v>No se encuentra cargado el RP en el Secop</v>
          </cell>
          <cell r="AB406" t="str">
            <v xml:space="preserve">4. Inspecciones de Policía </v>
          </cell>
          <cell r="AC406" t="str">
            <v>4.2. Inspección - 8B</v>
          </cell>
          <cell r="AD406" t="str">
            <v>K-0092</v>
          </cell>
          <cell r="AE406" t="str">
            <v>K-0092_APOYAR JURÍDICAMENTE LA EJECUCIÓN DE LAS ACCIONES REQUERIDAS PARA EL TRÁMITE E IMPULSO PROCESAL DE LAS ACTUACIONES CONTRAVENCIONALES Y/O QUERELLAS QUE CURSEN EN LAS INSPECCIONES DE POLICÍA DE LA LOCALIDAD</v>
          </cell>
          <cell r="AF406" t="str">
            <v>K-0092</v>
          </cell>
          <cell r="AG406" t="b">
            <v>1</v>
          </cell>
          <cell r="AH406" t="str">
            <v>SIN RP</v>
          </cell>
          <cell r="AJ406" t="str">
            <v>SIN ARL,SIN ACTA DE INICIO, SIN MEMORANDO DE DESIGNACION</v>
          </cell>
        </row>
        <row r="407">
          <cell r="A407" t="str">
            <v>CPS-457-2026</v>
          </cell>
          <cell r="B407" t="str">
            <v>1.030.598.819</v>
          </cell>
          <cell r="C407" t="str">
            <v>CPS-457-2026</v>
          </cell>
          <cell r="D407">
            <v>1030598819</v>
          </cell>
          <cell r="E407" t="str">
            <v xml:space="preserve">MIGUEL ANGEL RUIZ MENDEZ </v>
          </cell>
          <cell r="G407" t="str">
            <v>2711 Kennedy Transparente y Eficiente</v>
          </cell>
          <cell r="H407">
            <v>26058</v>
          </cell>
          <cell r="I407" t="e">
            <v>#VALUE!</v>
          </cell>
          <cell r="J407">
            <v>6500000</v>
          </cell>
          <cell r="K407">
            <v>52000000</v>
          </cell>
          <cell r="L407">
            <v>52000000</v>
          </cell>
          <cell r="M407">
            <v>0</v>
          </cell>
          <cell r="N407">
            <v>52000000</v>
          </cell>
          <cell r="O407">
            <v>8</v>
          </cell>
          <cell r="P407">
            <v>8</v>
          </cell>
          <cell r="Q407">
            <v>0</v>
          </cell>
          <cell r="R407">
            <v>1</v>
          </cell>
          <cell r="S407" t="str">
            <v>PROFESIONAL UNIVERSITARIO II: 24 meses de experiencia profesional</v>
          </cell>
          <cell r="T407">
            <v>148332</v>
          </cell>
          <cell r="U407">
            <v>148332</v>
          </cell>
          <cell r="V407">
            <v>0</v>
          </cell>
          <cell r="W407" t="str">
            <v>PAOLA-ELSA</v>
          </cell>
          <cell r="X407">
            <v>66246</v>
          </cell>
          <cell r="Y407">
            <v>2209</v>
          </cell>
          <cell r="Z407">
            <v>2048</v>
          </cell>
          <cell r="AA407" t="str">
            <v>NO</v>
          </cell>
          <cell r="AB407" t="str">
            <v xml:space="preserve">3. Gestión Policiva y Jurídica </v>
          </cell>
          <cell r="AC407" t="str">
            <v>3.9. Kennedy a la Medida</v>
          </cell>
          <cell r="AD407" t="str">
            <v>K-0233</v>
          </cell>
          <cell r="AE407" t="e">
            <v>#VALUE!</v>
          </cell>
          <cell r="AF407" t="str">
            <v>K-0233</v>
          </cell>
          <cell r="AG407" t="b">
            <v>1</v>
          </cell>
          <cell r="AH407" t="str">
            <v>OK</v>
          </cell>
          <cell r="AJ407" t="str">
            <v>SIN MEMORANDO DE DESIGNACION</v>
          </cell>
        </row>
        <row r="408">
          <cell r="A408" t="str">
            <v>CPS-458-2026</v>
          </cell>
          <cell r="B408" t="str">
            <v>1.136.887.298</v>
          </cell>
          <cell r="C408" t="str">
            <v>CPS-458-2026</v>
          </cell>
          <cell r="D408">
            <v>1136887298</v>
          </cell>
          <cell r="E408" t="str">
            <v xml:space="preserve">
NATALY PINZON ORTIZ
</v>
          </cell>
          <cell r="G408" t="str">
            <v>2711 Kennedy Transparente y Eficiente</v>
          </cell>
          <cell r="H408">
            <v>26058</v>
          </cell>
          <cell r="I408" t="e">
            <v>#VALUE!</v>
          </cell>
          <cell r="J408">
            <v>5500000</v>
          </cell>
          <cell r="K408">
            <v>44000000</v>
          </cell>
          <cell r="L408">
            <v>44000000</v>
          </cell>
          <cell r="M408">
            <v>0</v>
          </cell>
          <cell r="N408">
            <v>44000000</v>
          </cell>
          <cell r="O408">
            <v>8</v>
          </cell>
          <cell r="P408">
            <v>8</v>
          </cell>
          <cell r="Q408">
            <v>0</v>
          </cell>
          <cell r="R408">
            <v>1</v>
          </cell>
          <cell r="S408" t="str">
            <v>PROFESIONAL UNIVERSITARIO I: Sin experiencia profesional</v>
          </cell>
          <cell r="T408">
            <v>148324</v>
          </cell>
          <cell r="U408">
            <v>148324</v>
          </cell>
          <cell r="V408">
            <v>0</v>
          </cell>
          <cell r="W408" t="str">
            <v>PAOLA-ELSA</v>
          </cell>
          <cell r="X408">
            <v>66267</v>
          </cell>
          <cell r="Y408">
            <v>2244</v>
          </cell>
          <cell r="Z408">
            <v>2091</v>
          </cell>
          <cell r="AA408" t="str">
            <v>NO</v>
          </cell>
          <cell r="AB408" t="str">
            <v xml:space="preserve">3. Gestión Policiva y Jurídica </v>
          </cell>
          <cell r="AC408" t="str">
            <v>3.7. Demandas Mi casa me pertenece</v>
          </cell>
          <cell r="AD408" t="str">
            <v>K-0228</v>
          </cell>
          <cell r="AE408" t="e">
            <v>#VALUE!</v>
          </cell>
          <cell r="AF408" t="str">
            <v>K-0228</v>
          </cell>
          <cell r="AG408" t="b">
            <v>1</v>
          </cell>
          <cell r="AH408" t="str">
            <v>OK</v>
          </cell>
          <cell r="AJ408" t="str">
            <v>SIN MEMORANDO DE DESIGNACION</v>
          </cell>
        </row>
        <row r="409">
          <cell r="A409" t="str">
            <v>CPS-459-2026</v>
          </cell>
          <cell r="B409" t="str">
            <v>51.865.154</v>
          </cell>
          <cell r="C409" t="str">
            <v>CPS-459-2026</v>
          </cell>
          <cell r="D409">
            <v>51865154</v>
          </cell>
          <cell r="E409" t="str">
            <v>LUZ JANET BAQUERO GARZON</v>
          </cell>
          <cell r="G409" t="str">
            <v>2711 Kennedy Transparente y Eficiente</v>
          </cell>
          <cell r="H409">
            <v>26058</v>
          </cell>
          <cell r="I409" t="str">
            <v>APOYAR ADMINISTRATIVA Y ASISTENCIALMENTE A LAS INSPECCIONES DE POLICIA DE LA LOCALIDAD</v>
          </cell>
          <cell r="J409">
            <v>3000000</v>
          </cell>
          <cell r="K409">
            <v>33000000</v>
          </cell>
          <cell r="L409">
            <v>33000000</v>
          </cell>
          <cell r="M409">
            <v>0</v>
          </cell>
          <cell r="N409">
            <v>297000000</v>
          </cell>
          <cell r="O409">
            <v>11</v>
          </cell>
          <cell r="P409">
            <v>11</v>
          </cell>
          <cell r="Q409">
            <v>0</v>
          </cell>
          <cell r="R409">
            <v>9</v>
          </cell>
          <cell r="S409" t="str">
            <v>ASISTENCIAL II: Título de Bachiller, 24 meses de experiencia laboral debidamente certificada</v>
          </cell>
          <cell r="T409">
            <v>146106</v>
          </cell>
          <cell r="U409">
            <v>146106</v>
          </cell>
          <cell r="V409">
            <v>0</v>
          </cell>
          <cell r="W409" t="str">
            <v>PAOLA-ELSA</v>
          </cell>
          <cell r="X409">
            <v>66171</v>
          </cell>
          <cell r="Y409">
            <v>2049</v>
          </cell>
          <cell r="Z409">
            <v>73</v>
          </cell>
          <cell r="AA409" t="str">
            <v xml:space="preserve">NO </v>
          </cell>
          <cell r="AB409" t="str">
            <v xml:space="preserve">4. Inspecciones de Policía </v>
          </cell>
          <cell r="AC409" t="str">
            <v>4.2. Inspección - 8F</v>
          </cell>
          <cell r="AD409" t="str">
            <v>K-0089</v>
          </cell>
          <cell r="AE409" t="str">
            <v>K-0089_APOYAR ADMINISTRATIVA Y ASISTENCIALMENTE A LAS INSPECCIONES DE POLICIA DE LA LOCALIDAD</v>
          </cell>
          <cell r="AF409" t="str">
            <v>K-0089</v>
          </cell>
          <cell r="AG409" t="b">
            <v>1</v>
          </cell>
          <cell r="AH409" t="str">
            <v>SIN ACTA</v>
          </cell>
          <cell r="AJ409" t="str">
            <v>SIN MEMORANDO DE DESIGNACION</v>
          </cell>
        </row>
        <row r="410">
          <cell r="A410" t="str">
            <v>CPS-461-2026</v>
          </cell>
          <cell r="B410" t="str">
            <v>79.616.185</v>
          </cell>
          <cell r="C410" t="str">
            <v>CPS-461-2026</v>
          </cell>
          <cell r="D410">
            <v>79616185</v>
          </cell>
          <cell r="E410" t="str">
            <v>JOHN AVENDAÑO MORENO</v>
          </cell>
          <cell r="G410" t="str">
            <v>2711 Kennedy Transparente y Eficiente</v>
          </cell>
          <cell r="H410">
            <v>26060</v>
          </cell>
          <cell r="I410" t="str">
            <v>PRESTAR SERVICIOS DE APOYO A LA GESTIÓN PARA LA CONDUCCIÓN DE VEHÍCULOS (LIVIANOS) DEL PARQUE AUTOMOTOR DEL FONDO DE DESARROLLO LOCAL DE KENNEDY.</v>
          </cell>
          <cell r="J410">
            <v>4600000</v>
          </cell>
          <cell r="K410">
            <v>50600000</v>
          </cell>
          <cell r="L410">
            <v>50600000</v>
          </cell>
          <cell r="M410">
            <v>0</v>
          </cell>
          <cell r="N410">
            <v>50600000</v>
          </cell>
          <cell r="O410">
            <v>11</v>
          </cell>
          <cell r="P410">
            <v>11</v>
          </cell>
          <cell r="Q410">
            <v>0</v>
          </cell>
          <cell r="R410">
            <v>1</v>
          </cell>
          <cell r="S410" t="str">
            <v>TÉCNICO II: Título de formación técnica o tecnológica, 36 a 71 meses de experiencia laboral</v>
          </cell>
          <cell r="T410">
            <v>150968</v>
          </cell>
          <cell r="U410">
            <v>150968</v>
          </cell>
          <cell r="V410">
            <v>0</v>
          </cell>
          <cell r="W410" t="str">
            <v>PAOLA-ELSA</v>
          </cell>
          <cell r="X410">
            <v>68263</v>
          </cell>
          <cell r="Y410">
            <v>2191</v>
          </cell>
          <cell r="Z410">
            <v>208</v>
          </cell>
          <cell r="AA410" t="str">
            <v>NO</v>
          </cell>
          <cell r="AB410" t="str">
            <v>2. Desarrollo Administrativo y Financiero</v>
          </cell>
          <cell r="AC410" t="str">
            <v>2. Desarrollo Administrativo y Financiero</v>
          </cell>
          <cell r="AD410" t="str">
            <v>K-0281</v>
          </cell>
          <cell r="AE410" t="str">
            <v>K-0281_PRESTAR SERVICIOS DE APOYO A LA GESTIÓN PARA LA CONDUCCIÓN DE VEHÍCULOS LIVIANOS DEL PARQUE AUTOMOTOR DEL FONDO DE DESARROLLO LOCAL DE KENNEDY.</v>
          </cell>
          <cell r="AF410" t="str">
            <v>K-0281</v>
          </cell>
          <cell r="AG410" t="b">
            <v>1</v>
          </cell>
          <cell r="AH410" t="str">
            <v>SIN ACTA</v>
          </cell>
          <cell r="AJ410" t="str">
            <v>SIN MEMORANDO DE DESIGNACION</v>
          </cell>
        </row>
        <row r="411">
          <cell r="A411" t="str">
            <v>CPS-462-2026</v>
          </cell>
          <cell r="B411" t="str">
            <v>1.030.550.559</v>
          </cell>
          <cell r="C411" t="str">
            <v>CPS-462-2026</v>
          </cell>
          <cell r="D411">
            <v>1030550559</v>
          </cell>
          <cell r="E411" t="str">
            <v>LEIDY JOHANNA VALENZUELA LOPEZ</v>
          </cell>
          <cell r="G411" t="str">
            <v>2711 Kennedy Transparente y Eficiente</v>
          </cell>
          <cell r="H411">
            <v>26060</v>
          </cell>
          <cell r="I411" t="e">
            <v>#VALUE!</v>
          </cell>
          <cell r="J411">
            <v>5500000</v>
          </cell>
          <cell r="K411">
            <v>44000000</v>
          </cell>
          <cell r="L411">
            <v>44000000</v>
          </cell>
          <cell r="M411">
            <v>0</v>
          </cell>
          <cell r="N411">
            <v>0</v>
          </cell>
          <cell r="O411">
            <v>8</v>
          </cell>
          <cell r="P411">
            <v>8</v>
          </cell>
          <cell r="Q411">
            <v>0</v>
          </cell>
          <cell r="R411">
            <v>0</v>
          </cell>
          <cell r="S411" t="str">
            <v>PROFESIONAL UNIVERSITARIO I: Sin experiencia profesional</v>
          </cell>
          <cell r="T411">
            <v>147608</v>
          </cell>
          <cell r="U411">
            <v>147608</v>
          </cell>
          <cell r="V411">
            <v>0</v>
          </cell>
          <cell r="W411" t="str">
            <v>PAOLA-ELSA</v>
          </cell>
          <cell r="X411">
            <v>65798</v>
          </cell>
          <cell r="Y411">
            <v>1814</v>
          </cell>
          <cell r="Z411">
            <v>266</v>
          </cell>
          <cell r="AA411" t="str">
            <v>En SIPSE no está cargado el RP, Pero si en SECOP)</v>
          </cell>
          <cell r="AB411" t="str">
            <v xml:space="preserve">2.2. AyF - Inversion Local </v>
          </cell>
          <cell r="AC411" t="str">
            <v>2.2.8. Ambiente</v>
          </cell>
          <cell r="AD411" t="str">
            <v>K-0143</v>
          </cell>
          <cell r="AE411" t="e">
            <v>#VALUE!</v>
          </cell>
          <cell r="AF411" t="str">
            <v>K-0143</v>
          </cell>
          <cell r="AG411" t="b">
            <v>1</v>
          </cell>
          <cell r="AH411" t="str">
            <v>SIN ACTA</v>
          </cell>
          <cell r="AJ411" t="str">
            <v>SIN MEMORANDO DE DESIGNACION</v>
          </cell>
        </row>
        <row r="412">
          <cell r="A412" t="str">
            <v>CPS-463-2026</v>
          </cell>
          <cell r="B412" t="str">
            <v>1.019.082.292</v>
          </cell>
          <cell r="C412" t="str">
            <v>CPS-463-2026</v>
          </cell>
          <cell r="D412">
            <v>1019082292</v>
          </cell>
          <cell r="E412" t="str">
            <v xml:space="preserve">SEBASTIAN ANDRES PRIETO MARTINEZ </v>
          </cell>
          <cell r="G412" t="str">
            <v>2780 Kennedy Proyecta Talento</v>
          </cell>
          <cell r="H412">
            <v>26040</v>
          </cell>
          <cell r="I412" t="e">
            <v>#VALUE!</v>
          </cell>
          <cell r="J412">
            <v>3500000</v>
          </cell>
          <cell r="K412">
            <v>28000000</v>
          </cell>
          <cell r="L412">
            <v>28000000</v>
          </cell>
          <cell r="M412">
            <v>0</v>
          </cell>
          <cell r="N412">
            <v>56000000</v>
          </cell>
          <cell r="O412">
            <v>8</v>
          </cell>
          <cell r="P412">
            <v>8</v>
          </cell>
          <cell r="Q412">
            <v>0</v>
          </cell>
          <cell r="R412">
            <v>2</v>
          </cell>
          <cell r="S412" t="str">
            <v>TÉCNICO I: Título de formación técnica o tecnológica, sin experiencia laboral</v>
          </cell>
          <cell r="T412">
            <v>144730</v>
          </cell>
          <cell r="U412">
            <v>144730</v>
          </cell>
          <cell r="V412">
            <v>0</v>
          </cell>
          <cell r="W412" t="str">
            <v>PAOLA-ELSA</v>
          </cell>
          <cell r="X412">
            <v>64714</v>
          </cell>
          <cell r="Y412">
            <v>1862</v>
          </cell>
          <cell r="Z412">
            <v>250</v>
          </cell>
          <cell r="AA412" t="str">
            <v>NO</v>
          </cell>
          <cell r="AB412" t="str">
            <v xml:space="preserve">2.2. AyF - Inversion Local </v>
          </cell>
          <cell r="AC412" t="str">
            <v>2.2.5.1.. Cultura y Recreacion</v>
          </cell>
          <cell r="AD412" t="str">
            <v>K-0014</v>
          </cell>
          <cell r="AE412" t="e">
            <v>#VALUE!</v>
          </cell>
          <cell r="AF412" t="str">
            <v>K-0014</v>
          </cell>
          <cell r="AG412" t="b">
            <v>1</v>
          </cell>
          <cell r="AH412" t="str">
            <v>SIN ACTA</v>
          </cell>
          <cell r="AJ412" t="str">
            <v>SIN MEMORANDO DE DESIGNACION</v>
          </cell>
        </row>
        <row r="413">
          <cell r="A413" t="str">
            <v>CPS-464-2026</v>
          </cell>
          <cell r="B413" t="str">
            <v>1.015.418.089</v>
          </cell>
          <cell r="C413" t="str">
            <v>CPS-464-2026</v>
          </cell>
          <cell r="D413">
            <v>1015418089</v>
          </cell>
          <cell r="E413" t="str">
            <v>Embarazada YULY MARTINEZ LEON</v>
          </cell>
          <cell r="G413" t="str">
            <v>2711 Kennedy Transparente y Eficiente</v>
          </cell>
          <cell r="H413">
            <v>26060</v>
          </cell>
          <cell r="I413" t="e">
            <v>#VALUE!</v>
          </cell>
          <cell r="J413">
            <v>5500000</v>
          </cell>
          <cell r="K413">
            <v>44000000</v>
          </cell>
          <cell r="L413">
            <v>44000000</v>
          </cell>
          <cell r="M413">
            <v>0</v>
          </cell>
          <cell r="N413">
            <v>0</v>
          </cell>
          <cell r="O413">
            <v>8</v>
          </cell>
          <cell r="P413">
            <v>8</v>
          </cell>
          <cell r="Q413">
            <v>0</v>
          </cell>
          <cell r="R413">
            <v>0</v>
          </cell>
          <cell r="S413" t="str">
            <v>PROFESIONAL UNIVERSITARIO I: Sin experiencia profesional</v>
          </cell>
          <cell r="T413">
            <v>147563</v>
          </cell>
          <cell r="U413">
            <v>147563</v>
          </cell>
          <cell r="V413">
            <v>0</v>
          </cell>
          <cell r="W413" t="str">
            <v>PAOLA-ELSA</v>
          </cell>
          <cell r="X413">
            <v>66340</v>
          </cell>
          <cell r="Y413">
            <v>125</v>
          </cell>
          <cell r="Z413">
            <v>229</v>
          </cell>
          <cell r="AA413" t="str">
            <v>NO</v>
          </cell>
          <cell r="AB413" t="str">
            <v xml:space="preserve">2.2. AyF - Inversion Local </v>
          </cell>
          <cell r="AC413" t="str">
            <v xml:space="preserve">2.2.13. Participación </v>
          </cell>
          <cell r="AD413" t="str">
            <v>K-0127</v>
          </cell>
          <cell r="AE413" t="e">
            <v>#VALUE!</v>
          </cell>
          <cell r="AF413" t="str">
            <v>K-0127</v>
          </cell>
          <cell r="AG413" t="b">
            <v>1</v>
          </cell>
          <cell r="AH413" t="str">
            <v>SIN ACTA</v>
          </cell>
          <cell r="AJ413" t="str">
            <v>SIN MEMORANDO DE DESIGNACION</v>
          </cell>
        </row>
        <row r="414">
          <cell r="A414" t="str">
            <v>CPS-466-2026</v>
          </cell>
          <cell r="B414" t="str">
            <v>1.028.782.591</v>
          </cell>
          <cell r="C414" t="str">
            <v>CPS-466-2026</v>
          </cell>
          <cell r="D414">
            <v>1028782591</v>
          </cell>
          <cell r="E414" t="str">
            <v>DENNYS JULIETH RAMOS TIBAJA</v>
          </cell>
          <cell r="G414" t="str">
            <v>2729 Kennedy Segura y en Paz</v>
          </cell>
          <cell r="H414">
            <v>26030</v>
          </cell>
          <cell r="I414" t="e">
            <v>#VALUE!</v>
          </cell>
          <cell r="J414">
            <v>2146000</v>
          </cell>
          <cell r="K414">
            <v>17168000</v>
          </cell>
          <cell r="L414">
            <v>17168000</v>
          </cell>
          <cell r="M414">
            <v>0</v>
          </cell>
          <cell r="N414">
            <v>0</v>
          </cell>
          <cell r="O414">
            <v>8</v>
          </cell>
          <cell r="P414">
            <v>8</v>
          </cell>
          <cell r="Q414">
            <v>0</v>
          </cell>
          <cell r="R414">
            <v>0</v>
          </cell>
          <cell r="S414" t="str">
            <v>ASISTENCIAL I: Estudios de Educación Básica Primaria o título de Bachiller</v>
          </cell>
          <cell r="T414">
            <v>144771</v>
          </cell>
          <cell r="U414">
            <v>144771</v>
          </cell>
          <cell r="V414">
            <v>0</v>
          </cell>
          <cell r="W414" t="str">
            <v>PAOLA-ELSA</v>
          </cell>
          <cell r="X414">
            <v>66897</v>
          </cell>
          <cell r="Y414">
            <v>2192</v>
          </cell>
          <cell r="Z414">
            <v>252</v>
          </cell>
          <cell r="AA414" t="str">
            <v>NO</v>
          </cell>
          <cell r="AB414" t="str">
            <v xml:space="preserve">3. Gestión Policiva y Jurídica </v>
          </cell>
          <cell r="AC414" t="str">
            <v>3.6.4.1 Calle - Seguridad - Gestor</v>
          </cell>
          <cell r="AD414" t="str">
            <v>K-0022</v>
          </cell>
          <cell r="AE414" t="e">
            <v>#VALUE!</v>
          </cell>
          <cell r="AF414" t="str">
            <v>K-0022</v>
          </cell>
          <cell r="AG414" t="b">
            <v>1</v>
          </cell>
          <cell r="AH414" t="str">
            <v>OK</v>
          </cell>
          <cell r="AJ414" t="str">
            <v>SIN MEMORANDO DE DESIGNACION</v>
          </cell>
        </row>
        <row r="415">
          <cell r="A415" t="str">
            <v>CPS-467-2026</v>
          </cell>
          <cell r="B415" t="str">
            <v>3.254.347</v>
          </cell>
          <cell r="C415" t="str">
            <v>CPS-467-2026</v>
          </cell>
          <cell r="D415">
            <v>3254347</v>
          </cell>
          <cell r="E415" t="str">
            <v>JOSE EDUAN CAMBEROS RUEDA</v>
          </cell>
          <cell r="G415" t="str">
            <v>2729 Kennedy Segura y en Paz</v>
          </cell>
          <cell r="H415">
            <v>26030</v>
          </cell>
          <cell r="I415" t="e">
            <v>#VALUE!</v>
          </cell>
          <cell r="J415">
            <v>2976000</v>
          </cell>
          <cell r="K415">
            <v>32736000</v>
          </cell>
          <cell r="L415">
            <v>32736000</v>
          </cell>
          <cell r="M415">
            <v>0</v>
          </cell>
          <cell r="N415">
            <v>0</v>
          </cell>
          <cell r="O415">
            <v>11</v>
          </cell>
          <cell r="P415">
            <v>11</v>
          </cell>
          <cell r="Q415">
            <v>0</v>
          </cell>
          <cell r="R415">
            <v>0</v>
          </cell>
          <cell r="S415" t="str">
            <v>ASISTENCIAL II: Título de Bachiller, 24 meses de experiencia laboral debidamente certificada</v>
          </cell>
          <cell r="T415">
            <v>150984</v>
          </cell>
          <cell r="U415">
            <v>150984</v>
          </cell>
          <cell r="V415">
            <v>0</v>
          </cell>
          <cell r="W415" t="str">
            <v>PAOLA-ELSA</v>
          </cell>
          <cell r="X415">
            <v>68250</v>
          </cell>
          <cell r="Y415">
            <v>2091</v>
          </cell>
          <cell r="Z415">
            <v>110</v>
          </cell>
          <cell r="AA415" t="str">
            <v>NO</v>
          </cell>
          <cell r="AB415" t="str">
            <v xml:space="preserve">3. Gestión Policiva y Jurídica </v>
          </cell>
          <cell r="AC415" t="str">
            <v>3.6.4.1 Calle - Seguridad - Gestor</v>
          </cell>
          <cell r="AD415" t="str">
            <v>K-0295</v>
          </cell>
          <cell r="AE415" t="e">
            <v>#VALUE!</v>
          </cell>
          <cell r="AF415" t="str">
            <v>K-0295</v>
          </cell>
          <cell r="AG415" t="b">
            <v>1</v>
          </cell>
          <cell r="AH415" t="str">
            <v>SIN ACTA</v>
          </cell>
          <cell r="AJ415" t="str">
            <v>SIN MEMORANDO DE DESIGNACION</v>
          </cell>
        </row>
        <row r="416">
          <cell r="A416" t="str">
            <v>CPS-469-2026</v>
          </cell>
          <cell r="B416" t="str">
            <v>1.148.944.051</v>
          </cell>
          <cell r="C416" t="str">
            <v>CPS-469-2026</v>
          </cell>
          <cell r="D416">
            <v>1148944051</v>
          </cell>
          <cell r="E416" t="str">
            <v>CHRISTIAN HUMBERTO RUEDA MUÑOZ</v>
          </cell>
          <cell r="G416" t="str">
            <v>2711 Kennedy Transparente y Eficiente</v>
          </cell>
          <cell r="H416">
            <v>26060</v>
          </cell>
          <cell r="I416" t="str">
            <v>PRESTAR SERVICIOS DE APOYO  ASISTENCIAL Y LOGISTICO, EN LAS TEMATICAS RELACIONADAS CON LAS INTERVENCIONES Y ACOMPAÑAMIENTOS EN EL DESARROLLO DE LAS DISTINTAS ACTIVIDADES PROGRAMADAS POR EL FONDO DE DESARROLLO LOCAL DE KENNEDY</v>
          </cell>
          <cell r="J416">
            <v>2976000</v>
          </cell>
          <cell r="K416">
            <v>23808000</v>
          </cell>
          <cell r="L416">
            <v>23808000</v>
          </cell>
          <cell r="M416">
            <v>0</v>
          </cell>
          <cell r="N416">
            <v>71424000</v>
          </cell>
          <cell r="O416">
            <v>8</v>
          </cell>
          <cell r="P416">
            <v>8</v>
          </cell>
          <cell r="Q416">
            <v>0</v>
          </cell>
          <cell r="R416">
            <v>3</v>
          </cell>
          <cell r="S416" t="str">
            <v>ASISTENCIAL II: Título de Bachiller, 24 meses de experiencia laboral debidamente certificada</v>
          </cell>
          <cell r="T416">
            <v>145052</v>
          </cell>
          <cell r="U416">
            <v>145052</v>
          </cell>
          <cell r="V416">
            <v>0</v>
          </cell>
          <cell r="W416" t="str">
            <v>PAOLA-ELSA</v>
          </cell>
          <cell r="X416">
            <v>64928</v>
          </cell>
          <cell r="Y416">
            <v>2193</v>
          </cell>
          <cell r="Z416">
            <v>1948</v>
          </cell>
          <cell r="AA416" t="str">
            <v>NO</v>
          </cell>
          <cell r="AB416" t="str">
            <v>2. Desarrollo Administrativo y Financiero</v>
          </cell>
          <cell r="AC416" t="str">
            <v>2.0.8. Almacén</v>
          </cell>
          <cell r="AD416" t="str">
            <v>K-0032</v>
          </cell>
          <cell r="AE416" t="str">
            <v>K-0032_PRESTAR SERVICIOS DE APOYO ASISTENCIAL Y LOGISTICO, EN LAS TEMATICAS RELACIONADAS CON LAS INTERVENCIONES Y ACOMPAÑAMIENTOS EN EL DESARROLLO DE LAS DISTINTAS ACTIVIDADES PROGRAMADAS POR EL FONDO DE DESARROLLO LOCAL DE KENNEDY</v>
          </cell>
          <cell r="AF416" t="str">
            <v>K-0032</v>
          </cell>
          <cell r="AG416" t="b">
            <v>1</v>
          </cell>
          <cell r="AH416" t="str">
            <v>SIN ACTA</v>
          </cell>
          <cell r="AJ416" t="str">
            <v>SIN MEMORANDO DE DESIGNACION</v>
          </cell>
        </row>
        <row r="417">
          <cell r="A417" t="str">
            <v>CPS-470-2026</v>
          </cell>
          <cell r="B417" t="str">
            <v>1.024.587.260</v>
          </cell>
          <cell r="C417" t="str">
            <v>CPS-470-2026</v>
          </cell>
          <cell r="D417">
            <v>1024587260</v>
          </cell>
          <cell r="E417" t="str">
            <v>EDWIN ESTIVEN BEDOYA RIVERA</v>
          </cell>
          <cell r="G417" t="str">
            <v>2711 Kennedy Transparente y Eficiente</v>
          </cell>
          <cell r="H417">
            <v>26060</v>
          </cell>
          <cell r="I417" t="str">
            <v>PRESTAR SERVICIOS ASISTENCIAL DE APOYO A LA GESTIÓN EN LAS DISTINTAS ETAPAS DE LOS PROYECTOS DE INVERSIÓN DE LA LINEA DE PAZ, MEMORIA Y RECONCILIACIÓN PARA EL CUMPLIMIENTO DEL PLAN DE DESARROLLO LOCAL DE KENNEDY.</v>
          </cell>
          <cell r="J417">
            <v>3100000</v>
          </cell>
          <cell r="K417">
            <v>18600000</v>
          </cell>
          <cell r="L417">
            <v>18600000</v>
          </cell>
          <cell r="M417">
            <v>0</v>
          </cell>
          <cell r="N417">
            <v>18600000</v>
          </cell>
          <cell r="O417">
            <v>6</v>
          </cell>
          <cell r="P417">
            <v>6</v>
          </cell>
          <cell r="Q417">
            <v>0</v>
          </cell>
          <cell r="R417">
            <v>1</v>
          </cell>
          <cell r="S417" t="str">
            <v>ASISTENCIAL III: Título de Bachiller y Certificado de Aptitud Ocupacional, 36 meses de experiencia laboral debidamente certificada</v>
          </cell>
          <cell r="T417">
            <v>147928</v>
          </cell>
          <cell r="U417">
            <v>147928</v>
          </cell>
          <cell r="V417">
            <v>0</v>
          </cell>
          <cell r="W417" t="str">
            <v>PAOLA-ELSA</v>
          </cell>
          <cell r="X417">
            <v>65723</v>
          </cell>
          <cell r="Y417">
            <v>2336</v>
          </cell>
          <cell r="Z417">
            <v>2024</v>
          </cell>
          <cell r="AA417" t="str">
            <v xml:space="preserve">NO </v>
          </cell>
          <cell r="AB417" t="str">
            <v xml:space="preserve">2.2. AyF - Inversion Local </v>
          </cell>
          <cell r="AC417" t="str">
            <v xml:space="preserve">2.2.9. Paz, Memoria y Reconciliación </v>
          </cell>
          <cell r="AD417" t="str">
            <v>K-0180</v>
          </cell>
          <cell r="AE417" t="str">
            <v>K-0180_PRESTAR SERVICIOS ASISTENCIAL DE APOYO A LA GESTIÓN EN LAS DISTINTAS ETAPAS DE LOS PROYECTOS DE INVERSIÓN DE LA LINEA DE PAZ, MEMORIA Y RECONCILIACIÓN PARA EL CUMPLIMIENTO DEL PLAN DE DESARROLLO LOCAL DE KENNEDY.</v>
          </cell>
          <cell r="AF417" t="str">
            <v>K-0180</v>
          </cell>
          <cell r="AG417" t="b">
            <v>1</v>
          </cell>
          <cell r="AH417" t="str">
            <v>SIN ACTA</v>
          </cell>
          <cell r="AJ417" t="str">
            <v>SIN MEMORANDO DE DESIGNACION</v>
          </cell>
        </row>
        <row r="418">
          <cell r="A418" t="str">
            <v>CPS-471-2026</v>
          </cell>
          <cell r="B418" t="str">
            <v>79.895.939</v>
          </cell>
          <cell r="C418" t="str">
            <v>CPS-471-2026</v>
          </cell>
          <cell r="D418">
            <v>79895939</v>
          </cell>
          <cell r="E418" t="str">
            <v>SAMUEL SOSA CALDERON (MAESTRO OBRA)</v>
          </cell>
          <cell r="G418" t="str">
            <v>2551 KENNEDY INFRAESTRUCTURA PARA EL FUTURO</v>
          </cell>
          <cell r="H418">
            <v>26015</v>
          </cell>
          <cell r="I418" t="e">
            <v>#VALUE!</v>
          </cell>
          <cell r="J418">
            <v>2976000</v>
          </cell>
          <cell r="K418">
            <v>23808000</v>
          </cell>
          <cell r="L418">
            <v>23808000</v>
          </cell>
          <cell r="M418">
            <v>0</v>
          </cell>
          <cell r="N418">
            <v>23808000</v>
          </cell>
          <cell r="O418">
            <v>8</v>
          </cell>
          <cell r="P418">
            <v>8</v>
          </cell>
          <cell r="Q418">
            <v>0</v>
          </cell>
          <cell r="R418">
            <v>1</v>
          </cell>
          <cell r="S418" t="str">
            <v>ASISTENCIAL II: Título de Bachiller, 24 meses de experiencia laboral debidamente certificada</v>
          </cell>
          <cell r="T418">
            <v>147836</v>
          </cell>
          <cell r="U418">
            <v>147836</v>
          </cell>
          <cell r="V418">
            <v>0</v>
          </cell>
          <cell r="W418" t="str">
            <v>PAOLA-ELSA</v>
          </cell>
          <cell r="X418">
            <v>65731</v>
          </cell>
          <cell r="Y418">
            <v>1863</v>
          </cell>
          <cell r="Z418">
            <v>2018</v>
          </cell>
          <cell r="AA418" t="str">
            <v xml:space="preserve">NO </v>
          </cell>
          <cell r="AB418" t="str">
            <v xml:space="preserve">2.2. AyF - Inversion Local </v>
          </cell>
          <cell r="AC418" t="str">
            <v>2.2.12. Infraestructura</v>
          </cell>
          <cell r="AD418" t="str">
            <v>K-0172</v>
          </cell>
          <cell r="AE418" t="e">
            <v>#VALUE!</v>
          </cell>
          <cell r="AF418" t="str">
            <v>K-0172</v>
          </cell>
          <cell r="AG418" t="b">
            <v>1</v>
          </cell>
          <cell r="AH418" t="str">
            <v>SIN ACTA</v>
          </cell>
          <cell r="AJ418" t="str">
            <v>SIN MEMORANDO DE DESIGNACION</v>
          </cell>
        </row>
        <row r="419">
          <cell r="A419" t="str">
            <v>CPS-472-2026</v>
          </cell>
          <cell r="B419" t="str">
            <v>1.010.146.779</v>
          </cell>
          <cell r="C419" t="str">
            <v>CPS-472-2026</v>
          </cell>
          <cell r="D419">
            <v>1010146779</v>
          </cell>
          <cell r="E419" t="str">
            <v>PAULA CAMILA PERICO SUAREZ</v>
          </cell>
          <cell r="G419" t="str">
            <v>2711 Kennedy Transparente y Eficiente</v>
          </cell>
          <cell r="H419">
            <v>26058</v>
          </cell>
          <cell r="I419" t="str">
            <v>PRESTAR SERVICIOS PROFESIONALES PARA DESARROLLAR ACCIONES QUE COMPETEN CON LA SEGURIDAD, ATENCIÓN INTEGRAL DE LOS PROCEDIMIENTOS Y ACTIVIDADES DE INSPECCIÓN, VIGILANCIA Y CONTROL PARA EL FONDO DE DESARROLLO LOCAL KENNEDY</v>
          </cell>
          <cell r="J419">
            <v>6000000</v>
          </cell>
          <cell r="K419">
            <v>48000000</v>
          </cell>
          <cell r="L419">
            <v>48000000</v>
          </cell>
          <cell r="M419">
            <v>0</v>
          </cell>
          <cell r="N419">
            <v>0</v>
          </cell>
          <cell r="O419">
            <v>8</v>
          </cell>
          <cell r="P419">
            <v>8</v>
          </cell>
          <cell r="Q419">
            <v>0</v>
          </cell>
          <cell r="R419">
            <v>0</v>
          </cell>
          <cell r="S419" t="str">
            <v>PROFESIONAL UNIVERSITARIO II: 24 meses de experiencia profesional</v>
          </cell>
          <cell r="T419">
            <v>148201</v>
          </cell>
          <cell r="U419">
            <v>148201</v>
          </cell>
          <cell r="V419">
            <v>0</v>
          </cell>
          <cell r="W419" t="str">
            <v>PAOLA-ELSA</v>
          </cell>
          <cell r="X419">
            <v>66887</v>
          </cell>
          <cell r="Y419">
            <v>2194</v>
          </cell>
          <cell r="Z419">
            <v>312</v>
          </cell>
          <cell r="AA419" t="str">
            <v>NO</v>
          </cell>
          <cell r="AB419" t="str">
            <v xml:space="preserve">3. Gestión Policiva y Jurídica </v>
          </cell>
          <cell r="AC419" t="str">
            <v>3.6.2 Calle - Seguridad</v>
          </cell>
          <cell r="AD419" t="str">
            <v>K-0215</v>
          </cell>
          <cell r="AE419" t="str">
            <v>K-0215_PRESTAR SERVICIOS PROFESIONALES PARA DESARROLLAR ACCIONES QUE COMPETEN CON LA SEGURIDAD, ATENCIÓN INTEGRAL DE LOS PROCEDIMIENTOS Y ACTIVIDADES DE INSPECCIÓN, VIGILANCIA Y CONTROL PARA EL FONDO DE DESARROLLO LOCAL KENNEDY.</v>
          </cell>
          <cell r="AF419" t="str">
            <v>K-0215</v>
          </cell>
          <cell r="AG419" t="b">
            <v>1</v>
          </cell>
          <cell r="AH419" t="str">
            <v>SIN ACTA</v>
          </cell>
          <cell r="AJ419" t="str">
            <v>SIN MEMORANDO DE DESIGNACION</v>
          </cell>
        </row>
        <row r="420">
          <cell r="A420" t="str">
            <v>CPS-473-2026</v>
          </cell>
          <cell r="B420" t="str">
            <v>52.486.346</v>
          </cell>
          <cell r="C420" t="str">
            <v>CPS-473-2026</v>
          </cell>
          <cell r="D420">
            <v>52486346</v>
          </cell>
          <cell r="E420" t="str">
            <v xml:space="preserve">KATHERINE PAOLA RUEDA RODRIGUEZ </v>
          </cell>
          <cell r="G420" t="str">
            <v>2711 Kennedy Transparente y Eficiente</v>
          </cell>
          <cell r="H420">
            <v>26058</v>
          </cell>
          <cell r="I420" t="e">
            <v>#VALUE!</v>
          </cell>
          <cell r="J420">
            <v>3970000</v>
          </cell>
          <cell r="K420">
            <v>31760000</v>
          </cell>
          <cell r="L420">
            <v>31760000</v>
          </cell>
          <cell r="M420">
            <v>0</v>
          </cell>
          <cell r="N420">
            <v>0</v>
          </cell>
          <cell r="O420">
            <v>8</v>
          </cell>
          <cell r="P420">
            <v>8</v>
          </cell>
          <cell r="Q420">
            <v>0</v>
          </cell>
          <cell r="R420">
            <v>0</v>
          </cell>
          <cell r="S420" t="str">
            <v>TÉCNICO II: Título de formación técnica o tecnológica, 36 a 71 meses de experiencia laboral</v>
          </cell>
          <cell r="T420">
            <v>148194</v>
          </cell>
          <cell r="U420">
            <v>148194</v>
          </cell>
          <cell r="V420">
            <v>0</v>
          </cell>
          <cell r="W420" t="str">
            <v>PAOLA-ELSA</v>
          </cell>
          <cell r="X420">
            <v>66297</v>
          </cell>
          <cell r="Y420">
            <v>2264</v>
          </cell>
          <cell r="Z420">
            <v>272</v>
          </cell>
          <cell r="AA420" t="str">
            <v>NO</v>
          </cell>
          <cell r="AB420" t="str">
            <v xml:space="preserve">3. Gestión Policiva y Jurídica </v>
          </cell>
          <cell r="AC420" t="str">
            <v>3.6.2 Calle - Riesgos</v>
          </cell>
          <cell r="AD420" t="str">
            <v>K-0213</v>
          </cell>
          <cell r="AE420" t="e">
            <v>#VALUE!</v>
          </cell>
          <cell r="AF420" t="str">
            <v>K-0213</v>
          </cell>
          <cell r="AG420" t="b">
            <v>1</v>
          </cell>
          <cell r="AH420" t="str">
            <v>OK</v>
          </cell>
          <cell r="AJ420" t="str">
            <v>SIN MEMORANDO DE DESIGNACION</v>
          </cell>
        </row>
        <row r="421">
          <cell r="A421" t="str">
            <v>CPS-474-2026</v>
          </cell>
          <cell r="B421" t="str">
            <v>1.026.259.160</v>
          </cell>
          <cell r="C421" t="str">
            <v>CPS-474-2026</v>
          </cell>
          <cell r="D421">
            <v>1026259160</v>
          </cell>
          <cell r="E421" t="str">
            <v>FABIO CESAR FAJARDO MORENO</v>
          </cell>
          <cell r="G421" t="str">
            <v>2711 Kennedy Transparente y Eficiente</v>
          </cell>
          <cell r="H421">
            <v>26058</v>
          </cell>
          <cell r="I421" t="str">
            <v>PRESTAR SERVICIOS PROFESIONALES PARA DESARROLLAR  LAS ACCIONES DE GESTIÓN DE ESPACIO PÚBLICO PARA LA ATENCIÓN INTEGRAL DE LOS PROCEDIMIENTOS Y ACTIVIDADES DE INSPECCIÓN, VIGILANCIA Y CONTROL DE COMPETENCIA  IVC DE LA ALCALDÍA LOCAL DE KENNEDY.</v>
          </cell>
          <cell r="J421">
            <v>5500000</v>
          </cell>
          <cell r="K421">
            <v>44000000</v>
          </cell>
          <cell r="L421">
            <v>44000000</v>
          </cell>
          <cell r="M421">
            <v>0</v>
          </cell>
          <cell r="N421">
            <v>44000000</v>
          </cell>
          <cell r="O421">
            <v>8</v>
          </cell>
          <cell r="P421">
            <v>8</v>
          </cell>
          <cell r="Q421">
            <v>0</v>
          </cell>
          <cell r="R421">
            <v>1</v>
          </cell>
          <cell r="S421" t="str">
            <v>PROFESIONAL UNIVERSITARIO I: Sin experiencia profesional</v>
          </cell>
          <cell r="T421">
            <v>147790</v>
          </cell>
          <cell r="U421">
            <v>147790</v>
          </cell>
          <cell r="V421">
            <v>0</v>
          </cell>
          <cell r="W421" t="str">
            <v>PAOLA-ELSA</v>
          </cell>
          <cell r="X421">
            <v>65740</v>
          </cell>
          <cell r="Y421">
            <v>2195</v>
          </cell>
          <cell r="Z421">
            <v>2016</v>
          </cell>
          <cell r="AA421" t="str">
            <v>NO</v>
          </cell>
          <cell r="AB421" t="str">
            <v xml:space="preserve">3. Gestión Policiva y Jurídica </v>
          </cell>
          <cell r="AC421" t="str">
            <v>3.6.2 Calle - Espacio Público</v>
          </cell>
          <cell r="AD421" t="str">
            <v>K-0166</v>
          </cell>
          <cell r="AE421" t="str">
            <v>K-0166_PRESTAR SERVICIOS PROFESIONALES PARA DESARROLLAR LAS ACCIONES DE GESTIÓN DE ESPACIO PÚBLICO PARA LA ATENCIÓN INTEGRAL DE LOS PROCEDIMIENTOS Y ACTIVIDADES DE INSPECCIÓN, VIGILANCIA Y CONTROL DE COMPETENCIA IVC DE LA ALCALDÍA LOCAL DE KENNEDY.</v>
          </cell>
          <cell r="AF421" t="str">
            <v>K-0166</v>
          </cell>
          <cell r="AG421" t="b">
            <v>1</v>
          </cell>
          <cell r="AH421" t="str">
            <v>SIN ACTA</v>
          </cell>
          <cell r="AJ421" t="str">
            <v>SIN MEMORANDO DE DESIGNACION</v>
          </cell>
        </row>
        <row r="422">
          <cell r="A422" t="str">
            <v>CPS-475-2026</v>
          </cell>
          <cell r="B422" t="str">
            <v>1.016.008.261</v>
          </cell>
          <cell r="C422" t="str">
            <v>CPS-475-2026</v>
          </cell>
          <cell r="D422">
            <v>1016008261</v>
          </cell>
          <cell r="E422" t="str">
            <v>JENNIFER CAROLINA LEON GARCIA</v>
          </cell>
          <cell r="G422" t="str">
            <v>2711 Kennedy Transparente y Eficiente</v>
          </cell>
          <cell r="H422">
            <v>26060</v>
          </cell>
          <cell r="I422" t="e">
            <v>#VALUE!</v>
          </cell>
          <cell r="J422">
            <v>5500000</v>
          </cell>
          <cell r="K422">
            <v>33000000</v>
          </cell>
          <cell r="L422">
            <v>33000000</v>
          </cell>
          <cell r="M422">
            <v>0</v>
          </cell>
          <cell r="N422">
            <v>0</v>
          </cell>
          <cell r="O422">
            <v>6</v>
          </cell>
          <cell r="P422">
            <v>6</v>
          </cell>
          <cell r="Q422">
            <v>0</v>
          </cell>
          <cell r="R422">
            <v>0</v>
          </cell>
          <cell r="S422" t="str">
            <v>PROFESIONAL UNIVERSITARIO I: Sin experiencia profesional</v>
          </cell>
          <cell r="T422">
            <v>147658</v>
          </cell>
          <cell r="U422">
            <v>147658</v>
          </cell>
          <cell r="V422">
            <v>0</v>
          </cell>
          <cell r="W422" t="str">
            <v>PAOLA-ELSA</v>
          </cell>
          <cell r="X422">
            <v>65772</v>
          </cell>
          <cell r="Y422">
            <v>2357</v>
          </cell>
          <cell r="Z422">
            <v>2012</v>
          </cell>
          <cell r="AA422" t="str">
            <v>NO</v>
          </cell>
          <cell r="AB422" t="str">
            <v xml:space="preserve">2.2. AyF - Inversion Local </v>
          </cell>
          <cell r="AC422" t="str">
            <v>2.2.6. Reactivación Economica</v>
          </cell>
          <cell r="AD422" t="str">
            <v>K-0155</v>
          </cell>
          <cell r="AE422" t="e">
            <v>#VALUE!</v>
          </cell>
          <cell r="AF422" t="str">
            <v>K-0155</v>
          </cell>
          <cell r="AG422" t="b">
            <v>1</v>
          </cell>
          <cell r="AH422" t="str">
            <v>SIN ACTA</v>
          </cell>
          <cell r="AJ422" t="str">
            <v>SIN MEMORANDO DE DESIGNACION</v>
          </cell>
        </row>
        <row r="423">
          <cell r="A423" t="str">
            <v>CPS-476-2026</v>
          </cell>
          <cell r="B423" t="str">
            <v>52.309.442</v>
          </cell>
          <cell r="C423" t="str">
            <v>CPS-476-2026</v>
          </cell>
          <cell r="D423">
            <v>52309442</v>
          </cell>
          <cell r="E423" t="str">
            <v>CLAUDIA MILENA CUEVAS MUÑOZ</v>
          </cell>
          <cell r="G423" t="str">
            <v>2711 Kennedy Transparente y Eficiente</v>
          </cell>
          <cell r="H423">
            <v>26060</v>
          </cell>
          <cell r="I423" t="e">
            <v>#VALUE!</v>
          </cell>
          <cell r="J423">
            <v>7680000</v>
          </cell>
          <cell r="K423">
            <v>61440000</v>
          </cell>
          <cell r="L423">
            <v>61440000</v>
          </cell>
          <cell r="M423">
            <v>0</v>
          </cell>
          <cell r="N423">
            <v>61440000</v>
          </cell>
          <cell r="O423">
            <v>8</v>
          </cell>
          <cell r="P423">
            <v>8</v>
          </cell>
          <cell r="Q423">
            <v>0</v>
          </cell>
          <cell r="R423">
            <v>1</v>
          </cell>
          <cell r="S423" t="str">
            <v>PROFESIONAL UNIVERSITARIO II: 24 meses de experiencia profesional</v>
          </cell>
          <cell r="T423">
            <v>144734</v>
          </cell>
          <cell r="U423">
            <v>144734</v>
          </cell>
          <cell r="V423">
            <v>0</v>
          </cell>
          <cell r="W423" t="str">
            <v>PAOLA-ELSA</v>
          </cell>
          <cell r="X423">
            <v>64710</v>
          </cell>
          <cell r="Y423">
            <v>2312</v>
          </cell>
          <cell r="Z423">
            <v>1940</v>
          </cell>
          <cell r="AA423" t="str">
            <v>NO SE ENCUENTRA CARGADO RP EN SECOP</v>
          </cell>
          <cell r="AB423" t="str">
            <v xml:space="preserve">2.2. AyF - Inversion Local </v>
          </cell>
          <cell r="AC423" t="str">
            <v>2.2.5.1.. Cultura y Recreacion</v>
          </cell>
          <cell r="AD423" t="str">
            <v>K-0017</v>
          </cell>
          <cell r="AE423" t="e">
            <v>#VALUE!</v>
          </cell>
          <cell r="AF423" t="str">
            <v>K-0017</v>
          </cell>
          <cell r="AG423" t="b">
            <v>1</v>
          </cell>
          <cell r="AH423" t="str">
            <v>SIN RP</v>
          </cell>
          <cell r="AJ423" t="str">
            <v>SIN ARL, SIN ACTA DE INICIO, SIN MEMORANDO DE DESIGNACION</v>
          </cell>
        </row>
        <row r="424">
          <cell r="A424" t="str">
            <v>CPS-477-2026</v>
          </cell>
          <cell r="B424" t="str">
            <v>1.013.593.856</v>
          </cell>
          <cell r="C424" t="str">
            <v>CPS-477-2026</v>
          </cell>
          <cell r="D424">
            <v>1013593856</v>
          </cell>
          <cell r="E424" t="str">
            <v>CAROL AMANDA DIAZ VALLEJO</v>
          </cell>
          <cell r="G424" t="str">
            <v>2729 Kennedy Segura y en Paz</v>
          </cell>
          <cell r="H424">
            <v>26030</v>
          </cell>
          <cell r="I424" t="e">
            <v>#VALUE!</v>
          </cell>
          <cell r="J424">
            <v>2976000</v>
          </cell>
          <cell r="K424">
            <v>23808000</v>
          </cell>
          <cell r="L424">
            <v>23808000</v>
          </cell>
          <cell r="M424">
            <v>0</v>
          </cell>
          <cell r="N424">
            <v>0</v>
          </cell>
          <cell r="O424">
            <v>8</v>
          </cell>
          <cell r="P424">
            <v>8</v>
          </cell>
          <cell r="Q424">
            <v>0</v>
          </cell>
          <cell r="R424">
            <v>0</v>
          </cell>
          <cell r="S424" t="str">
            <v>ASISTENCIAL II: Título de Bachiller, 24 meses de experiencia laboral debidamente certificada</v>
          </cell>
          <cell r="T424">
            <v>144782</v>
          </cell>
          <cell r="U424">
            <v>144782</v>
          </cell>
          <cell r="V424">
            <v>0</v>
          </cell>
          <cell r="W424" t="str">
            <v>PAOLA-ELSA</v>
          </cell>
          <cell r="X424">
            <v>64690</v>
          </cell>
          <cell r="Y424">
            <v>2196</v>
          </cell>
          <cell r="Z424">
            <v>228</v>
          </cell>
          <cell r="AA424" t="str">
            <v xml:space="preserve">NO </v>
          </cell>
          <cell r="AB424" t="str">
            <v xml:space="preserve">3. Gestión Policiva y Jurídica </v>
          </cell>
          <cell r="AC424" t="str">
            <v>3.6.4.1 Calle - Seguridad - Gestor</v>
          </cell>
          <cell r="AD424" t="str">
            <v>K-0023</v>
          </cell>
          <cell r="AE424" t="e">
            <v>#VALUE!</v>
          </cell>
          <cell r="AF424" t="str">
            <v>K-0023</v>
          </cell>
          <cell r="AG424" t="b">
            <v>1</v>
          </cell>
          <cell r="AH424" t="str">
            <v>SIN ACTA</v>
          </cell>
          <cell r="AJ424" t="str">
            <v>SIN MEMORANDO DE DESIGNACION</v>
          </cell>
        </row>
        <row r="425">
          <cell r="A425" t="str">
            <v>CPS-478-2026</v>
          </cell>
          <cell r="B425" t="str">
            <v>79.500.442</v>
          </cell>
          <cell r="C425" t="str">
            <v>CPS-478-2026</v>
          </cell>
          <cell r="D425">
            <v>79500442</v>
          </cell>
          <cell r="E425" t="str">
            <v>FABIO HERNAN RODRIGUEZ VALDERRAMA</v>
          </cell>
          <cell r="G425" t="str">
            <v>2729 Kennedy Segura y en Paz</v>
          </cell>
          <cell r="H425">
            <v>26030</v>
          </cell>
          <cell r="I425" t="e">
            <v>#VALUE!</v>
          </cell>
          <cell r="J425">
            <v>2976000</v>
          </cell>
          <cell r="K425">
            <v>23808000</v>
          </cell>
          <cell r="L425">
            <v>23808000</v>
          </cell>
          <cell r="M425">
            <v>0</v>
          </cell>
          <cell r="N425">
            <v>0</v>
          </cell>
          <cell r="O425">
            <v>8</v>
          </cell>
          <cell r="P425">
            <v>8</v>
          </cell>
          <cell r="Q425">
            <v>0</v>
          </cell>
          <cell r="R425">
            <v>0</v>
          </cell>
          <cell r="S425" t="str">
            <v>ASISTENCIAL II: Título de Bachiller, 24 meses de experiencia laboral debidamente certificada</v>
          </cell>
          <cell r="T425">
            <v>144782</v>
          </cell>
          <cell r="U425">
            <v>144782</v>
          </cell>
          <cell r="V425">
            <v>0</v>
          </cell>
          <cell r="W425" t="str">
            <v>PAOLA-ELSA</v>
          </cell>
          <cell r="X425">
            <v>64690</v>
          </cell>
          <cell r="Y425">
            <v>2197</v>
          </cell>
          <cell r="Z425">
            <v>228</v>
          </cell>
          <cell r="AA425" t="str">
            <v>NO</v>
          </cell>
          <cell r="AB425" t="str">
            <v xml:space="preserve">3. Gestión Policiva y Jurídica </v>
          </cell>
          <cell r="AC425" t="str">
            <v>3.6.4.1 Calle - Seguridad - Gestor</v>
          </cell>
          <cell r="AD425" t="str">
            <v>K-0023</v>
          </cell>
          <cell r="AE425" t="e">
            <v>#VALUE!</v>
          </cell>
          <cell r="AF425" t="str">
            <v>K-0023</v>
          </cell>
          <cell r="AG425" t="b">
            <v>1</v>
          </cell>
          <cell r="AH425" t="str">
            <v>SIN ACTA</v>
          </cell>
          <cell r="AJ425" t="str">
            <v>SIN MEMORANDO DE DESIGNACION</v>
          </cell>
        </row>
        <row r="426">
          <cell r="A426" t="str">
            <v>CPS-479-2026</v>
          </cell>
          <cell r="B426" t="str">
            <v>1.030.616.548</v>
          </cell>
          <cell r="C426" t="str">
            <v>CPS-479-2026</v>
          </cell>
          <cell r="D426">
            <v>1030616548</v>
          </cell>
          <cell r="E426" t="str">
            <v xml:space="preserve">NURY MARCELA RINCON QUIÑONES </v>
          </cell>
          <cell r="G426" t="str">
            <v>2711 Kennedy Transparente y Eficiente</v>
          </cell>
          <cell r="H426">
            <v>26060</v>
          </cell>
          <cell r="I426" t="e">
            <v>#VALUE!</v>
          </cell>
          <cell r="J426">
            <v>6000000</v>
          </cell>
          <cell r="K426">
            <v>48000000</v>
          </cell>
          <cell r="L426">
            <v>48000000</v>
          </cell>
          <cell r="M426">
            <v>0</v>
          </cell>
          <cell r="N426">
            <v>48000000</v>
          </cell>
          <cell r="O426">
            <v>8</v>
          </cell>
          <cell r="P426">
            <v>8</v>
          </cell>
          <cell r="Q426">
            <v>0</v>
          </cell>
          <cell r="R426">
            <v>1</v>
          </cell>
          <cell r="S426" t="str">
            <v>PROFESIONAL UNIVERSITARIO II: 24 meses de experiencia profesional</v>
          </cell>
          <cell r="T426">
            <v>148108</v>
          </cell>
          <cell r="U426">
            <v>148108</v>
          </cell>
          <cell r="V426">
            <v>0</v>
          </cell>
          <cell r="W426" t="str">
            <v>PAOLA-ELSA</v>
          </cell>
          <cell r="X426">
            <v>65976</v>
          </cell>
          <cell r="Y426">
            <v>1800</v>
          </cell>
          <cell r="Z426">
            <v>2087</v>
          </cell>
          <cell r="AA426" t="str">
            <v>NO</v>
          </cell>
          <cell r="AB426" t="str">
            <v xml:space="preserve">2.2. AyF - Inversion Local </v>
          </cell>
          <cell r="AC426" t="str">
            <v>2.2.10. Seguridad</v>
          </cell>
          <cell r="AD426" t="str">
            <v>K-0196</v>
          </cell>
          <cell r="AE426" t="e">
            <v>#VALUE!</v>
          </cell>
          <cell r="AF426" t="str">
            <v>K-0196</v>
          </cell>
          <cell r="AG426" t="b">
            <v>1</v>
          </cell>
          <cell r="AH426" t="str">
            <v>SIN ACTA</v>
          </cell>
          <cell r="AJ426" t="str">
            <v>SIN MEMORANDO DE DESIGNACION</v>
          </cell>
        </row>
        <row r="427">
          <cell r="A427" t="str">
            <v>CPS-480-2026</v>
          </cell>
          <cell r="B427" t="str">
            <v>1.024.501.659</v>
          </cell>
          <cell r="C427" t="str">
            <v>CPS-480-2026</v>
          </cell>
          <cell r="D427">
            <v>1024501659</v>
          </cell>
          <cell r="E427" t="str">
            <v>NADIA IBETH CARRIZOSA COVALEDA</v>
          </cell>
          <cell r="G427" t="str">
            <v>2711 Kennedy Transparente y Eficiente</v>
          </cell>
          <cell r="H427">
            <v>26058</v>
          </cell>
          <cell r="I427" t="str">
            <v>APOYAR JURÍDICAMENTE LA EJECUCIÓN DE LAS ACCIONES REQUERIDAS PARA EL TRÁMITE E IMPULSO PROCESAL DE LAS ACTUACIONES CONTRAVENCIONALES Y/O QUERELLAS QUE CURSEN EN LAS INSPECCIONES DE POLICÍA DE LA LOCALIDAD</v>
          </cell>
          <cell r="J427">
            <v>6500000</v>
          </cell>
          <cell r="K427">
            <v>71500000</v>
          </cell>
          <cell r="L427">
            <v>71500000</v>
          </cell>
          <cell r="M427">
            <v>0</v>
          </cell>
          <cell r="N427">
            <v>0</v>
          </cell>
          <cell r="O427">
            <v>11</v>
          </cell>
          <cell r="P427">
            <v>11</v>
          </cell>
          <cell r="Q427">
            <v>0</v>
          </cell>
          <cell r="R427">
            <v>0</v>
          </cell>
          <cell r="S427" t="str">
            <v>PROFESIONAL UNIVERSITARIO II: 24 meses de experiencia profesional</v>
          </cell>
          <cell r="T427">
            <v>146117</v>
          </cell>
          <cell r="U427">
            <v>146117</v>
          </cell>
          <cell r="V427">
            <v>0</v>
          </cell>
          <cell r="W427" t="str">
            <v>PAOLA-ELSA</v>
          </cell>
          <cell r="X427">
            <v>66476</v>
          </cell>
          <cell r="Y427">
            <v>1812</v>
          </cell>
          <cell r="Z427">
            <v>256</v>
          </cell>
          <cell r="AA427" t="str">
            <v>NO</v>
          </cell>
          <cell r="AB427" t="str">
            <v xml:space="preserve">4. Inspecciones de Policía </v>
          </cell>
          <cell r="AC427" t="str">
            <v>4.2. Inspección - 8C</v>
          </cell>
          <cell r="AD427" t="str">
            <v>K-0092</v>
          </cell>
          <cell r="AE427" t="str">
            <v>K-0092_APOYAR JURÍDICAMENTE LA EJECUCIÓN DE LAS ACCIONES REQUERIDAS PARA EL TRÁMITE E IMPULSO PROCESAL DE LAS ACTUACIONES CONTRAVENCIONALES Y/O QUERELLAS QUE CURSEN EN LAS INSPECCIONES DE POLICÍA DE LA LOCALIDAD</v>
          </cell>
          <cell r="AF427" t="str">
            <v>K-0092</v>
          </cell>
          <cell r="AG427" t="b">
            <v>1</v>
          </cell>
          <cell r="AH427" t="str">
            <v>SIN ACTA</v>
          </cell>
          <cell r="AJ427" t="str">
            <v>SIN MEMORANDO DE DESIGNACION</v>
          </cell>
        </row>
        <row r="428">
          <cell r="A428" t="str">
            <v>CPS-481-2026</v>
          </cell>
          <cell r="B428" t="str">
            <v>1.082.920.257</v>
          </cell>
          <cell r="C428" t="str">
            <v>CPS-481-2026</v>
          </cell>
          <cell r="D428">
            <v>1082920257</v>
          </cell>
          <cell r="E428" t="str">
            <v>RICARDO JOSE ROJAS ILIAS</v>
          </cell>
          <cell r="G428" t="str">
            <v>2711 Kennedy Transparente y Eficiente</v>
          </cell>
          <cell r="H428">
            <v>26060</v>
          </cell>
          <cell r="I428" t="e">
            <v>#VALUE!</v>
          </cell>
          <cell r="J428">
            <v>7200000</v>
          </cell>
          <cell r="K428">
            <v>57600000</v>
          </cell>
          <cell r="L428">
            <v>57600000</v>
          </cell>
          <cell r="M428">
            <v>0</v>
          </cell>
          <cell r="N428">
            <v>57600000</v>
          </cell>
          <cell r="O428">
            <v>8</v>
          </cell>
          <cell r="P428">
            <v>8</v>
          </cell>
          <cell r="Q428">
            <v>0</v>
          </cell>
          <cell r="R428">
            <v>1</v>
          </cell>
          <cell r="S428" t="str">
            <v>PROFESIONAL UNIVERSITARIO II: 24 meses de experiencia profesional</v>
          </cell>
          <cell r="T428">
            <v>151133</v>
          </cell>
          <cell r="U428">
            <v>151133</v>
          </cell>
          <cell r="V428">
            <v>0</v>
          </cell>
          <cell r="W428" t="str">
            <v>PAOLA-ELSA</v>
          </cell>
          <cell r="X428">
            <v>68181</v>
          </cell>
          <cell r="Y428">
            <v>1864</v>
          </cell>
          <cell r="Z428">
            <v>205</v>
          </cell>
          <cell r="AA428" t="str">
            <v>SE AJUSTA EL ESTUDIO PREVIO A 8 MESES DE ACUERDO A SOLICITUD POR CORREO ELECTRONICO pero no se puede liberar porque el RP salio por el valor inicial 79.200.000 (11 meses)</v>
          </cell>
          <cell r="AB428" t="str">
            <v xml:space="preserve">2.1. AyF - Contratación </v>
          </cell>
          <cell r="AC428" t="str">
            <v>2.1.1. Contratación
Obligaciones por pagar</v>
          </cell>
          <cell r="AD428" t="str">
            <v>K-0421</v>
          </cell>
          <cell r="AE428" t="e">
            <v>#VALUE!</v>
          </cell>
          <cell r="AF428" t="str">
            <v>K-0421</v>
          </cell>
          <cell r="AG428" t="b">
            <v>1</v>
          </cell>
          <cell r="AH428" t="str">
            <v>VLR RP INCORRECTO</v>
          </cell>
          <cell r="AJ428" t="str">
            <v>E.P AJUSTADO DE ACUERDO A SOLICITUD POR CORREO ELECTRONICO, NO SE PUEDE LIBERAR CDP PORQUE EL RP SALIO POR EL VALOR INICIAL 79.200.000 (11 MESES), SIN ACTA SIN MEMORANDO DE DESIGNACION</v>
          </cell>
        </row>
        <row r="429">
          <cell r="A429" t="str">
            <v>CPS-482-2026</v>
          </cell>
          <cell r="B429" t="str">
            <v>1.030.553.356</v>
          </cell>
          <cell r="C429" t="str">
            <v>CPS-482-2026</v>
          </cell>
          <cell r="D429">
            <v>1030553356</v>
          </cell>
          <cell r="E429" t="str">
            <v>CRISTHIAN ALEJANDRO PATIÑO VANEGAS</v>
          </cell>
          <cell r="G429" t="str">
            <v>2711 Kennedy Transparente y Eficiente</v>
          </cell>
          <cell r="H429">
            <v>26060</v>
          </cell>
          <cell r="I429" t="e">
            <v>#VALUE!</v>
          </cell>
          <cell r="J429">
            <v>7000000</v>
          </cell>
          <cell r="K429">
            <v>56000000</v>
          </cell>
          <cell r="L429">
            <v>56000000</v>
          </cell>
          <cell r="M429">
            <v>0</v>
          </cell>
          <cell r="N429">
            <v>0</v>
          </cell>
          <cell r="O429">
            <v>8</v>
          </cell>
          <cell r="P429">
            <v>8</v>
          </cell>
          <cell r="Q429">
            <v>0</v>
          </cell>
          <cell r="R429">
            <v>0</v>
          </cell>
          <cell r="S429" t="str">
            <v>PROFESIONAL UNIVERSITARIO II: 24 meses de experiencia profesional</v>
          </cell>
          <cell r="T429">
            <v>151122</v>
          </cell>
          <cell r="U429">
            <v>151122</v>
          </cell>
          <cell r="V429">
            <v>0</v>
          </cell>
          <cell r="W429" t="str">
            <v>PAOLA-ELSA</v>
          </cell>
          <cell r="X429">
            <v>68190</v>
          </cell>
          <cell r="Y429">
            <v>1865</v>
          </cell>
          <cell r="Z429">
            <v>80</v>
          </cell>
          <cell r="AA429" t="str">
            <v>NO SE PUEDE LIBERAR CDP valor del contrato $56.000.000, RP esta por $77.000.000 (11 meses)</v>
          </cell>
          <cell r="AB429" t="str">
            <v xml:space="preserve">2.2. AyF - Inversion Local </v>
          </cell>
          <cell r="AC429" t="str">
            <v xml:space="preserve">2.2.13. Participación </v>
          </cell>
          <cell r="AD429" t="str">
            <v>K-0413</v>
          </cell>
          <cell r="AE429" t="e">
            <v>#VALUE!</v>
          </cell>
          <cell r="AF429" t="str">
            <v>K-0413</v>
          </cell>
          <cell r="AG429" t="b">
            <v>1</v>
          </cell>
          <cell r="AH429" t="str">
            <v>VLR RP INCORRECTO</v>
          </cell>
          <cell r="AJ429" t="str">
            <v>E.P AJUSTADO DE ACUERDO A SOLICITUD POR CORREO ELECTRONICO, NO SE PUEDE LIBERAR CDP PORQUE EL RP SALIO POR EL VALOR INICIAL 77.000.000 (11 MESES), SIN MEMORANDO DE DESIGNACION</v>
          </cell>
        </row>
        <row r="430">
          <cell r="A430" t="str">
            <v>CPS-483-2026</v>
          </cell>
          <cell r="B430" t="str">
            <v>1.018.439.603</v>
          </cell>
          <cell r="C430" t="str">
            <v>CPS-483-2026</v>
          </cell>
          <cell r="D430">
            <v>1018439603</v>
          </cell>
          <cell r="E430" t="str">
            <v>LISED ARIELA REYES BLANCO</v>
          </cell>
          <cell r="G430" t="str">
            <v>2711 Kennedy Transparente y Eficiente</v>
          </cell>
          <cell r="H430">
            <v>26060</v>
          </cell>
          <cell r="I430" t="e">
            <v>#VALUE!</v>
          </cell>
          <cell r="J430">
            <v>4917000</v>
          </cell>
          <cell r="K430">
            <v>39336000</v>
          </cell>
          <cell r="L430">
            <v>54087000</v>
          </cell>
          <cell r="M430">
            <v>-14751000</v>
          </cell>
          <cell r="N430">
            <v>39336000</v>
          </cell>
          <cell r="O430">
            <v>8</v>
          </cell>
          <cell r="P430">
            <v>11</v>
          </cell>
          <cell r="Q430">
            <v>-3</v>
          </cell>
          <cell r="R430">
            <v>1</v>
          </cell>
          <cell r="S430" t="str">
            <v>TÉCNICO III: Título de formación técnica o tecnológica, 72 meses o más de experiencia laboral</v>
          </cell>
          <cell r="T430">
            <v>150962</v>
          </cell>
          <cell r="U430">
            <v>150962</v>
          </cell>
          <cell r="V430">
            <v>0</v>
          </cell>
          <cell r="W430" t="str">
            <v>PAOLA-ELSA</v>
          </cell>
          <cell r="X430">
            <v>68268</v>
          </cell>
          <cell r="Y430">
            <v>1826</v>
          </cell>
          <cell r="Z430">
            <v>2098</v>
          </cell>
          <cell r="AA430" t="str">
            <v xml:space="preserve">SI (NO SE PUEDE LIBERAR CDP PORQUE EL RP ESTA POR VALOR DE $54.087.000)11 Meses  </v>
          </cell>
          <cell r="AB430" t="str">
            <v>1. Despacho</v>
          </cell>
          <cell r="AC430" t="str">
            <v xml:space="preserve">1.04. Relacionamiento interinstitucional </v>
          </cell>
          <cell r="AD430" t="str">
            <v>K-0276</v>
          </cell>
          <cell r="AE430" t="e">
            <v>#VALUE!</v>
          </cell>
          <cell r="AF430" t="str">
            <v>K-0276</v>
          </cell>
          <cell r="AG430" t="b">
            <v>1</v>
          </cell>
          <cell r="AH430" t="str">
            <v>MESES INCORRECTO</v>
          </cell>
          <cell r="AJ430" t="str">
            <v>SE CARGO CON EL PLAZO INICIAL DE 11 MESES CUANDO DEBIA SER 8 MESES</v>
          </cell>
        </row>
        <row r="431">
          <cell r="A431" t="str">
            <v>CPS-484-2026</v>
          </cell>
          <cell r="B431" t="str">
            <v>19.374.118</v>
          </cell>
          <cell r="C431" t="str">
            <v>CPS-484-2026</v>
          </cell>
          <cell r="D431">
            <v>19374118</v>
          </cell>
          <cell r="E431" t="str">
            <v xml:space="preserve">JUAN BAUTISTA VANEGAS QUINTERO </v>
          </cell>
          <cell r="G431" t="str">
            <v>2711 Kennedy Transparente y Eficiente</v>
          </cell>
          <cell r="H431">
            <v>26058</v>
          </cell>
          <cell r="I431" t="str">
            <v>APOYAR TÉCNICAMENTE LAS DISTINTAS ETAPAS DE LOS PROCESOS DE COMPETENCIA DE LAS INSPECCIONES DE POLICÍA DE LA LOCALIDAD, SEGÚN REPARTO</v>
          </cell>
          <cell r="J431">
            <v>7688000</v>
          </cell>
          <cell r="K431">
            <v>84568000</v>
          </cell>
          <cell r="L431">
            <v>61504000</v>
          </cell>
          <cell r="M431">
            <v>23064000</v>
          </cell>
          <cell r="N431">
            <v>253704000</v>
          </cell>
          <cell r="O431">
            <v>11</v>
          </cell>
          <cell r="P431">
            <v>8</v>
          </cell>
          <cell r="Q431">
            <v>3</v>
          </cell>
          <cell r="R431">
            <v>3</v>
          </cell>
          <cell r="S431" t="str">
            <v>PROFESIONAL UNIVERSITARIO II: 24 meses de experiencia profesional</v>
          </cell>
          <cell r="T431">
            <v>151080</v>
          </cell>
          <cell r="U431">
            <v>151080</v>
          </cell>
          <cell r="V431">
            <v>0</v>
          </cell>
          <cell r="W431" t="str">
            <v>PAOLA-ELSA</v>
          </cell>
          <cell r="X431">
            <v>68230</v>
          </cell>
          <cell r="Y431">
            <v>2198</v>
          </cell>
          <cell r="Z431">
            <v>2066</v>
          </cell>
          <cell r="AA431" t="str">
            <v>NO</v>
          </cell>
          <cell r="AB431" t="str">
            <v xml:space="preserve">4. Inspecciones de Policía </v>
          </cell>
          <cell r="AC431" t="str">
            <v>4.2. Inspección - 8B</v>
          </cell>
          <cell r="AD431" t="str">
            <v>K-0376</v>
          </cell>
          <cell r="AE431" t="str">
            <v>K-0376_PRESTAR SERVICIOS PROFESIONALES PARA APOYAR TÉCNICAMENTE LAS DISTINTAS ETAPAS DE LOS PROCESOS DE COMPETENCIA DE LAS INSPECCIONES DE POLICÍA DE LA LOCALIDAD, SEGÚN REPARTO</v>
          </cell>
          <cell r="AF431" t="str">
            <v>K-0376</v>
          </cell>
          <cell r="AG431" t="b">
            <v>1</v>
          </cell>
          <cell r="AH431" t="str">
            <v>E.P INCORRECTO</v>
          </cell>
          <cell r="AJ431" t="str">
            <v>LIBERACION PARCIAL DE 23.064.000, EL E.P SE DEBE AJUSTAR A 8 MESES,SIN ACTA DE INICIO, SIN MEMORANDO DE DESIGNACION</v>
          </cell>
        </row>
        <row r="432">
          <cell r="A432" t="str">
            <v>CPS-486-2026</v>
          </cell>
          <cell r="B432" t="str">
            <v>80.250.770</v>
          </cell>
          <cell r="C432" t="str">
            <v>CPS-486-2026</v>
          </cell>
          <cell r="D432">
            <v>80250770</v>
          </cell>
          <cell r="E432" t="str">
            <v xml:space="preserve">ANDRES FABIAN PRADA DIAZ </v>
          </cell>
          <cell r="G432" t="str">
            <v>2729 Kennedy Segura y en Paz</v>
          </cell>
          <cell r="H432">
            <v>26030</v>
          </cell>
          <cell r="I432" t="e">
            <v>#VALUE!</v>
          </cell>
          <cell r="J432">
            <v>2976000</v>
          </cell>
          <cell r="K432">
            <v>23808000</v>
          </cell>
          <cell r="L432">
            <v>23808000</v>
          </cell>
          <cell r="M432">
            <v>0</v>
          </cell>
          <cell r="N432">
            <v>0</v>
          </cell>
          <cell r="O432">
            <v>8</v>
          </cell>
          <cell r="P432">
            <v>8</v>
          </cell>
          <cell r="Q432">
            <v>0</v>
          </cell>
          <cell r="R432">
            <v>0</v>
          </cell>
          <cell r="S432" t="str">
            <v>ASISTENCIAL II: Título de Bachiller, 24 meses de experiencia laboral debidamente certificada</v>
          </cell>
          <cell r="T432">
            <v>144782</v>
          </cell>
          <cell r="U432">
            <v>150984</v>
          </cell>
          <cell r="V432">
            <v>-6202</v>
          </cell>
          <cell r="W432" t="str">
            <v>PAOLA-ELSA</v>
          </cell>
          <cell r="X432">
            <v>64690</v>
          </cell>
          <cell r="Y432">
            <v>2448</v>
          </cell>
          <cell r="Z432">
            <v>228</v>
          </cell>
          <cell r="AA432" t="str">
            <v>NO</v>
          </cell>
          <cell r="AB432" t="str">
            <v xml:space="preserve">3. Gestión Policiva y Jurídica </v>
          </cell>
          <cell r="AC432" t="str">
            <v>3.6.4.1 Calle - Seguridad - Gestor</v>
          </cell>
          <cell r="AD432" t="str">
            <v>K-0295</v>
          </cell>
          <cell r="AE432" t="e">
            <v>#VALUE!</v>
          </cell>
          <cell r="AF432" t="str">
            <v>K-0295</v>
          </cell>
          <cell r="AG432" t="b">
            <v>1</v>
          </cell>
          <cell r="AH432" t="str">
            <v>E.P INCORRECTO</v>
          </cell>
          <cell r="AJ432" t="str">
            <v>EL E.P SE DEBE AJUSTAR A 8 MESES,SIN ACTA DE INICIO, SIN MEMORANDO DE DESIGNACION</v>
          </cell>
        </row>
        <row r="433">
          <cell r="A433" t="str">
            <v>CPS-487-2026</v>
          </cell>
          <cell r="B433" t="str">
            <v>1.000.832.969</v>
          </cell>
          <cell r="C433" t="str">
            <v>CPS-487-2026</v>
          </cell>
          <cell r="D433">
            <v>1000832969</v>
          </cell>
          <cell r="E433" t="str">
            <v xml:space="preserve">CLAUS JUNIOR ANGULO CASTILLO </v>
          </cell>
          <cell r="G433" t="str">
            <v>2780 Kennedy Proyecta Talento</v>
          </cell>
          <cell r="H433">
            <v>26042</v>
          </cell>
          <cell r="I433" t="e">
            <v>#VALUE!</v>
          </cell>
          <cell r="J433">
            <v>2976000</v>
          </cell>
          <cell r="K433">
            <v>32736000</v>
          </cell>
          <cell r="L433">
            <v>32736000</v>
          </cell>
          <cell r="M433">
            <v>0</v>
          </cell>
          <cell r="N433">
            <v>65472000</v>
          </cell>
          <cell r="O433">
            <v>11</v>
          </cell>
          <cell r="P433">
            <v>11</v>
          </cell>
          <cell r="Q433">
            <v>0</v>
          </cell>
          <cell r="R433">
            <v>2</v>
          </cell>
          <cell r="S433" t="str">
            <v>ASISTENCIAL II: Título de Bachiller, 24 meses de experiencia laboral debidamente certificada</v>
          </cell>
          <cell r="T433">
            <v>151001</v>
          </cell>
          <cell r="U433">
            <v>151001</v>
          </cell>
          <cell r="V433">
            <v>0</v>
          </cell>
          <cell r="W433" t="str">
            <v>PAOLA-ELSA</v>
          </cell>
          <cell r="X433">
            <v>68685</v>
          </cell>
          <cell r="Y433">
            <v>1810</v>
          </cell>
          <cell r="Z433">
            <v>321</v>
          </cell>
          <cell r="AA433" t="str">
            <v>NO</v>
          </cell>
          <cell r="AB433" t="str">
            <v xml:space="preserve">2.2. AyF - Inversion Local </v>
          </cell>
          <cell r="AC433" t="str">
            <v>2.2.5.1.. Cultura y Recreacion</v>
          </cell>
          <cell r="AD433" t="str">
            <v>K-0311</v>
          </cell>
          <cell r="AE433" t="e">
            <v>#VALUE!</v>
          </cell>
          <cell r="AF433" t="str">
            <v>K-0311</v>
          </cell>
          <cell r="AG433" t="b">
            <v>1</v>
          </cell>
          <cell r="AH433" t="str">
            <v>SIN ACTA</v>
          </cell>
          <cell r="AJ433" t="str">
            <v>SIN MEMORANDO DE DESIGNACION</v>
          </cell>
        </row>
        <row r="434">
          <cell r="A434" t="str">
            <v>CPS-488-2026</v>
          </cell>
          <cell r="B434" t="str">
            <v>1.030.548.964</v>
          </cell>
          <cell r="C434" t="str">
            <v>CPS-488-2026</v>
          </cell>
          <cell r="D434">
            <v>1030548964</v>
          </cell>
          <cell r="E434" t="str">
            <v xml:space="preserve">XIMENA ALEJANDRA ALARCON LOPEZ </v>
          </cell>
          <cell r="G434" t="str">
            <v>2729 Kennedy Segura y en Paz</v>
          </cell>
          <cell r="H434">
            <v>26030</v>
          </cell>
          <cell r="I434" t="e">
            <v>#VALUE!</v>
          </cell>
          <cell r="J434">
            <v>2146000</v>
          </cell>
          <cell r="K434">
            <v>17168000</v>
          </cell>
          <cell r="L434">
            <v>17168000</v>
          </cell>
          <cell r="M434">
            <v>0</v>
          </cell>
          <cell r="N434">
            <v>0</v>
          </cell>
          <cell r="O434">
            <v>8</v>
          </cell>
          <cell r="P434">
            <v>8</v>
          </cell>
          <cell r="Q434">
            <v>0</v>
          </cell>
          <cell r="R434">
            <v>0</v>
          </cell>
          <cell r="S434" t="str">
            <v>ASISTENCIAL I: Estudios de Educación Básica Primaria o título de Bachiller</v>
          </cell>
          <cell r="T434">
            <v>151095</v>
          </cell>
          <cell r="U434">
            <v>151095</v>
          </cell>
          <cell r="V434">
            <v>0</v>
          </cell>
          <cell r="W434" t="str">
            <v>PAOLA-ELSA</v>
          </cell>
          <cell r="X434">
            <v>68213</v>
          </cell>
          <cell r="Y434">
            <v>2085</v>
          </cell>
          <cell r="Z434">
            <v>2100</v>
          </cell>
          <cell r="AA434" t="str">
            <v xml:space="preserve">NO SE PUEDE LIBERAR CDP PORQUE EL RP ESTA POR VALOR 23.606.000 (11 meses)
</v>
          </cell>
          <cell r="AB434" t="str">
            <v xml:space="preserve">3. Gestión Policiva y Jurídica </v>
          </cell>
          <cell r="AC434" t="str">
            <v>3.6.4.1 Calle - Seguridad - Gestor</v>
          </cell>
          <cell r="AD434" t="str">
            <v>K-0389</v>
          </cell>
          <cell r="AE434" t="e">
            <v>#VALUE!</v>
          </cell>
          <cell r="AF434" t="str">
            <v>K-0389</v>
          </cell>
          <cell r="AG434" t="b">
            <v>1</v>
          </cell>
          <cell r="AH434" t="str">
            <v>VLR RP INCORRECTO</v>
          </cell>
          <cell r="AJ434" t="str">
            <v>SIN ACTA DE INICIO, SIN MEMORANDO DE DESIGNACION, RP POR VALOR DE 23.606.000 (11 meses)</v>
          </cell>
        </row>
        <row r="435">
          <cell r="A435" t="str">
            <v>CPS-489-2026</v>
          </cell>
          <cell r="B435" t="str">
            <v>80.112.293</v>
          </cell>
          <cell r="C435" t="str">
            <v>CPS-489-2026</v>
          </cell>
          <cell r="D435">
            <v>80112293</v>
          </cell>
          <cell r="E435" t="str">
            <v>DAVID LEONARDO COTRINO CRUZ</v>
          </cell>
          <cell r="G435" t="str">
            <v>2711 Kennedy Transparente y Eficiente</v>
          </cell>
          <cell r="H435">
            <v>26060</v>
          </cell>
          <cell r="I435" t="e">
            <v>#VALUE!</v>
          </cell>
          <cell r="J435">
            <v>6000000</v>
          </cell>
          <cell r="K435">
            <v>36000000</v>
          </cell>
          <cell r="L435">
            <v>36000000</v>
          </cell>
          <cell r="M435">
            <v>0</v>
          </cell>
          <cell r="N435">
            <v>0</v>
          </cell>
          <cell r="O435">
            <v>6</v>
          </cell>
          <cell r="P435">
            <v>6</v>
          </cell>
          <cell r="Q435">
            <v>0</v>
          </cell>
          <cell r="R435">
            <v>0</v>
          </cell>
          <cell r="S435" t="str">
            <v>PROFESIONAL UNIVERSITARIO II: 24 meses de experiencia profesional</v>
          </cell>
          <cell r="T435">
            <v>147568</v>
          </cell>
          <cell r="U435">
            <v>147568</v>
          </cell>
          <cell r="V435">
            <v>0</v>
          </cell>
          <cell r="W435" t="str">
            <v>PAOLA-ELSA</v>
          </cell>
          <cell r="X435">
            <v>66336</v>
          </cell>
          <cell r="Y435">
            <v>1823</v>
          </cell>
          <cell r="Z435">
            <v>2112</v>
          </cell>
          <cell r="AA435" t="str">
            <v>NO APARECE REGISTRADO EL CONTRATO EN SIPSE</v>
          </cell>
          <cell r="AB435" t="str">
            <v xml:space="preserve">2.2. AyF - Inversion Local </v>
          </cell>
          <cell r="AC435" t="str">
            <v xml:space="preserve">2.2.13. Participación </v>
          </cell>
          <cell r="AD435" t="str">
            <v>K-0642</v>
          </cell>
          <cell r="AE435" t="e">
            <v>#VALUE!</v>
          </cell>
          <cell r="AF435" t="str">
            <v>K-0642</v>
          </cell>
          <cell r="AG435" t="b">
            <v>1</v>
          </cell>
          <cell r="AH435" t="str">
            <v>SIN ACTA</v>
          </cell>
          <cell r="AJ435" t="str">
            <v>SIN MEMORANDO DE DESIGNACION</v>
          </cell>
        </row>
        <row r="436">
          <cell r="A436" t="str">
            <v>CPS-490-2026</v>
          </cell>
          <cell r="B436" t="str">
            <v>1.010.179.285</v>
          </cell>
          <cell r="C436" t="str">
            <v>CPS-490-2026</v>
          </cell>
          <cell r="D436">
            <v>1010179285</v>
          </cell>
          <cell r="E436" t="str">
            <v>ANDRES FELIPE ROMERO MANCHOLA</v>
          </cell>
          <cell r="G436" t="str">
            <v>2711 Kennedy Transparente y Eficiente</v>
          </cell>
          <cell r="H436">
            <v>26060</v>
          </cell>
          <cell r="I436" t="e">
            <v>#VALUE!</v>
          </cell>
          <cell r="J436">
            <v>11187000</v>
          </cell>
          <cell r="K436">
            <v>123057000</v>
          </cell>
          <cell r="L436">
            <v>123057000</v>
          </cell>
          <cell r="M436">
            <v>0</v>
          </cell>
          <cell r="N436">
            <v>123057000</v>
          </cell>
          <cell r="O436">
            <v>11</v>
          </cell>
          <cell r="P436">
            <v>11</v>
          </cell>
          <cell r="Q436">
            <v>0</v>
          </cell>
          <cell r="R436">
            <v>1</v>
          </cell>
          <cell r="S436" t="str">
            <v>PROFESIONAL ESPECIALIZADO II: Título de Postgrado, 73 meses o más de experiencia profesional</v>
          </cell>
          <cell r="T436">
            <v>150929</v>
          </cell>
          <cell r="U436">
            <v>150929</v>
          </cell>
          <cell r="V436">
            <v>0</v>
          </cell>
          <cell r="W436" t="str">
            <v>PAOLA-ELSA</v>
          </cell>
          <cell r="X436">
            <v>68283</v>
          </cell>
          <cell r="Y436">
            <v>137</v>
          </cell>
          <cell r="Z436">
            <v>2097</v>
          </cell>
          <cell r="AA436" t="str">
            <v>NO</v>
          </cell>
          <cell r="AB436" t="str">
            <v>1. Despacho</v>
          </cell>
          <cell r="AC436" t="str">
            <v>1. Despacho</v>
          </cell>
          <cell r="AD436" t="str">
            <v>K-0261</v>
          </cell>
          <cell r="AE436" t="e">
            <v>#VALUE!</v>
          </cell>
          <cell r="AF436" t="str">
            <v>K-0261</v>
          </cell>
          <cell r="AG436" t="b">
            <v>1</v>
          </cell>
          <cell r="AH436" t="str">
            <v>OK</v>
          </cell>
          <cell r="AJ436" t="str">
            <v>SIN MEMORANDO DE DESIGNACION</v>
          </cell>
        </row>
        <row r="437">
          <cell r="A437" t="str">
            <v>CPS-491-2026</v>
          </cell>
          <cell r="B437" t="str">
            <v>1.016.045.705</v>
          </cell>
          <cell r="C437" t="str">
            <v>CPS-491-2026</v>
          </cell>
          <cell r="D437">
            <v>1016045705</v>
          </cell>
          <cell r="E437" t="str">
            <v>ROBINSON RICARDO LOPEZ ROZO</v>
          </cell>
          <cell r="G437" t="str">
            <v>2711 Kennedy Transparente y Eficiente</v>
          </cell>
          <cell r="H437">
            <v>26060</v>
          </cell>
          <cell r="I437" t="str">
            <v>PRESTAR SERVICIOS PARA APOYAR EN LA GESTIÓN ASISTENCIAL EN LA ALCALDÍA LOCAL DE KENNEDY EN LAS ACTIVIDADES DE NOTIFICACIÓN Y DISTRIBUCIÓN DE LA CORRESPONDENCIA EMITIDA O RECIBIDA POR LA ALCALDÍA LOCAL DE KENNEDY</v>
          </cell>
          <cell r="J437">
            <v>3100000</v>
          </cell>
          <cell r="K437">
            <v>34100000</v>
          </cell>
          <cell r="L437">
            <v>34100000</v>
          </cell>
          <cell r="M437">
            <v>0</v>
          </cell>
          <cell r="N437">
            <v>0</v>
          </cell>
          <cell r="O437">
            <v>11</v>
          </cell>
          <cell r="P437">
            <v>11</v>
          </cell>
          <cell r="Q437">
            <v>0</v>
          </cell>
          <cell r="R437">
            <v>0</v>
          </cell>
          <cell r="S437" t="str">
            <v>ASISTENCIAL III: Título de Bachiller y Certificado de Aptitud Ocupacional, 36 meses de experiencia laboral debidamente certificada</v>
          </cell>
          <cell r="T437">
            <v>150950</v>
          </cell>
          <cell r="U437">
            <v>150950</v>
          </cell>
          <cell r="V437">
            <v>0</v>
          </cell>
          <cell r="W437" t="str">
            <v>PAOLA-ELSA</v>
          </cell>
          <cell r="X437">
            <v>68277</v>
          </cell>
          <cell r="Y437">
            <v>2265</v>
          </cell>
          <cell r="Z437">
            <v>94</v>
          </cell>
          <cell r="AA437" t="str">
            <v>NO</v>
          </cell>
          <cell r="AB437" t="str">
            <v>2. Desarrollo Administrativo y Financiero</v>
          </cell>
          <cell r="AC437" t="str">
            <v>2.04 CDI y Atención al Usuario</v>
          </cell>
          <cell r="AD437" t="str">
            <v>K-0267</v>
          </cell>
          <cell r="AE437" t="str">
            <v>K-0267_PRESTAR SERVICIOS PARA APOYAR EN LA GESTIÓN ASISTENCIAL EN LA ALCALDÍA LOCAL DE KENNEDY EN LAS ACTIVIDADES DE NOTIFICACIÓN Y DISTRIBUCIÓN DE LA CORRESPONDENCIA EMI- TIDA O RECIBIDA POR LA ALCALDÍA LOCAL DE KENNEDY</v>
          </cell>
          <cell r="AF437" t="str">
            <v>K-0267</v>
          </cell>
          <cell r="AG437" t="b">
            <v>1</v>
          </cell>
          <cell r="AH437" t="str">
            <v>SIN ARL</v>
          </cell>
          <cell r="AJ437" t="str">
            <v>NO TIENE EL RP CARGADO EN EL NUMERAL 7, SIN ACTA, SIN ARL Y SIN MEMORANDO DE DESIGNACION</v>
          </cell>
        </row>
        <row r="438">
          <cell r="A438" t="str">
            <v>CPS-492-2026</v>
          </cell>
          <cell r="B438" t="str">
            <v>1.030.577.536</v>
          </cell>
          <cell r="C438" t="str">
            <v>CPS-492-2026</v>
          </cell>
          <cell r="D438">
            <v>1030577536</v>
          </cell>
          <cell r="E438" t="str">
            <v>LEIDY CATERINEE HERNANDEZ LONDOÑO</v>
          </cell>
          <cell r="G438" t="str">
            <v>2711 Kennedy Transparente y Eficiente</v>
          </cell>
          <cell r="H438">
            <v>26058</v>
          </cell>
          <cell r="I438" t="e">
            <v>#VALUE!</v>
          </cell>
          <cell r="J438">
            <v>6000000</v>
          </cell>
          <cell r="K438">
            <v>66000000</v>
          </cell>
          <cell r="L438">
            <v>66000000</v>
          </cell>
          <cell r="M438">
            <v>0</v>
          </cell>
          <cell r="N438">
            <v>66000000</v>
          </cell>
          <cell r="O438">
            <v>11</v>
          </cell>
          <cell r="P438">
            <v>8</v>
          </cell>
          <cell r="Q438">
            <v>3</v>
          </cell>
          <cell r="R438">
            <v>1</v>
          </cell>
          <cell r="S438" t="str">
            <v>PROFESIONAL UNIVERSITARIO II: 24 meses de experiencia profesional</v>
          </cell>
          <cell r="T438">
            <v>151072</v>
          </cell>
          <cell r="U438">
            <v>151072</v>
          </cell>
          <cell r="V438">
            <v>0</v>
          </cell>
          <cell r="W438" t="str">
            <v>PAOLA-ELSA</v>
          </cell>
          <cell r="X438">
            <v>68237</v>
          </cell>
          <cell r="Y438">
            <v>2266</v>
          </cell>
          <cell r="Z438">
            <v>217</v>
          </cell>
          <cell r="AA438" t="str">
            <v>NO</v>
          </cell>
          <cell r="AB438" t="str">
            <v xml:space="preserve">3. Gestión Policiva y Jurídica </v>
          </cell>
          <cell r="AC438" t="str">
            <v>3.3. despachos comisorios</v>
          </cell>
          <cell r="AD438" t="str">
            <v>K-0369</v>
          </cell>
          <cell r="AE438" t="e">
            <v>#VALUE!</v>
          </cell>
          <cell r="AF438" t="str">
            <v>K-0369</v>
          </cell>
          <cell r="AG438" t="b">
            <v>1</v>
          </cell>
          <cell r="AH438" t="str">
            <v>SIN ACTA</v>
          </cell>
          <cell r="AJ438" t="str">
            <v>SIN MEMORANDO DE DESIGNACION</v>
          </cell>
        </row>
        <row r="439">
          <cell r="A439" t="str">
            <v>CPS-493-2026</v>
          </cell>
          <cell r="B439" t="str">
            <v>1.048.849.987</v>
          </cell>
          <cell r="C439" t="str">
            <v>CPS-493-2026</v>
          </cell>
          <cell r="D439">
            <v>1048849987</v>
          </cell>
          <cell r="E439" t="str">
            <v>MIGUEL ANDRES BEJARANO ALFONSO</v>
          </cell>
          <cell r="G439" t="str">
            <v>2551 KENNEDY INFRAESTRUCTURA PARA EL FUTURO</v>
          </cell>
          <cell r="H439">
            <v>26015</v>
          </cell>
          <cell r="I439" t="str">
            <v>PRESTAR SERVICIOS PROFESIONALES PARA LA EJECUCIÓN Y SEGUIMIENTO DE TODOS LOS PROCESOS CONTRACTUALES EN ESPECIAL LOS RELACIONADOS CON INFRAESTRUCTURA Y OBRA CIVIL EN EL MARCO DEL CUMPLIMIENTO DEL PLAN DE DESARROLLO LOCAL DE LA ALCALDÍA LOCAL DE KENNEDY</v>
          </cell>
          <cell r="J439">
            <v>7500000</v>
          </cell>
          <cell r="K439">
            <v>82500000</v>
          </cell>
          <cell r="L439">
            <v>82500000</v>
          </cell>
          <cell r="M439">
            <v>0</v>
          </cell>
          <cell r="N439">
            <v>82500000</v>
          </cell>
          <cell r="O439">
            <v>11</v>
          </cell>
          <cell r="P439">
            <v>11</v>
          </cell>
          <cell r="Q439">
            <v>0</v>
          </cell>
          <cell r="R439">
            <v>1</v>
          </cell>
          <cell r="S439" t="str">
            <v>PROFESIONAL UNIVERSITARIO II: 24 meses de experiencia profesional</v>
          </cell>
          <cell r="T439">
            <v>145440</v>
          </cell>
          <cell r="U439">
            <v>145440</v>
          </cell>
          <cell r="V439">
            <v>0</v>
          </cell>
          <cell r="W439" t="str">
            <v>PAOLA-ELSA</v>
          </cell>
          <cell r="X439">
            <v>64899</v>
          </cell>
          <cell r="Y439">
            <v>2199</v>
          </cell>
          <cell r="Z439">
            <v>280</v>
          </cell>
          <cell r="AA439" t="str">
            <v>NO</v>
          </cell>
          <cell r="AB439" t="str">
            <v xml:space="preserve">2.2. AyF - Inversion Local </v>
          </cell>
          <cell r="AC439" t="str">
            <v>2.2.12. Infraestructura</v>
          </cell>
          <cell r="AD439" t="str">
            <v>K-0063</v>
          </cell>
          <cell r="AE439" t="e">
            <v>#VALUE!</v>
          </cell>
          <cell r="AF439" t="str">
            <v>K-0063</v>
          </cell>
          <cell r="AG439" t="b">
            <v>1</v>
          </cell>
          <cell r="AH439" t="str">
            <v>SIN ARL</v>
          </cell>
          <cell r="AJ439" t="str">
            <v>NO TIENE EL RP CARGADO EN EL NUMERAL 7, SIN ACTA, SIN ARL Y SIN MEMORANDO DE DESIGNACION</v>
          </cell>
        </row>
        <row r="440">
          <cell r="A440" t="str">
            <v>CPS-494-2026</v>
          </cell>
          <cell r="B440" t="str">
            <v>79.733.825</v>
          </cell>
          <cell r="C440" t="str">
            <v>CPS-494-2026</v>
          </cell>
          <cell r="D440">
            <v>79733825</v>
          </cell>
          <cell r="E440" t="str">
            <v>NELSON ABRIL OLIVEROS</v>
          </cell>
          <cell r="G440" t="str">
            <v>2711 Kennedy Transparente y Eficiente</v>
          </cell>
          <cell r="H440">
            <v>26058</v>
          </cell>
          <cell r="I440" t="str">
            <v>PRESTAR SERVICIOS PROFESIONALES A IVC-INSPECCION, VIGILANCIA Y CONTROL COMPONENTE AMBIENTAL PARA LA ATENCIÓN INTEGRAL DE LOS PROCEDIMIENTOS YACTIVIDADES DE INSPECCIÓN, VIGILANCIA Y CONTROL DE COMPETENCIA DE LA ALCALDÍA
LOCAL DE KENNEDY</v>
          </cell>
          <cell r="J440">
            <v>7000000</v>
          </cell>
          <cell r="K440">
            <v>56000000</v>
          </cell>
          <cell r="L440">
            <v>56000000</v>
          </cell>
          <cell r="M440">
            <v>0</v>
          </cell>
          <cell r="N440">
            <v>56000000</v>
          </cell>
          <cell r="O440">
            <v>8</v>
          </cell>
          <cell r="P440">
            <v>8</v>
          </cell>
          <cell r="Q440">
            <v>0</v>
          </cell>
          <cell r="R440">
            <v>1</v>
          </cell>
          <cell r="S440" t="str">
            <v>PROFESIONAL UNIVERSITARIO II: 24 meses de experiencia profesional</v>
          </cell>
          <cell r="T440">
            <v>148129</v>
          </cell>
          <cell r="U440">
            <v>148129</v>
          </cell>
          <cell r="V440">
            <v>0</v>
          </cell>
          <cell r="W440" t="str">
            <v>PAOLA-ELSA</v>
          </cell>
          <cell r="X440">
            <v>66313</v>
          </cell>
          <cell r="Y440">
            <v>2200</v>
          </cell>
          <cell r="Z440">
            <v>2103</v>
          </cell>
          <cell r="AA440" t="str">
            <v>NO</v>
          </cell>
          <cell r="AB440" t="str">
            <v xml:space="preserve">3. Gestión Policiva y Jurídica </v>
          </cell>
          <cell r="AC440" t="str">
            <v>3.6.2 Calle - Ambiente</v>
          </cell>
          <cell r="AD440" t="str">
            <v>K-0199</v>
          </cell>
          <cell r="AE440" t="str">
            <v>K-0199_PRESTAR SERVICIOS PROFESIONALES A IVC-INSPECCION, VIGILANCIA Y CONTROL COMPONENTE AMBIENTAL PARA LA ATENCIÓN INTEGRAL DE LOS PROCEDIMIENTOS Y ACTIVIDADES DE INSPECCIÓN, VIGILANCIA Y CONTROL DE COMPETENCIA DE LA ALCALDÍA LOCAL DE KENNEDY</v>
          </cell>
          <cell r="AF440" t="str">
            <v>K-0199</v>
          </cell>
          <cell r="AG440" t="b">
            <v>1</v>
          </cell>
          <cell r="AH440" t="str">
            <v>SIN ACTA</v>
          </cell>
          <cell r="AJ440" t="str">
            <v>SIN MEMORANDO DE DESIGNACION</v>
          </cell>
        </row>
        <row r="441">
          <cell r="A441" t="str">
            <v>CPS-495-2026</v>
          </cell>
          <cell r="B441" t="str">
            <v>1.091.664.403</v>
          </cell>
          <cell r="C441" t="str">
            <v>CPS-495-2026</v>
          </cell>
          <cell r="D441">
            <v>1091664403</v>
          </cell>
          <cell r="E441" t="str">
            <v>XIOMARA ASTRID CIODARO PEREZ</v>
          </cell>
          <cell r="G441" t="str">
            <v>2711 Kennedy Transparente y Eficiente</v>
          </cell>
          <cell r="H441">
            <v>26060</v>
          </cell>
          <cell r="I441" t="e">
            <v>#VALUE!</v>
          </cell>
          <cell r="J441">
            <v>6500000</v>
          </cell>
          <cell r="K441">
            <v>52000000</v>
          </cell>
          <cell r="L441">
            <v>52000000</v>
          </cell>
          <cell r="M441">
            <v>0</v>
          </cell>
          <cell r="N441">
            <v>52000000</v>
          </cell>
          <cell r="O441">
            <v>8</v>
          </cell>
          <cell r="P441">
            <v>8</v>
          </cell>
          <cell r="Q441">
            <v>0</v>
          </cell>
          <cell r="R441">
            <v>1</v>
          </cell>
          <cell r="S441" t="str">
            <v>PROFESIONAL UNIVERSITARIO II: 24 meses de experiencia profesional</v>
          </cell>
          <cell r="T441">
            <v>145536</v>
          </cell>
          <cell r="U441">
            <v>145536</v>
          </cell>
          <cell r="V441">
            <v>0</v>
          </cell>
          <cell r="W441" t="str">
            <v>PAOLA-ELSA</v>
          </cell>
          <cell r="X441">
            <v>65074</v>
          </cell>
          <cell r="Y441">
            <v>2053</v>
          </cell>
          <cell r="Z441">
            <v>93</v>
          </cell>
          <cell r="AA441" t="str">
            <v>NO</v>
          </cell>
          <cell r="AB441" t="str">
            <v xml:space="preserve">2.2. AyF - Inversion Local </v>
          </cell>
          <cell r="AC441" t="str">
            <v>2.2.0. Coordinación</v>
          </cell>
          <cell r="AD441" t="str">
            <v>K-0065</v>
          </cell>
          <cell r="AE441" t="e">
            <v>#VALUE!</v>
          </cell>
          <cell r="AF441" t="str">
            <v>K-0065</v>
          </cell>
          <cell r="AG441" t="b">
            <v>1</v>
          </cell>
          <cell r="AH441" t="str">
            <v>OK</v>
          </cell>
          <cell r="AJ441" t="str">
            <v>SIN MEMORANDO DE DESIGNACION</v>
          </cell>
        </row>
        <row r="442">
          <cell r="A442" t="str">
            <v>CPS-496-2026</v>
          </cell>
          <cell r="B442" t="str">
            <v>1.073.680.581</v>
          </cell>
          <cell r="C442" t="str">
            <v>CPS-496-2026</v>
          </cell>
          <cell r="D442">
            <v>1073680581</v>
          </cell>
          <cell r="E442" t="str">
            <v>YORJAN ALEXANDER DURAN FANDIÑO</v>
          </cell>
          <cell r="G442" t="str">
            <v>2784	
Kennedy Fuerza Local Pasión por el Deporte</v>
          </cell>
          <cell r="H442">
            <v>26044</v>
          </cell>
          <cell r="I442" t="str">
            <v>PRESTAR SUS SERVICIOS PROFESIONALES COMO FORMADOR DEPORTIVO EN EL  PROYECTO “2784"  FUERZA LOCAL PASIÓN POR EL DEPORTE</v>
          </cell>
          <cell r="J442">
            <v>6500000</v>
          </cell>
          <cell r="K442">
            <v>71500000</v>
          </cell>
          <cell r="L442">
            <v>71500000</v>
          </cell>
          <cell r="M442">
            <v>0</v>
          </cell>
          <cell r="N442">
            <v>0</v>
          </cell>
          <cell r="O442">
            <v>11</v>
          </cell>
          <cell r="P442">
            <v>11</v>
          </cell>
          <cell r="Q442">
            <v>0</v>
          </cell>
          <cell r="R442">
            <v>0</v>
          </cell>
          <cell r="S442" t="str">
            <v>PROFESIONAL UNIVERSITARIO II: 24 meses de experiencia profesional</v>
          </cell>
          <cell r="T442">
            <v>150991</v>
          </cell>
          <cell r="U442">
            <v>150991</v>
          </cell>
          <cell r="V442">
            <v>0</v>
          </cell>
          <cell r="W442" t="str">
            <v>PAOLA-ELSA</v>
          </cell>
          <cell r="X442">
            <v>68245</v>
          </cell>
          <cell r="Y442">
            <v>1795</v>
          </cell>
          <cell r="Z442">
            <v>104</v>
          </cell>
          <cell r="AA442" t="str">
            <v>NO</v>
          </cell>
          <cell r="AB442" t="str">
            <v xml:space="preserve">2.2. AyF - Inversion Local </v>
          </cell>
          <cell r="AC442" t="str">
            <v>2.2.5.2. Recreacion y Deporte</v>
          </cell>
          <cell r="AD442" t="str">
            <v>K-0302</v>
          </cell>
          <cell r="AE442" t="str">
            <v>K-0302_PRESTAR SERVICIOS PROFESIONALES COMO FORMADOR DEPORTIVO EN EL PROYECTO 2784 FUERZA LOCAL PASIÓN POR EL DEPORTE</v>
          </cell>
          <cell r="AF442" t="str">
            <v>K-0302</v>
          </cell>
          <cell r="AG442" t="b">
            <v>1</v>
          </cell>
          <cell r="AH442" t="str">
            <v>OK</v>
          </cell>
          <cell r="AJ442" t="str">
            <v>SIN MEMORANDO DE DESIGNACION</v>
          </cell>
        </row>
        <row r="443">
          <cell r="A443" t="str">
            <v>CPS-497-2026</v>
          </cell>
          <cell r="B443" t="str">
            <v>1.026.304.882</v>
          </cell>
          <cell r="C443" t="str">
            <v>CPS-497-2026</v>
          </cell>
          <cell r="D443">
            <v>1026304882</v>
          </cell>
          <cell r="E443" t="str">
            <v>CRISTIAN DAVID RINCON VILLARREAL</v>
          </cell>
          <cell r="G443" t="str">
            <v>2711 Kennedy Transparente y Eficiente</v>
          </cell>
          <cell r="H443">
            <v>26058</v>
          </cell>
          <cell r="I443" t="str">
            <v>PRESTAR SERVICIOS PROFESIONALES A IVC - INSPECCION, VIGILANCIA Y CONTROL COMPONENTE DE SEGURIDAD PARA LA ATENCIÓN INTEGRAL DE LOS PROCEDIMIENTOS Y ACTIVIDADES DE INSPECCIÓN, VIGILANCIA Y CONTROL DE COMPETENCIA DE LA ALCALDÍA LOCAL DE KENNEDY.</v>
          </cell>
          <cell r="J443">
            <v>6500000</v>
          </cell>
          <cell r="K443">
            <v>52000000</v>
          </cell>
          <cell r="L443">
            <v>52000000</v>
          </cell>
          <cell r="M443">
            <v>0</v>
          </cell>
          <cell r="N443">
            <v>0</v>
          </cell>
          <cell r="O443">
            <v>8</v>
          </cell>
          <cell r="P443">
            <v>8</v>
          </cell>
          <cell r="Q443">
            <v>0</v>
          </cell>
          <cell r="R443">
            <v>0</v>
          </cell>
          <cell r="S443" t="str">
            <v>PROFESIONAL UNIVERSITARIO II: 24 meses de experiencia profesional</v>
          </cell>
          <cell r="T443">
            <v>148239</v>
          </cell>
          <cell r="U443">
            <v>148239</v>
          </cell>
          <cell r="V443">
            <v>0</v>
          </cell>
          <cell r="W443" t="str">
            <v>PAOLA-ELSA</v>
          </cell>
          <cell r="X443">
            <v>66289</v>
          </cell>
          <cell r="Y443">
            <v>2201</v>
          </cell>
          <cell r="Z443">
            <v>313</v>
          </cell>
          <cell r="AA443" t="str">
            <v>NO</v>
          </cell>
          <cell r="AB443" t="str">
            <v xml:space="preserve">3. Gestión Policiva y Jurídica </v>
          </cell>
          <cell r="AC443" t="str">
            <v>3.6.2 Calle - Seguridad</v>
          </cell>
          <cell r="AD443" t="str">
            <v>K-0219</v>
          </cell>
          <cell r="AE443" t="str">
            <v>K-0219_PRESTAR SERVICIOS PROFESIONALES A IVC - INSPECCION, VIGILANCIA Y CONTROL COMPONENTE DE SEGURIDAD PARA LA ATENCIÓN INTEGRAL DE LOS PROCEDIMIENTOS Y ACTIVIDADES DE INSPECCIÓN, VIGILANCIA Y CONTROL DE COMPETENCIA DE LA ALCALDÍA LOCAL DE KENNEDY.</v>
          </cell>
          <cell r="AF443" t="str">
            <v>K-0219</v>
          </cell>
          <cell r="AG443" t="b">
            <v>1</v>
          </cell>
          <cell r="AH443" t="str">
            <v>SIN ACTA</v>
          </cell>
          <cell r="AJ443" t="str">
            <v>SIN MEMORANDO DE DESIGNACION</v>
          </cell>
        </row>
        <row r="444">
          <cell r="A444" t="str">
            <v>CPS-498-2026</v>
          </cell>
          <cell r="B444" t="str">
            <v>1.022.972.507</v>
          </cell>
          <cell r="C444" t="str">
            <v>CPS-498-2026</v>
          </cell>
          <cell r="D444">
            <v>1022972507</v>
          </cell>
          <cell r="E444" t="str">
            <v>FAVER STEVEN VACA MARTINEZ</v>
          </cell>
          <cell r="G444" t="str">
            <v>2711 Kennedy Transparente y Eficiente</v>
          </cell>
          <cell r="H444">
            <v>26060</v>
          </cell>
          <cell r="I444" t="e">
            <v>#VALUE!</v>
          </cell>
          <cell r="J444">
            <v>7000000</v>
          </cell>
          <cell r="K444">
            <v>42000000</v>
          </cell>
          <cell r="L444">
            <v>42000000</v>
          </cell>
          <cell r="M444">
            <v>0</v>
          </cell>
          <cell r="N444">
            <v>42000000</v>
          </cell>
          <cell r="O444">
            <v>6</v>
          </cell>
          <cell r="P444">
            <v>6</v>
          </cell>
          <cell r="Q444">
            <v>0</v>
          </cell>
          <cell r="R444">
            <v>1</v>
          </cell>
          <cell r="S444" t="str">
            <v>PROFESIONAL UNIVERSITARIO II: 24 meses de experiencia profesional</v>
          </cell>
          <cell r="T444">
            <v>147764</v>
          </cell>
          <cell r="U444">
            <v>147764</v>
          </cell>
          <cell r="V444">
            <v>0</v>
          </cell>
          <cell r="W444" t="str">
            <v>PAOLA-ELSA</v>
          </cell>
          <cell r="X444">
            <v>65746</v>
          </cell>
          <cell r="Y444">
            <v>2202</v>
          </cell>
          <cell r="Z444">
            <v>2015</v>
          </cell>
          <cell r="AA444" t="str">
            <v xml:space="preserve">NO </v>
          </cell>
          <cell r="AB444" t="str">
            <v xml:space="preserve">2.1. AyF - Contratación </v>
          </cell>
          <cell r="AC444" t="str">
            <v>2.1.1. Contratación
Obligaciones por pagar</v>
          </cell>
          <cell r="AD444" t="str">
            <v>K-0161</v>
          </cell>
          <cell r="AE444" t="e">
            <v>#VALUE!</v>
          </cell>
          <cell r="AF444" t="str">
            <v>K-0161</v>
          </cell>
          <cell r="AG444" t="b">
            <v>1</v>
          </cell>
          <cell r="AH444" t="str">
            <v>OK</v>
          </cell>
          <cell r="AJ444" t="str">
            <v>SIN MEMORANDO DE DESIGNACION</v>
          </cell>
        </row>
        <row r="445">
          <cell r="A445" t="str">
            <v>CPS-499-2026</v>
          </cell>
          <cell r="B445" t="str">
            <v>1.106.306.030</v>
          </cell>
          <cell r="C445" t="str">
            <v>CPS-499-2026</v>
          </cell>
          <cell r="D445">
            <v>1106306030</v>
          </cell>
          <cell r="E445" t="str">
            <v>JEAN PAUL ALEXANDER CALDERON BARRAGAN</v>
          </cell>
          <cell r="G445" t="str">
            <v>2711 Kennedy Transparente y Eficiente</v>
          </cell>
          <cell r="H445">
            <v>26058</v>
          </cell>
          <cell r="I445" t="e">
            <v>#VALUE!</v>
          </cell>
          <cell r="J445">
            <v>6770000</v>
          </cell>
          <cell r="K445">
            <v>54160000</v>
          </cell>
          <cell r="L445">
            <v>54160000</v>
          </cell>
          <cell r="M445">
            <v>0</v>
          </cell>
          <cell r="N445">
            <v>0</v>
          </cell>
          <cell r="O445">
            <v>8</v>
          </cell>
          <cell r="P445">
            <v>8</v>
          </cell>
          <cell r="Q445">
            <v>0</v>
          </cell>
          <cell r="R445">
            <v>0</v>
          </cell>
          <cell r="S445" t="str">
            <v>PROFESIONAL UNIVERSITARIO II: 24 meses de experiencia profesional</v>
          </cell>
          <cell r="T445">
            <v>148125</v>
          </cell>
          <cell r="U445">
            <v>148125</v>
          </cell>
          <cell r="V445">
            <v>0</v>
          </cell>
          <cell r="W445" t="str">
            <v>PAOLA-ELSA</v>
          </cell>
          <cell r="X445">
            <v>65975</v>
          </cell>
          <cell r="Y445">
            <v>1809</v>
          </cell>
          <cell r="Z445">
            <v>2033</v>
          </cell>
          <cell r="AA445" t="str">
            <v>NO</v>
          </cell>
          <cell r="AB445" t="str">
            <v xml:space="preserve">3. Gestión Policiva y Jurídica </v>
          </cell>
          <cell r="AC445" t="str">
            <v>3.6.2 Calle - Ambiente</v>
          </cell>
          <cell r="AD445" t="str">
            <v>K-0197</v>
          </cell>
          <cell r="AE445" t="e">
            <v>#VALUE!</v>
          </cell>
          <cell r="AF445" t="str">
            <v>K-0197</v>
          </cell>
          <cell r="AG445" t="b">
            <v>1</v>
          </cell>
          <cell r="AH445" t="str">
            <v>SIN ACTA</v>
          </cell>
          <cell r="AJ445" t="str">
            <v>SIN MEMORANDO DE DESIGNACION</v>
          </cell>
        </row>
        <row r="446">
          <cell r="A446" t="str">
            <v>CPS-500-2026</v>
          </cell>
          <cell r="B446" t="str">
            <v>1.018.475.492</v>
          </cell>
          <cell r="C446" t="str">
            <v>CPS-500-2026</v>
          </cell>
          <cell r="D446">
            <v>1018475492</v>
          </cell>
          <cell r="E446" t="str">
            <v>HAYDER STIVEN HERNANDEZ GALLEGO</v>
          </cell>
          <cell r="G446" t="str">
            <v>2711 Kennedy Transparente y Eficiente</v>
          </cell>
          <cell r="H446">
            <v>26058</v>
          </cell>
          <cell r="I446" t="e">
            <v>#VALUE!</v>
          </cell>
          <cell r="J446">
            <v>5500000</v>
          </cell>
          <cell r="K446">
            <v>44000000</v>
          </cell>
          <cell r="L446">
            <v>44000000</v>
          </cell>
          <cell r="M446">
            <v>0</v>
          </cell>
          <cell r="N446">
            <v>44000000</v>
          </cell>
          <cell r="O446">
            <v>8</v>
          </cell>
          <cell r="P446">
            <v>8</v>
          </cell>
          <cell r="Q446">
            <v>0</v>
          </cell>
          <cell r="R446">
            <v>1</v>
          </cell>
          <cell r="S446" t="str">
            <v>PROFESIONAL UNIVERSITARIO I: Sin experiencia profesional</v>
          </cell>
          <cell r="T446">
            <v>146131</v>
          </cell>
          <cell r="U446">
            <v>146161</v>
          </cell>
          <cell r="V446">
            <v>-30</v>
          </cell>
          <cell r="W446" t="str">
            <v>PAOLA-ELSA</v>
          </cell>
          <cell r="X446">
            <v>66473</v>
          </cell>
          <cell r="Y446">
            <v>1836</v>
          </cell>
          <cell r="Z446">
            <v>1977</v>
          </cell>
          <cell r="AA446" t="str">
            <v>NO</v>
          </cell>
          <cell r="AB446" t="str">
            <v xml:space="preserve">3. Gestión Policiva y Jurídica </v>
          </cell>
          <cell r="AC446" t="str">
            <v>3.6.2 Calle - Coordinacion</v>
          </cell>
          <cell r="AD446" t="str">
            <v>K-0097</v>
          </cell>
          <cell r="AE446" t="e">
            <v>#VALUE!</v>
          </cell>
          <cell r="AF446" t="e">
            <v>#N/A</v>
          </cell>
          <cell r="AG446" t="e">
            <v>#N/A</v>
          </cell>
          <cell r="AH446" t="str">
            <v>SIN CDP</v>
          </cell>
          <cell r="AJ446" t="str">
            <v>EN SECOP NUMERAL 1 ESTA MAL NOMBRADO EL SIPSE, SIN MEMORANDO DE DESIGNACION</v>
          </cell>
        </row>
        <row r="447">
          <cell r="A447" t="str">
            <v>CPS-501-2026</v>
          </cell>
          <cell r="B447" t="str">
            <v>1.030.688.357</v>
          </cell>
          <cell r="C447" t="str">
            <v>CPS-501-2026</v>
          </cell>
          <cell r="D447">
            <v>1030688357</v>
          </cell>
          <cell r="E447" t="str">
            <v>LAURA VALENTINA HERNANDEZ VARGAS</v>
          </cell>
          <cell r="G447" t="str">
            <v>2711 Kennedy Transparente y Eficiente</v>
          </cell>
          <cell r="H447">
            <v>26058</v>
          </cell>
          <cell r="I447" t="e">
            <v>#VALUE!</v>
          </cell>
          <cell r="J447">
            <v>2976000</v>
          </cell>
          <cell r="K447">
            <v>23808000</v>
          </cell>
          <cell r="L447">
            <v>23808000</v>
          </cell>
          <cell r="M447">
            <v>0</v>
          </cell>
          <cell r="N447">
            <v>23808000</v>
          </cell>
          <cell r="O447">
            <v>8</v>
          </cell>
          <cell r="P447">
            <v>8</v>
          </cell>
          <cell r="Q447">
            <v>0</v>
          </cell>
          <cell r="R447">
            <v>1</v>
          </cell>
          <cell r="S447" t="str">
            <v>ASISTENCIAL II: Título de Bachiller, 24 meses de experiencia laboral debidamente certificada</v>
          </cell>
          <cell r="T447">
            <v>147823</v>
          </cell>
          <cell r="U447">
            <v>147823</v>
          </cell>
          <cell r="V447">
            <v>0</v>
          </cell>
          <cell r="W447" t="str">
            <v>PAOLA-ELSA</v>
          </cell>
          <cell r="X447">
            <v>65732</v>
          </cell>
          <cell r="Y447">
            <v>1817</v>
          </cell>
          <cell r="Z447">
            <v>269</v>
          </cell>
          <cell r="AA447" t="str">
            <v>NO</v>
          </cell>
          <cell r="AB447" t="str">
            <v xml:space="preserve">3. Gestión Policiva y Jurídica </v>
          </cell>
          <cell r="AC447" t="str">
            <v>3.6.2 Calle - Espacio Público</v>
          </cell>
          <cell r="AD447" t="str">
            <v>K-0171</v>
          </cell>
          <cell r="AE447" t="e">
            <v>#VALUE!</v>
          </cell>
          <cell r="AF447" t="str">
            <v>K-0171</v>
          </cell>
          <cell r="AG447" t="b">
            <v>1</v>
          </cell>
          <cell r="AH447" t="str">
            <v>SIN ACTA</v>
          </cell>
          <cell r="AJ447" t="str">
            <v>SIN MEMORANDO DE DESIGNACION</v>
          </cell>
        </row>
        <row r="448">
          <cell r="A448" t="str">
            <v>CPS-502-2026</v>
          </cell>
          <cell r="B448" t="str">
            <v>52.977.316</v>
          </cell>
          <cell r="C448" t="str">
            <v>CPS-502-2026</v>
          </cell>
          <cell r="D448">
            <v>52977316</v>
          </cell>
          <cell r="E448" t="str">
            <v>ANDREA MARITZA OCAMPO PULIDO</v>
          </cell>
          <cell r="G448" t="str">
            <v>2711 Kennedy Transparente y Eficiente</v>
          </cell>
          <cell r="H448">
            <v>26060</v>
          </cell>
          <cell r="I448" t="str">
            <v>PRESTAR SERVICIOS TÉCNICOS DE APOYO A LA GESTIÓN PARA LA ADMINISTRACIÓN DE ESPACIOS DE REUNIÓN Y DE EVENTOS, TRAMITE DE SERVICIOS PUBLICOS, ASÍ COMO EL APOYO ADMINISTRATIVO Y FINANCIERO QUE PUEDA SER REQUERIDO POR LA PROFESIONAL ESPECIALIZADO 222-24</v>
          </cell>
          <cell r="J448">
            <v>3500000</v>
          </cell>
          <cell r="K448">
            <v>28000000</v>
          </cell>
          <cell r="L448">
            <v>28000000</v>
          </cell>
          <cell r="M448">
            <v>0</v>
          </cell>
          <cell r="N448">
            <v>28000000</v>
          </cell>
          <cell r="O448">
            <v>8</v>
          </cell>
          <cell r="P448">
            <v>8</v>
          </cell>
          <cell r="Q448">
            <v>0</v>
          </cell>
          <cell r="R448">
            <v>1</v>
          </cell>
          <cell r="S448" t="str">
            <v>TÉCNICO I: Título de formación técnica o tecnológica, sin experiencia laboral</v>
          </cell>
          <cell r="T448">
            <v>145679</v>
          </cell>
          <cell r="U448">
            <v>145679</v>
          </cell>
          <cell r="V448">
            <v>0</v>
          </cell>
          <cell r="W448" t="str">
            <v>PAOLA-ELSA</v>
          </cell>
          <cell r="X448">
            <v>65061</v>
          </cell>
          <cell r="Y448">
            <v>2203</v>
          </cell>
          <cell r="Z448">
            <v>1964</v>
          </cell>
          <cell r="AA448" t="str">
            <v>NO</v>
          </cell>
          <cell r="AB448" t="str">
            <v>2. Desarrollo Administrativo y Financiero</v>
          </cell>
          <cell r="AC448" t="str">
            <v>2. Desarrollo Administrativo y Financiero</v>
          </cell>
          <cell r="AD448" t="str">
            <v>K-0070</v>
          </cell>
          <cell r="AE448" t="e">
            <v>#VALUE!</v>
          </cell>
          <cell r="AF448" t="str">
            <v>K-0070</v>
          </cell>
          <cell r="AG448" t="b">
            <v>1</v>
          </cell>
          <cell r="AH448" t="str">
            <v>SIN ACTA</v>
          </cell>
          <cell r="AJ448" t="str">
            <v>SIN MEMORANDO DE DESIGNACION</v>
          </cell>
        </row>
        <row r="449">
          <cell r="A449" t="str">
            <v>CPS-503-2026</v>
          </cell>
          <cell r="B449" t="str">
            <v>79.597.468</v>
          </cell>
          <cell r="C449" t="str">
            <v>CPS-503-2026</v>
          </cell>
          <cell r="D449">
            <v>79597468</v>
          </cell>
          <cell r="E449" t="str">
            <v>WILLIAM JAVIER ROJAS VARGAS</v>
          </cell>
          <cell r="G449" t="str">
            <v>2711 Kennedy Transparente y Eficiente</v>
          </cell>
          <cell r="H449">
            <v>26060</v>
          </cell>
          <cell r="I449" t="str">
            <v>PRESTAR SERVICIOS PROFESIONALES  PARA LA ORGANIZACIÓN, DESARROLLO, SEGUIMIENTO Y CONTROL DE LAS ACTIVIDADES ESTABLECIDAS EN  EL CENTRO DE DOCUMENTACIÓN E INFORMACIÓN CDI DE LA ALCALDIA LOCAL DE KENNEDY</v>
          </cell>
          <cell r="J449">
            <v>6000000</v>
          </cell>
          <cell r="K449">
            <v>48000000</v>
          </cell>
          <cell r="L449">
            <v>48000000</v>
          </cell>
          <cell r="M449">
            <v>0</v>
          </cell>
          <cell r="N449">
            <v>48000000</v>
          </cell>
          <cell r="O449">
            <v>8</v>
          </cell>
          <cell r="P449">
            <v>8</v>
          </cell>
          <cell r="Q449">
            <v>0</v>
          </cell>
          <cell r="R449">
            <v>1</v>
          </cell>
          <cell r="S449" t="str">
            <v>PROFESIONAL UNIVERSITARIO II: 24 meses de experiencia profesional</v>
          </cell>
          <cell r="T449">
            <v>145586</v>
          </cell>
          <cell r="U449">
            <v>145586</v>
          </cell>
          <cell r="V449">
            <v>0</v>
          </cell>
          <cell r="W449" t="str">
            <v>PAOLA-ELSA</v>
          </cell>
          <cell r="X449">
            <v>64889</v>
          </cell>
          <cell r="Y449">
            <v>1801</v>
          </cell>
          <cell r="Z449">
            <v>1963</v>
          </cell>
          <cell r="AA449" t="str">
            <v>NO</v>
          </cell>
          <cell r="AB449" t="str">
            <v>2. Desarrollo Administrativo y Financiero</v>
          </cell>
          <cell r="AC449" t="str">
            <v>2.04 CDI y Atención al Usuario</v>
          </cell>
          <cell r="AD449" t="str">
            <v>K-0067</v>
          </cell>
          <cell r="AE449" t="str">
            <v>K-0067_PRESTAR SERVICIOS PROFESIONALES PARA LA ORGANIZACIÓN, DESARROLLO, SEGUIMIENTO Y CONTROL DE LAS ACTIVIDADES ESTABLECIDAS EN EL CENTRO DE DOCUMENTACIÓN E INFORMACIÓN CDI DE LA ALCALDIA LOCAL DE KENNEDY</v>
          </cell>
          <cell r="AF449" t="str">
            <v>K-0067</v>
          </cell>
          <cell r="AG449" t="b">
            <v>1</v>
          </cell>
          <cell r="AH449" t="str">
            <v>SIN ACTA</v>
          </cell>
          <cell r="AJ449" t="str">
            <v>SIN MEMORANDO DE DESIGNACION</v>
          </cell>
        </row>
        <row r="450">
          <cell r="A450" t="str">
            <v>CPS-504-2026</v>
          </cell>
          <cell r="B450" t="str">
            <v>1.015.402.587</v>
          </cell>
          <cell r="C450" t="str">
            <v>CPS-504-2026</v>
          </cell>
          <cell r="D450">
            <v>1015402587</v>
          </cell>
          <cell r="E450" t="str">
            <v>FERNEY FELIPE GARZON PEÑALOZA</v>
          </cell>
          <cell r="G450" t="str">
            <v>2711 Kennedy Transparente y Eficiente</v>
          </cell>
          <cell r="H450">
            <v>26060</v>
          </cell>
          <cell r="I450" t="e">
            <v>#VALUE!</v>
          </cell>
          <cell r="J450">
            <v>3100000</v>
          </cell>
          <cell r="K450">
            <v>24800000</v>
          </cell>
          <cell r="L450">
            <v>24800000</v>
          </cell>
          <cell r="M450">
            <v>0</v>
          </cell>
          <cell r="N450">
            <v>0</v>
          </cell>
          <cell r="O450">
            <v>8</v>
          </cell>
          <cell r="P450">
            <v>8</v>
          </cell>
          <cell r="Q450">
            <v>0</v>
          </cell>
          <cell r="R450">
            <v>0</v>
          </cell>
          <cell r="S450" t="str">
            <v>ASISTENCIAL III: Título de Bachiller y Certificado de Aptitud Ocupacional, 36 meses de experiencia laboral debidamente certificada</v>
          </cell>
          <cell r="T450">
            <v>145664</v>
          </cell>
          <cell r="U450">
            <v>145664</v>
          </cell>
          <cell r="V450">
            <v>0</v>
          </cell>
          <cell r="W450" t="str">
            <v>PAOLA-ELSA</v>
          </cell>
          <cell r="X450">
            <v>65064</v>
          </cell>
          <cell r="Y450">
            <v>1866</v>
          </cell>
          <cell r="Z450">
            <v>284</v>
          </cell>
          <cell r="AA450" t="str">
            <v>NO</v>
          </cell>
          <cell r="AB450" t="str">
            <v>2. Desarrollo Administrativo y Financiero</v>
          </cell>
          <cell r="AC450" t="str">
            <v>2.04 CDI y Atención al Usuario</v>
          </cell>
          <cell r="AD450" t="str">
            <v>K-0741</v>
          </cell>
          <cell r="AE450" t="e">
            <v>#VALUE!</v>
          </cell>
          <cell r="AF450" t="str">
            <v>K-0741</v>
          </cell>
          <cell r="AG450" t="b">
            <v>1</v>
          </cell>
          <cell r="AH450" t="str">
            <v>SIN ACTA</v>
          </cell>
          <cell r="AJ450" t="str">
            <v>SIN MEMORANDO DE DESIGNACION</v>
          </cell>
        </row>
        <row r="451">
          <cell r="A451" t="str">
            <v>CPS-506-2026</v>
          </cell>
          <cell r="B451" t="str">
            <v>43.160.122</v>
          </cell>
          <cell r="C451" t="str">
            <v>CPS-506-2026</v>
          </cell>
          <cell r="D451">
            <v>43160122</v>
          </cell>
          <cell r="E451" t="str">
            <v>NIDIA VALENZUELA VARGAS</v>
          </cell>
          <cell r="G451" t="str">
            <v>2711 Kennedy Transparente y Eficiente</v>
          </cell>
          <cell r="H451">
            <v>26060</v>
          </cell>
          <cell r="I451" t="e">
            <v>#VALUE!</v>
          </cell>
          <cell r="J451">
            <v>3100000</v>
          </cell>
          <cell r="K451">
            <v>24800000</v>
          </cell>
          <cell r="L451">
            <v>24800000</v>
          </cell>
          <cell r="M451">
            <v>0</v>
          </cell>
          <cell r="N451">
            <v>49600000</v>
          </cell>
          <cell r="O451">
            <v>8</v>
          </cell>
          <cell r="P451">
            <v>8</v>
          </cell>
          <cell r="Q451">
            <v>0</v>
          </cell>
          <cell r="R451">
            <v>2</v>
          </cell>
          <cell r="S451" t="str">
            <v>ASISTENCIAL III: Título de Bachiller y Certificado de Aptitud Ocupacional, 36 meses de experiencia laboral debidamente certificada</v>
          </cell>
          <cell r="T451">
            <v>148518</v>
          </cell>
          <cell r="U451">
            <v>148518</v>
          </cell>
          <cell r="V451">
            <v>0</v>
          </cell>
          <cell r="W451" t="str">
            <v>PAOLA-ELSA</v>
          </cell>
          <cell r="X451">
            <v>66230</v>
          </cell>
          <cell r="Y451">
            <v>1867</v>
          </cell>
          <cell r="Z451">
            <v>2057</v>
          </cell>
          <cell r="AA451" t="str">
            <v xml:space="preserve">NO </v>
          </cell>
          <cell r="AB451" t="str">
            <v>2. Desarrollo Administrativo y Financiero</v>
          </cell>
          <cell r="AC451" t="str">
            <v>2.04 CDI y Atención al Usuario</v>
          </cell>
          <cell r="AD451" t="str">
            <v>K-0245</v>
          </cell>
          <cell r="AE451" t="e">
            <v>#VALUE!</v>
          </cell>
          <cell r="AF451" t="str">
            <v>K-0245</v>
          </cell>
          <cell r="AG451" t="b">
            <v>1</v>
          </cell>
          <cell r="AH451" t="str">
            <v>SIN ACTA</v>
          </cell>
          <cell r="AJ451" t="str">
            <v>SIN MEMORANDO DE DESIGNACION</v>
          </cell>
        </row>
        <row r="452">
          <cell r="A452" t="str">
            <v>CPS-507-2026</v>
          </cell>
          <cell r="B452" t="str">
            <v>1.033.704.282</v>
          </cell>
          <cell r="C452" t="str">
            <v>CPS-507-2026</v>
          </cell>
          <cell r="D452">
            <v>1033704282</v>
          </cell>
          <cell r="E452" t="str">
            <v>PAULA ANDREA HERRERA</v>
          </cell>
          <cell r="G452" t="str">
            <v>2711 Kennedy Transparente y Eficiente</v>
          </cell>
          <cell r="H452">
            <v>26060</v>
          </cell>
          <cell r="I452" t="e">
            <v>#VALUE!</v>
          </cell>
          <cell r="J452">
            <v>3100000</v>
          </cell>
          <cell r="K452">
            <v>24800000</v>
          </cell>
          <cell r="L452">
            <v>24800000</v>
          </cell>
          <cell r="M452">
            <v>0</v>
          </cell>
          <cell r="N452">
            <v>0</v>
          </cell>
          <cell r="O452">
            <v>8</v>
          </cell>
          <cell r="P452">
            <v>8</v>
          </cell>
          <cell r="Q452">
            <v>0</v>
          </cell>
          <cell r="R452">
            <v>0</v>
          </cell>
          <cell r="S452" t="str">
            <v>ASISTENCIAL III: Título de Bachiller y Certificado de Aptitud Ocupacional, 36 meses de experiencia laboral debidamente certificada</v>
          </cell>
          <cell r="T452">
            <v>148518</v>
          </cell>
          <cell r="U452">
            <v>148518</v>
          </cell>
          <cell r="V452">
            <v>0</v>
          </cell>
          <cell r="W452" t="str">
            <v>PAOLA-ELSA</v>
          </cell>
          <cell r="X452">
            <v>66230</v>
          </cell>
          <cell r="Y452">
            <v>1868</v>
          </cell>
          <cell r="Z452">
            <v>2057</v>
          </cell>
          <cell r="AA452" t="str">
            <v xml:space="preserve">NO </v>
          </cell>
          <cell r="AB452" t="str">
            <v>2. Desarrollo Administrativo y Financiero</v>
          </cell>
          <cell r="AC452" t="str">
            <v>2.04 CDI y Atención al Usuario</v>
          </cell>
          <cell r="AD452" t="str">
            <v>K-0245</v>
          </cell>
          <cell r="AE452" t="e">
            <v>#VALUE!</v>
          </cell>
          <cell r="AF452" t="str">
            <v>K-0245</v>
          </cell>
          <cell r="AG452" t="b">
            <v>1</v>
          </cell>
          <cell r="AH452" t="str">
            <v>SIN ACTA</v>
          </cell>
          <cell r="AJ452" t="str">
            <v>SIN MEMORANDO DE DESIGNACION</v>
          </cell>
        </row>
        <row r="453">
          <cell r="A453" t="str">
            <v>CPS-508-2026</v>
          </cell>
          <cell r="B453" t="str">
            <v>52.523.548</v>
          </cell>
          <cell r="C453" t="str">
            <v>CPS-508-2026</v>
          </cell>
          <cell r="D453">
            <v>52523548</v>
          </cell>
          <cell r="E453" t="str">
            <v>SANDRA MILENA GOMEZ SALAZAR</v>
          </cell>
          <cell r="G453" t="str">
            <v>2729 Kennedy Segura y en Paz</v>
          </cell>
          <cell r="H453">
            <v>26030</v>
          </cell>
          <cell r="I453" t="str">
            <v>PRESTAR SERVICIO DE APOYO ASISTENCIAL A IVC PARA ATENDER LAS ACTIVIDADES ADMINISTRATIVAS EN EL MARCO DE LOS PROCEDIMIENTOS DE INSPECCION, VIGILANCIA Y CONTROL DE COMPETENCIA DE LA ALCALDÍA LOCAL DE KENNEDY.</v>
          </cell>
          <cell r="J453">
            <v>3100000</v>
          </cell>
          <cell r="K453">
            <v>24800000</v>
          </cell>
          <cell r="L453">
            <v>24800000</v>
          </cell>
          <cell r="M453">
            <v>0</v>
          </cell>
          <cell r="N453">
            <v>24800000</v>
          </cell>
          <cell r="O453">
            <v>8</v>
          </cell>
          <cell r="P453">
            <v>8</v>
          </cell>
          <cell r="Q453">
            <v>0</v>
          </cell>
          <cell r="R453">
            <v>1</v>
          </cell>
          <cell r="S453" t="str">
            <v>ASISTENCIAL III: Título de Bachiller y Certificado de Aptitud Ocupacional, 36 meses de experiencia laboral debidamente certificada</v>
          </cell>
          <cell r="T453">
            <v>147952</v>
          </cell>
          <cell r="U453">
            <v>147952</v>
          </cell>
          <cell r="V453">
            <v>0</v>
          </cell>
          <cell r="W453" t="str">
            <v>PAOLA-ELSA</v>
          </cell>
          <cell r="X453">
            <v>65719</v>
          </cell>
          <cell r="Y453">
            <v>2084</v>
          </cell>
          <cell r="Z453">
            <v>2084</v>
          </cell>
          <cell r="AA453" t="str">
            <v>NO</v>
          </cell>
          <cell r="AB453" t="str">
            <v xml:space="preserve">3. Gestión Policiva y Jurídica </v>
          </cell>
          <cell r="AC453" t="str">
            <v>3.6.4.1 Calle - Seguridad - Gestor</v>
          </cell>
          <cell r="AD453" t="str">
            <v>K-0184</v>
          </cell>
          <cell r="AE453" t="str">
            <v>K-0184_PRESTAR SERVICIO DE APOYO ASISTENCIAL A IVC PARA ATENDER LAS ACTIVIDADES ADMINISTRATIVAS EN EL MARCO DE LOS PROCEDIMIENTOS DE INSPECCION, VIGILANCIA Y CONTROL DE COMPETENCIA DE LA ALCALDÍA LOCAL DE KENNEDY.</v>
          </cell>
          <cell r="AF453" t="str">
            <v>K-0184</v>
          </cell>
          <cell r="AG453" t="b">
            <v>1</v>
          </cell>
          <cell r="AH453" t="str">
            <v>SIN ACTA</v>
          </cell>
          <cell r="AJ453" t="str">
            <v>SIN MEMORANDO DE DESIGNACION</v>
          </cell>
        </row>
        <row r="454">
          <cell r="A454" t="str">
            <v>CPS-509-2026</v>
          </cell>
          <cell r="B454" t="str">
            <v>1.030.567.316</v>
          </cell>
          <cell r="C454" t="str">
            <v>CPS-509-2026</v>
          </cell>
          <cell r="D454">
            <v>1030567316</v>
          </cell>
          <cell r="E454" t="str">
            <v>HEIDY PAOLA MARTINEZ LEON</v>
          </cell>
          <cell r="G454" t="str">
            <v>2729 Kennedy Segura y en Paz</v>
          </cell>
          <cell r="H454">
            <v>26030</v>
          </cell>
          <cell r="I454" t="e">
            <v>#VALUE!</v>
          </cell>
          <cell r="J454">
            <v>2976000</v>
          </cell>
          <cell r="K454">
            <v>23808000</v>
          </cell>
          <cell r="L454">
            <v>23808000</v>
          </cell>
          <cell r="M454">
            <v>0</v>
          </cell>
          <cell r="N454">
            <v>0</v>
          </cell>
          <cell r="O454">
            <v>8</v>
          </cell>
          <cell r="P454">
            <v>8</v>
          </cell>
          <cell r="Q454">
            <v>0</v>
          </cell>
          <cell r="R454">
            <v>0</v>
          </cell>
          <cell r="S454" t="str">
            <v>ASISTENCIAL II: Título de Bachiller, 24 meses de experiencia laboral debidamente certificada</v>
          </cell>
          <cell r="T454">
            <v>144782</v>
          </cell>
          <cell r="U454">
            <v>144782</v>
          </cell>
          <cell r="V454">
            <v>0</v>
          </cell>
          <cell r="W454" t="str">
            <v>PAOLA-ELSA</v>
          </cell>
          <cell r="X454">
            <v>64690</v>
          </cell>
          <cell r="Y454">
            <v>2204</v>
          </cell>
          <cell r="Z454">
            <v>228</v>
          </cell>
          <cell r="AA454" t="str">
            <v>NO</v>
          </cell>
          <cell r="AB454" t="str">
            <v xml:space="preserve">3. Gestión Policiva y Jurídica </v>
          </cell>
          <cell r="AC454" t="str">
            <v>3.6.4.1 Calle - Seguridad - Gestor</v>
          </cell>
          <cell r="AD454" t="str">
            <v>K-0023</v>
          </cell>
          <cell r="AE454" t="e">
            <v>#VALUE!</v>
          </cell>
          <cell r="AF454" t="str">
            <v>K-0023</v>
          </cell>
          <cell r="AG454" t="b">
            <v>1</v>
          </cell>
          <cell r="AH454" t="str">
            <v>SIN ACTA</v>
          </cell>
          <cell r="AJ454" t="str">
            <v>SIN MEMORANDO DE DESIGNACION</v>
          </cell>
        </row>
        <row r="455">
          <cell r="A455" t="str">
            <v>CPS-510-2026</v>
          </cell>
          <cell r="B455" t="str">
            <v>79.298.583</v>
          </cell>
          <cell r="C455" t="str">
            <v>CPS-510-2026</v>
          </cell>
          <cell r="D455">
            <v>79298583</v>
          </cell>
          <cell r="E455" t="str">
            <v>HECTOR HERNAN DIAZ GAMBOA</v>
          </cell>
          <cell r="G455" t="str">
            <v>2729 Kennedy Segura y en Paz</v>
          </cell>
          <cell r="H455">
            <v>26030</v>
          </cell>
          <cell r="I455" t="e">
            <v>#VALUE!</v>
          </cell>
          <cell r="J455">
            <v>2976000</v>
          </cell>
          <cell r="K455">
            <v>23808000</v>
          </cell>
          <cell r="L455">
            <v>23808000</v>
          </cell>
          <cell r="M455">
            <v>0</v>
          </cell>
          <cell r="N455">
            <v>0</v>
          </cell>
          <cell r="O455">
            <v>8</v>
          </cell>
          <cell r="P455">
            <v>8</v>
          </cell>
          <cell r="Q455">
            <v>0</v>
          </cell>
          <cell r="R455">
            <v>0</v>
          </cell>
          <cell r="S455" t="str">
            <v>ASISTENCIAL II: Título de Bachiller, 24 meses de experiencia laboral debidamente certificada</v>
          </cell>
          <cell r="T455">
            <v>144782</v>
          </cell>
          <cell r="U455">
            <v>144782</v>
          </cell>
          <cell r="V455">
            <v>0</v>
          </cell>
          <cell r="W455" t="str">
            <v>PAOLA-ELSA</v>
          </cell>
          <cell r="X455">
            <v>64690</v>
          </cell>
          <cell r="Y455">
            <v>2111</v>
          </cell>
          <cell r="Z455">
            <v>228</v>
          </cell>
          <cell r="AA455" t="str">
            <v>NO</v>
          </cell>
          <cell r="AB455" t="str">
            <v xml:space="preserve">3. Gestión Policiva y Jurídica </v>
          </cell>
          <cell r="AC455" t="str">
            <v>3.6.4.1 Calle - Seguridad - Gestor</v>
          </cell>
          <cell r="AD455" t="str">
            <v>K-0023</v>
          </cell>
          <cell r="AE455" t="e">
            <v>#VALUE!</v>
          </cell>
          <cell r="AF455" t="str">
            <v>K-0023</v>
          </cell>
          <cell r="AG455" t="b">
            <v>1</v>
          </cell>
          <cell r="AH455" t="str">
            <v>SIN ACTA</v>
          </cell>
          <cell r="AJ455" t="str">
            <v>SIN MEMORANDO DE DESIGNACION</v>
          </cell>
        </row>
        <row r="456">
          <cell r="A456" t="str">
            <v>CPS-511-2026</v>
          </cell>
          <cell r="B456" t="str">
            <v>1.073.671.140</v>
          </cell>
          <cell r="C456" t="str">
            <v>CPS-511-2026</v>
          </cell>
          <cell r="D456">
            <v>1073671140</v>
          </cell>
          <cell r="E456" t="str">
            <v xml:space="preserve">MARCO FIDEL PEDROZA HUERTAS </v>
          </cell>
          <cell r="G456" t="str">
            <v>2729 Kennedy Segura y en Paz</v>
          </cell>
          <cell r="H456">
            <v>26030</v>
          </cell>
          <cell r="I456" t="e">
            <v>#VALUE!</v>
          </cell>
          <cell r="J456">
            <v>2976000</v>
          </cell>
          <cell r="K456">
            <v>23808000</v>
          </cell>
          <cell r="L456">
            <v>23808000</v>
          </cell>
          <cell r="M456">
            <v>0</v>
          </cell>
          <cell r="N456">
            <v>0</v>
          </cell>
          <cell r="O456">
            <v>8</v>
          </cell>
          <cell r="P456">
            <v>8</v>
          </cell>
          <cell r="Q456">
            <v>0</v>
          </cell>
          <cell r="R456">
            <v>0</v>
          </cell>
          <cell r="S456" t="str">
            <v>ASISTENCIAL II: Título de Bachiller, 24 meses de experiencia laboral debidamente certificada</v>
          </cell>
          <cell r="T456">
            <v>144782</v>
          </cell>
          <cell r="U456">
            <v>144782</v>
          </cell>
          <cell r="V456">
            <v>0</v>
          </cell>
          <cell r="W456" t="str">
            <v>PAOLA-ELSA</v>
          </cell>
          <cell r="X456">
            <v>64690</v>
          </cell>
          <cell r="Y456">
            <v>2112</v>
          </cell>
          <cell r="Z456">
            <v>228</v>
          </cell>
          <cell r="AA456" t="str">
            <v>NO</v>
          </cell>
          <cell r="AB456" t="str">
            <v xml:space="preserve">3. Gestión Policiva y Jurídica </v>
          </cell>
          <cell r="AC456" t="str">
            <v>3.6.4.1 Calle - Seguridad - Gestor</v>
          </cell>
          <cell r="AD456" t="str">
            <v>K-0023</v>
          </cell>
          <cell r="AE456" t="e">
            <v>#VALUE!</v>
          </cell>
          <cell r="AF456" t="str">
            <v>K-0023</v>
          </cell>
          <cell r="AG456" t="b">
            <v>1</v>
          </cell>
          <cell r="AH456" t="str">
            <v>SIN ACTA</v>
          </cell>
          <cell r="AJ456" t="str">
            <v>SIN MEMORANDO DE DESIGNACION</v>
          </cell>
        </row>
        <row r="457">
          <cell r="A457" t="str">
            <v>CPS-512-2026</v>
          </cell>
          <cell r="B457" t="str">
            <v>1.030.530.193</v>
          </cell>
          <cell r="C457" t="str">
            <v>CPS-512-2026</v>
          </cell>
          <cell r="D457">
            <v>1030530193</v>
          </cell>
          <cell r="E457" t="str">
            <v xml:space="preserve">DIANA MARCELA GARCIA GARCIA </v>
          </cell>
          <cell r="G457" t="str">
            <v>2711 Kennedy Transparente y Eficiente</v>
          </cell>
          <cell r="H457">
            <v>26058</v>
          </cell>
          <cell r="I457" t="str">
            <v>PRESTACION DE SERVICIOS DE APOYO ASISTENCIAL EN LAS TEMATICAS RELACIONADAS CON LAS INTERVENCIONES Y ACOMPAÑAMIENTOS EN EL DESARROLLO DE LAS DISTINTAS ACTIVIDADES PROGRAMADAS POR EL ÁREA JURIDICA DEL FONDO DE DESARROLLO LOCAL DE KENNEDY</v>
          </cell>
          <cell r="J457">
            <v>3100000</v>
          </cell>
          <cell r="K457">
            <v>24800000</v>
          </cell>
          <cell r="L457">
            <v>24800000</v>
          </cell>
          <cell r="M457">
            <v>0</v>
          </cell>
          <cell r="N457">
            <v>0</v>
          </cell>
          <cell r="O457">
            <v>8</v>
          </cell>
          <cell r="P457">
            <v>8</v>
          </cell>
          <cell r="Q457">
            <v>0</v>
          </cell>
          <cell r="R457">
            <v>0</v>
          </cell>
          <cell r="S457" t="str">
            <v>ASISTENCIAL III: Título de Bachiller y Certificado de Aptitud Ocupacional, 36 meses de experiencia laboral debidamente certificada</v>
          </cell>
          <cell r="T457">
            <v>148330</v>
          </cell>
          <cell r="U457">
            <v>148330</v>
          </cell>
          <cell r="V457">
            <v>0</v>
          </cell>
          <cell r="W457" t="str">
            <v>PAOLA-ELSA</v>
          </cell>
          <cell r="X457">
            <v>66250</v>
          </cell>
          <cell r="Y457">
            <v>1869</v>
          </cell>
          <cell r="Z457">
            <v>317</v>
          </cell>
          <cell r="AA457" t="str">
            <v>NO</v>
          </cell>
          <cell r="AB457" t="str">
            <v xml:space="preserve">3. Gestión Policiva y Jurídica </v>
          </cell>
          <cell r="AC457" t="str">
            <v>3.2. Actuaciones Administrativas</v>
          </cell>
          <cell r="AD457" t="str">
            <v>K-0231</v>
          </cell>
          <cell r="AE457" t="str">
            <v>K-0231_PRESTACION DE SERVICIOS DE APOYO ASISTENCIAL EN LAS TEMATICAS RELACIONADAS CON LAS INTERVENCIONES Y ACOMPAÑAMIENTOS EN EL DESARROLLO DE LAS DISTINTAS ACTIVIDADES PROGRAMADAS POR EL ÁREA JURIDICA DEL FONDO DE DESARROLLO LOCAL DE KENNEDY</v>
          </cell>
          <cell r="AF457" t="str">
            <v>K-0231</v>
          </cell>
          <cell r="AG457" t="b">
            <v>1</v>
          </cell>
          <cell r="AH457" t="str">
            <v>SIN ACTA</v>
          </cell>
          <cell r="AJ457" t="str">
            <v>SIN MEMORANDO DE DESIGNACION</v>
          </cell>
        </row>
        <row r="458">
          <cell r="A458" t="str">
            <v>CPS-513-2026</v>
          </cell>
          <cell r="B458" t="str">
            <v>79.106.615</v>
          </cell>
          <cell r="C458" t="str">
            <v>CPS-513-2026</v>
          </cell>
          <cell r="D458">
            <v>79106615</v>
          </cell>
          <cell r="E458" t="str">
            <v>CAMPO ELIAS HASTAMORIR GARZON</v>
          </cell>
          <cell r="G458" t="str">
            <v>2729 Kennedy Segura y en Paz</v>
          </cell>
          <cell r="H458">
            <v>26030</v>
          </cell>
          <cell r="I458" t="e">
            <v>#VALUE!</v>
          </cell>
          <cell r="J458">
            <v>2976000</v>
          </cell>
          <cell r="K458">
            <v>23808000</v>
          </cell>
          <cell r="L458">
            <v>23808000</v>
          </cell>
          <cell r="M458">
            <v>0</v>
          </cell>
          <cell r="N458">
            <v>23808000</v>
          </cell>
          <cell r="O458">
            <v>8</v>
          </cell>
          <cell r="P458">
            <v>8</v>
          </cell>
          <cell r="Q458">
            <v>0</v>
          </cell>
          <cell r="R458">
            <v>1</v>
          </cell>
          <cell r="S458" t="str">
            <v>ASISTENCIAL II: Título de Bachiller, 24 meses de experiencia laboral debidamente certificada</v>
          </cell>
          <cell r="T458">
            <v>149726</v>
          </cell>
          <cell r="U458">
            <v>149726</v>
          </cell>
          <cell r="V458">
            <v>0</v>
          </cell>
          <cell r="W458" t="str">
            <v>PAOLA-ELSA</v>
          </cell>
          <cell r="X458">
            <v>67093</v>
          </cell>
          <cell r="Y458">
            <v>2113</v>
          </cell>
          <cell r="Z458">
            <v>2096</v>
          </cell>
          <cell r="AA458" t="str">
            <v xml:space="preserve">NO </v>
          </cell>
          <cell r="AB458" t="str">
            <v xml:space="preserve">3. Gestión Policiva y Jurídica </v>
          </cell>
          <cell r="AC458" t="str">
            <v>3.6.4.1 Calle - Seguridad - Gestor</v>
          </cell>
          <cell r="AD458" t="str">
            <v>K-0739</v>
          </cell>
          <cell r="AE458" t="e">
            <v>#VALUE!</v>
          </cell>
          <cell r="AF458" t="str">
            <v>K-0739</v>
          </cell>
          <cell r="AG458" t="b">
            <v>1</v>
          </cell>
          <cell r="AH458" t="str">
            <v>SIN ACTA</v>
          </cell>
          <cell r="AJ458" t="str">
            <v>SIN MEMORANDO DE DESIGNACION</v>
          </cell>
        </row>
        <row r="459">
          <cell r="A459" t="str">
            <v>CPS-514-2026</v>
          </cell>
          <cell r="B459" t="str">
            <v>33.226.047</v>
          </cell>
          <cell r="C459" t="str">
            <v>CPS-514-2026</v>
          </cell>
          <cell r="D459">
            <v>33226047</v>
          </cell>
          <cell r="E459" t="str">
            <v>TULIA MARGARITA ALVAREZ RUIZ</v>
          </cell>
          <cell r="G459" t="str">
            <v>2711 Kennedy Transparente y Eficiente</v>
          </cell>
          <cell r="H459">
            <v>26058</v>
          </cell>
          <cell r="I459" t="str">
            <v>APOYAR JURÍDICAMENTE LA EJECUCIÓN DE LAS ACCIONES REQUERIDAS PARA EL TRÁMITE E IMPULSO PROCESAL DE LAS ACTUACIONES CONTRAVENCIONALES Y/O QUERELLAS QUE CURSEN EN LAS INSPECCIONES DE POLICÍA DE LA LOCALIDAD</v>
          </cell>
          <cell r="J459">
            <v>6500000</v>
          </cell>
          <cell r="K459">
            <v>71500000</v>
          </cell>
          <cell r="L459">
            <v>71500000</v>
          </cell>
          <cell r="M459">
            <v>0</v>
          </cell>
          <cell r="N459">
            <v>0</v>
          </cell>
          <cell r="O459">
            <v>11</v>
          </cell>
          <cell r="P459">
            <v>11</v>
          </cell>
          <cell r="Q459">
            <v>0</v>
          </cell>
          <cell r="R459">
            <v>0</v>
          </cell>
          <cell r="S459" t="str">
            <v>PROFESIONAL UNIVERSITARIO II: 24 meses de experiencia profesional</v>
          </cell>
          <cell r="T459">
            <v>146117</v>
          </cell>
          <cell r="U459">
            <v>146117</v>
          </cell>
          <cell r="V459">
            <v>0</v>
          </cell>
          <cell r="W459" t="str">
            <v>PAOLA-ELSA</v>
          </cell>
          <cell r="X459">
            <v>66476</v>
          </cell>
          <cell r="Y459">
            <v>1804</v>
          </cell>
          <cell r="Z459">
            <v>256</v>
          </cell>
          <cell r="AA459" t="str">
            <v>NO</v>
          </cell>
          <cell r="AB459" t="str">
            <v xml:space="preserve">4. Inspecciones de Policía </v>
          </cell>
          <cell r="AC459" t="str">
            <v>4.2. Inspección - 8F</v>
          </cell>
          <cell r="AD459" t="str">
            <v>K-0092</v>
          </cell>
          <cell r="AE459" t="str">
            <v>K-0092_APOYAR JURÍDICAMENTE LA EJECUCIÓN DE LAS ACCIONES REQUERIDAS PARA EL TRÁMITE E IMPULSO PROCESAL DE LAS ACTUACIONES CONTRAVENCIONALES Y/O QUERELLAS QUE CURSEN EN LAS INSPECCIONES DE POLICÍA DE LA LOCALIDAD</v>
          </cell>
          <cell r="AF459" t="str">
            <v>K-0092</v>
          </cell>
          <cell r="AG459" t="b">
            <v>1</v>
          </cell>
          <cell r="AH459" t="str">
            <v>SIN ACTA</v>
          </cell>
          <cell r="AJ459" t="str">
            <v>SIN MEMORANDO DE DESIGNACION</v>
          </cell>
        </row>
        <row r="460">
          <cell r="A460" t="str">
            <v>CPS-515-2026</v>
          </cell>
          <cell r="B460" t="str">
            <v>80.061.073</v>
          </cell>
          <cell r="C460" t="str">
            <v>CPS-515-2026</v>
          </cell>
          <cell r="D460">
            <v>80061073</v>
          </cell>
          <cell r="E460" t="str">
            <v>ENVER JULIAN LOPEZ ANGEL</v>
          </cell>
          <cell r="G460" t="str">
            <v>2711 Kennedy Transparente y Eficiente</v>
          </cell>
          <cell r="H460">
            <v>26058</v>
          </cell>
          <cell r="I460" t="str">
            <v>APOYAR TÉCNICAMENTE LAS DISTINTAS ETAPAS DE LOS PROCESOS DE COMPETENCIA DE LAS INSPECCIONES DE POLICÍA DE LA LOCALIDAD, SEGÚN REPARTO</v>
          </cell>
          <cell r="J460">
            <v>6500000</v>
          </cell>
          <cell r="K460">
            <v>71500000</v>
          </cell>
          <cell r="L460">
            <v>71500000</v>
          </cell>
          <cell r="M460">
            <v>0</v>
          </cell>
          <cell r="N460">
            <v>0</v>
          </cell>
          <cell r="O460">
            <v>11</v>
          </cell>
          <cell r="P460">
            <v>11</v>
          </cell>
          <cell r="Q460">
            <v>0</v>
          </cell>
          <cell r="R460">
            <v>0</v>
          </cell>
          <cell r="S460" t="str">
            <v>PROFESIONAL UNIVERSITARIO II: 24 meses de experiencia profesional</v>
          </cell>
          <cell r="T460">
            <v>146124</v>
          </cell>
          <cell r="U460">
            <v>146124</v>
          </cell>
          <cell r="V460">
            <v>0</v>
          </cell>
          <cell r="W460" t="str">
            <v>PAOLA-ELSA</v>
          </cell>
          <cell r="X460">
            <v>66592</v>
          </cell>
          <cell r="Y460">
            <v>1870</v>
          </cell>
          <cell r="Z460">
            <v>2077</v>
          </cell>
          <cell r="AA460" t="str">
            <v>NO</v>
          </cell>
          <cell r="AB460" t="str">
            <v xml:space="preserve">4. Inspecciones de Policía </v>
          </cell>
          <cell r="AC460" t="str">
            <v>4.2. Inspección - 8B</v>
          </cell>
          <cell r="AD460" t="str">
            <v>K-0094</v>
          </cell>
          <cell r="AE460" t="str">
            <v>K-0094_APOYAR TÉCNICAMENTE LAS DISTINTAS ETAPAS DE LOS PROCESOS DE COMPETENCIA DE LAS INSPECCIONES DE POLICÍA DE LA LOCALIDAD, SEGÚN REPARTO</v>
          </cell>
          <cell r="AF460" t="str">
            <v>K-0094</v>
          </cell>
          <cell r="AG460" t="b">
            <v>1</v>
          </cell>
          <cell r="AH460" t="str">
            <v>SIN ACTA</v>
          </cell>
          <cell r="AJ460" t="str">
            <v>SIN MEMORANDO DE DESIGNACION</v>
          </cell>
        </row>
        <row r="461">
          <cell r="A461" t="str">
            <v>CPS-516-2026</v>
          </cell>
          <cell r="B461" t="str">
            <v>79.719.602</v>
          </cell>
          <cell r="C461" t="str">
            <v>CPS-516-2026</v>
          </cell>
          <cell r="D461">
            <v>79719602</v>
          </cell>
          <cell r="E461" t="str">
            <v>FABIO ALFONSO GUZMAN BORDA</v>
          </cell>
          <cell r="G461" t="str">
            <v>2711 Kennedy Transparente y Eficiente</v>
          </cell>
          <cell r="H461">
            <v>26058</v>
          </cell>
          <cell r="I461" t="str">
            <v>APOYAR TÉCNICAMENTE LAS DISTINTAS ETAPAS DE LOS PROCESOS DE COMPETENCIA DE LAS INSPECCIONES DE POLICÍA DE LA LOCALIDAD, SEGÚN REPARTO</v>
          </cell>
          <cell r="J461">
            <v>6500000</v>
          </cell>
          <cell r="K461">
            <v>71500000</v>
          </cell>
          <cell r="L461">
            <v>71500000</v>
          </cell>
          <cell r="M461">
            <v>0</v>
          </cell>
          <cell r="N461">
            <v>0</v>
          </cell>
          <cell r="O461">
            <v>11</v>
          </cell>
          <cell r="P461">
            <v>11</v>
          </cell>
          <cell r="Q461">
            <v>0</v>
          </cell>
          <cell r="R461">
            <v>0</v>
          </cell>
          <cell r="S461" t="str">
            <v>PROFESIONAL UNIVERSITARIO II: 24 meses de experiencia profesional</v>
          </cell>
          <cell r="T461">
            <v>146124</v>
          </cell>
          <cell r="U461">
            <v>146124</v>
          </cell>
          <cell r="V461">
            <v>0</v>
          </cell>
          <cell r="W461" t="str">
            <v>PAOLA-ELSA</v>
          </cell>
          <cell r="X461">
            <v>66592</v>
          </cell>
          <cell r="Y461">
            <v>1871</v>
          </cell>
          <cell r="Z461">
            <v>2077</v>
          </cell>
          <cell r="AA461" t="str">
            <v>NO</v>
          </cell>
          <cell r="AB461" t="str">
            <v xml:space="preserve">4. Inspecciones de Policía </v>
          </cell>
          <cell r="AC461" t="str">
            <v>4.2. Inspección - 8D</v>
          </cell>
          <cell r="AD461" t="str">
            <v>K-0094</v>
          </cell>
          <cell r="AE461" t="str">
            <v>K-0094_APOYAR TÉCNICAMENTE LAS DISTINTAS ETAPAS DE LOS PROCESOS DE COMPETENCIA DE LAS INSPECCIONES DE POLICÍA DE LA LOCALIDAD, SEGÚN REPARTO</v>
          </cell>
          <cell r="AF461" t="str">
            <v>K-0094</v>
          </cell>
          <cell r="AG461" t="b">
            <v>1</v>
          </cell>
          <cell r="AH461" t="str">
            <v>SIN ACTA</v>
          </cell>
          <cell r="AJ461" t="str">
            <v>SIN MEMORANDO DE DESIGNACION</v>
          </cell>
        </row>
        <row r="462">
          <cell r="A462" t="str">
            <v>CPS-517-2026</v>
          </cell>
          <cell r="B462" t="str">
            <v>80.055.476</v>
          </cell>
          <cell r="C462" t="str">
            <v>CPS-517-2026</v>
          </cell>
          <cell r="D462">
            <v>80055476</v>
          </cell>
          <cell r="E462" t="str">
            <v xml:space="preserve"> DUVER JOSUE AREVALO MELO </v>
          </cell>
          <cell r="G462" t="str">
            <v>2711 Kennedy Transparente y Eficiente</v>
          </cell>
          <cell r="H462">
            <v>26058</v>
          </cell>
          <cell r="I462" t="str">
            <v>APOYAR TÉCNICAMENTE LAS DISTINTAS ETAPAS DE LOS PROCESOS DE COMPETENCIA DE LAS INSPECCIONES DE POLICÍA DE LA LOCALIDAD, SEGÚN REPARTO</v>
          </cell>
          <cell r="J462">
            <v>7688000</v>
          </cell>
          <cell r="K462">
            <v>84568000</v>
          </cell>
          <cell r="L462">
            <v>84568000</v>
          </cell>
          <cell r="M462">
            <v>0</v>
          </cell>
          <cell r="N462">
            <v>0</v>
          </cell>
          <cell r="O462">
            <v>11</v>
          </cell>
          <cell r="P462">
            <v>11</v>
          </cell>
          <cell r="Q462">
            <v>0</v>
          </cell>
          <cell r="R462">
            <v>0</v>
          </cell>
          <cell r="S462" t="str">
            <v>PROFESIONAL UNIVERSITARIO II: 24 meses de experiencia profesional</v>
          </cell>
          <cell r="T462">
            <v>151080</v>
          </cell>
          <cell r="U462">
            <v>151080</v>
          </cell>
          <cell r="V462">
            <v>0</v>
          </cell>
          <cell r="W462" t="str">
            <v>PAOLA-ELSA</v>
          </cell>
          <cell r="X462">
            <v>68230</v>
          </cell>
          <cell r="Y462">
            <v>2114</v>
          </cell>
          <cell r="Z462">
            <v>2066</v>
          </cell>
          <cell r="AA462" t="str">
            <v xml:space="preserve">NO </v>
          </cell>
          <cell r="AB462" t="str">
            <v xml:space="preserve">4. Inspecciones de Policía </v>
          </cell>
          <cell r="AC462" t="str">
            <v>4.2. Inspección - 8D</v>
          </cell>
          <cell r="AD462" t="str">
            <v>K-0376</v>
          </cell>
          <cell r="AE462" t="str">
            <v>K-0376_PRESTAR SERVICIOS PROFESIONALES PARA APOYAR TÉCNICAMENTE LAS DISTINTAS ETAPAS DE LOS PROCESOS DE COMPETENCIA DE LAS INSPECCIONES DE POLICÍA DE LA LOCALIDAD, SEGÚN REPARTO</v>
          </cell>
          <cell r="AF462" t="str">
            <v>K-0376</v>
          </cell>
          <cell r="AG462" t="b">
            <v>1</v>
          </cell>
          <cell r="AH462" t="str">
            <v>SIN ACTA</v>
          </cell>
          <cell r="AJ462" t="str">
            <v>SIN MEMORANDO DE DESIGNACION</v>
          </cell>
        </row>
        <row r="463">
          <cell r="A463" t="str">
            <v>CPS-518-2026</v>
          </cell>
          <cell r="B463" t="str">
            <v>1.032.434.828</v>
          </cell>
          <cell r="C463" t="str">
            <v>CPS-518-2026</v>
          </cell>
          <cell r="D463">
            <v>1032434828</v>
          </cell>
          <cell r="E463" t="str">
            <v>ISIS CATALINA BERNAL CEPEDA</v>
          </cell>
          <cell r="G463" t="str">
            <v>2711 Kennedy Transparente y Eficiente</v>
          </cell>
          <cell r="H463">
            <v>26060</v>
          </cell>
          <cell r="I463" t="e">
            <v>#VALUE!</v>
          </cell>
          <cell r="J463">
            <v>7500000</v>
          </cell>
          <cell r="K463">
            <v>82500000</v>
          </cell>
          <cell r="L463">
            <v>82500000</v>
          </cell>
          <cell r="M463">
            <v>0</v>
          </cell>
          <cell r="N463">
            <v>82500000</v>
          </cell>
          <cell r="O463">
            <v>11</v>
          </cell>
          <cell r="P463">
            <v>11</v>
          </cell>
          <cell r="Q463">
            <v>0</v>
          </cell>
          <cell r="R463">
            <v>1</v>
          </cell>
          <cell r="S463" t="str">
            <v>PROFESIONAL UNIVERSITARIO II: 24 meses de experiencia profesional</v>
          </cell>
          <cell r="T463">
            <v>151134</v>
          </cell>
          <cell r="U463">
            <v>151134</v>
          </cell>
          <cell r="V463">
            <v>0</v>
          </cell>
          <cell r="W463" t="str">
            <v>PAOLA-ELSA</v>
          </cell>
          <cell r="X463">
            <v>68180</v>
          </cell>
          <cell r="Y463">
            <v>1832</v>
          </cell>
          <cell r="Z463">
            <v>82</v>
          </cell>
          <cell r="AA463" t="str">
            <v>CONTRATO ENLASADO EN SIPSE ES 032 NO CORRESPONDE AL RP</v>
          </cell>
          <cell r="AB463" t="str">
            <v xml:space="preserve">2.2. AyF - Inversion Local </v>
          </cell>
          <cell r="AC463" t="str">
            <v>2.2.0. Coordinación</v>
          </cell>
          <cell r="AD463" t="str">
            <v>K-0422</v>
          </cell>
          <cell r="AE463" t="e">
            <v>#VALUE!</v>
          </cell>
          <cell r="AF463" t="str">
            <v>K-0422</v>
          </cell>
          <cell r="AG463" t="b">
            <v>1</v>
          </cell>
          <cell r="AH463" t="str">
            <v>OK</v>
          </cell>
          <cell r="AJ463" t="str">
            <v>SIN MEMORANDO DE DESIGNACION</v>
          </cell>
        </row>
        <row r="464">
          <cell r="A464" t="str">
            <v>CPS-519-2026</v>
          </cell>
          <cell r="B464" t="str">
            <v>1.012.387.982</v>
          </cell>
          <cell r="C464" t="str">
            <v>CPS-519-2026</v>
          </cell>
          <cell r="D464">
            <v>1012387982</v>
          </cell>
          <cell r="E464" t="str">
            <v xml:space="preserve">Embarazada ANGEE XIOMARA GONZALEZ </v>
          </cell>
          <cell r="G464" t="str">
            <v>2711 Kennedy Transparente y Eficiente</v>
          </cell>
          <cell r="H464">
            <v>26060</v>
          </cell>
          <cell r="I464" t="e">
            <v>#VALUE!</v>
          </cell>
          <cell r="J464">
            <v>3500000</v>
          </cell>
          <cell r="K464">
            <v>38500000</v>
          </cell>
          <cell r="L464">
            <v>38500000</v>
          </cell>
          <cell r="M464">
            <v>0</v>
          </cell>
          <cell r="N464">
            <v>0</v>
          </cell>
          <cell r="O464">
            <v>11</v>
          </cell>
          <cell r="P464">
            <v>11</v>
          </cell>
          <cell r="Q464">
            <v>0</v>
          </cell>
          <cell r="R464">
            <v>0</v>
          </cell>
          <cell r="S464" t="str">
            <v>TÉCNICO I: Título de formación técnica o tecnológica, sin experiencia laboral</v>
          </cell>
          <cell r="T464">
            <v>150958</v>
          </cell>
          <cell r="U464">
            <v>150958</v>
          </cell>
          <cell r="V464">
            <v>0</v>
          </cell>
          <cell r="W464" t="str">
            <v>PAOLA-ELSA</v>
          </cell>
          <cell r="X464">
            <v>68271</v>
          </cell>
          <cell r="Y464">
            <v>2115</v>
          </cell>
          <cell r="Z464">
            <v>156</v>
          </cell>
          <cell r="AA464" t="str">
            <v>NO</v>
          </cell>
          <cell r="AB464" t="str">
            <v xml:space="preserve">2.2. AyF - Inversion Local </v>
          </cell>
          <cell r="AC464" t="str">
            <v>2.2.11. Acuerdos Ciudadanos Espacio Publico</v>
          </cell>
          <cell r="AD464" t="str">
            <v>K-0273</v>
          </cell>
          <cell r="AE464" t="e">
            <v>#VALUE!</v>
          </cell>
          <cell r="AF464" t="str">
            <v>K-0273</v>
          </cell>
          <cell r="AG464" t="b">
            <v>1</v>
          </cell>
          <cell r="AH464" t="str">
            <v>SIN ACTA</v>
          </cell>
          <cell r="AJ464" t="str">
            <v>SIN MEMORANDO DE DESIGNACION</v>
          </cell>
        </row>
        <row r="465">
          <cell r="A465" t="str">
            <v>CPS-520-2026</v>
          </cell>
          <cell r="B465" t="str">
            <v>1.022.374.545</v>
          </cell>
          <cell r="C465" t="str">
            <v>CPS-520-2026</v>
          </cell>
          <cell r="D465">
            <v>1022374545</v>
          </cell>
          <cell r="E465" t="str">
            <v>JUAN DAVID SEGURA RAMIREZ</v>
          </cell>
          <cell r="G465" t="str">
            <v>2711 Kennedy Transparente y Eficiente</v>
          </cell>
          <cell r="H465">
            <v>26058</v>
          </cell>
          <cell r="I465" t="e">
            <v>#VALUE!</v>
          </cell>
          <cell r="J465">
            <v>4500000</v>
          </cell>
          <cell r="K465">
            <v>36000000</v>
          </cell>
          <cell r="L465">
            <v>36000000</v>
          </cell>
          <cell r="M465">
            <v>0</v>
          </cell>
          <cell r="N465">
            <v>36000000</v>
          </cell>
          <cell r="O465">
            <v>8</v>
          </cell>
          <cell r="P465">
            <v>8</v>
          </cell>
          <cell r="Q465">
            <v>0</v>
          </cell>
          <cell r="R465">
            <v>1</v>
          </cell>
          <cell r="S465" t="str">
            <v>TÉCNICO II: Título de formación técnica o tecnológica, 36 a 71 meses de experiencia laboral</v>
          </cell>
          <cell r="T465">
            <v>145135</v>
          </cell>
          <cell r="U465">
            <v>145135</v>
          </cell>
          <cell r="V465">
            <v>0</v>
          </cell>
          <cell r="W465" t="str">
            <v>PAOLA-ELSA</v>
          </cell>
          <cell r="X465">
            <v>64924</v>
          </cell>
          <cell r="Y465">
            <v>2116</v>
          </cell>
          <cell r="Z465">
            <v>1951</v>
          </cell>
          <cell r="AA465" t="str">
            <v>NO</v>
          </cell>
          <cell r="AB465" t="str">
            <v xml:space="preserve">3. Gestión Policiva y Jurídica </v>
          </cell>
          <cell r="AC465" t="str">
            <v>3.8. Propiedad horizontal</v>
          </cell>
          <cell r="AD465" t="str">
            <v>K-0040</v>
          </cell>
          <cell r="AE465" t="e">
            <v>#VALUE!</v>
          </cell>
          <cell r="AF465" t="str">
            <v>K-0040</v>
          </cell>
          <cell r="AG465" t="b">
            <v>1</v>
          </cell>
          <cell r="AH465" t="str">
            <v>OK</v>
          </cell>
          <cell r="AJ465" t="str">
            <v>SIN MEMORANDO DE DESIGNACION</v>
          </cell>
        </row>
        <row r="466">
          <cell r="A466" t="str">
            <v>CPS-521-2026</v>
          </cell>
          <cell r="B466" t="str">
            <v>1.069.230.462</v>
          </cell>
          <cell r="C466" t="str">
            <v>CPS-521-2026</v>
          </cell>
          <cell r="D466">
            <v>1037669199</v>
          </cell>
          <cell r="E466" t="str">
            <v xml:space="preserve">Cesion KATHERINE QUINTIN PASTOR </v>
          </cell>
          <cell r="F466" t="str">
            <v>Cesionario ISABELA LONDOÑO VELASQUEZ</v>
          </cell>
          <cell r="G466" t="str">
            <v>2711 Kennedy Transparente y Eficiente</v>
          </cell>
          <cell r="H466">
            <v>26060</v>
          </cell>
          <cell r="I466" t="e">
            <v>#VALUE!</v>
          </cell>
          <cell r="J466">
            <v>7500000</v>
          </cell>
          <cell r="K466">
            <v>60000000</v>
          </cell>
          <cell r="L466">
            <v>39000000</v>
          </cell>
          <cell r="M466">
            <v>21000000</v>
          </cell>
          <cell r="N466">
            <v>60000000</v>
          </cell>
          <cell r="O466">
            <v>8</v>
          </cell>
          <cell r="P466">
            <v>6</v>
          </cell>
          <cell r="Q466">
            <v>2</v>
          </cell>
          <cell r="R466">
            <v>1</v>
          </cell>
          <cell r="S466" t="str">
            <v>PROFESIONAL UNIVERSITARIO II: 24 meses de experiencia profesional</v>
          </cell>
          <cell r="T466">
            <v>145452</v>
          </cell>
          <cell r="U466">
            <v>145452</v>
          </cell>
          <cell r="V466">
            <v>0</v>
          </cell>
          <cell r="W466" t="str">
            <v>PAOLA-ELSA</v>
          </cell>
          <cell r="X466">
            <v>68185</v>
          </cell>
          <cell r="Y466">
            <v>2446</v>
          </cell>
          <cell r="Z466">
            <v>2107</v>
          </cell>
          <cell r="AA466" t="str">
            <v xml:space="preserve">NO </v>
          </cell>
          <cell r="AB466" t="str">
            <v xml:space="preserve">2.2. AyF - Inversion Local </v>
          </cell>
          <cell r="AC466" t="str">
            <v>2.2.0. Coordinación</v>
          </cell>
          <cell r="AD466" t="str">
            <v>K-0418</v>
          </cell>
          <cell r="AE466" t="e">
            <v>#VALUE!</v>
          </cell>
          <cell r="AF466" t="str">
            <v>K-0584</v>
          </cell>
          <cell r="AG466" t="b">
            <v>0</v>
          </cell>
          <cell r="AH466" t="str">
            <v>SIN ACTA</v>
          </cell>
          <cell r="AJ466" t="str">
            <v>EN SECOP TIENE VINCULADOS DOS CDP</v>
          </cell>
        </row>
        <row r="467">
          <cell r="A467" t="str">
            <v>CPS-523-2026</v>
          </cell>
          <cell r="B467" t="str">
            <v>35.315.737</v>
          </cell>
          <cell r="C467" t="str">
            <v>CPS-523-2026</v>
          </cell>
          <cell r="D467">
            <v>35315737</v>
          </cell>
          <cell r="E467" t="str">
            <v>LUZ MARINA CORREDOR</v>
          </cell>
          <cell r="G467" t="str">
            <v>2711 Kennedy Transparente y Eficiente</v>
          </cell>
          <cell r="H467">
            <v>26060</v>
          </cell>
          <cell r="I467" t="e">
            <v>#VALUE!</v>
          </cell>
          <cell r="J467">
            <v>11187000</v>
          </cell>
          <cell r="K467">
            <v>89496000</v>
          </cell>
          <cell r="L467">
            <v>123057000</v>
          </cell>
          <cell r="M467">
            <v>-33561000</v>
          </cell>
          <cell r="N467">
            <v>89496000</v>
          </cell>
          <cell r="O467">
            <v>8</v>
          </cell>
          <cell r="P467">
            <v>8</v>
          </cell>
          <cell r="Q467">
            <v>0</v>
          </cell>
          <cell r="R467">
            <v>1</v>
          </cell>
          <cell r="S467" t="str">
            <v>PROFESIONAL ESPECIALIZADO II: Título de Postgrado, 73 meses o más de experiencia profesional</v>
          </cell>
          <cell r="T467">
            <v>150974</v>
          </cell>
          <cell r="U467">
            <v>150974</v>
          </cell>
          <cell r="V467">
            <v>0</v>
          </cell>
          <cell r="W467" t="str">
            <v>PAOLA-ELSA</v>
          </cell>
          <cell r="X467">
            <v>68258</v>
          </cell>
          <cell r="Y467">
            <v>2267</v>
          </cell>
          <cell r="Z467">
            <v>98</v>
          </cell>
          <cell r="AA467" t="str">
            <v>CONTRATO ESTA A 8 MESES Y EL RP QUEDO PARA 11 MESES)NO SE PUEDE LIBERAR</v>
          </cell>
          <cell r="AB467" t="str">
            <v>1. Despacho</v>
          </cell>
          <cell r="AC467" t="str">
            <v xml:space="preserve">1.04. Relacionamiento interinstitucional </v>
          </cell>
          <cell r="AD467" t="str">
            <v>K-0286</v>
          </cell>
          <cell r="AE467" t="e">
            <v>#VALUE!</v>
          </cell>
          <cell r="AF467" t="str">
            <v>K-0286</v>
          </cell>
          <cell r="AG467" t="b">
            <v>1</v>
          </cell>
          <cell r="AH467" t="str">
            <v>E.P INCORRECTO</v>
          </cell>
          <cell r="AJ467" t="str">
            <v>CONTRATO QUEDO A 8 MESES Y EL E.P ESTA A 11 MESES AL IGUAL QUEL RP (LIBERAR O PRORROGA)</v>
          </cell>
        </row>
        <row r="468">
          <cell r="A468" t="str">
            <v>CPS-524-2026</v>
          </cell>
          <cell r="B468" t="str">
            <v>1.030.682.289</v>
          </cell>
          <cell r="C468" t="str">
            <v>CPS-524-2026</v>
          </cell>
          <cell r="D468">
            <v>1030682289</v>
          </cell>
          <cell r="E468" t="str">
            <v xml:space="preserve">DEYVI ALEXANDER MOLANO ESCOBAR </v>
          </cell>
          <cell r="G468" t="str">
            <v>2784	
Kennedy Fuerza Local Pasión por el Deporte</v>
          </cell>
          <cell r="H468">
            <v>26044</v>
          </cell>
          <cell r="I468" t="str">
            <v>PRESTAR SERVICIOS DE APOYO ASISTENCIAL DEPORTIVO EN EL  PROYECTO “2784"  FUERZA LOCAL PASIÓN POR EL DEPORTE</v>
          </cell>
          <cell r="J468">
            <v>2976000</v>
          </cell>
          <cell r="K468">
            <v>32736000</v>
          </cell>
          <cell r="L468">
            <v>32736000</v>
          </cell>
          <cell r="M468">
            <v>0</v>
          </cell>
          <cell r="N468">
            <v>32736000</v>
          </cell>
          <cell r="O468">
            <v>11</v>
          </cell>
          <cell r="P468">
            <v>11</v>
          </cell>
          <cell r="Q468">
            <v>0</v>
          </cell>
          <cell r="R468">
            <v>1</v>
          </cell>
          <cell r="S468" t="str">
            <v>ASISTENCIAL II: Título de Bachiller, 24 meses de experiencia laboral debidamente certificada</v>
          </cell>
          <cell r="T468">
            <v>151052</v>
          </cell>
          <cell r="U468">
            <v>151052</v>
          </cell>
          <cell r="V468">
            <v>0</v>
          </cell>
          <cell r="W468" t="str">
            <v>PAOLA-ELSA</v>
          </cell>
          <cell r="X468">
            <v>68639</v>
          </cell>
          <cell r="Y468">
            <v>2072</v>
          </cell>
          <cell r="Z468">
            <v>112</v>
          </cell>
          <cell r="AA468" t="str">
            <v>NO</v>
          </cell>
          <cell r="AB468" t="str">
            <v xml:space="preserve">2.2. AyF - Inversion Local </v>
          </cell>
          <cell r="AC468" t="str">
            <v>2.2.5.2. Recreacion y Deporte</v>
          </cell>
          <cell r="AD468" t="str">
            <v>K-0351</v>
          </cell>
          <cell r="AE468" t="str">
            <v>K-0351_PRESTAR SERVICIOS DE APOYO ASISTENCIAL DEPORTIVO EN EL PROYECTO 2784 FUERZA LOCAL PASION POR E DEPORTE</v>
          </cell>
          <cell r="AF468" t="str">
            <v>K-0351</v>
          </cell>
          <cell r="AG468" t="b">
            <v>1</v>
          </cell>
          <cell r="AH468" t="str">
            <v>OK</v>
          </cell>
          <cell r="AJ468" t="str">
            <v>SIN MEMORANDO DE DESIGNACION</v>
          </cell>
        </row>
        <row r="469">
          <cell r="A469" t="str">
            <v>CPS-525-2026</v>
          </cell>
          <cell r="B469" t="str">
            <v>1.032.418.687</v>
          </cell>
          <cell r="C469" t="str">
            <v>CPS-525-2026</v>
          </cell>
          <cell r="D469">
            <v>1032418687</v>
          </cell>
          <cell r="E469" t="str">
            <v>JEIMMY JOHANNA DURAN ARANDIA</v>
          </cell>
          <cell r="G469" t="str">
            <v>2610	Kennedy Ingreso con Propósito</v>
          </cell>
          <cell r="H469">
            <v>26046</v>
          </cell>
          <cell r="I469" t="e">
            <v>#VALUE!</v>
          </cell>
          <cell r="J469">
            <v>6000000</v>
          </cell>
          <cell r="K469">
            <v>48000000</v>
          </cell>
          <cell r="L469">
            <v>48000000</v>
          </cell>
          <cell r="M469">
            <v>0</v>
          </cell>
          <cell r="N469">
            <v>48000000</v>
          </cell>
          <cell r="O469">
            <v>8</v>
          </cell>
          <cell r="P469">
            <v>8</v>
          </cell>
          <cell r="Q469">
            <v>0</v>
          </cell>
          <cell r="R469">
            <v>1</v>
          </cell>
          <cell r="S469" t="str">
            <v>PROFESIONAL UNIVERSITARIO II: 24 meses de experiencia profesional</v>
          </cell>
          <cell r="T469">
            <v>146272</v>
          </cell>
          <cell r="U469">
            <v>146272</v>
          </cell>
          <cell r="V469">
            <v>0</v>
          </cell>
          <cell r="W469" t="str">
            <v>PAOLA-ELSA</v>
          </cell>
          <cell r="X469">
            <v>66195</v>
          </cell>
          <cell r="Y469">
            <v>1805</v>
          </cell>
          <cell r="Z469">
            <v>1979</v>
          </cell>
          <cell r="AA469" t="str">
            <v>NO</v>
          </cell>
          <cell r="AB469" t="str">
            <v xml:space="preserve">2.2. AyF - Inversion Local </v>
          </cell>
          <cell r="AC469" t="str">
            <v>2.2.3. Buen Trato</v>
          </cell>
          <cell r="AE469" t="e">
            <v>#VALUE!</v>
          </cell>
          <cell r="AF469" t="str">
            <v>K-0103</v>
          </cell>
          <cell r="AG469" t="b">
            <v>0</v>
          </cell>
          <cell r="AH469" t="str">
            <v>OK</v>
          </cell>
          <cell r="AJ469" t="str">
            <v>TODO OK</v>
          </cell>
        </row>
        <row r="470">
          <cell r="A470" t="str">
            <v>CPS-527-2026</v>
          </cell>
          <cell r="B470" t="str">
            <v>1.121.300.512</v>
          </cell>
          <cell r="C470" t="str">
            <v>CPS-527-2026</v>
          </cell>
          <cell r="D470">
            <v>1121300512</v>
          </cell>
          <cell r="E470" t="str">
            <v xml:space="preserve">JAIME ALBERTO SILVA RODRIGUEZ </v>
          </cell>
          <cell r="G470" t="str">
            <v>2711 Kennedy Transparente y Eficiente</v>
          </cell>
          <cell r="H470">
            <v>26060</v>
          </cell>
          <cell r="I470" t="e">
            <v>#VALUE!</v>
          </cell>
          <cell r="J470">
            <v>5500000</v>
          </cell>
          <cell r="K470">
            <v>44000000</v>
          </cell>
          <cell r="L470">
            <v>44000000</v>
          </cell>
          <cell r="M470">
            <v>0</v>
          </cell>
          <cell r="N470">
            <v>88000000</v>
          </cell>
          <cell r="O470">
            <v>8</v>
          </cell>
          <cell r="P470">
            <v>8</v>
          </cell>
          <cell r="Q470">
            <v>0</v>
          </cell>
          <cell r="R470">
            <v>2</v>
          </cell>
          <cell r="S470" t="str">
            <v>PROFESIONAL UNIVERSITARIO I: Sin experiencia profesional</v>
          </cell>
          <cell r="T470">
            <v>147897</v>
          </cell>
          <cell r="U470">
            <v>147897</v>
          </cell>
          <cell r="V470">
            <v>0</v>
          </cell>
          <cell r="W470" t="str">
            <v>PAOLA-ELSA</v>
          </cell>
          <cell r="X470">
            <v>65726</v>
          </cell>
          <cell r="Y470">
            <v>1872</v>
          </cell>
          <cell r="Z470">
            <v>2082</v>
          </cell>
          <cell r="AA470" t="str">
            <v xml:space="preserve">NO </v>
          </cell>
          <cell r="AB470" t="str">
            <v xml:space="preserve">2.2. AyF - Inversion Local </v>
          </cell>
          <cell r="AC470" t="str">
            <v xml:space="preserve">2.2.2. Educación </v>
          </cell>
          <cell r="AE470" t="e">
            <v>#VALUE!</v>
          </cell>
          <cell r="AF470" t="str">
            <v>K-0177</v>
          </cell>
          <cell r="AG470" t="b">
            <v>0</v>
          </cell>
          <cell r="AH470" t="str">
            <v>SIN ACTA</v>
          </cell>
          <cell r="AJ470" t="str">
            <v>SIN MEMORANDO DE DESIGNACION</v>
          </cell>
        </row>
        <row r="471">
          <cell r="A471" t="str">
            <v>CPS-528-2026</v>
          </cell>
          <cell r="B471" t="str">
            <v>52.772.448</v>
          </cell>
          <cell r="C471" t="str">
            <v>CPS-528-2026</v>
          </cell>
          <cell r="D471">
            <v>52772448</v>
          </cell>
          <cell r="E471" t="str">
            <v>SANDRA LILIANA TORRES AMAYA</v>
          </cell>
          <cell r="G471" t="str">
            <v>2711 Kennedy Transparente y Eficiente</v>
          </cell>
          <cell r="H471">
            <v>26060</v>
          </cell>
          <cell r="I471" t="e">
            <v>#VALUE!</v>
          </cell>
          <cell r="J471">
            <v>5500000</v>
          </cell>
          <cell r="K471">
            <v>44000000</v>
          </cell>
          <cell r="L471">
            <v>44000000</v>
          </cell>
          <cell r="M471">
            <v>0</v>
          </cell>
          <cell r="N471">
            <v>0</v>
          </cell>
          <cell r="O471">
            <v>8</v>
          </cell>
          <cell r="P471">
            <v>8</v>
          </cell>
          <cell r="Q471">
            <v>0</v>
          </cell>
          <cell r="R471">
            <v>0</v>
          </cell>
          <cell r="S471" t="str">
            <v>PROFESIONAL UNIVERSITARIO I: Sin experiencia profesional</v>
          </cell>
          <cell r="T471">
            <v>147998</v>
          </cell>
          <cell r="U471">
            <v>147998</v>
          </cell>
          <cell r="V471">
            <v>0</v>
          </cell>
          <cell r="W471" t="str">
            <v>PAOLA-ELSA</v>
          </cell>
          <cell r="X471">
            <v>66316</v>
          </cell>
          <cell r="Y471">
            <v>2077</v>
          </cell>
          <cell r="Z471">
            <v>2028</v>
          </cell>
          <cell r="AA471" t="str">
            <v>NO</v>
          </cell>
          <cell r="AB471" t="str">
            <v xml:space="preserve">2.2. AyF - Inversion Local </v>
          </cell>
          <cell r="AC471" t="str">
            <v>2.2.10. Seguridad</v>
          </cell>
          <cell r="AE471" t="e">
            <v>#VALUE!</v>
          </cell>
          <cell r="AF471" t="str">
            <v>K-0189</v>
          </cell>
          <cell r="AG471" t="b">
            <v>0</v>
          </cell>
          <cell r="AH471" t="str">
            <v>SIN ACTA</v>
          </cell>
          <cell r="AJ471" t="str">
            <v>SIN MEMORANDO DE DESIGNACION</v>
          </cell>
        </row>
        <row r="472">
          <cell r="A472" t="str">
            <v>CPS-529-2026</v>
          </cell>
          <cell r="B472" t="str">
            <v>46.667.628</v>
          </cell>
          <cell r="C472" t="str">
            <v>CPS-529-2026</v>
          </cell>
          <cell r="D472">
            <v>46667628</v>
          </cell>
          <cell r="E472" t="str">
            <v>MARIA CONCEPCIÓN PERÉZ RAMOS</v>
          </cell>
          <cell r="G472" t="str">
            <v>2711 Kennedy Transparente y Eficiente</v>
          </cell>
          <cell r="H472">
            <v>26060</v>
          </cell>
          <cell r="I472" t="e">
            <v>#VALUE!</v>
          </cell>
          <cell r="J472">
            <v>6500000</v>
          </cell>
          <cell r="K472">
            <v>52000000</v>
          </cell>
          <cell r="L472">
            <v>52000000</v>
          </cell>
          <cell r="M472">
            <v>0</v>
          </cell>
          <cell r="N472">
            <v>52000000</v>
          </cell>
          <cell r="O472">
            <v>8</v>
          </cell>
          <cell r="P472">
            <v>8</v>
          </cell>
          <cell r="Q472">
            <v>0</v>
          </cell>
          <cell r="R472">
            <v>1</v>
          </cell>
          <cell r="S472" t="str">
            <v>PROFESIONAL UNIVERSITARIO II: 24 meses de experiencia profesional</v>
          </cell>
          <cell r="T472">
            <v>148045</v>
          </cell>
          <cell r="U472">
            <v>148045</v>
          </cell>
          <cell r="V472">
            <v>0</v>
          </cell>
          <cell r="W472" t="str">
            <v>PAOLA-ELSA</v>
          </cell>
          <cell r="X472">
            <v>65981</v>
          </cell>
          <cell r="Y472">
            <v>1873</v>
          </cell>
          <cell r="Z472">
            <v>2030</v>
          </cell>
          <cell r="AA472" t="str">
            <v>NO</v>
          </cell>
          <cell r="AB472" t="str">
            <v xml:space="preserve">2.2. AyF - Inversion Local </v>
          </cell>
          <cell r="AC472" t="str">
            <v>2.2.10. Seguridad</v>
          </cell>
          <cell r="AE472" t="e">
            <v>#VALUE!</v>
          </cell>
          <cell r="AF472" t="str">
            <v>K-0191</v>
          </cell>
          <cell r="AG472" t="b">
            <v>0</v>
          </cell>
          <cell r="AH472" t="str">
            <v>SIN ACTA</v>
          </cell>
          <cell r="AJ472" t="str">
            <v>SIN MEMORANDO DE DESIGNACION</v>
          </cell>
        </row>
        <row r="473">
          <cell r="A473" t="str">
            <v>CPS-530-2026</v>
          </cell>
          <cell r="B473" t="str">
            <v>51.657.259</v>
          </cell>
          <cell r="C473" t="str">
            <v>CPS-530-2026</v>
          </cell>
          <cell r="D473">
            <v>51657259</v>
          </cell>
          <cell r="E473" t="str">
            <v xml:space="preserve">IRLANDA PALACIO TORRES </v>
          </cell>
          <cell r="G473" t="str">
            <v>2711 Kennedy Transparente y Eficiente</v>
          </cell>
          <cell r="H473">
            <v>26060</v>
          </cell>
          <cell r="I473" t="e">
            <v>#VALUE!</v>
          </cell>
          <cell r="J473">
            <v>5500000</v>
          </cell>
          <cell r="K473">
            <v>44000000</v>
          </cell>
          <cell r="L473">
            <v>44000000</v>
          </cell>
          <cell r="M473">
            <v>0</v>
          </cell>
          <cell r="N473">
            <v>132000000</v>
          </cell>
          <cell r="O473">
            <v>8</v>
          </cell>
          <cell r="P473">
            <v>8</v>
          </cell>
          <cell r="Q473">
            <v>0</v>
          </cell>
          <cell r="R473">
            <v>3</v>
          </cell>
          <cell r="S473" t="str">
            <v>PROFESIONAL UNIVERSITARIO I: Sin experiencia profesional</v>
          </cell>
          <cell r="T473">
            <v>148050</v>
          </cell>
          <cell r="U473">
            <v>148050</v>
          </cell>
          <cell r="V473">
            <v>0</v>
          </cell>
          <cell r="W473" t="str">
            <v>PAOLA-ELSA</v>
          </cell>
          <cell r="X473">
            <v>65978</v>
          </cell>
          <cell r="Y473">
            <v>2125</v>
          </cell>
          <cell r="Z473">
            <v>270</v>
          </cell>
          <cell r="AA473" t="str">
            <v xml:space="preserve">NO </v>
          </cell>
          <cell r="AB473" t="str">
            <v xml:space="preserve">2.2. AyF - Inversion Local </v>
          </cell>
          <cell r="AC473" t="str">
            <v>2.2.10. Seguridad</v>
          </cell>
          <cell r="AE473" t="e">
            <v>#VALUE!</v>
          </cell>
          <cell r="AF473" t="str">
            <v>K-0192</v>
          </cell>
          <cell r="AG473" t="b">
            <v>0</v>
          </cell>
          <cell r="AH473" t="str">
            <v>SIN ACTA</v>
          </cell>
          <cell r="AJ473" t="str">
            <v>SIN MEMORANDO DE DESIGNACION</v>
          </cell>
        </row>
        <row r="474">
          <cell r="A474" t="str">
            <v>CPS-531-2026</v>
          </cell>
          <cell r="B474" t="str">
            <v>52.503.781</v>
          </cell>
          <cell r="C474" t="str">
            <v>CPS-531-2026</v>
          </cell>
          <cell r="D474">
            <v>52503781</v>
          </cell>
          <cell r="E474" t="str">
            <v>NURY MARYORY BARRIGA AVILA</v>
          </cell>
          <cell r="G474" t="str">
            <v>2711 Kennedy Transparente y Eficiente</v>
          </cell>
          <cell r="H474">
            <v>26060</v>
          </cell>
          <cell r="I474" t="e">
            <v>#VALUE!</v>
          </cell>
          <cell r="J474">
            <v>4760000</v>
          </cell>
          <cell r="K474">
            <v>38080000</v>
          </cell>
          <cell r="L474">
            <v>38080000</v>
          </cell>
          <cell r="M474">
            <v>0</v>
          </cell>
          <cell r="N474">
            <v>38080000</v>
          </cell>
          <cell r="O474">
            <v>8</v>
          </cell>
          <cell r="P474">
            <v>8</v>
          </cell>
          <cell r="Q474">
            <v>0</v>
          </cell>
          <cell r="R474">
            <v>1</v>
          </cell>
          <cell r="S474" t="str">
            <v>TÉCNICO III: Título de formación técnica o tecnológica, 72 meses o más de experiencia laboral</v>
          </cell>
          <cell r="T474">
            <v>148161</v>
          </cell>
          <cell r="U474">
            <v>148161</v>
          </cell>
          <cell r="V474">
            <v>0</v>
          </cell>
          <cell r="W474" t="str">
            <v>PAOLA-ELSA</v>
          </cell>
          <cell r="X474">
            <v>66303</v>
          </cell>
          <cell r="Y474">
            <v>2126</v>
          </cell>
          <cell r="Z474">
            <v>2039</v>
          </cell>
          <cell r="AA474" t="str">
            <v>NO</v>
          </cell>
          <cell r="AB474" t="str">
            <v xml:space="preserve">2.2. AyF - Inversion Local </v>
          </cell>
          <cell r="AC474" t="str">
            <v xml:space="preserve">2.2.13. Participación </v>
          </cell>
          <cell r="AE474" t="e">
            <v>#VALUE!</v>
          </cell>
          <cell r="AF474" t="str">
            <v>K-0207</v>
          </cell>
          <cell r="AG474" t="b">
            <v>0</v>
          </cell>
          <cell r="AH474" t="str">
            <v>SIN ACTA</v>
          </cell>
          <cell r="AJ474" t="str">
            <v>SIN MEMORANDO DE DESIGNACION</v>
          </cell>
        </row>
        <row r="475">
          <cell r="A475" t="str">
            <v>CPS-532-2026</v>
          </cell>
          <cell r="B475" t="str">
            <v>1.026.272.711</v>
          </cell>
          <cell r="C475" t="str">
            <v>CPS-532-2026</v>
          </cell>
          <cell r="D475">
            <v>1026272711</v>
          </cell>
          <cell r="E475" t="str">
            <v>KATHERINE ROCIO POSADA NEIRA</v>
          </cell>
          <cell r="G475" t="str">
            <v>2711 Kennedy Transparente y Eficiente</v>
          </cell>
          <cell r="H475">
            <v>26060</v>
          </cell>
          <cell r="I475" t="e">
            <v>#VALUE!</v>
          </cell>
          <cell r="J475">
            <v>4500000</v>
          </cell>
          <cell r="K475">
            <v>36000000</v>
          </cell>
          <cell r="L475">
            <v>36000000</v>
          </cell>
          <cell r="M475">
            <v>0</v>
          </cell>
          <cell r="N475">
            <v>36000000</v>
          </cell>
          <cell r="O475">
            <v>8</v>
          </cell>
          <cell r="P475">
            <v>8</v>
          </cell>
          <cell r="Q475">
            <v>0</v>
          </cell>
          <cell r="R475">
            <v>1</v>
          </cell>
          <cell r="S475" t="str">
            <v>TÉCNICO II: Título de formación técnica o tecnológica, 36 a 71 meses de experiencia laboral</v>
          </cell>
          <cell r="T475">
            <v>148337</v>
          </cell>
          <cell r="U475">
            <v>148337</v>
          </cell>
          <cell r="V475">
            <v>0</v>
          </cell>
          <cell r="W475" t="str">
            <v>PAOLA-ELSA</v>
          </cell>
          <cell r="X475">
            <v>66244</v>
          </cell>
          <cell r="Y475">
            <v>1803</v>
          </cell>
          <cell r="Z475">
            <v>2050</v>
          </cell>
          <cell r="AA475" t="str">
            <v>NO</v>
          </cell>
          <cell r="AB475" t="str">
            <v xml:space="preserve">2.2. AyF - Inversion Local </v>
          </cell>
          <cell r="AC475" t="str">
            <v xml:space="preserve">2.2.2. Educación </v>
          </cell>
          <cell r="AE475" t="e">
            <v>#VALUE!</v>
          </cell>
          <cell r="AF475" t="str">
            <v>K-0235</v>
          </cell>
          <cell r="AG475" t="b">
            <v>0</v>
          </cell>
          <cell r="AH475" t="str">
            <v>SIN ACTA</v>
          </cell>
          <cell r="AJ475" t="str">
            <v>SIN MEMORANDO DE DESIGNACION</v>
          </cell>
        </row>
        <row r="476">
          <cell r="A476" t="str">
            <v>CPS-533-2026</v>
          </cell>
          <cell r="B476" t="str">
            <v>1.010.173.971</v>
          </cell>
          <cell r="C476" t="str">
            <v>CPS-533-2026</v>
          </cell>
          <cell r="D476">
            <v>1010173971</v>
          </cell>
          <cell r="E476" t="str">
            <v>LAURA ALEJANDRA ABAUNZA VIRVIESCAS</v>
          </cell>
          <cell r="G476" t="str">
            <v>2711 Kennedy Transparente y Eficiente</v>
          </cell>
          <cell r="H476">
            <v>26060</v>
          </cell>
          <cell r="I476" t="e">
            <v>#VALUE!</v>
          </cell>
          <cell r="J476">
            <v>6770000</v>
          </cell>
          <cell r="K476">
            <v>40620000</v>
          </cell>
          <cell r="L476">
            <v>40620000</v>
          </cell>
          <cell r="M476">
            <v>0</v>
          </cell>
          <cell r="N476">
            <v>40620000</v>
          </cell>
          <cell r="O476">
            <v>6</v>
          </cell>
          <cell r="P476">
            <v>6</v>
          </cell>
          <cell r="Q476">
            <v>0</v>
          </cell>
          <cell r="R476">
            <v>1</v>
          </cell>
          <cell r="S476" t="str">
            <v>PROFESIONAL UNIVERSITARIO II: 24 meses de experiencia profesional</v>
          </cell>
          <cell r="T476">
            <v>148827</v>
          </cell>
          <cell r="U476">
            <v>148827</v>
          </cell>
          <cell r="V476">
            <v>0</v>
          </cell>
          <cell r="W476" t="str">
            <v>PAOLA-ELSA</v>
          </cell>
          <cell r="X476">
            <v>66224</v>
          </cell>
          <cell r="Y476">
            <v>2127</v>
          </cell>
          <cell r="Z476">
            <v>2058</v>
          </cell>
          <cell r="AA476" t="str">
            <v>NO</v>
          </cell>
          <cell r="AB476" t="str">
            <v xml:space="preserve">2.2. AyF - Inversion Local </v>
          </cell>
          <cell r="AC476" t="str">
            <v>2.2.0. Coordinación</v>
          </cell>
          <cell r="AE476" t="e">
            <v>#VALUE!</v>
          </cell>
          <cell r="AF476" t="str">
            <v>K-0247</v>
          </cell>
          <cell r="AG476" t="b">
            <v>0</v>
          </cell>
          <cell r="AH476" t="str">
            <v>SIN ACTA</v>
          </cell>
          <cell r="AJ476" t="str">
            <v>SIN MEMORANDO DE DESIGNACION</v>
          </cell>
        </row>
        <row r="477">
          <cell r="A477" t="str">
            <v>CPS-534-2026</v>
          </cell>
          <cell r="B477" t="str">
            <v>1.018.419.973</v>
          </cell>
          <cell r="C477" t="str">
            <v>CPS-534-2026</v>
          </cell>
          <cell r="D477">
            <v>1018419973</v>
          </cell>
          <cell r="E477" t="str">
            <v>SEBASTIAN DAZA MONSALVE</v>
          </cell>
          <cell r="G477" t="str">
            <v>2711 Kennedy Transparente y Eficiente</v>
          </cell>
          <cell r="H477">
            <v>26058</v>
          </cell>
          <cell r="I477" t="str">
            <v>APOYAR TÉCNICAMENTE LAS DISTINTAS ETAPAS DE LOS PROCESOS DE COMPETENCIA DE LAS INSPECCIONES DE POLICÍA DE LA LOCALIDAD, SEGÚN REPARTO</v>
          </cell>
          <cell r="J477">
            <v>7688000</v>
          </cell>
          <cell r="K477">
            <v>61504000</v>
          </cell>
          <cell r="L477">
            <v>61504000</v>
          </cell>
          <cell r="M477">
            <v>0</v>
          </cell>
          <cell r="N477">
            <v>0</v>
          </cell>
          <cell r="O477">
            <v>8</v>
          </cell>
          <cell r="P477">
            <v>8</v>
          </cell>
          <cell r="Q477">
            <v>0</v>
          </cell>
          <cell r="R477">
            <v>0</v>
          </cell>
          <cell r="S477" t="str">
            <v>PROFESIONAL UNIVERSITARIO II: 24 meses de experiencia profesional</v>
          </cell>
          <cell r="T477">
            <v>151080</v>
          </cell>
          <cell r="U477">
            <v>151080</v>
          </cell>
          <cell r="V477">
            <v>0</v>
          </cell>
          <cell r="W477" t="str">
            <v>PAOLA-ELSA</v>
          </cell>
          <cell r="X477">
            <v>68230</v>
          </cell>
          <cell r="Y477">
            <v>2059</v>
          </cell>
          <cell r="Z477">
            <v>2066</v>
          </cell>
          <cell r="AA477" t="str">
            <v>NO</v>
          </cell>
          <cell r="AB477" t="str">
            <v xml:space="preserve">4. Inspecciones de Policía </v>
          </cell>
          <cell r="AC477" t="str">
            <v>4.2. Inspección - 8C</v>
          </cell>
          <cell r="AD477" t="str">
            <v>K-0376</v>
          </cell>
          <cell r="AE477" t="str">
            <v>K-0376_PRESTAR SERVICIOS PROFESIONALES PARA APOYAR TÉCNICAMENTE LAS DISTINTAS ETAPAS DE LOS PROCESOS DE COMPETENCIA DE LAS INSPECCIONES DE POLICÍA DE LA LOCALIDAD, SEGÚN REPARTO</v>
          </cell>
          <cell r="AF477" t="str">
            <v>K-0376</v>
          </cell>
          <cell r="AG477" t="b">
            <v>1</v>
          </cell>
          <cell r="AH477" t="str">
            <v>SIN ACTA</v>
          </cell>
          <cell r="AJ477" t="str">
            <v>SIN MEMORANDO DE DESIGNACION</v>
          </cell>
        </row>
        <row r="478">
          <cell r="A478" t="str">
            <v>CPS-536-2026</v>
          </cell>
          <cell r="B478" t="str">
            <v>1.001.048.626</v>
          </cell>
          <cell r="C478" t="str">
            <v>CPS-536-2026</v>
          </cell>
          <cell r="D478">
            <v>1001048626</v>
          </cell>
          <cell r="E478" t="str">
            <v>NATALY ANDREA MONDRAGON GUTIERREZ</v>
          </cell>
          <cell r="G478" t="str">
            <v>2610	Kennedy Ingreso con Propósito</v>
          </cell>
          <cell r="H478">
            <v>26046</v>
          </cell>
          <cell r="I478" t="e">
            <v>#VALUE!</v>
          </cell>
          <cell r="J478">
            <v>2976000</v>
          </cell>
          <cell r="K478">
            <v>23808000</v>
          </cell>
          <cell r="L478">
            <v>23808000</v>
          </cell>
          <cell r="M478">
            <v>0</v>
          </cell>
          <cell r="N478">
            <v>47616000</v>
          </cell>
          <cell r="O478">
            <v>8</v>
          </cell>
          <cell r="P478">
            <v>8</v>
          </cell>
          <cell r="Q478">
            <v>0</v>
          </cell>
          <cell r="R478">
            <v>2</v>
          </cell>
          <cell r="S478" t="str">
            <v>ASISTENCIAL II: Título de Bachiller, 24 meses de experiencia laboral debidamente certificada</v>
          </cell>
          <cell r="T478">
            <v>146315</v>
          </cell>
          <cell r="U478">
            <v>146315</v>
          </cell>
          <cell r="V478">
            <v>0</v>
          </cell>
          <cell r="W478" t="str">
            <v>PAOLA-ELSA</v>
          </cell>
          <cell r="X478">
            <v>66190</v>
          </cell>
          <cell r="Y478">
            <v>2060</v>
          </cell>
          <cell r="Z478">
            <v>1980</v>
          </cell>
          <cell r="AA478" t="str">
            <v>NO</v>
          </cell>
          <cell r="AB478" t="str">
            <v xml:space="preserve">2.2. AyF - Inversion Local </v>
          </cell>
          <cell r="AC478" t="str">
            <v>2.2.3. Buen Trato</v>
          </cell>
          <cell r="AE478" t="e">
            <v>#VALUE!</v>
          </cell>
          <cell r="AF478" t="str">
            <v>K-0104</v>
          </cell>
          <cell r="AG478" t="b">
            <v>0</v>
          </cell>
          <cell r="AH478" t="str">
            <v>SIN ACTA</v>
          </cell>
          <cell r="AJ478" t="str">
            <v>SOLO FALTA EL ACTA DE INICIO</v>
          </cell>
        </row>
        <row r="479">
          <cell r="A479" t="str">
            <v>CPS-537-2026</v>
          </cell>
          <cell r="B479" t="str">
            <v>1.010.192.265</v>
          </cell>
          <cell r="C479" t="str">
            <v>CPS-537-2026</v>
          </cell>
          <cell r="D479">
            <v>1010192265</v>
          </cell>
          <cell r="E479" t="str">
            <v xml:space="preserve">JOHANA PATIÑO OVALLES </v>
          </cell>
          <cell r="G479" t="str">
            <v>2711 Kennedy Transparente y Eficiente</v>
          </cell>
          <cell r="H479">
            <v>26060</v>
          </cell>
          <cell r="I479" t="e">
            <v>#VALUE!</v>
          </cell>
          <cell r="J479">
            <v>5500000</v>
          </cell>
          <cell r="K479">
            <v>44000000</v>
          </cell>
          <cell r="L479">
            <v>44000000</v>
          </cell>
          <cell r="M479">
            <v>0</v>
          </cell>
          <cell r="N479">
            <v>44000000</v>
          </cell>
          <cell r="O479">
            <v>8</v>
          </cell>
          <cell r="P479">
            <v>8</v>
          </cell>
          <cell r="Q479">
            <v>0</v>
          </cell>
          <cell r="R479">
            <v>1</v>
          </cell>
          <cell r="S479" t="str">
            <v>PROFESIONAL UNIVERSITARIO I: Sin experiencia profesional</v>
          </cell>
          <cell r="T479">
            <v>146428</v>
          </cell>
          <cell r="U479">
            <v>146428</v>
          </cell>
          <cell r="V479">
            <v>0</v>
          </cell>
          <cell r="W479" t="str">
            <v>PAOLA-ELSA</v>
          </cell>
          <cell r="X479">
            <v>66452</v>
          </cell>
          <cell r="Y479">
            <v>2128</v>
          </cell>
          <cell r="Z479">
            <v>1984</v>
          </cell>
          <cell r="AA479" t="str">
            <v>NO</v>
          </cell>
          <cell r="AB479" t="str">
            <v xml:space="preserve">2.2. AyF - Inversion Local </v>
          </cell>
          <cell r="AC479" t="str">
            <v>2.2.3. Buen Trato</v>
          </cell>
          <cell r="AE479" t="e">
            <v>#VALUE!</v>
          </cell>
          <cell r="AF479" t="str">
            <v>K-0112</v>
          </cell>
          <cell r="AG479" t="b">
            <v>0</v>
          </cell>
          <cell r="AH479" t="str">
            <v>SIN ACTA</v>
          </cell>
          <cell r="AJ479" t="str">
            <v>SOLO FALTA EL ACTA DE INICIO</v>
          </cell>
        </row>
        <row r="480">
          <cell r="A480" t="str">
            <v>CPS-538-2026</v>
          </cell>
          <cell r="B480" t="str">
            <v>52.811.153</v>
          </cell>
          <cell r="C480" t="str">
            <v>CPS-538-2026</v>
          </cell>
          <cell r="D480">
            <v>52811153</v>
          </cell>
          <cell r="E480" t="str">
            <v>ARLETH PATRICIA RINCO ARROYO</v>
          </cell>
          <cell r="G480" t="str">
            <v>2711 Kennedy Transparente y Eficiente</v>
          </cell>
          <cell r="H480">
            <v>26060</v>
          </cell>
          <cell r="I480" t="str">
            <v>PRESTAR SERVICIOS PROFESIONALES PARA EL SEGUIMIENTO JURÍDICO DE LOS PROYECTOS DE EDUCACION, ASÍ COMO LOS ASUNTOS CONTRACTUALES Y PRECONTRACTUALES QUE SE REQUIERAN</v>
          </cell>
          <cell r="J480">
            <v>7000000</v>
          </cell>
          <cell r="K480">
            <v>56000000</v>
          </cell>
          <cell r="L480">
            <v>56000000</v>
          </cell>
          <cell r="M480">
            <v>0</v>
          </cell>
          <cell r="N480">
            <v>56000000</v>
          </cell>
          <cell r="O480">
            <v>8</v>
          </cell>
          <cell r="P480">
            <v>8</v>
          </cell>
          <cell r="Q480">
            <v>0</v>
          </cell>
          <cell r="R480">
            <v>1</v>
          </cell>
          <cell r="S480" t="str">
            <v>PROFESIONAL UNIVERSITARIO II: 24 meses de experiencia profesional</v>
          </cell>
          <cell r="T480">
            <v>147546</v>
          </cell>
          <cell r="U480">
            <v>147546</v>
          </cell>
          <cell r="V480">
            <v>0</v>
          </cell>
          <cell r="W480" t="str">
            <v>PAOLA-ELSA</v>
          </cell>
          <cell r="X480">
            <v>66413</v>
          </cell>
          <cell r="Y480">
            <v>2065</v>
          </cell>
          <cell r="Z480">
            <v>1994</v>
          </cell>
          <cell r="AA480" t="str">
            <v>NO</v>
          </cell>
          <cell r="AB480" t="str">
            <v xml:space="preserve">2.2. AyF - Inversion Local </v>
          </cell>
          <cell r="AC480" t="str">
            <v xml:space="preserve">2.2.2. Educación </v>
          </cell>
          <cell r="AE480" t="str">
            <v>K-0124_PRESTAR SERVICIOS PROFESIONALES PARA EL SEGUIMIENTO JURÍDICO DE LOS PROYECTOS DE EDUCACION, ASÍ COMO LOS ASUNTOS CONTRACTUALES Y PRECONTRACTUALES QUE SE REQUIERAN</v>
          </cell>
          <cell r="AF480" t="str">
            <v>K-0124</v>
          </cell>
          <cell r="AG480" t="b">
            <v>0</v>
          </cell>
          <cell r="AH480" t="str">
            <v>SIN ACTA</v>
          </cell>
          <cell r="AJ480" t="str">
            <v>SIN MEMORANDO DE DESIGNACION</v>
          </cell>
        </row>
        <row r="481">
          <cell r="A481" t="str">
            <v>CPS-539-2026</v>
          </cell>
          <cell r="B481" t="str">
            <v>1.000.218.168</v>
          </cell>
          <cell r="C481" t="str">
            <v>CPS-539-2026</v>
          </cell>
          <cell r="D481">
            <v>1000218168</v>
          </cell>
          <cell r="E481" t="str">
            <v>JIRETH VALENTINA SILVA JIMENEZ</v>
          </cell>
          <cell r="G481" t="str">
            <v>2711 Kennedy Transparente y Eficiente</v>
          </cell>
          <cell r="H481">
            <v>26060</v>
          </cell>
          <cell r="I481" t="e">
            <v>#VALUE!</v>
          </cell>
          <cell r="J481">
            <v>4687000</v>
          </cell>
          <cell r="K481">
            <v>37496000</v>
          </cell>
          <cell r="L481">
            <v>37496000</v>
          </cell>
          <cell r="M481">
            <v>0</v>
          </cell>
          <cell r="N481">
            <v>37496000</v>
          </cell>
          <cell r="O481">
            <v>8</v>
          </cell>
          <cell r="P481">
            <v>8</v>
          </cell>
          <cell r="Q481">
            <v>0</v>
          </cell>
          <cell r="R481">
            <v>1</v>
          </cell>
          <cell r="S481" t="str">
            <v>TÉCNICO II: Título de formación técnica o tecnológica, 36 a 71 meses de experiencia laboral</v>
          </cell>
          <cell r="T481">
            <v>147555</v>
          </cell>
          <cell r="U481">
            <v>147555</v>
          </cell>
          <cell r="V481">
            <v>0</v>
          </cell>
          <cell r="W481" t="str">
            <v>PAOLA-ELSA</v>
          </cell>
          <cell r="X481">
            <v>66342</v>
          </cell>
          <cell r="Y481">
            <v>2129</v>
          </cell>
          <cell r="Z481">
            <v>1995</v>
          </cell>
          <cell r="AA481" t="str">
            <v>NO</v>
          </cell>
          <cell r="AB481" t="str">
            <v xml:space="preserve">2.2. AyF - Inversion Local </v>
          </cell>
          <cell r="AC481" t="str">
            <v xml:space="preserve">2.2.2. Educación </v>
          </cell>
          <cell r="AE481" t="e">
            <v>#VALUE!</v>
          </cell>
          <cell r="AF481" t="str">
            <v>K-0125</v>
          </cell>
          <cell r="AG481" t="b">
            <v>0</v>
          </cell>
          <cell r="AH481" t="str">
            <v>SIN ACTA</v>
          </cell>
          <cell r="AJ481" t="str">
            <v>SIN MEMORANDO DE DESIGNACION</v>
          </cell>
        </row>
        <row r="482">
          <cell r="A482" t="str">
            <v>CPS-540-2026</v>
          </cell>
          <cell r="B482" t="str">
            <v>52.463.712</v>
          </cell>
          <cell r="C482" t="str">
            <v>CPS-540-2026</v>
          </cell>
          <cell r="D482">
            <v>52463712</v>
          </cell>
          <cell r="E482" t="str">
            <v>ADRIANA PATRICIA NARVAEZ LAGUNA</v>
          </cell>
          <cell r="G482" t="str">
            <v>2711 Kennedy Transparente y Eficiente</v>
          </cell>
          <cell r="H482">
            <v>26060</v>
          </cell>
          <cell r="I482" t="e">
            <v>#VALUE!</v>
          </cell>
          <cell r="J482">
            <v>5500000</v>
          </cell>
          <cell r="K482">
            <v>33000000</v>
          </cell>
          <cell r="L482">
            <v>33000000</v>
          </cell>
          <cell r="M482">
            <v>0</v>
          </cell>
          <cell r="N482">
            <v>0</v>
          </cell>
          <cell r="O482">
            <v>6</v>
          </cell>
          <cell r="P482">
            <v>6</v>
          </cell>
          <cell r="Q482">
            <v>0</v>
          </cell>
          <cell r="R482">
            <v>0</v>
          </cell>
          <cell r="S482" t="str">
            <v>PROFESIONAL UNIVERSITARIO I: Sin experiencia profesional</v>
          </cell>
          <cell r="T482">
            <v>147886</v>
          </cell>
          <cell r="U482">
            <v>147886</v>
          </cell>
          <cell r="V482">
            <v>0</v>
          </cell>
          <cell r="W482" t="str">
            <v>PAOLA-ELSA</v>
          </cell>
          <cell r="X482">
            <v>65728</v>
          </cell>
          <cell r="Y482">
            <v>2447</v>
          </cell>
          <cell r="Z482">
            <v>305</v>
          </cell>
          <cell r="AA482" t="str">
            <v>NO</v>
          </cell>
          <cell r="AB482" t="str">
            <v xml:space="preserve">2.2. AyF - Inversion Local </v>
          </cell>
          <cell r="AC482" t="str">
            <v xml:space="preserve">2.2.2. Educación </v>
          </cell>
          <cell r="AE482" t="e">
            <v>#VALUE!</v>
          </cell>
          <cell r="AF482" t="str">
            <v>K-0175</v>
          </cell>
          <cell r="AG482" t="b">
            <v>0</v>
          </cell>
          <cell r="AH482" t="str">
            <v>SIN ACTA</v>
          </cell>
          <cell r="AJ482" t="str">
            <v>SIN MEMORANDO DE DESIGNACION</v>
          </cell>
        </row>
        <row r="483">
          <cell r="A483" t="str">
            <v>CPS-541-2026</v>
          </cell>
          <cell r="B483" t="str">
            <v>1.125.553.445</v>
          </cell>
          <cell r="C483" t="str">
            <v>CPS-541-2026</v>
          </cell>
          <cell r="D483">
            <v>1125553445</v>
          </cell>
          <cell r="E483" t="str">
            <v>CLAUDIA YULIETH GODOY MALDONADO</v>
          </cell>
          <cell r="G483" t="str">
            <v>2711 Kennedy Transparente y Eficiente</v>
          </cell>
          <cell r="H483">
            <v>26060</v>
          </cell>
          <cell r="I483" t="e">
            <v>#VALUE!</v>
          </cell>
          <cell r="J483">
            <v>3095000</v>
          </cell>
          <cell r="K483">
            <v>18570000</v>
          </cell>
          <cell r="L483">
            <v>18570000</v>
          </cell>
          <cell r="M483">
            <v>0</v>
          </cell>
          <cell r="N483">
            <v>18570000</v>
          </cell>
          <cell r="O483">
            <v>6</v>
          </cell>
          <cell r="P483">
            <v>6</v>
          </cell>
          <cell r="Q483">
            <v>0</v>
          </cell>
          <cell r="R483">
            <v>1</v>
          </cell>
          <cell r="S483" t="str">
            <v>ASISTENCIAL II: Título de Bachiller, 24 meses de experiencia laboral debidamente certificada</v>
          </cell>
          <cell r="T483">
            <v>148335</v>
          </cell>
          <cell r="U483">
            <v>148335</v>
          </cell>
          <cell r="V483">
            <v>0</v>
          </cell>
          <cell r="W483" t="str">
            <v>PAOLA-ELSA</v>
          </cell>
          <cell r="X483">
            <v>66245</v>
          </cell>
          <cell r="Y483">
            <v>2051</v>
          </cell>
          <cell r="Z483">
            <v>2049</v>
          </cell>
          <cell r="AA483" t="str">
            <v>NO</v>
          </cell>
          <cell r="AB483" t="str">
            <v xml:space="preserve">2.2. AyF - Inversion Local </v>
          </cell>
          <cell r="AC483" t="str">
            <v xml:space="preserve">2.2.2. Educación </v>
          </cell>
          <cell r="AE483" t="e">
            <v>#VALUE!</v>
          </cell>
          <cell r="AF483" t="str">
            <v>K-0234</v>
          </cell>
          <cell r="AG483" t="b">
            <v>0</v>
          </cell>
          <cell r="AH483" t="str">
            <v>SIN ACTA</v>
          </cell>
          <cell r="AJ483" t="str">
            <v>SIN MEMORANDO DE DESIGNACION</v>
          </cell>
        </row>
        <row r="484">
          <cell r="A484" t="str">
            <v>CPS-542-2026</v>
          </cell>
          <cell r="B484" t="str">
            <v>39.796.128</v>
          </cell>
          <cell r="C484" t="str">
            <v>CPS-542-2026</v>
          </cell>
          <cell r="D484">
            <v>39796128</v>
          </cell>
          <cell r="E484" t="str">
            <v xml:space="preserve">MIREYA GOMEZ RAMOS </v>
          </cell>
          <cell r="G484" t="str">
            <v>2711 Kennedy Transparente y Eficiente</v>
          </cell>
          <cell r="H484">
            <v>26060</v>
          </cell>
          <cell r="I484" t="e">
            <v>#VALUE!</v>
          </cell>
          <cell r="J484">
            <v>3500000</v>
          </cell>
          <cell r="K484">
            <v>28000000</v>
          </cell>
          <cell r="L484">
            <v>28000000</v>
          </cell>
          <cell r="M484">
            <v>0</v>
          </cell>
          <cell r="N484">
            <v>0</v>
          </cell>
          <cell r="O484">
            <v>8</v>
          </cell>
          <cell r="P484">
            <v>8</v>
          </cell>
          <cell r="Q484">
            <v>0</v>
          </cell>
          <cell r="R484">
            <v>0</v>
          </cell>
          <cell r="S484" t="str">
            <v>TÉCNICO I: Título de formación técnica o tecnológica, sin experiencia laboral</v>
          </cell>
          <cell r="T484">
            <v>148138</v>
          </cell>
          <cell r="U484">
            <v>148138</v>
          </cell>
          <cell r="V484">
            <v>0</v>
          </cell>
          <cell r="W484" t="str">
            <v>PAOLA-ELSA</v>
          </cell>
          <cell r="X484">
            <v>66309</v>
          </cell>
          <cell r="Y484">
            <v>2130</v>
          </cell>
          <cell r="Z484">
            <v>308</v>
          </cell>
          <cell r="AA484" t="str">
            <v>NO</v>
          </cell>
          <cell r="AB484" t="str">
            <v xml:space="preserve">2.2. AyF - Inversion Local </v>
          </cell>
          <cell r="AC484" t="str">
            <v xml:space="preserve">2.2.13. Participación </v>
          </cell>
          <cell r="AE484" t="e">
            <v>#VALUE!</v>
          </cell>
          <cell r="AF484" t="str">
            <v>K-0203</v>
          </cell>
          <cell r="AG484" t="b">
            <v>0</v>
          </cell>
          <cell r="AH484" t="str">
            <v>SIN ACTA</v>
          </cell>
          <cell r="AJ484" t="str">
            <v>SIN MEMORANDO DE DESIGNACION</v>
          </cell>
        </row>
        <row r="485">
          <cell r="A485" t="str">
            <v>CPS-543-2026</v>
          </cell>
          <cell r="B485" t="str">
            <v>1.010.189.672</v>
          </cell>
          <cell r="C485" t="str">
            <v>CPS-543-2026</v>
          </cell>
          <cell r="D485">
            <v>1010189672</v>
          </cell>
          <cell r="E485" t="str">
            <v xml:space="preserve">JUAN JAIRO CASTIBLANCO CARDENAS </v>
          </cell>
          <cell r="G485" t="str">
            <v>2711 Kennedy Transparente y Eficiente</v>
          </cell>
          <cell r="H485">
            <v>26060</v>
          </cell>
          <cell r="I485" t="e">
            <v>#VALUE!</v>
          </cell>
          <cell r="J485">
            <v>5500000</v>
          </cell>
          <cell r="K485">
            <v>44000000</v>
          </cell>
          <cell r="L485">
            <v>44000000</v>
          </cell>
          <cell r="M485">
            <v>0</v>
          </cell>
          <cell r="N485">
            <v>44000000</v>
          </cell>
          <cell r="O485">
            <v>8</v>
          </cell>
          <cell r="P485">
            <v>8</v>
          </cell>
          <cell r="Q485">
            <v>0</v>
          </cell>
          <cell r="R485">
            <v>1</v>
          </cell>
          <cell r="S485" t="str">
            <v>PROFESIONAL UNIVERSITARIO I: Sin experiencia profesional</v>
          </cell>
          <cell r="T485">
            <v>148139</v>
          </cell>
          <cell r="U485">
            <v>148139</v>
          </cell>
          <cell r="V485">
            <v>0</v>
          </cell>
          <cell r="W485" t="str">
            <v>PAOLA-ELSA</v>
          </cell>
          <cell r="X485">
            <v>66308</v>
          </cell>
          <cell r="Y485">
            <v>2131</v>
          </cell>
          <cell r="Z485">
            <v>2037</v>
          </cell>
          <cell r="AA485" t="str">
            <v>NO</v>
          </cell>
          <cell r="AB485" t="str">
            <v xml:space="preserve">2.2. AyF - Inversion Local </v>
          </cell>
          <cell r="AC485" t="str">
            <v xml:space="preserve">2.2.13. Participación </v>
          </cell>
          <cell r="AE485" t="e">
            <v>#VALUE!</v>
          </cell>
          <cell r="AF485" t="str">
            <v>K-0204</v>
          </cell>
          <cell r="AG485" t="b">
            <v>0</v>
          </cell>
          <cell r="AH485" t="str">
            <v>SIN ACTA</v>
          </cell>
          <cell r="AJ485" t="str">
            <v>SIN MEMORANDO DE DESIGNACION</v>
          </cell>
        </row>
        <row r="486">
          <cell r="A486" t="str">
            <v>CPS-544-2026</v>
          </cell>
          <cell r="B486" t="str">
            <v>1.024.524.638</v>
          </cell>
          <cell r="C486" t="str">
            <v>CPS-544-2026</v>
          </cell>
          <cell r="D486">
            <v>1024524638</v>
          </cell>
          <cell r="E486" t="str">
            <v xml:space="preserve">IVON ANDREA PIRAVAGUEN REDONDO </v>
          </cell>
          <cell r="G486" t="str">
            <v>2711 Kennedy Transparente y Eficiente</v>
          </cell>
          <cell r="H486">
            <v>26060</v>
          </cell>
          <cell r="I486" t="e">
            <v>#VALUE!</v>
          </cell>
          <cell r="J486">
            <v>5114000</v>
          </cell>
          <cell r="K486">
            <v>40912000</v>
          </cell>
          <cell r="L486">
            <v>40912000</v>
          </cell>
          <cell r="M486">
            <v>0</v>
          </cell>
          <cell r="N486">
            <v>40912000</v>
          </cell>
          <cell r="O486">
            <v>8</v>
          </cell>
          <cell r="P486">
            <v>8</v>
          </cell>
          <cell r="Q486">
            <v>0</v>
          </cell>
          <cell r="R486">
            <v>1</v>
          </cell>
          <cell r="S486" t="str">
            <v>TÉCNICO III: Título de formación técnica o tecnológica, 72 meses o más de experiencia laboral</v>
          </cell>
          <cell r="T486">
            <v>148179</v>
          </cell>
          <cell r="U486">
            <v>148179</v>
          </cell>
          <cell r="V486">
            <v>0</v>
          </cell>
          <cell r="W486" t="str">
            <v>PAOLA-ELSA</v>
          </cell>
          <cell r="X486">
            <v>66299</v>
          </cell>
          <cell r="Y486">
            <v>2057</v>
          </cell>
          <cell r="Z486">
            <v>2042</v>
          </cell>
          <cell r="AA486" t="str">
            <v>NO</v>
          </cell>
          <cell r="AB486" t="str">
            <v xml:space="preserve">2.2. AyF - Inversion Local </v>
          </cell>
          <cell r="AC486" t="str">
            <v xml:space="preserve">2.2.13. Participación </v>
          </cell>
          <cell r="AE486" t="e">
            <v>#VALUE!</v>
          </cell>
          <cell r="AF486" t="str">
            <v>K-0210</v>
          </cell>
          <cell r="AG486" t="b">
            <v>0</v>
          </cell>
          <cell r="AH486" t="str">
            <v>SIN ACTA</v>
          </cell>
          <cell r="AJ486" t="str">
            <v>SIN MEMORANDO DE DESIGNACION</v>
          </cell>
        </row>
        <row r="487">
          <cell r="A487" t="str">
            <v>CPS-545-2026</v>
          </cell>
          <cell r="B487" t="str">
            <v>1.233.500.218</v>
          </cell>
          <cell r="C487" t="str">
            <v>CPS-545-2026</v>
          </cell>
          <cell r="D487">
            <v>1233500218</v>
          </cell>
          <cell r="E487" t="str">
            <v>JUAN ESTEBAN MOSQUERA RIASCOS</v>
          </cell>
          <cell r="G487" t="str">
            <v>2610	Kennedy Ingreso con Propósito</v>
          </cell>
          <cell r="H487">
            <v>26046</v>
          </cell>
          <cell r="I487" t="e">
            <v>#VALUE!</v>
          </cell>
          <cell r="J487">
            <v>3500000</v>
          </cell>
          <cell r="K487">
            <v>28000000</v>
          </cell>
          <cell r="L487">
            <v>28000000</v>
          </cell>
          <cell r="M487">
            <v>0</v>
          </cell>
          <cell r="N487">
            <v>28000000</v>
          </cell>
          <cell r="O487">
            <v>8</v>
          </cell>
          <cell r="P487">
            <v>8</v>
          </cell>
          <cell r="Q487">
            <v>0</v>
          </cell>
          <cell r="R487">
            <v>1</v>
          </cell>
          <cell r="S487" t="str">
            <v>TÉCNICO I: Título de formación técnica o tecnológica, sin experiencia laboral</v>
          </cell>
          <cell r="T487">
            <v>148224</v>
          </cell>
          <cell r="U487">
            <v>148224</v>
          </cell>
          <cell r="V487">
            <v>0</v>
          </cell>
          <cell r="W487" t="str">
            <v>PAOLA-ELSA</v>
          </cell>
          <cell r="X487">
            <v>66291</v>
          </cell>
          <cell r="Y487">
            <v>2064</v>
          </cell>
          <cell r="Z487">
            <v>2044</v>
          </cell>
          <cell r="AA487" t="str">
            <v>NO</v>
          </cell>
          <cell r="AB487" t="str">
            <v xml:space="preserve">2.2. AyF - Inversion Local </v>
          </cell>
          <cell r="AC487" t="str">
            <v>2.2.3. Buen Trato</v>
          </cell>
          <cell r="AE487" t="e">
            <v>#VALUE!</v>
          </cell>
          <cell r="AF487" t="str">
            <v>K-0217</v>
          </cell>
          <cell r="AG487" t="b">
            <v>0</v>
          </cell>
          <cell r="AH487" t="str">
            <v>SIN ACTA</v>
          </cell>
          <cell r="AJ487" t="str">
            <v>SIN MEMORANDO DE DESIGNACION</v>
          </cell>
        </row>
        <row r="488">
          <cell r="A488" t="str">
            <v>CPS-546-2026</v>
          </cell>
          <cell r="B488" t="str">
            <v>1.013.687.043</v>
          </cell>
          <cell r="C488" t="str">
            <v>CPS-546-2026</v>
          </cell>
          <cell r="D488">
            <v>1013687043</v>
          </cell>
          <cell r="E488" t="str">
            <v>LEIDY JOHANNA CORDOBA COMBA</v>
          </cell>
          <cell r="G488" t="str">
            <v>2610	Kennedy Ingreso con Propósito</v>
          </cell>
          <cell r="H488">
            <v>26046</v>
          </cell>
          <cell r="I488" t="e">
            <v>#VALUE!</v>
          </cell>
          <cell r="J488">
            <v>5500000</v>
          </cell>
          <cell r="K488">
            <v>33000000</v>
          </cell>
          <cell r="L488">
            <v>33000000</v>
          </cell>
          <cell r="M488">
            <v>0</v>
          </cell>
          <cell r="N488">
            <v>0</v>
          </cell>
          <cell r="O488">
            <v>6</v>
          </cell>
          <cell r="P488">
            <v>6</v>
          </cell>
          <cell r="Q488">
            <v>0</v>
          </cell>
          <cell r="R488">
            <v>0</v>
          </cell>
          <cell r="S488" t="str">
            <v>PROFESIONAL UNIVERSITARIO I: Sin experiencia profesional</v>
          </cell>
          <cell r="T488">
            <v>149760</v>
          </cell>
          <cell r="U488">
            <v>149760</v>
          </cell>
          <cell r="V488">
            <v>0</v>
          </cell>
          <cell r="W488" t="str">
            <v>PAOLA-ELSA</v>
          </cell>
          <cell r="X488">
            <v>68289</v>
          </cell>
          <cell r="Y488">
            <v>2061</v>
          </cell>
          <cell r="Z488">
            <v>275</v>
          </cell>
          <cell r="AA488" t="str">
            <v>NO</v>
          </cell>
          <cell r="AB488" t="str">
            <v xml:space="preserve">2.2. AyF - Inversion Local </v>
          </cell>
          <cell r="AC488" t="str">
            <v>2.2.3. Buen Trato</v>
          </cell>
          <cell r="AD488" t="str">
            <v>K-0255</v>
          </cell>
          <cell r="AE488" t="e">
            <v>#VALUE!</v>
          </cell>
          <cell r="AF488" t="str">
            <v>K-0255</v>
          </cell>
          <cell r="AG488" t="b">
            <v>1</v>
          </cell>
          <cell r="AH488" t="str">
            <v>SIN ACTA</v>
          </cell>
          <cell r="AJ488" t="str">
            <v>SOLO FALTA EL ACTA DE INICIO</v>
          </cell>
        </row>
        <row r="489">
          <cell r="A489" t="str">
            <v>CPS-547-2026</v>
          </cell>
          <cell r="B489" t="str">
            <v>1.000.153.636</v>
          </cell>
          <cell r="C489" t="str">
            <v>CPS-547-2026</v>
          </cell>
          <cell r="D489">
            <v>1000153636</v>
          </cell>
          <cell r="E489" t="str">
            <v>ANDERSON STEVEN ROJAS RODRÍGUEZ</v>
          </cell>
          <cell r="G489" t="str">
            <v>2711 Kennedy Transparente y Eficiente</v>
          </cell>
          <cell r="H489">
            <v>26060</v>
          </cell>
          <cell r="I489" t="e">
            <v>#VALUE!</v>
          </cell>
          <cell r="J489">
            <v>3500000</v>
          </cell>
          <cell r="K489">
            <v>38500000</v>
          </cell>
          <cell r="L489">
            <v>38500000</v>
          </cell>
          <cell r="M489">
            <v>0</v>
          </cell>
          <cell r="N489">
            <v>38500000</v>
          </cell>
          <cell r="O489">
            <v>11</v>
          </cell>
          <cell r="P489">
            <v>11</v>
          </cell>
          <cell r="Q489">
            <v>0</v>
          </cell>
          <cell r="R489">
            <v>1</v>
          </cell>
          <cell r="S489" t="str">
            <v>TÉCNICO I: Título de formación técnica o tecnológica, sin experiencia laboral</v>
          </cell>
          <cell r="T489">
            <v>150996</v>
          </cell>
          <cell r="U489">
            <v>150996</v>
          </cell>
          <cell r="V489">
            <v>0</v>
          </cell>
          <cell r="W489" t="str">
            <v>PAOLA-ELSA</v>
          </cell>
          <cell r="X489">
            <v>68241</v>
          </cell>
          <cell r="Y489">
            <v>1822</v>
          </cell>
          <cell r="Z489">
            <v>191</v>
          </cell>
          <cell r="AA489" t="str">
            <v>NO</v>
          </cell>
          <cell r="AB489" t="str">
            <v>1. Despacho</v>
          </cell>
          <cell r="AC489" t="str">
            <v>1.02. Desarrollo Estrategico y Mejora - Innovacion</v>
          </cell>
          <cell r="AD489" t="str">
            <v>K-0306</v>
          </cell>
          <cell r="AE489" t="e">
            <v>#VALUE!</v>
          </cell>
          <cell r="AF489" t="str">
            <v>K-0306</v>
          </cell>
          <cell r="AG489" t="b">
            <v>1</v>
          </cell>
          <cell r="AH489" t="str">
            <v>SIN ACTA</v>
          </cell>
          <cell r="AJ489" t="str">
            <v>SIN MEMORANDO DE DESIGNACION</v>
          </cell>
        </row>
        <row r="490">
          <cell r="A490" t="str">
            <v>CPS-548-2026</v>
          </cell>
          <cell r="B490" t="str">
            <v>1.030.633.086</v>
          </cell>
          <cell r="C490" t="str">
            <v>CPS-548-2026</v>
          </cell>
          <cell r="D490">
            <v>1030633086</v>
          </cell>
          <cell r="E490" t="str">
            <v>JOSE CARLOS ARIAS NAVARRO</v>
          </cell>
          <cell r="G490" t="str">
            <v>2711 Kennedy Transparente y Eficiente</v>
          </cell>
          <cell r="H490">
            <v>26058</v>
          </cell>
          <cell r="I490" t="str">
            <v>PRESTAR SERVICIOS PROFESIONALES  PARA DESARROLLAR  ACCIONES QUE COMPETEN CON LA SEGURIDAD, ATENCIÓN INTEGRAL DE LOS PROCEDIMIENTOS Y ACTIVIDADES DE INSPECCIÓN, VIGILANCIA Y CONTROL PARA EL FONDO DE  DESARROLLO LOCAL KENNEDY.</v>
          </cell>
          <cell r="J490">
            <v>6800000</v>
          </cell>
          <cell r="K490">
            <v>74800000</v>
          </cell>
          <cell r="L490">
            <v>74800000</v>
          </cell>
          <cell r="M490">
            <v>0</v>
          </cell>
          <cell r="N490">
            <v>74800000</v>
          </cell>
          <cell r="O490">
            <v>11</v>
          </cell>
          <cell r="P490">
            <v>11</v>
          </cell>
          <cell r="Q490">
            <v>0</v>
          </cell>
          <cell r="R490">
            <v>1</v>
          </cell>
          <cell r="S490" t="str">
            <v>PROFESIONAL UNIVERSITARIO II: 24 meses de experiencia profesional</v>
          </cell>
          <cell r="T490">
            <v>151123</v>
          </cell>
          <cell r="U490">
            <v>151123</v>
          </cell>
          <cell r="V490">
            <v>0</v>
          </cell>
          <cell r="W490" t="str">
            <v>PAOLA-ELSA</v>
          </cell>
          <cell r="X490">
            <v>68189</v>
          </cell>
          <cell r="Y490">
            <v>2090</v>
          </cell>
          <cell r="Z490">
            <v>225</v>
          </cell>
          <cell r="AA490" t="str">
            <v>NO</v>
          </cell>
          <cell r="AB490" t="str">
            <v xml:space="preserve">3. Gestión Policiva y Jurídica </v>
          </cell>
          <cell r="AC490" t="str">
            <v>3.6.2 Calle - Seguridad</v>
          </cell>
          <cell r="AD490" t="str">
            <v>K-0414</v>
          </cell>
          <cell r="AE490" t="str">
            <v>K-0414_PRESTAR SERVICIOS PROFESIONALES PARA DESARROLLAR ACCIONES QUE COMPETEN CON LA SEGURIDAD, ATENCIÓN INTEGRAL DE LOS PROCEDIMIENTOS Y ACTIVIDADES DE INSPECCIÓN, VIGI- LANCIA Y CONTROL PARA EL FONDO DE DESARROLLO LOCAL KENNEDY.</v>
          </cell>
          <cell r="AF490" t="str">
            <v>K-0414</v>
          </cell>
          <cell r="AG490" t="b">
            <v>1</v>
          </cell>
          <cell r="AH490" t="str">
            <v>SIN ACTA</v>
          </cell>
          <cell r="AJ490" t="str">
            <v>SIN MEMORANDO DE DESIGNACION</v>
          </cell>
        </row>
        <row r="491">
          <cell r="A491" t="str">
            <v>CPS-549-2026</v>
          </cell>
          <cell r="B491" t="str">
            <v>1.030.686.801</v>
          </cell>
          <cell r="C491" t="str">
            <v>CPS-549-2026</v>
          </cell>
          <cell r="D491">
            <v>1030686801</v>
          </cell>
          <cell r="E491" t="str">
            <v>CRISTIAN CAMILO RODRIGUEZ CAICEDO</v>
          </cell>
          <cell r="G491" t="str">
            <v>2711 Kennedy Transparente y Eficiente</v>
          </cell>
          <cell r="H491">
            <v>26060</v>
          </cell>
          <cell r="I491" t="e">
            <v>#VALUE!</v>
          </cell>
          <cell r="J491">
            <v>5500000</v>
          </cell>
          <cell r="K491">
            <v>44000000</v>
          </cell>
          <cell r="L491">
            <v>44000000</v>
          </cell>
          <cell r="M491">
            <v>0</v>
          </cell>
          <cell r="N491">
            <v>88000000</v>
          </cell>
          <cell r="O491">
            <v>8</v>
          </cell>
          <cell r="P491">
            <v>8</v>
          </cell>
          <cell r="Q491">
            <v>0</v>
          </cell>
          <cell r="R491">
            <v>2</v>
          </cell>
          <cell r="S491" t="str">
            <v>PROFESIONAL UNIVERSITARIO I: Sin experiencia profesional</v>
          </cell>
          <cell r="T491">
            <v>145214</v>
          </cell>
          <cell r="U491">
            <v>145214</v>
          </cell>
          <cell r="V491">
            <v>0</v>
          </cell>
          <cell r="W491" t="str">
            <v>PAOLA-ELSA</v>
          </cell>
          <cell r="X491">
            <v>64723</v>
          </cell>
          <cell r="Y491">
            <v>1874</v>
          </cell>
          <cell r="Z491">
            <v>290</v>
          </cell>
          <cell r="AA491" t="str">
            <v xml:space="preserve">NO </v>
          </cell>
          <cell r="AB491" t="str">
            <v xml:space="preserve">2.2. AyF - Inversion Local </v>
          </cell>
          <cell r="AC491" t="str">
            <v>2.2.4. Salud</v>
          </cell>
          <cell r="AE491" t="e">
            <v>#VALUE!</v>
          </cell>
          <cell r="AF491" t="str">
            <v>K-0046</v>
          </cell>
          <cell r="AG491" t="b">
            <v>0</v>
          </cell>
          <cell r="AH491" t="str">
            <v>SIN ACTA</v>
          </cell>
          <cell r="AJ491" t="str">
            <v>SIN MEMORANDO DE DESIGNACION</v>
          </cell>
        </row>
        <row r="492">
          <cell r="A492" t="str">
            <v>CPS-550-2026</v>
          </cell>
          <cell r="B492" t="str">
            <v>1.018.418.023</v>
          </cell>
          <cell r="C492" t="str">
            <v>CPS-550-2026</v>
          </cell>
          <cell r="D492">
            <v>1018418023</v>
          </cell>
          <cell r="E492" t="str">
            <v xml:space="preserve">LUIS MIGUEL NUÑEZ RODRIGUEZ </v>
          </cell>
          <cell r="G492" t="str">
            <v>2711 Kennedy Transparente y Eficiente</v>
          </cell>
          <cell r="H492">
            <v>26060</v>
          </cell>
          <cell r="I492" t="e">
            <v>#VALUE!</v>
          </cell>
          <cell r="J492">
            <v>8500000</v>
          </cell>
          <cell r="K492">
            <v>93500000</v>
          </cell>
          <cell r="L492">
            <v>93500000</v>
          </cell>
          <cell r="M492">
            <v>0</v>
          </cell>
          <cell r="N492">
            <v>93500000</v>
          </cell>
          <cell r="O492">
            <v>11</v>
          </cell>
          <cell r="P492">
            <v>11</v>
          </cell>
          <cell r="Q492">
            <v>0</v>
          </cell>
          <cell r="R492">
            <v>1</v>
          </cell>
          <cell r="S492" t="str">
            <v>PROFESIONAL ESPECIALIZADO I: Título de Postgrado, 25 meses o más de experiencia profesional</v>
          </cell>
          <cell r="T492">
            <v>151037</v>
          </cell>
          <cell r="U492">
            <v>151037</v>
          </cell>
          <cell r="V492">
            <v>0</v>
          </cell>
          <cell r="W492" t="str">
            <v>PAOLA-ELSA</v>
          </cell>
          <cell r="X492">
            <v>68932</v>
          </cell>
          <cell r="Y492">
            <v>1830</v>
          </cell>
          <cell r="Z492">
            <v>113</v>
          </cell>
          <cell r="AA492" t="str">
            <v>NO</v>
          </cell>
          <cell r="AB492" t="str">
            <v xml:space="preserve">2.2. AyF - Inversion Local </v>
          </cell>
          <cell r="AC492" t="str">
            <v>2.2.12. Infraestructura</v>
          </cell>
          <cell r="AD492" t="str">
            <v>K-0339</v>
          </cell>
          <cell r="AE492" t="e">
            <v>#VALUE!</v>
          </cell>
          <cell r="AF492" t="str">
            <v>K-0339</v>
          </cell>
          <cell r="AG492" t="b">
            <v>1</v>
          </cell>
          <cell r="AH492" t="str">
            <v>SIN ACTA</v>
          </cell>
          <cell r="AJ492" t="str">
            <v>SIN MEMORANDO DE DESIGNACION</v>
          </cell>
        </row>
        <row r="493">
          <cell r="A493" t="str">
            <v>CPS-551-2026</v>
          </cell>
          <cell r="B493" t="str">
            <v>24.179.252</v>
          </cell>
          <cell r="C493" t="str">
            <v>CPS-551-2026</v>
          </cell>
          <cell r="D493">
            <v>24179252</v>
          </cell>
          <cell r="E493" t="str">
            <v>SANDRA MARCELA RIVERA MONTAÑA</v>
          </cell>
          <cell r="G493" t="str">
            <v>2711 Kennedy Transparente y Eficiente</v>
          </cell>
          <cell r="H493">
            <v>26058</v>
          </cell>
          <cell r="I493" t="str">
            <v>PRESTAR SERVICIO DE APOYO TECNICO Y ADMINISTRATIVO A IVC-INSPECCION, VIGILANCIA Y CONTROL COMPONENTE AMBIENTAL EN LAS ACTIVIDADES RELACIONADAS CON LOS PROCEDIMIENTOS DE INSPECCIÓN, VIGILANCIA Y CONTROL DE COMPETENCIA DE LA ALCALDÍA LOCAL.</v>
          </cell>
          <cell r="J493">
            <v>3307000</v>
          </cell>
          <cell r="K493">
            <v>36377000</v>
          </cell>
          <cell r="L493">
            <v>26456000</v>
          </cell>
          <cell r="M493">
            <v>9921000</v>
          </cell>
          <cell r="N493">
            <v>72754000</v>
          </cell>
          <cell r="O493">
            <v>11</v>
          </cell>
          <cell r="P493">
            <v>8</v>
          </cell>
          <cell r="Q493">
            <v>3</v>
          </cell>
          <cell r="R493">
            <v>2</v>
          </cell>
          <cell r="S493" t="str">
            <v>TÉCNICO I: Título de formación técnica o tecnológica, sin experiencia laboral</v>
          </cell>
          <cell r="T493">
            <v>150975</v>
          </cell>
          <cell r="U493">
            <v>150975</v>
          </cell>
          <cell r="V493">
            <v>0</v>
          </cell>
          <cell r="W493" t="str">
            <v>PAOLA-ELSA</v>
          </cell>
          <cell r="X493">
            <v>68257</v>
          </cell>
          <cell r="Y493">
            <v>2268</v>
          </cell>
          <cell r="Z493">
            <v>158</v>
          </cell>
          <cell r="AA493" t="str">
            <v>NO</v>
          </cell>
          <cell r="AB493" t="str">
            <v xml:space="preserve">3. Gestión Policiva y Jurídica </v>
          </cell>
          <cell r="AC493" t="str">
            <v>3.6.2 Calle - Ambiente</v>
          </cell>
          <cell r="AD493" t="str">
            <v>K-0287</v>
          </cell>
          <cell r="AE493" t="str">
            <v>K-0287_PRESTAR SERVICIO DE APOYO TECNICO Y ADMINISTRATIVO A IVC-INSPECCION, VIGILANCIA Y CON- TROL COMPONENTE AMBIENTAL EN LAS ACTIVIDADES RELACIONADAS CON LOS PROCEDIMIENTOS DE INSPECCIÓN, VIGILANCIA Y CONTROL DE COMPETENCIA DE LA ALCALDÍA LOCAL</v>
          </cell>
          <cell r="AF493" t="str">
            <v>K-0287</v>
          </cell>
          <cell r="AG493" t="b">
            <v>1</v>
          </cell>
          <cell r="AH493" t="str">
            <v>VLR RP INCORRECTO</v>
          </cell>
          <cell r="AJ493" t="str">
            <v xml:space="preserve">E.P Y RP SALIO POR VALOR CORRESPONDIENTE A 11 MESES Y EL CONTRATO QUEDO A 8 MESES, LIBERAR RP O PRORROGAR   </v>
          </cell>
        </row>
        <row r="494">
          <cell r="A494" t="str">
            <v>CPS-552-2026</v>
          </cell>
          <cell r="B494" t="str">
            <v>1.030.591.646</v>
          </cell>
          <cell r="C494" t="str">
            <v>CPS-552-2026</v>
          </cell>
          <cell r="D494">
            <v>1030591646</v>
          </cell>
          <cell r="E494" t="str">
            <v>ANDREI ESTEBAN VARGAS BENITEZ</v>
          </cell>
          <cell r="G494" t="str">
            <v>2711 Kennedy Transparente y Eficiente</v>
          </cell>
          <cell r="H494">
            <v>26060</v>
          </cell>
          <cell r="I494" t="e">
            <v>#VALUE!</v>
          </cell>
          <cell r="J494">
            <v>3500000</v>
          </cell>
          <cell r="K494">
            <v>21000000</v>
          </cell>
          <cell r="L494">
            <v>21000000</v>
          </cell>
          <cell r="M494">
            <v>0</v>
          </cell>
          <cell r="N494">
            <v>21000000</v>
          </cell>
          <cell r="O494">
            <v>6</v>
          </cell>
          <cell r="P494">
            <v>6</v>
          </cell>
          <cell r="Q494">
            <v>0</v>
          </cell>
          <cell r="R494">
            <v>1</v>
          </cell>
          <cell r="S494" t="str">
            <v>TÉCNICO I: Título de formación técnica o tecnológica, sin experiencia laboral</v>
          </cell>
          <cell r="T494">
            <v>147663</v>
          </cell>
          <cell r="U494">
            <v>147663</v>
          </cell>
          <cell r="V494">
            <v>0</v>
          </cell>
          <cell r="W494" t="str">
            <v>PAOLA-ELSA</v>
          </cell>
          <cell r="X494">
            <v>65770</v>
          </cell>
          <cell r="Y494">
            <v>2269</v>
          </cell>
          <cell r="Z494">
            <v>246</v>
          </cell>
          <cell r="AA494" t="str">
            <v xml:space="preserve">NO </v>
          </cell>
          <cell r="AB494" t="str">
            <v xml:space="preserve">2.2. AyF - Inversion Local </v>
          </cell>
          <cell r="AC494" t="str">
            <v>2.2.6. Reactivación Economica</v>
          </cell>
          <cell r="AD494" t="str">
            <v>K-0534</v>
          </cell>
          <cell r="AE494" t="e">
            <v>#VALUE!</v>
          </cell>
          <cell r="AF494" t="str">
            <v>K-0534</v>
          </cell>
          <cell r="AG494" t="b">
            <v>1</v>
          </cell>
          <cell r="AH494" t="str">
            <v>SIN ACTA</v>
          </cell>
          <cell r="AJ494" t="str">
            <v>SIN MEMORANDO DE DESIGNACION</v>
          </cell>
        </row>
        <row r="495">
          <cell r="A495" t="str">
            <v>CPS-553-2026</v>
          </cell>
          <cell r="B495" t="str">
            <v>1.015.995.097</v>
          </cell>
          <cell r="C495" t="str">
            <v>CPS-553-2026</v>
          </cell>
          <cell r="D495">
            <v>1015995097</v>
          </cell>
          <cell r="E495" t="str">
            <v>ANYELA PAEZ GORDILLO</v>
          </cell>
          <cell r="G495" t="str">
            <v>2711 Kennedy Transparente y Eficiente</v>
          </cell>
          <cell r="H495">
            <v>26058</v>
          </cell>
          <cell r="I495" t="str">
            <v>PRESTAR SERVICIOS PROFESIONALES  PARA DESARROLLAR  ACCIONES QUE COMPETEN CON LA SEGURIDAD, ATENCIÓN INTEGRAL DE LOS PROCEDIMIENTOS Y ACTIVIDADES DE INSPECCIÓN, VIGILANCIA Y CONTROL PARA EL FONDO DE  DESARROLLO LOCAL KENNEDY</v>
          </cell>
          <cell r="J495">
            <v>5500000</v>
          </cell>
          <cell r="K495">
            <v>44000000</v>
          </cell>
          <cell r="L495">
            <v>44000000</v>
          </cell>
          <cell r="M495">
            <v>0</v>
          </cell>
          <cell r="N495">
            <v>44000000</v>
          </cell>
          <cell r="O495">
            <v>8</v>
          </cell>
          <cell r="P495">
            <v>8</v>
          </cell>
          <cell r="Q495">
            <v>0</v>
          </cell>
          <cell r="R495">
            <v>1</v>
          </cell>
          <cell r="S495" t="str">
            <v>PROFESIONAL UNIVERSITARIO I: Sin experiencia profesional</v>
          </cell>
          <cell r="T495">
            <v>148196</v>
          </cell>
          <cell r="U495">
            <v>148196</v>
          </cell>
          <cell r="V495">
            <v>0</v>
          </cell>
          <cell r="W495" t="str">
            <v>PAOLA-ELSA</v>
          </cell>
          <cell r="X495">
            <v>67097</v>
          </cell>
          <cell r="Y495">
            <v>2337</v>
          </cell>
          <cell r="Z495">
            <v>311</v>
          </cell>
          <cell r="AA495" t="str">
            <v>NO</v>
          </cell>
          <cell r="AB495" t="str">
            <v xml:space="preserve">3. Gestión Policiva y Jurídica </v>
          </cell>
          <cell r="AC495" t="str">
            <v>3.6.2 Calle - Seguridad</v>
          </cell>
          <cell r="AE495" t="str">
            <v>K-0214_PRESTAR SERVICIOS PROFESIONALES PARA DESARROLLAR ACCIONES QUE COMPETEN CON LA SEGURIDAD, ATENCIÓN INTEGRAL DE LOS PROCEDIMIENTOS Y ACTIVIDADES DE INSPECCIÓN, VIGILANCIA Y CONTROL PARA EL FONDO DE DESARROLLO LOCAL KENNEDY</v>
          </cell>
          <cell r="AF495" t="str">
            <v>K-0214</v>
          </cell>
          <cell r="AG495" t="b">
            <v>0</v>
          </cell>
          <cell r="AH495" t="str">
            <v>SIN ARL</v>
          </cell>
          <cell r="AJ495" t="str">
            <v>SIN ARL, SIN ACTA DE INICIO, SIN MEMORANDO DE DESIGNACION</v>
          </cell>
        </row>
        <row r="496">
          <cell r="A496" t="str">
            <v>CPS-555-2026</v>
          </cell>
          <cell r="B496" t="str">
            <v>1.020.779.562</v>
          </cell>
          <cell r="C496" t="str">
            <v>CPS-555-2026</v>
          </cell>
          <cell r="D496">
            <v>1020779562</v>
          </cell>
          <cell r="E496" t="str">
            <v xml:space="preserve">ANA MARIA CRUZ TORRES </v>
          </cell>
          <cell r="G496" t="str">
            <v>2711 Kennedy Transparente y Eficiente</v>
          </cell>
          <cell r="H496">
            <v>26058</v>
          </cell>
          <cell r="I496" t="str">
            <v>PRESTAR SERVICIOS PROFESIONALES PARA DESARROLLAR LAS ACCIONES DE GESTIÓN DE ESPACIO PÚBLICO PARA LA ATENCIÓN INTEGRAL DE LOS PROCEDIMIENTOS Y ACTIVIDADES DE INSPECCIÓN, VIGILANCIA Y CONTROL DE COMPETENCIA IVC DE LA ALCALDÍA LOCAL DE KENNEDY.</v>
          </cell>
          <cell r="J496">
            <v>6770000</v>
          </cell>
          <cell r="K496">
            <v>54160000</v>
          </cell>
          <cell r="L496">
            <v>54160000</v>
          </cell>
          <cell r="M496">
            <v>0</v>
          </cell>
          <cell r="N496">
            <v>162480000</v>
          </cell>
          <cell r="O496">
            <v>8</v>
          </cell>
          <cell r="P496">
            <v>8</v>
          </cell>
          <cell r="Q496">
            <v>0</v>
          </cell>
          <cell r="R496">
            <v>3</v>
          </cell>
          <cell r="S496" t="str">
            <v>PROFESIONAL UNIVERSITARIO II: 24 meses de experiencia profesional</v>
          </cell>
          <cell r="T496">
            <v>147793</v>
          </cell>
          <cell r="U496">
            <v>147793</v>
          </cell>
          <cell r="V496">
            <v>0</v>
          </cell>
          <cell r="W496" t="str">
            <v>PAOLA-ELSA</v>
          </cell>
          <cell r="X496">
            <v>65739</v>
          </cell>
          <cell r="Y496">
            <v>2443</v>
          </cell>
          <cell r="Z496">
            <v>302</v>
          </cell>
          <cell r="AA496" t="str">
            <v>NO</v>
          </cell>
          <cell r="AB496" t="str">
            <v xml:space="preserve">3. Gestión Policiva y Jurídica </v>
          </cell>
          <cell r="AC496" t="str">
            <v>3.6.2 Calle - Espacio Público</v>
          </cell>
          <cell r="AE496" t="str">
            <v>K-0167_PRESTAR SERVICIOS PROFESIONALES PARA DESARROLLAR LAS ACCIONES DE GESTIÓN DE ESPACIO PÚBLICO PARA LA ATENCIÓN INTEGRAL DE LOS PROCEDIMIENTOS Y ACTIVIDADES DE INSPECCIÓN, VIGILANCIA Y CONTROL DE COMPETENCIA IVC DE LA ALCALDÍA LOCAL DE KENNEDY.</v>
          </cell>
          <cell r="AF496" t="str">
            <v>K-0167</v>
          </cell>
          <cell r="AG496" t="b">
            <v>0</v>
          </cell>
          <cell r="AH496" t="str">
            <v>SIN ACTA</v>
          </cell>
          <cell r="AJ496" t="str">
            <v>SIN MEMORANDO DE DESIGNACION</v>
          </cell>
        </row>
        <row r="497">
          <cell r="A497" t="str">
            <v>CPS-556-2026</v>
          </cell>
          <cell r="B497" t="str">
            <v>1.030.538.235</v>
          </cell>
          <cell r="C497" t="str">
            <v>CPS-556-2026</v>
          </cell>
          <cell r="D497">
            <v>1030538235</v>
          </cell>
          <cell r="E497" t="str">
            <v>ELVIA JULIETH GUTIERREZ ACOSTA</v>
          </cell>
          <cell r="G497" t="str">
            <v>2729 Kennedy Segura y en Paz</v>
          </cell>
          <cell r="H497">
            <v>26030</v>
          </cell>
          <cell r="I497" t="e">
            <v>#VALUE!</v>
          </cell>
          <cell r="J497">
            <v>2976000</v>
          </cell>
          <cell r="K497">
            <v>23808000</v>
          </cell>
          <cell r="L497">
            <v>23808000</v>
          </cell>
          <cell r="M497">
            <v>0</v>
          </cell>
          <cell r="N497">
            <v>0</v>
          </cell>
          <cell r="O497">
            <v>8</v>
          </cell>
          <cell r="P497">
            <v>8</v>
          </cell>
          <cell r="Q497">
            <v>0</v>
          </cell>
          <cell r="R497">
            <v>0</v>
          </cell>
          <cell r="S497" t="str">
            <v>ASISTENCIAL II: Título de Bachiller, 24 meses de experiencia laboral debidamente certificada</v>
          </cell>
          <cell r="T497">
            <v>144782</v>
          </cell>
          <cell r="U497">
            <v>144782</v>
          </cell>
          <cell r="V497">
            <v>0</v>
          </cell>
          <cell r="W497" t="str">
            <v>PAOLA-ELSA</v>
          </cell>
          <cell r="X497">
            <v>64690</v>
          </cell>
          <cell r="Y497">
            <v>1875</v>
          </cell>
          <cell r="Z497">
            <v>228</v>
          </cell>
          <cell r="AA497" t="str">
            <v>NO</v>
          </cell>
          <cell r="AB497" t="str">
            <v xml:space="preserve">3. Gestión Policiva y Jurídica </v>
          </cell>
          <cell r="AC497" t="str">
            <v>3.6.4.1 Calle - Seguridad - Gestor</v>
          </cell>
          <cell r="AD497" t="str">
            <v>K-0023</v>
          </cell>
          <cell r="AE497" t="e">
            <v>#VALUE!</v>
          </cell>
          <cell r="AF497" t="str">
            <v>K-0023</v>
          </cell>
          <cell r="AG497" t="b">
            <v>1</v>
          </cell>
          <cell r="AH497" t="str">
            <v>SIN ACTA</v>
          </cell>
          <cell r="AJ497" t="str">
            <v>SIN MEMORANDO DE DESIGNACION</v>
          </cell>
        </row>
        <row r="498">
          <cell r="A498" t="str">
            <v>CPS-557-2026</v>
          </cell>
          <cell r="B498" t="str">
            <v>1.121.855.155</v>
          </cell>
          <cell r="C498" t="str">
            <v>CPS-557-2026</v>
          </cell>
          <cell r="D498">
            <v>1121855155</v>
          </cell>
          <cell r="E498" t="str">
            <v>HERNAN EDUARDO RODRIGUEZ BEDOYA</v>
          </cell>
          <cell r="G498" t="str">
            <v>2729 Kennedy Segura y en Paz</v>
          </cell>
          <cell r="H498">
            <v>26030</v>
          </cell>
          <cell r="I498" t="e">
            <v>#VALUE!</v>
          </cell>
          <cell r="J498">
            <v>2976000</v>
          </cell>
          <cell r="K498">
            <v>23808000</v>
          </cell>
          <cell r="L498">
            <v>23808000</v>
          </cell>
          <cell r="M498">
            <v>0</v>
          </cell>
          <cell r="N498">
            <v>0</v>
          </cell>
          <cell r="O498">
            <v>8</v>
          </cell>
          <cell r="P498">
            <v>8</v>
          </cell>
          <cell r="Q498">
            <v>0</v>
          </cell>
          <cell r="R498">
            <v>0</v>
          </cell>
          <cell r="S498" t="str">
            <v>ASISTENCIAL II: Título de Bachiller, 24 meses de experiencia laboral debidamente certificada</v>
          </cell>
          <cell r="T498">
            <v>144782</v>
          </cell>
          <cell r="U498">
            <v>144782</v>
          </cell>
          <cell r="V498">
            <v>0</v>
          </cell>
          <cell r="W498" t="str">
            <v>PAOLA-ELSA</v>
          </cell>
          <cell r="X498">
            <v>64690</v>
          </cell>
          <cell r="Y498">
            <v>2138</v>
          </cell>
          <cell r="Z498">
            <v>228</v>
          </cell>
          <cell r="AA498" t="str">
            <v>NO</v>
          </cell>
          <cell r="AB498" t="str">
            <v xml:space="preserve">3. Gestión Policiva y Jurídica </v>
          </cell>
          <cell r="AC498" t="str">
            <v>3.6.4.1 Calle - Seguridad - Gestor</v>
          </cell>
          <cell r="AD498" t="str">
            <v>K-0023</v>
          </cell>
          <cell r="AE498" t="e">
            <v>#VALUE!</v>
          </cell>
          <cell r="AF498" t="str">
            <v>K-0023</v>
          </cell>
          <cell r="AG498" t="b">
            <v>1</v>
          </cell>
          <cell r="AH498" t="str">
            <v>SIN ACTA</v>
          </cell>
          <cell r="AJ498" t="str">
            <v>SIN MEMORANDO DE DESIGNACION</v>
          </cell>
        </row>
        <row r="499">
          <cell r="A499" t="str">
            <v>CPS-558-2026</v>
          </cell>
          <cell r="B499" t="str">
            <v>52.234.661</v>
          </cell>
          <cell r="C499" t="str">
            <v>CPS-558-2026</v>
          </cell>
          <cell r="D499">
            <v>52234661</v>
          </cell>
          <cell r="E499" t="str">
            <v>LYDA YUDY PALACIOS SUAREZ</v>
          </cell>
          <cell r="G499" t="str">
            <v>2729 Kennedy Segura y en Paz</v>
          </cell>
          <cell r="H499">
            <v>26030</v>
          </cell>
          <cell r="I499" t="e">
            <v>#VALUE!</v>
          </cell>
          <cell r="J499">
            <v>2976000</v>
          </cell>
          <cell r="K499">
            <v>23808000</v>
          </cell>
          <cell r="L499">
            <v>23808000</v>
          </cell>
          <cell r="M499">
            <v>0</v>
          </cell>
          <cell r="N499">
            <v>0</v>
          </cell>
          <cell r="O499">
            <v>8</v>
          </cell>
          <cell r="P499">
            <v>8</v>
          </cell>
          <cell r="Q499">
            <v>0</v>
          </cell>
          <cell r="R499">
            <v>0</v>
          </cell>
          <cell r="S499" t="str">
            <v>ASISTENCIAL II: Título de Bachiller, 24 meses de experiencia laboral debidamente certificada</v>
          </cell>
          <cell r="T499">
            <v>144782</v>
          </cell>
          <cell r="U499">
            <v>144782</v>
          </cell>
          <cell r="V499">
            <v>0</v>
          </cell>
          <cell r="W499" t="str">
            <v>PAOLA-ELSA</v>
          </cell>
          <cell r="X499">
            <v>64690</v>
          </cell>
          <cell r="Y499">
            <v>2139</v>
          </cell>
          <cell r="Z499">
            <v>228</v>
          </cell>
          <cell r="AA499" t="str">
            <v>NO</v>
          </cell>
          <cell r="AB499" t="str">
            <v xml:space="preserve">3. Gestión Policiva y Jurídica </v>
          </cell>
          <cell r="AC499" t="str">
            <v>3.6.4.1 Calle - Seguridad - Gestor</v>
          </cell>
          <cell r="AD499" t="str">
            <v>K-0023</v>
          </cell>
          <cell r="AE499" t="e">
            <v>#VALUE!</v>
          </cell>
          <cell r="AF499" t="str">
            <v>K-0023</v>
          </cell>
          <cell r="AG499" t="b">
            <v>1</v>
          </cell>
          <cell r="AH499" t="str">
            <v>SIN ACTA</v>
          </cell>
          <cell r="AJ499" t="str">
            <v>SIN MEMORANDO DE DESIGNACION</v>
          </cell>
        </row>
        <row r="500">
          <cell r="A500" t="str">
            <v>CPS-559-2026</v>
          </cell>
          <cell r="B500" t="str">
            <v>80.829.330</v>
          </cell>
          <cell r="C500" t="str">
            <v>CPS-559-2026</v>
          </cell>
          <cell r="D500">
            <v>80829330</v>
          </cell>
          <cell r="E500" t="str">
            <v xml:space="preserve">JONATHAN ANDRES CARDENAS TORRES </v>
          </cell>
          <cell r="G500" t="str">
            <v>2729 Kennedy Segura y en Paz</v>
          </cell>
          <cell r="H500">
            <v>26030</v>
          </cell>
          <cell r="I500" t="e">
            <v>#VALUE!</v>
          </cell>
          <cell r="J500">
            <v>2976000</v>
          </cell>
          <cell r="K500">
            <v>23808000</v>
          </cell>
          <cell r="L500">
            <v>23808000</v>
          </cell>
          <cell r="M500">
            <v>0</v>
          </cell>
          <cell r="N500">
            <v>0</v>
          </cell>
          <cell r="O500">
            <v>8</v>
          </cell>
          <cell r="P500">
            <v>8</v>
          </cell>
          <cell r="Q500">
            <v>0</v>
          </cell>
          <cell r="R500">
            <v>0</v>
          </cell>
          <cell r="S500" t="str">
            <v>ASISTENCIAL II: Título de Bachiller, 24 meses de experiencia laboral debidamente certificada</v>
          </cell>
          <cell r="T500">
            <v>144782</v>
          </cell>
          <cell r="U500">
            <v>144782</v>
          </cell>
          <cell r="V500">
            <v>0</v>
          </cell>
          <cell r="W500" t="str">
            <v>PAOLA-ELSA</v>
          </cell>
          <cell r="X500">
            <v>64690</v>
          </cell>
          <cell r="Y500">
            <v>2148</v>
          </cell>
          <cell r="Z500">
            <v>228</v>
          </cell>
          <cell r="AA500" t="str">
            <v>NO</v>
          </cell>
          <cell r="AB500" t="str">
            <v xml:space="preserve">3. Gestión Policiva y Jurídica </v>
          </cell>
          <cell r="AC500" t="str">
            <v>3.6.4.1 Calle - Seguridad - Gestor</v>
          </cell>
          <cell r="AD500" t="str">
            <v>K-0023</v>
          </cell>
          <cell r="AE500" t="e">
            <v>#VALUE!</v>
          </cell>
          <cell r="AF500" t="str">
            <v>K-0023</v>
          </cell>
          <cell r="AG500" t="b">
            <v>1</v>
          </cell>
          <cell r="AH500" t="str">
            <v>SIN ACTA</v>
          </cell>
          <cell r="AJ500" t="str">
            <v>SIN MEMORANDO DE DESIGNACION</v>
          </cell>
        </row>
        <row r="501">
          <cell r="A501" t="str">
            <v>CPS-560-2026</v>
          </cell>
          <cell r="B501" t="str">
            <v>1.018.491.929</v>
          </cell>
          <cell r="C501" t="str">
            <v>CPS-560-2026</v>
          </cell>
          <cell r="D501">
            <v>1018491929</v>
          </cell>
          <cell r="E501" t="str">
            <v>MARIA CAMILA PADILLA APONTE</v>
          </cell>
          <cell r="G501" t="str">
            <v>2711 Kennedy Transparente y Eficiente</v>
          </cell>
          <cell r="H501">
            <v>26058</v>
          </cell>
          <cell r="I501" t="str">
            <v>APOYAR TÉCNICAMENTE LAS DISTINTAS ETAPAS DE LOS PROCESOS DE COMPETENCIA DE LAS INSPECCIONES DE POLICÍA DE LA LOCALIDAD, SEGÚN REPARTO</v>
          </cell>
          <cell r="J501">
            <v>6500000</v>
          </cell>
          <cell r="K501">
            <v>52000000</v>
          </cell>
          <cell r="L501">
            <v>52000000</v>
          </cell>
          <cell r="M501">
            <v>0</v>
          </cell>
          <cell r="N501">
            <v>0</v>
          </cell>
          <cell r="O501">
            <v>8</v>
          </cell>
          <cell r="P501">
            <v>8</v>
          </cell>
          <cell r="Q501">
            <v>0</v>
          </cell>
          <cell r="R501">
            <v>0</v>
          </cell>
          <cell r="S501" t="str">
            <v>PROFESIONAL UNIVERSITARIO II: 24 meses de experiencia profesional</v>
          </cell>
          <cell r="T501">
            <v>146124</v>
          </cell>
          <cell r="U501">
            <v>146124</v>
          </cell>
          <cell r="V501">
            <v>0</v>
          </cell>
          <cell r="W501" t="str">
            <v>PAOLA-ELSA</v>
          </cell>
          <cell r="X501">
            <v>66592</v>
          </cell>
          <cell r="Y501">
            <v>2149</v>
          </cell>
          <cell r="Z501">
            <v>2077</v>
          </cell>
          <cell r="AA501" t="str">
            <v>LIBERAR SALDO PARCIAL 19.500.000</v>
          </cell>
          <cell r="AB501" t="str">
            <v xml:space="preserve">4. Inspecciones de Policía </v>
          </cell>
          <cell r="AC501" t="str">
            <v>4.2. Inspección - 8E</v>
          </cell>
          <cell r="AE501" t="str">
            <v>K-0094_APOYAR TÉCNICAMENTE LAS DISTINTAS ETAPAS DE LOS PROCESOS DE COMPETENCIA DE LAS INSPECCIONES DE POLICÍA DE LA LOCALIDAD, SEGÚN REPARTO</v>
          </cell>
          <cell r="AF501" t="str">
            <v>K-0094</v>
          </cell>
          <cell r="AG501" t="b">
            <v>0</v>
          </cell>
          <cell r="AH501" t="str">
            <v>E.P INCORRECTO</v>
          </cell>
          <cell r="AJ501" t="str">
            <v>SIN ACTA DE INICIO, SIN MEMORANDO DE DESIGNACION</v>
          </cell>
        </row>
        <row r="502">
          <cell r="A502" t="str">
            <v>CPS-561-2026</v>
          </cell>
          <cell r="B502" t="str">
            <v>1.033.813.417</v>
          </cell>
          <cell r="C502" t="str">
            <v>CPS-561-2026</v>
          </cell>
          <cell r="D502">
            <v>1033813417</v>
          </cell>
          <cell r="E502" t="str">
            <v>DAYANA PAOLA MURILLO BERNAL</v>
          </cell>
          <cell r="G502" t="str">
            <v>2711 Kennedy Transparente y Eficiente</v>
          </cell>
          <cell r="H502">
            <v>26058</v>
          </cell>
          <cell r="I502" t="str">
            <v>APOYAR JURÍDICAMENTE LA EJECUCIÓN DE LAS ACCIONES REQUERIDAS PARA EL TRÁMITE E IMPULSO PROCESAL DE LAS ACTUACIONES CONTRAVENCIONALES Y/O QUERELLAS QUE CURSEN EN LAS INSPECCIONES DE POLICÍA DE LA LOCALIDAD</v>
          </cell>
          <cell r="J502">
            <v>6500000</v>
          </cell>
          <cell r="K502">
            <v>52000000</v>
          </cell>
          <cell r="L502">
            <v>52000000</v>
          </cell>
          <cell r="M502">
            <v>0</v>
          </cell>
          <cell r="N502">
            <v>156000000</v>
          </cell>
          <cell r="O502">
            <v>8</v>
          </cell>
          <cell r="P502">
            <v>8</v>
          </cell>
          <cell r="Q502">
            <v>0</v>
          </cell>
          <cell r="R502">
            <v>3</v>
          </cell>
          <cell r="S502" t="str">
            <v>PROFESIONAL UNIVERSITARIO II: 24 meses de experiencia profesional</v>
          </cell>
          <cell r="T502">
            <v>150971</v>
          </cell>
          <cell r="U502">
            <v>150971</v>
          </cell>
          <cell r="V502">
            <v>0</v>
          </cell>
          <cell r="W502" t="str">
            <v>PAOLA-ELSA</v>
          </cell>
          <cell r="X502">
            <v>68260</v>
          </cell>
          <cell r="Y502">
            <v>2068</v>
          </cell>
          <cell r="Z502">
            <v>157</v>
          </cell>
          <cell r="AA502" t="str">
            <v>NO</v>
          </cell>
          <cell r="AB502" t="str">
            <v xml:space="preserve">4. Inspecciones de Policía </v>
          </cell>
          <cell r="AC502" t="str">
            <v>4.2. Inspección - 8E</v>
          </cell>
          <cell r="AD502" t="str">
            <v>K-0284</v>
          </cell>
          <cell r="AE502" t="str">
            <v>K-0284_APOYAR JURÍDICAMENTE LA EJECUCIÓN DE LAS ACCIONES REQUERIDAS PARA EL TRÁMITE E IM-PULSO PROCESAL DE LAS ACTUACIONES CONTRAVENCIONALES Y/O QUERELLAS QUE CURSEN EN LAS INSPECCIONES DE POLICÍA DE LA LOCALIDAD</v>
          </cell>
          <cell r="AF502" t="str">
            <v>K-0284</v>
          </cell>
          <cell r="AG502" t="b">
            <v>1</v>
          </cell>
          <cell r="AH502" t="str">
            <v>E.P INCORRECTO</v>
          </cell>
          <cell r="AJ502" t="str">
            <v>SIN MEMORANDO DE DESIGNACION</v>
          </cell>
        </row>
        <row r="503">
          <cell r="A503" t="str">
            <v>CPS-562-2026</v>
          </cell>
          <cell r="B503" t="str">
            <v>19.372.059</v>
          </cell>
          <cell r="C503" t="str">
            <v>CPS-562-2026</v>
          </cell>
          <cell r="D503">
            <v>19372059</v>
          </cell>
          <cell r="E503" t="str">
            <v>GABRIEL TENJO TENJO</v>
          </cell>
          <cell r="G503" t="str">
            <v>2711 Kennedy Transparente y Eficiente</v>
          </cell>
          <cell r="H503">
            <v>26058</v>
          </cell>
          <cell r="I503" t="str">
            <v>APOYAR TÉCNICAMENTE LAS DISTINTAS ETAPAS DE LOS PROCESOS DE COMPETENCIA DE LAS INSPECCIONES DE POLICÍA DE LA LOCALIDAD, SEGÚN REPARTO</v>
          </cell>
          <cell r="J503">
            <v>6500000</v>
          </cell>
          <cell r="K503">
            <v>71500000</v>
          </cell>
          <cell r="L503">
            <v>71500000</v>
          </cell>
          <cell r="M503">
            <v>0</v>
          </cell>
          <cell r="N503">
            <v>572000000</v>
          </cell>
          <cell r="O503">
            <v>11</v>
          </cell>
          <cell r="P503">
            <v>11</v>
          </cell>
          <cell r="Q503">
            <v>0</v>
          </cell>
          <cell r="R503">
            <v>8</v>
          </cell>
          <cell r="S503" t="str">
            <v>PROFESIONAL UNIVERSITARIO II: 24 meses de experiencia profesional</v>
          </cell>
          <cell r="T503">
            <v>146124</v>
          </cell>
          <cell r="U503">
            <v>146124</v>
          </cell>
          <cell r="V503">
            <v>0</v>
          </cell>
          <cell r="W503" t="str">
            <v>PAOLA-ELSA</v>
          </cell>
          <cell r="X503">
            <v>66592</v>
          </cell>
          <cell r="Y503">
            <v>1879</v>
          </cell>
          <cell r="Z503">
            <v>2077</v>
          </cell>
          <cell r="AA503" t="str">
            <v>NO</v>
          </cell>
          <cell r="AB503" t="str">
            <v xml:space="preserve">4. Inspecciones de Policía </v>
          </cell>
          <cell r="AC503" t="str">
            <v>4.2. Inspección - 8G</v>
          </cell>
          <cell r="AE503" t="str">
            <v>K-0094_APOYAR TÉCNICAMENTE LAS DISTINTAS ETAPAS DE LOS PROCESOS DE COMPETENCIA DE LAS INSPECCIONES DE POLICÍA DE LA LOCALIDAD, SEGÚN REPARTO</v>
          </cell>
          <cell r="AF503" t="str">
            <v>K-0094</v>
          </cell>
          <cell r="AG503" t="b">
            <v>0</v>
          </cell>
          <cell r="AH503" t="str">
            <v>SIN ACTA</v>
          </cell>
          <cell r="AJ503" t="str">
            <v>SIN MEMORANDO DE DESIGNACION</v>
          </cell>
        </row>
        <row r="504">
          <cell r="A504" t="str">
            <v>CPS-563-2026</v>
          </cell>
          <cell r="B504" t="str">
            <v>52.471.277</v>
          </cell>
          <cell r="C504" t="str">
            <v>CPS-563-2026</v>
          </cell>
          <cell r="D504">
            <v>52471277</v>
          </cell>
          <cell r="E504" t="str">
            <v xml:space="preserve">LUZ DARY VANEGAS VILLAMIL </v>
          </cell>
          <cell r="G504" t="str">
            <v>2711 Kennedy Transparente y Eficiente</v>
          </cell>
          <cell r="H504">
            <v>26058</v>
          </cell>
          <cell r="I504" t="str">
            <v>PRESTAR SERVICIOS DE APOYO A LA GESTIÓN PARA APOYAR TÉCNICAMENTE LAS DISTINTAS ETAPAS DE LOS PROCESOS DE COMPETENCIA DE LA ALCALDÍA LOCAL PARA LA DEPURACIÓN DE ACTUACIONES ADMINISTRATIVAS.</v>
          </cell>
          <cell r="J504">
            <v>4917000</v>
          </cell>
          <cell r="K504">
            <v>39336000</v>
          </cell>
          <cell r="L504">
            <v>39336000</v>
          </cell>
          <cell r="M504">
            <v>0</v>
          </cell>
          <cell r="N504">
            <v>0</v>
          </cell>
          <cell r="O504">
            <v>8</v>
          </cell>
          <cell r="P504">
            <v>8</v>
          </cell>
          <cell r="Q504">
            <v>0</v>
          </cell>
          <cell r="R504">
            <v>0</v>
          </cell>
          <cell r="S504" t="str">
            <v>TÉCNICO III: Título de formación técnica o tecnológica, 72 meses o más de experiencia laboral</v>
          </cell>
          <cell r="T504">
            <v>148325</v>
          </cell>
          <cell r="U504">
            <v>148325</v>
          </cell>
          <cell r="V504">
            <v>0</v>
          </cell>
          <cell r="W504" t="str">
            <v>PAOLA-ELSA</v>
          </cell>
          <cell r="X504">
            <v>66266</v>
          </cell>
          <cell r="Y504">
            <v>1842</v>
          </cell>
          <cell r="Z504">
            <v>316</v>
          </cell>
          <cell r="AA504" t="str">
            <v xml:space="preserve">NO </v>
          </cell>
          <cell r="AB504" t="str">
            <v xml:space="preserve">3. Gestión Policiva y Jurídica </v>
          </cell>
          <cell r="AC504" t="str">
            <v>3.2. Actuaciones Administrativas</v>
          </cell>
          <cell r="AD504" t="str">
            <v>K-0229</v>
          </cell>
          <cell r="AE504" t="str">
            <v>K-0229_PRESTAR SERVICIOS DE APOYO A LA GESTIÓN PARA APOYAR TÉCNICAMENTE LAS DISTINTAS ETAPAS DE LOS PROCESOS DE COMPETENCIA DE LA ALCALDÍA LOCAL PARA LA DEPURACIÓN DE ACTUACIONES ADMINISTRATIVAS.</v>
          </cell>
          <cell r="AF504" t="str">
            <v>K-0229</v>
          </cell>
          <cell r="AG504" t="b">
            <v>1</v>
          </cell>
          <cell r="AH504" t="str">
            <v>SIN ACTA</v>
          </cell>
          <cell r="AJ504" t="str">
            <v>SIN MEMORANDO DE DESIGNACION</v>
          </cell>
        </row>
        <row r="505">
          <cell r="A505" t="str">
            <v>CPS-567-2026</v>
          </cell>
          <cell r="B505" t="str">
            <v>1.110.502.924</v>
          </cell>
          <cell r="C505" t="str">
            <v>CPS-567-2026</v>
          </cell>
          <cell r="D505">
            <v>1110502924</v>
          </cell>
          <cell r="E505" t="str">
            <v>ERICA TATIANA MOLANO LONDOÑO</v>
          </cell>
          <cell r="G505" t="str">
            <v>2711 Kennedy Transparente y Eficiente</v>
          </cell>
          <cell r="H505">
            <v>26060</v>
          </cell>
          <cell r="I505" t="e">
            <v>#VALUE!</v>
          </cell>
          <cell r="J505">
            <v>7200000</v>
          </cell>
          <cell r="K505">
            <v>79200000</v>
          </cell>
          <cell r="L505">
            <v>79200000</v>
          </cell>
          <cell r="M505">
            <v>0</v>
          </cell>
          <cell r="N505">
            <v>79200000</v>
          </cell>
          <cell r="O505">
            <v>11</v>
          </cell>
          <cell r="P505">
            <v>11</v>
          </cell>
          <cell r="Q505">
            <v>0</v>
          </cell>
          <cell r="R505">
            <v>1</v>
          </cell>
          <cell r="S505" t="str">
            <v>PROFESIONAL UNIVERSITARIO II: 24 meses de experiencia profesional</v>
          </cell>
          <cell r="T505">
            <v>151006</v>
          </cell>
          <cell r="U505">
            <v>151006</v>
          </cell>
          <cell r="V505">
            <v>0</v>
          </cell>
          <cell r="W505" t="str">
            <v>PAOLA-ELSA</v>
          </cell>
          <cell r="X505">
            <v>68681</v>
          </cell>
          <cell r="Y505">
            <v>131</v>
          </cell>
          <cell r="Z505">
            <v>106</v>
          </cell>
          <cell r="AA505" t="str">
            <v>No tiene  RP Asociado en Sipse- Pero si está cargado en SECOP</v>
          </cell>
          <cell r="AB505" t="str">
            <v xml:space="preserve">2.1. AyF - Contratación </v>
          </cell>
          <cell r="AC505" t="str">
            <v>2.1.1. Contratación</v>
          </cell>
          <cell r="AD505" t="str">
            <v>K-0314</v>
          </cell>
          <cell r="AE505" t="e">
            <v>#VALUE!</v>
          </cell>
          <cell r="AF505" t="str">
            <v>K-0314</v>
          </cell>
          <cell r="AG505" t="b">
            <v>1</v>
          </cell>
          <cell r="AH505" t="str">
            <v>SIN ACTA</v>
          </cell>
          <cell r="AJ505" t="str">
            <v>SIN MEMORANDO DE DESIGNACION</v>
          </cell>
        </row>
        <row r="506">
          <cell r="A506" t="str">
            <v>CPS-568-2026</v>
          </cell>
          <cell r="B506" t="str">
            <v>1.020.730.555</v>
          </cell>
          <cell r="C506" t="str">
            <v>CPS-568-2026</v>
          </cell>
          <cell r="D506">
            <v>1020730555</v>
          </cell>
          <cell r="E506" t="str">
            <v>JUAN PABLO GOMEZ</v>
          </cell>
          <cell r="G506" t="str">
            <v>2780 Kennedy Proyecta Talento</v>
          </cell>
          <cell r="H506">
            <v>26042</v>
          </cell>
          <cell r="I506" t="e">
            <v>#VALUE!</v>
          </cell>
          <cell r="J506">
            <v>8500000</v>
          </cell>
          <cell r="K506">
            <v>93500000</v>
          </cell>
          <cell r="L506">
            <v>68000000</v>
          </cell>
          <cell r="M506">
            <v>25500000</v>
          </cell>
          <cell r="N506">
            <v>93500000</v>
          </cell>
          <cell r="O506">
            <v>11</v>
          </cell>
          <cell r="P506">
            <v>8</v>
          </cell>
          <cell r="Q506">
            <v>3</v>
          </cell>
          <cell r="R506">
            <v>1</v>
          </cell>
          <cell r="S506" t="str">
            <v>PROFESIONAL ESPECIALIZADO I: Título de Postgrado, 25 meses o más de experiencia profesional</v>
          </cell>
          <cell r="T506">
            <v>151100</v>
          </cell>
          <cell r="U506">
            <v>151100</v>
          </cell>
          <cell r="V506">
            <v>0</v>
          </cell>
          <cell r="W506" t="str">
            <v>PAOLA-ELSA</v>
          </cell>
          <cell r="X506">
            <v>68208</v>
          </cell>
          <cell r="Y506">
            <v>2150</v>
          </cell>
          <cell r="Z506">
            <v>55</v>
          </cell>
          <cell r="AA506" t="str">
            <v>SI (CONTRATO RECHAZADO SE LIBERA EL TOTAL 93,500,000)</v>
          </cell>
          <cell r="AB506" t="str">
            <v xml:space="preserve">2.2. AyF - Inversion Local </v>
          </cell>
          <cell r="AC506" t="str">
            <v>2.2.5.1.. Cultura y Recreacion</v>
          </cell>
          <cell r="AD506" t="str">
            <v>K-0394</v>
          </cell>
          <cell r="AE506" t="e">
            <v>#VALUE!</v>
          </cell>
          <cell r="AF506" t="str">
            <v>K-0394</v>
          </cell>
          <cell r="AG506" t="b">
            <v>1</v>
          </cell>
          <cell r="AH506" t="str">
            <v>E.P INCORRECTO</v>
          </cell>
          <cell r="AJ506" t="str">
            <v>SE DEBE AJUSTAR E.P A 11 MESES Y EL CONTRATO QUEDO A 8 MESES, SIN ACTA DE INICIO, SIN MEMORANDO DE DESIGNACION</v>
          </cell>
        </row>
        <row r="507">
          <cell r="A507" t="str">
            <v>CPS-570-2026</v>
          </cell>
          <cell r="B507" t="str">
            <v>52.507.310</v>
          </cell>
          <cell r="C507" t="str">
            <v>CPS-570-2026</v>
          </cell>
          <cell r="D507">
            <v>52507310</v>
          </cell>
          <cell r="E507" t="str">
            <v>GLORIA CARDENAS OBANDO</v>
          </cell>
          <cell r="G507" t="str">
            <v>2711 Kennedy Transparente y Eficiente</v>
          </cell>
          <cell r="H507">
            <v>26060</v>
          </cell>
          <cell r="I507" t="e">
            <v>#VALUE!</v>
          </cell>
          <cell r="J507">
            <v>2917000</v>
          </cell>
          <cell r="K507">
            <v>23336000</v>
          </cell>
          <cell r="L507">
            <v>23336000</v>
          </cell>
          <cell r="M507">
            <v>0</v>
          </cell>
          <cell r="N507">
            <v>23336000</v>
          </cell>
          <cell r="O507">
            <v>8</v>
          </cell>
          <cell r="P507">
            <v>8</v>
          </cell>
          <cell r="Q507">
            <v>0</v>
          </cell>
          <cell r="R507">
            <v>1</v>
          </cell>
          <cell r="S507" t="str">
            <v>ASISTENCIAL II: Título de Bachiller, 24 meses de experiencia laboral debidamente certificada</v>
          </cell>
          <cell r="T507">
            <v>145685</v>
          </cell>
          <cell r="U507">
            <v>145685</v>
          </cell>
          <cell r="V507">
            <v>0</v>
          </cell>
          <cell r="W507" t="str">
            <v>PAOLA-ELSA</v>
          </cell>
          <cell r="X507">
            <v>65060</v>
          </cell>
          <cell r="Y507">
            <v>2151</v>
          </cell>
          <cell r="Z507">
            <v>2075</v>
          </cell>
          <cell r="AA507" t="str">
            <v>NO</v>
          </cell>
          <cell r="AB507" t="str">
            <v>2. Desarrollo Administrativo y Financiero</v>
          </cell>
          <cell r="AC507" t="str">
            <v>2. Desarrollo Administrativo y Financiero</v>
          </cell>
          <cell r="AE507" t="e">
            <v>#VALUE!</v>
          </cell>
          <cell r="AF507" t="str">
            <v>K-0071</v>
          </cell>
          <cell r="AG507" t="b">
            <v>0</v>
          </cell>
          <cell r="AH507" t="str">
            <v>OK</v>
          </cell>
          <cell r="AJ507" t="str">
            <v>SIN MEMORANDO DE DESIGNACION</v>
          </cell>
        </row>
        <row r="508">
          <cell r="A508" t="str">
            <v>CPS-571-2026</v>
          </cell>
          <cell r="B508" t="str">
            <v>1.144.095.400</v>
          </cell>
          <cell r="C508" t="str">
            <v>CPS-571-2026</v>
          </cell>
          <cell r="D508">
            <v>1144095400</v>
          </cell>
          <cell r="E508" t="str">
            <v xml:space="preserve">
ANDRES FELIPE GUERRERO TORRES</v>
          </cell>
          <cell r="G508" t="str">
            <v>2711 Kennedy Transparente y Eficiente</v>
          </cell>
          <cell r="H508">
            <v>26060</v>
          </cell>
          <cell r="I508" t="e">
            <v>#VALUE!</v>
          </cell>
          <cell r="J508">
            <v>6000000</v>
          </cell>
          <cell r="K508">
            <v>48000000</v>
          </cell>
          <cell r="L508">
            <v>48000000</v>
          </cell>
          <cell r="M508">
            <v>0</v>
          </cell>
          <cell r="N508">
            <v>48000000</v>
          </cell>
          <cell r="O508">
            <v>8</v>
          </cell>
          <cell r="P508">
            <v>8</v>
          </cell>
          <cell r="Q508">
            <v>0</v>
          </cell>
          <cell r="R508">
            <v>1</v>
          </cell>
          <cell r="S508" t="str">
            <v>PROFESIONAL UNIVERSITARIO II: 24 meses de experiencia profesional</v>
          </cell>
          <cell r="T508">
            <v>146263</v>
          </cell>
          <cell r="U508">
            <v>146263</v>
          </cell>
          <cell r="V508">
            <v>0</v>
          </cell>
          <cell r="W508" t="str">
            <v>PAOLA-ELSA</v>
          </cell>
          <cell r="X508">
            <v>66196</v>
          </cell>
          <cell r="Y508">
            <v>2210</v>
          </cell>
          <cell r="Z508">
            <v>1978</v>
          </cell>
          <cell r="AA508" t="str">
            <v>NO</v>
          </cell>
          <cell r="AB508" t="str">
            <v>1. Despacho</v>
          </cell>
          <cell r="AC508" t="str">
            <v xml:space="preserve">1.04. Relacionamiento interinstitucional </v>
          </cell>
          <cell r="AE508" t="e">
            <v>#VALUE!</v>
          </cell>
          <cell r="AF508" t="str">
            <v>K-0102</v>
          </cell>
          <cell r="AG508" t="b">
            <v>0</v>
          </cell>
          <cell r="AH508" t="str">
            <v>SIN ACTA</v>
          </cell>
          <cell r="AJ508" t="str">
            <v>SIN MEMORANDO DE DESIGNACION</v>
          </cell>
        </row>
        <row r="509">
          <cell r="A509" t="str">
            <v>CPS-572-2026</v>
          </cell>
          <cell r="B509" t="str">
            <v>1.018.417.880</v>
          </cell>
          <cell r="C509" t="str">
            <v>CPS-572-2026</v>
          </cell>
          <cell r="D509">
            <v>1018417880</v>
          </cell>
          <cell r="E509" t="str">
            <v>DIANA MARCELA LAMPREA ROJAS</v>
          </cell>
          <cell r="G509" t="str">
            <v>2711 Kennedy Transparente y Eficiente</v>
          </cell>
          <cell r="H509">
            <v>26060</v>
          </cell>
          <cell r="I509" t="e">
            <v>#VALUE!</v>
          </cell>
          <cell r="J509">
            <v>3380000</v>
          </cell>
          <cell r="K509">
            <v>27040000</v>
          </cell>
          <cell r="L509">
            <v>27040000</v>
          </cell>
          <cell r="M509">
            <v>0</v>
          </cell>
          <cell r="N509">
            <v>27040000</v>
          </cell>
          <cell r="O509">
            <v>8</v>
          </cell>
          <cell r="P509">
            <v>8</v>
          </cell>
          <cell r="Q509">
            <v>0</v>
          </cell>
          <cell r="R509">
            <v>1</v>
          </cell>
          <cell r="S509" t="str">
            <v>TÉCNICO I: Título de formación técnica o tecnológica, sin experiencia laboral</v>
          </cell>
          <cell r="T509">
            <v>148126</v>
          </cell>
          <cell r="U509">
            <v>148126</v>
          </cell>
          <cell r="V509">
            <v>0</v>
          </cell>
          <cell r="W509" t="str">
            <v>PAOLA-ELSA</v>
          </cell>
          <cell r="X509">
            <v>66315</v>
          </cell>
          <cell r="Y509">
            <v>1877</v>
          </cell>
          <cell r="Z509">
            <v>2034</v>
          </cell>
          <cell r="AA509" t="str">
            <v>NO</v>
          </cell>
          <cell r="AB509" t="str">
            <v xml:space="preserve">2.2. AyF - Inversion Local </v>
          </cell>
          <cell r="AC509" t="str">
            <v>2.2.10. Seguridad</v>
          </cell>
          <cell r="AE509" t="e">
            <v>#VALUE!</v>
          </cell>
          <cell r="AF509" t="str">
            <v>K-0198</v>
          </cell>
          <cell r="AG509" t="b">
            <v>0</v>
          </cell>
          <cell r="AH509" t="str">
            <v>SIN ACTA</v>
          </cell>
          <cell r="AJ509" t="str">
            <v>SIN MEMORANDO DE DESIGNACION</v>
          </cell>
        </row>
        <row r="510">
          <cell r="A510" t="str">
            <v>CPS-573-2026</v>
          </cell>
          <cell r="B510" t="str">
            <v>80.736.254</v>
          </cell>
          <cell r="C510" t="str">
            <v>CPS-573-2026</v>
          </cell>
          <cell r="D510">
            <v>80736254</v>
          </cell>
          <cell r="E510" t="str">
            <v xml:space="preserve">DAVID ALEJANDRO HOYOS  CASTELLANOS </v>
          </cell>
          <cell r="G510" t="str">
            <v>2711 Kennedy Transparente y Eficiente</v>
          </cell>
          <cell r="H510">
            <v>26060</v>
          </cell>
          <cell r="I510" t="str">
            <v>PRESTAR SERVICIOS DE APOYO  ASISTENCIAL Y LOGISTICO, EN LAS TEMATICAS RELACIONADAS CON LAS INTERVENCIONES Y ACOMPAÑAMIENTOS EN EL DESARROLLO DE LAS DISTINTAS ACTIVIDADES PROGRAMADAS POR EL FONDO DE DESARROLLO LOCAL DE KENNEDY</v>
          </cell>
          <cell r="J510">
            <v>2976000</v>
          </cell>
          <cell r="K510">
            <v>23808000</v>
          </cell>
          <cell r="L510">
            <v>23808000</v>
          </cell>
          <cell r="M510">
            <v>0</v>
          </cell>
          <cell r="N510">
            <v>0</v>
          </cell>
          <cell r="O510">
            <v>8</v>
          </cell>
          <cell r="P510">
            <v>8</v>
          </cell>
          <cell r="Q510">
            <v>0</v>
          </cell>
          <cell r="S510" t="str">
            <v>ASISTENCIAL II: Título de Bachiller, 24 meses de experiencia laboral debidamente certificada</v>
          </cell>
          <cell r="T510">
            <v>145052</v>
          </cell>
          <cell r="U510">
            <v>145052</v>
          </cell>
          <cell r="V510">
            <v>0</v>
          </cell>
          <cell r="W510" t="str">
            <v>PAOLA-ELSA</v>
          </cell>
          <cell r="X510">
            <v>64928</v>
          </cell>
          <cell r="Y510">
            <v>1802</v>
          </cell>
          <cell r="Z510">
            <v>1948</v>
          </cell>
          <cell r="AA510" t="str">
            <v>NO</v>
          </cell>
          <cell r="AB510" t="str">
            <v>2. Desarrollo Administrativo y Financiero</v>
          </cell>
          <cell r="AC510" t="str">
            <v>2.0.8. Almacén</v>
          </cell>
          <cell r="AE510" t="str">
            <v>K-0032_PRESTAR SERVICIOS DE APOYO ASISTENCIAL Y LOGISTICO, EN LAS TEMATICAS RELACIONADAS CON LAS INTERVENCIONES Y ACOMPAÑAMIENTOS EN EL DESARROLLO DE LAS DISTINTAS ACTIVIDADES PROGRAMADAS POR EL FONDO DE DESARROLLO LOCAL DE KENNEDY</v>
          </cell>
          <cell r="AF510" t="str">
            <v>K-0032</v>
          </cell>
          <cell r="AG510" t="b">
            <v>0</v>
          </cell>
          <cell r="AH510" t="str">
            <v>SIN ACTA</v>
          </cell>
          <cell r="AJ510" t="str">
            <v>SIN MEMORANDO DE DESIGNACION</v>
          </cell>
        </row>
        <row r="511">
          <cell r="A511" t="str">
            <v>CPS-574-2026</v>
          </cell>
          <cell r="B511" t="str">
            <v>74.377.562</v>
          </cell>
          <cell r="C511" t="str">
            <v>CPS-574-2026</v>
          </cell>
          <cell r="D511">
            <v>74377562</v>
          </cell>
          <cell r="E511" t="str">
            <v xml:space="preserve">FABIO HERNANDO CUY CETINA </v>
          </cell>
          <cell r="G511" t="str">
            <v>2711 Kennedy Transparente y Eficiente</v>
          </cell>
          <cell r="H511">
            <v>26058</v>
          </cell>
          <cell r="I511" t="str">
            <v>PRESTAR SERVICIOS PROFESIONALES PARA APOYAR TÉCNICAMENTE LAS DISTINTAS ETAPAS DE LOS PROCESOS TRANSVERSALES LAS ACCIONES QUE SEAN REQUERIDAS POR EL ÁREA DE GESTIÓN POLICIVO-JURÍDICA DE LA ALCALDÍA LOCAL DE KENNEDY</v>
          </cell>
          <cell r="J511">
            <v>6500000</v>
          </cell>
          <cell r="K511">
            <v>52000000</v>
          </cell>
          <cell r="L511">
            <v>52000000</v>
          </cell>
          <cell r="M511">
            <v>0</v>
          </cell>
          <cell r="N511">
            <v>312000000</v>
          </cell>
          <cell r="O511">
            <v>8</v>
          </cell>
          <cell r="P511">
            <v>8</v>
          </cell>
          <cell r="Q511">
            <v>0</v>
          </cell>
          <cell r="R511">
            <v>6</v>
          </cell>
          <cell r="S511" t="str">
            <v>PROFESIONAL UNIVERSITARIO II: 24 meses de experiencia profesional</v>
          </cell>
          <cell r="T511">
            <v>148302</v>
          </cell>
          <cell r="U511">
            <v>148302</v>
          </cell>
          <cell r="V511">
            <v>0</v>
          </cell>
          <cell r="W511" t="str">
            <v>PAOLA-ELSA</v>
          </cell>
          <cell r="X511">
            <v>66275</v>
          </cell>
          <cell r="Y511">
            <v>1878</v>
          </cell>
          <cell r="Z511">
            <v>314</v>
          </cell>
          <cell r="AA511" t="str">
            <v>En SIPSE no está cargado el RP - Pero en Secop si</v>
          </cell>
          <cell r="AB511" t="str">
            <v xml:space="preserve">3. Gestión Policiva y Jurídica </v>
          </cell>
          <cell r="AC511" t="str">
            <v>3.2. Actuaciones Administrativas</v>
          </cell>
          <cell r="AE511" t="str">
            <v>K-0223_PRESTAR SERVICIOS PROFESIONALES PARA APOYAR TÉCNICAMENTE LAS DISTINTAS ETAPAS DE LOS PROCESOS TRANSVERSALES LAS ACCIONES QUE SEAN REQUERIDAS POR EL ÁREA DE GESTIÓN POLICIVO-JURÍDICA DE LA ALCALDÍA LOCAL DE KENNEDY</v>
          </cell>
          <cell r="AF511" t="str">
            <v>K-0223</v>
          </cell>
          <cell r="AG511" t="b">
            <v>0</v>
          </cell>
          <cell r="AH511" t="str">
            <v>SIN ACTA</v>
          </cell>
          <cell r="AJ511" t="str">
            <v>SIN MEMORANDO DE DESIGNACION</v>
          </cell>
        </row>
        <row r="512">
          <cell r="A512" t="str">
            <v>CPS-575-2026</v>
          </cell>
          <cell r="B512" t="str">
            <v>1.010.238.623</v>
          </cell>
          <cell r="C512" t="str">
            <v>CPS-575-2026</v>
          </cell>
          <cell r="D512">
            <v>1010238623</v>
          </cell>
          <cell r="E512" t="str">
            <v>ELIANA CATALINA RIVERA SUAREZ</v>
          </cell>
          <cell r="G512" t="str">
            <v>2711 Kennedy Transparente y Eficiente</v>
          </cell>
          <cell r="H512">
            <v>26060</v>
          </cell>
          <cell r="I512" t="e">
            <v>#VALUE!</v>
          </cell>
          <cell r="J512">
            <v>5500000</v>
          </cell>
          <cell r="K512">
            <v>33000000</v>
          </cell>
          <cell r="L512">
            <v>33000000</v>
          </cell>
          <cell r="M512">
            <v>0</v>
          </cell>
          <cell r="N512">
            <v>33000000</v>
          </cell>
          <cell r="O512">
            <v>6</v>
          </cell>
          <cell r="P512">
            <v>6</v>
          </cell>
          <cell r="Q512">
            <v>0</v>
          </cell>
          <cell r="R512">
            <v>1</v>
          </cell>
          <cell r="S512" t="str">
            <v>PROFESIONAL UNIVERSITARIO I: Sin experiencia profesional</v>
          </cell>
          <cell r="T512">
            <v>147921</v>
          </cell>
          <cell r="U512">
            <v>147921</v>
          </cell>
          <cell r="V512">
            <v>0</v>
          </cell>
          <cell r="W512" t="str">
            <v>PAOLA-ELSA</v>
          </cell>
          <cell r="X512">
            <v>65724</v>
          </cell>
          <cell r="Y512">
            <v>2102</v>
          </cell>
          <cell r="Z512">
            <v>2023</v>
          </cell>
          <cell r="AA512" t="str">
            <v xml:space="preserve">NO </v>
          </cell>
          <cell r="AB512" t="str">
            <v xml:space="preserve">2.2. AyF - Inversion Local </v>
          </cell>
          <cell r="AC512" t="str">
            <v xml:space="preserve">2.2.9. Paz, Memoria y Reconciliación </v>
          </cell>
          <cell r="AE512" t="e">
            <v>#VALUE!</v>
          </cell>
          <cell r="AF512" t="str">
            <v>K-0179</v>
          </cell>
          <cell r="AG512" t="b">
            <v>0</v>
          </cell>
          <cell r="AH512" t="str">
            <v>OK</v>
          </cell>
          <cell r="AJ512" t="str">
            <v>EN EL NUMERAL 6 DE SECOP ESTA MAL REGISTRADO EL NUMERO DE RP , SIN MEMORANDO DE DESIGNACION</v>
          </cell>
        </row>
        <row r="513">
          <cell r="A513" t="str">
            <v>CPS-576-2026</v>
          </cell>
          <cell r="B513" t="str">
            <v>1.030.573.570</v>
          </cell>
          <cell r="C513" t="str">
            <v>CPS-576-2026</v>
          </cell>
          <cell r="D513">
            <v>1030573570</v>
          </cell>
          <cell r="E513" t="str">
            <v>KELLY YOLLANY ROJAS CORREA</v>
          </cell>
          <cell r="G513" t="str">
            <v>2711 Kennedy Transparente y Eficiente</v>
          </cell>
          <cell r="H513">
            <v>26058</v>
          </cell>
          <cell r="I513" t="str">
            <v>PRESTAR SERVICIOS DE APOYO A LA GESTIÓN PARA APOYAR TÉCNICAMENTE LAS DISTINTAS ETAPAS DE LOS PROCESOS DE COMPETENCIA DE LA ALCALDÍA LOCAL PARA LA DEPURACIÓN DE ACTUACIONES ADMINISTRATIVAS.</v>
          </cell>
          <cell r="J513">
            <v>4000000</v>
          </cell>
          <cell r="K513">
            <v>24000000</v>
          </cell>
          <cell r="L513">
            <v>24000000</v>
          </cell>
          <cell r="M513">
            <v>0</v>
          </cell>
          <cell r="N513">
            <v>24000000</v>
          </cell>
          <cell r="O513">
            <v>6</v>
          </cell>
          <cell r="P513">
            <v>6</v>
          </cell>
          <cell r="Q513">
            <v>0</v>
          </cell>
          <cell r="R513">
            <v>1</v>
          </cell>
          <cell r="S513" t="str">
            <v>TÉCNICO II: Título de formación técnica o tecnológica, 36 a 71 meses de experiencia laboral</v>
          </cell>
          <cell r="T513">
            <v>152631</v>
          </cell>
          <cell r="U513">
            <v>152631</v>
          </cell>
          <cell r="V513">
            <v>0</v>
          </cell>
          <cell r="W513" t="str">
            <v>PAOLA-ELSA</v>
          </cell>
          <cell r="X513">
            <v>70100</v>
          </cell>
          <cell r="Y513">
            <v>2338</v>
          </cell>
          <cell r="Z513">
            <v>2406</v>
          </cell>
          <cell r="AA513" t="str">
            <v>NO</v>
          </cell>
          <cell r="AB513" t="str">
            <v xml:space="preserve">3. Gestión Policiva y Jurídica </v>
          </cell>
          <cell r="AC513" t="str">
            <v>3.2. Actuaciones Administrativas</v>
          </cell>
          <cell r="AE513" t="str">
            <v>K-0735_PRESTAR SERVICIOS DE APOYO A LA GESTIÓN PARA APOYAR TÉCNICAMENTE LAS DISTINTAS ETAPAS DE LOS PROCESOS DE COMPETENCIA DE LA ALCALDÍA LOCAL PARA LA DEPURACIÓN DE ACTUACIONES ADMINISTRATIVAS.</v>
          </cell>
          <cell r="AF513" t="e">
            <v>#N/A</v>
          </cell>
          <cell r="AG513" t="e">
            <v>#N/A</v>
          </cell>
          <cell r="AH513" t="str">
            <v>SIN ACTA</v>
          </cell>
          <cell r="AJ513" t="str">
            <v>SIN MEMORANDO DE DESIGNACION</v>
          </cell>
        </row>
        <row r="514">
          <cell r="A514" t="str">
            <v>CPS-577-2026</v>
          </cell>
          <cell r="B514" t="str">
            <v>1.233.889.475</v>
          </cell>
          <cell r="C514" t="str">
            <v>CPS-577-2026</v>
          </cell>
          <cell r="D514">
            <v>1233889475</v>
          </cell>
          <cell r="E514" t="str">
            <v>CAMILA DANIELA VARGAS MATEUS</v>
          </cell>
          <cell r="G514" t="str">
            <v>2711 Kennedy Transparente y Eficiente</v>
          </cell>
          <cell r="H514">
            <v>26060</v>
          </cell>
          <cell r="I514" t="e">
            <v>#VALUE!</v>
          </cell>
          <cell r="J514">
            <v>7700000</v>
          </cell>
          <cell r="K514">
            <v>61600000</v>
          </cell>
          <cell r="L514">
            <v>61600000</v>
          </cell>
          <cell r="M514">
            <v>0</v>
          </cell>
          <cell r="N514">
            <v>61600000</v>
          </cell>
          <cell r="O514">
            <v>8</v>
          </cell>
          <cell r="P514">
            <v>8</v>
          </cell>
          <cell r="Q514">
            <v>0</v>
          </cell>
          <cell r="R514">
            <v>1</v>
          </cell>
          <cell r="S514" t="str">
            <v>PROFESIONAL UNIVERSITARIO II: 24 meses de experiencia profesional</v>
          </cell>
          <cell r="T514">
            <v>145780</v>
          </cell>
          <cell r="U514">
            <v>145780</v>
          </cell>
          <cell r="V514">
            <v>0</v>
          </cell>
          <cell r="W514" t="str">
            <v>PAOLA-ELSA</v>
          </cell>
          <cell r="X514">
            <v>66161</v>
          </cell>
          <cell r="Y514">
            <v>1731</v>
          </cell>
          <cell r="Z514">
            <v>223</v>
          </cell>
          <cell r="AA514" t="str">
            <v>NO</v>
          </cell>
          <cell r="AB514" t="str">
            <v>2. Desarrollo Administrativo y Financiero</v>
          </cell>
          <cell r="AC514" t="str">
            <v xml:space="preserve">2.09. Presupuesto </v>
          </cell>
          <cell r="AE514" t="e">
            <v>#VALUE!</v>
          </cell>
          <cell r="AF514" t="str">
            <v>K-0073</v>
          </cell>
          <cell r="AG514" t="b">
            <v>0</v>
          </cell>
          <cell r="AH514" t="str">
            <v>SIN ARL</v>
          </cell>
          <cell r="AJ514" t="str">
            <v xml:space="preserve">SIN RP, SIN ACTA DE INICIO, SIN MEMORANDO DE DESIGNACION </v>
          </cell>
        </row>
        <row r="515">
          <cell r="A515" t="str">
            <v>CPS-578-2026</v>
          </cell>
          <cell r="B515" t="str">
            <v>52.170.796</v>
          </cell>
          <cell r="C515" t="str">
            <v>CPS-578-2026</v>
          </cell>
          <cell r="D515">
            <v>52170796</v>
          </cell>
          <cell r="E515" t="str">
            <v>DERLY NIDIA BELTRAN SOSSA</v>
          </cell>
          <cell r="G515" t="str">
            <v>2729 Kennedy Segura y en Paz</v>
          </cell>
          <cell r="H515">
            <v>26030</v>
          </cell>
          <cell r="I515" t="e">
            <v>#VALUE!</v>
          </cell>
          <cell r="J515">
            <v>2976000</v>
          </cell>
          <cell r="K515">
            <v>23808000</v>
          </cell>
          <cell r="L515">
            <v>23808000</v>
          </cell>
          <cell r="M515">
            <v>0</v>
          </cell>
          <cell r="N515">
            <v>0</v>
          </cell>
          <cell r="O515">
            <v>8</v>
          </cell>
          <cell r="P515">
            <v>8</v>
          </cell>
          <cell r="Q515">
            <v>0</v>
          </cell>
          <cell r="R515">
            <v>0</v>
          </cell>
          <cell r="S515" t="str">
            <v>ASISTENCIAL II: Título de Bachiller, 24 meses de experiencia laboral debidamente certificada</v>
          </cell>
          <cell r="T515">
            <v>144782</v>
          </cell>
          <cell r="U515">
            <v>144782</v>
          </cell>
          <cell r="V515">
            <v>0</v>
          </cell>
          <cell r="W515" t="str">
            <v>PAOLA-ELSA</v>
          </cell>
          <cell r="X515">
            <v>64690</v>
          </cell>
          <cell r="Y515">
            <v>2110</v>
          </cell>
          <cell r="Z515">
            <v>228</v>
          </cell>
          <cell r="AA515" t="str">
            <v>NO</v>
          </cell>
          <cell r="AB515" t="str">
            <v xml:space="preserve">3. Gestión Policiva y Jurídica </v>
          </cell>
          <cell r="AC515" t="str">
            <v>3.6.4.1 Calle - Seguridad - Gestor</v>
          </cell>
          <cell r="AD515" t="str">
            <v>K-0023</v>
          </cell>
          <cell r="AE515" t="e">
            <v>#VALUE!</v>
          </cell>
          <cell r="AF515" t="str">
            <v>K-0023</v>
          </cell>
          <cell r="AG515" t="b">
            <v>1</v>
          </cell>
          <cell r="AH515" t="str">
            <v>OK</v>
          </cell>
          <cell r="AJ515" t="str">
            <v>SIN MEMORANDO DE DESIGNACION</v>
          </cell>
        </row>
        <row r="516">
          <cell r="A516" t="str">
            <v>CPS-579-2026</v>
          </cell>
          <cell r="B516" t="str">
            <v>80.155.748</v>
          </cell>
          <cell r="C516" t="str">
            <v>CPS-579-2026</v>
          </cell>
          <cell r="D516">
            <v>80155748</v>
          </cell>
          <cell r="E516" t="str">
            <v>DIAN ALMEY PIÑEROS PIÑEROS</v>
          </cell>
          <cell r="G516" t="str">
            <v>2729 Kennedy Segura y en Paz</v>
          </cell>
          <cell r="H516">
            <v>26030</v>
          </cell>
          <cell r="I516" t="e">
            <v>#VALUE!</v>
          </cell>
          <cell r="J516">
            <v>2976000</v>
          </cell>
          <cell r="K516">
            <v>23808000</v>
          </cell>
          <cell r="L516">
            <v>23808000</v>
          </cell>
          <cell r="M516">
            <v>0</v>
          </cell>
          <cell r="N516">
            <v>0</v>
          </cell>
          <cell r="O516">
            <v>8</v>
          </cell>
          <cell r="P516">
            <v>8</v>
          </cell>
          <cell r="Q516">
            <v>0</v>
          </cell>
          <cell r="R516">
            <v>0</v>
          </cell>
          <cell r="S516" t="str">
            <v>ASISTENCIAL II: Título de Bachiller, 24 meses de experiencia laboral debidamente certificada</v>
          </cell>
          <cell r="T516">
            <v>144782</v>
          </cell>
          <cell r="U516">
            <v>144782</v>
          </cell>
          <cell r="V516">
            <v>0</v>
          </cell>
          <cell r="W516" t="str">
            <v>PAOLA-ELSA</v>
          </cell>
          <cell r="X516">
            <v>64690</v>
          </cell>
          <cell r="Y516">
            <v>1880</v>
          </cell>
          <cell r="Z516">
            <v>228</v>
          </cell>
          <cell r="AA516" t="str">
            <v xml:space="preserve">NO </v>
          </cell>
          <cell r="AB516" t="str">
            <v xml:space="preserve">3. Gestión Policiva y Jurídica </v>
          </cell>
          <cell r="AC516" t="str">
            <v>3.6.4.1 Calle - Seguridad - Gestor</v>
          </cell>
          <cell r="AD516" t="str">
            <v>K-0023</v>
          </cell>
          <cell r="AE516" t="e">
            <v>#VALUE!</v>
          </cell>
          <cell r="AF516" t="str">
            <v>K-0023</v>
          </cell>
          <cell r="AG516" t="b">
            <v>1</v>
          </cell>
          <cell r="AH516" t="str">
            <v>SIN ACTA</v>
          </cell>
          <cell r="AJ516" t="str">
            <v>SIN MEMORANDO DE DESIGNACION</v>
          </cell>
        </row>
        <row r="517">
          <cell r="A517" t="str">
            <v>CPS-580-2026</v>
          </cell>
          <cell r="B517" t="str">
            <v>1.023.009.685</v>
          </cell>
          <cell r="C517" t="str">
            <v>CPS-580-2026</v>
          </cell>
          <cell r="D517">
            <v>1023009685</v>
          </cell>
          <cell r="E517" t="str">
            <v>LAURA CAROLINA OLAYA TORRES</v>
          </cell>
          <cell r="G517" t="str">
            <v>2711 Kennedy Transparente y Eficiente</v>
          </cell>
          <cell r="H517">
            <v>26060</v>
          </cell>
          <cell r="I517" t="e">
            <v>#VALUE!</v>
          </cell>
          <cell r="J517">
            <v>5500000</v>
          </cell>
          <cell r="K517">
            <v>33000000</v>
          </cell>
          <cell r="L517">
            <v>33000000</v>
          </cell>
          <cell r="M517">
            <v>0</v>
          </cell>
          <cell r="N517">
            <v>33000000</v>
          </cell>
          <cell r="O517">
            <v>6</v>
          </cell>
          <cell r="P517">
            <v>6</v>
          </cell>
          <cell r="Q517">
            <v>0</v>
          </cell>
          <cell r="R517">
            <v>1</v>
          </cell>
          <cell r="S517" t="str">
            <v>PROFESIONAL UNIVERSITARIO I: Sin experiencia profesional</v>
          </cell>
          <cell r="T517">
            <v>147579</v>
          </cell>
          <cell r="U517">
            <v>147579</v>
          </cell>
          <cell r="V517">
            <v>0</v>
          </cell>
          <cell r="W517" t="str">
            <v>PAOLA-ELSA</v>
          </cell>
          <cell r="X517">
            <v>66328</v>
          </cell>
          <cell r="Y517">
            <v>1840</v>
          </cell>
          <cell r="Z517">
            <v>2360</v>
          </cell>
          <cell r="AA517" t="str">
            <v>NO</v>
          </cell>
          <cell r="AB517" t="str">
            <v xml:space="preserve">2.2. AyF - Inversion Local </v>
          </cell>
          <cell r="AC517" t="str">
            <v>2.2.7. Mujer</v>
          </cell>
          <cell r="AE517" t="e">
            <v>#VALUE!</v>
          </cell>
          <cell r="AF517" t="str">
            <v>K-0645</v>
          </cell>
          <cell r="AG517" t="b">
            <v>0</v>
          </cell>
          <cell r="AH517" t="str">
            <v>OK</v>
          </cell>
          <cell r="AJ517" t="str">
            <v>SIN MEMORANDO DE DESIGNACION</v>
          </cell>
        </row>
        <row r="518">
          <cell r="A518" t="str">
            <v>CPS-581-2026</v>
          </cell>
          <cell r="B518" t="str">
            <v>1.015.451.717</v>
          </cell>
          <cell r="C518" t="str">
            <v>CPS-581-2026</v>
          </cell>
          <cell r="D518">
            <v>1015451717</v>
          </cell>
          <cell r="E518" t="str">
            <v>WILMER NICOLAS HUERTAS BEJARANO</v>
          </cell>
          <cell r="G518" t="str">
            <v>2711 Kennedy Transparente y Eficiente</v>
          </cell>
          <cell r="H518">
            <v>26060</v>
          </cell>
          <cell r="I518" t="str">
            <v>PRESTAR SERVICIOS DE APOYO Y SOPORTE ASISTENCIAL AL ADMINISTRADOR Y USUARIO FINAL DE LA RED DE SISTEMAS Y TECNOLOGÍA E INFORMACIÓN DE LA ALCALDÍA LOCAL</v>
          </cell>
          <cell r="J518">
            <v>2976000</v>
          </cell>
          <cell r="K518">
            <v>23808000</v>
          </cell>
          <cell r="L518">
            <v>23808000</v>
          </cell>
          <cell r="M518">
            <v>0</v>
          </cell>
          <cell r="N518">
            <v>23808000</v>
          </cell>
          <cell r="O518">
            <v>8</v>
          </cell>
          <cell r="P518">
            <v>8</v>
          </cell>
          <cell r="Q518">
            <v>0</v>
          </cell>
          <cell r="R518">
            <v>1</v>
          </cell>
          <cell r="S518" t="str">
            <v>ASISTENCIAL II: Título de Bachiller, 24 meses de experiencia laboral debidamente certificada</v>
          </cell>
          <cell r="T518">
            <v>145417</v>
          </cell>
          <cell r="U518">
            <v>145417</v>
          </cell>
          <cell r="V518">
            <v>0</v>
          </cell>
          <cell r="W518" t="str">
            <v>PAOLA-ELSA</v>
          </cell>
          <cell r="X518">
            <v>64901</v>
          </cell>
          <cell r="Y518">
            <v>2080</v>
          </cell>
          <cell r="Z518">
            <v>2074</v>
          </cell>
          <cell r="AA518" t="str">
            <v>CONTRATO NO REGISTRADO EN SIPSE
CDP NO REGISTRADO EN SIPSE</v>
          </cell>
          <cell r="AB518" t="str">
            <v>2. Desarrollo Administrativo y Financiero</v>
          </cell>
          <cell r="AC518" t="str">
            <v>2.06. TIC</v>
          </cell>
          <cell r="AE518" t="str">
            <v>K-0062_PRESTAR SERVICIOS DE APOYO Y SOPORTE ASISTENCIAL AL ADMINISTRADOR Y USUARIO FINAL DE LA RED DE SISTEMAS Y TECNOLOGÍA E INFORMACIÓN DE LA ALCALDÍA LOCAL</v>
          </cell>
          <cell r="AF518" t="str">
            <v>K-0062</v>
          </cell>
          <cell r="AG518" t="b">
            <v>0</v>
          </cell>
          <cell r="AH518" t="str">
            <v>OK</v>
          </cell>
          <cell r="AJ518" t="str">
            <v>SIN MEMORANDO DE DESIGNACION</v>
          </cell>
        </row>
        <row r="519">
          <cell r="A519" t="str">
            <v>CPS-582-2026</v>
          </cell>
          <cell r="B519" t="str">
            <v>1.193.156.356</v>
          </cell>
          <cell r="C519" t="str">
            <v>CPS-582-2026</v>
          </cell>
          <cell r="D519">
            <v>1193156356</v>
          </cell>
          <cell r="E519" t="str">
            <v>SANTIAGO SANCHEZ TOVAR</v>
          </cell>
          <cell r="G519" t="str">
            <v>2711 Kennedy Transparente y Eficiente</v>
          </cell>
          <cell r="H519">
            <v>26060</v>
          </cell>
          <cell r="I519" t="e">
            <v>#VALUE!</v>
          </cell>
          <cell r="J519">
            <v>6000000</v>
          </cell>
          <cell r="K519">
            <v>36000000</v>
          </cell>
          <cell r="L519">
            <v>36000000</v>
          </cell>
          <cell r="M519">
            <v>0</v>
          </cell>
          <cell r="N519">
            <v>72000000</v>
          </cell>
          <cell r="O519">
            <v>6</v>
          </cell>
          <cell r="P519">
            <v>6</v>
          </cell>
          <cell r="Q519">
            <v>0</v>
          </cell>
          <cell r="R519">
            <v>2</v>
          </cell>
          <cell r="S519" t="str">
            <v>PROFESIONAL UNIVERSITARIO II: 24 meses de experiencia profesional</v>
          </cell>
          <cell r="T519">
            <v>147568</v>
          </cell>
          <cell r="U519">
            <v>147568</v>
          </cell>
          <cell r="V519">
            <v>0</v>
          </cell>
          <cell r="W519" t="str">
            <v>PAOLA-ELSA</v>
          </cell>
          <cell r="X519">
            <v>66336</v>
          </cell>
          <cell r="Y519">
            <v>1841</v>
          </cell>
          <cell r="Z519">
            <v>2112</v>
          </cell>
          <cell r="AA519" t="str">
            <v xml:space="preserve">NO </v>
          </cell>
          <cell r="AB519" t="str">
            <v xml:space="preserve">2.2. AyF - Inversion Local </v>
          </cell>
          <cell r="AC519" t="str">
            <v xml:space="preserve">2.2.13. Participación </v>
          </cell>
          <cell r="AE519" t="e">
            <v>#VALUE!</v>
          </cell>
          <cell r="AF519" t="str">
            <v>K-0642</v>
          </cell>
          <cell r="AG519" t="b">
            <v>0</v>
          </cell>
          <cell r="AH519" t="str">
            <v>OK</v>
          </cell>
          <cell r="AJ519" t="str">
            <v>SIN MEMORANDO DE DESIGNACION</v>
          </cell>
        </row>
        <row r="520">
          <cell r="A520" t="str">
            <v>CPS-583-2026</v>
          </cell>
          <cell r="B520" t="str">
            <v>1.026.293.937</v>
          </cell>
          <cell r="C520" t="str">
            <v>CPS-583-2026</v>
          </cell>
          <cell r="D520">
            <v>1026293937</v>
          </cell>
          <cell r="E520" t="str">
            <v>JAIME NICOLAS CAMARGO RODRIGUEZ</v>
          </cell>
          <cell r="G520" t="str">
            <v>2711 Kennedy Transparente y Eficiente</v>
          </cell>
          <cell r="H520">
            <v>26060</v>
          </cell>
          <cell r="I520" t="str">
            <v>PRESTAR SERVICIOS DE APOYO TECNICO ADMINISTRATIVO BRINDANDO SOPORTE A LAS ACCIONES REALIZADAS PROPIAS  DE  PRESUPUESTO PARA EL  FONDO DE DESARROLLO LOCAL DE KENNEDY, DE ACUERDO CON  LOS PROCEDIMIENTOS Y LINEAMIENTOS ESTABLECIDOS.</v>
          </cell>
          <cell r="J520">
            <v>4917000</v>
          </cell>
          <cell r="K520">
            <v>39336000</v>
          </cell>
          <cell r="L520">
            <v>39336000</v>
          </cell>
          <cell r="M520">
            <v>0</v>
          </cell>
          <cell r="N520">
            <v>39336000</v>
          </cell>
          <cell r="O520">
            <v>8</v>
          </cell>
          <cell r="P520">
            <v>8</v>
          </cell>
          <cell r="Q520">
            <v>0</v>
          </cell>
          <cell r="R520">
            <v>1</v>
          </cell>
          <cell r="S520" t="str">
            <v>TÉCNICO III: Título de formación técnica o tecnológica, 72 meses o más de experiencia laboral</v>
          </cell>
          <cell r="T520">
            <v>145811</v>
          </cell>
          <cell r="U520">
            <v>145811</v>
          </cell>
          <cell r="V520">
            <v>0</v>
          </cell>
          <cell r="W520" t="str">
            <v>PAOLA-ELSA</v>
          </cell>
          <cell r="X520">
            <v>70116</v>
          </cell>
          <cell r="Y520">
            <v>1881</v>
          </cell>
          <cell r="Z520">
            <v>2359</v>
          </cell>
          <cell r="AA520" t="str">
            <v xml:space="preserve">NO </v>
          </cell>
          <cell r="AB520" t="str">
            <v>2. Desarrollo Administrativo y Financiero</v>
          </cell>
          <cell r="AC520" t="str">
            <v xml:space="preserve">2.09. Presupuesto </v>
          </cell>
          <cell r="AE520" t="str">
            <v>K-0539_PRESTAR SERVICIOS DE APOYO TECNICO ADMINISTRATIVO BRINDANDO SOPORTE A LAS ACCIONES REALIZADAS PROPIAS DE PRESUPUESTO PARA EL FONDO DE DESARROLLO LOCAL DE KENNEDY, DE ACUERDO CON LOS PROCEDIMIENTOS Y LINEAMIENTOS ESTABLECIDOS.</v>
          </cell>
          <cell r="AF520" t="str">
            <v>K-0539</v>
          </cell>
          <cell r="AG520" t="b">
            <v>0</v>
          </cell>
          <cell r="AH520" t="str">
            <v>OK</v>
          </cell>
          <cell r="AJ520" t="str">
            <v>SIN MEMORANDO DE DESIGNACION</v>
          </cell>
        </row>
        <row r="521">
          <cell r="A521" t="str">
            <v>CPS-584-2026</v>
          </cell>
          <cell r="B521" t="str">
            <v>52.517.945</v>
          </cell>
          <cell r="C521" t="str">
            <v>CPS-584-2026</v>
          </cell>
          <cell r="D521">
            <v>52517945</v>
          </cell>
          <cell r="E521" t="str">
            <v>INGRIS YOHANNA MORALES SUAREZ</v>
          </cell>
          <cell r="G521" t="str">
            <v>2711 Kennedy Transparente y Eficiente</v>
          </cell>
          <cell r="H521">
            <v>26058</v>
          </cell>
          <cell r="I521" t="str">
            <v>PRESTAR SERVICIO DE APOYO TECNICO Y ADMINISTRATIVO A IVC-INSPECCION, VIGILANCIA Y CONTROL COMPONENTE AMBIENTAL EN LAS ACTIVIDADES RELACIONADAS CON LOS PROCEDIMIENTOS DE INSPECCIÓN, VIGILANCIA Y CONTROL DE COMPETENCIA DE LA ALCALDÍA LOCAL.</v>
          </cell>
          <cell r="J521">
            <v>3307000</v>
          </cell>
          <cell r="K521">
            <v>26456000</v>
          </cell>
          <cell r="L521">
            <v>26456000</v>
          </cell>
          <cell r="M521">
            <v>0</v>
          </cell>
          <cell r="N521">
            <v>26456000</v>
          </cell>
          <cell r="O521">
            <v>8</v>
          </cell>
          <cell r="P521">
            <v>8</v>
          </cell>
          <cell r="Q521">
            <v>0</v>
          </cell>
          <cell r="R521">
            <v>1</v>
          </cell>
          <cell r="S521" t="str">
            <v>TÉCNICO I: Título de formación técnica o tecnológica, sin experiencia laboral</v>
          </cell>
          <cell r="T521">
            <v>148172</v>
          </cell>
          <cell r="U521">
            <v>148172</v>
          </cell>
          <cell r="V521">
            <v>0</v>
          </cell>
          <cell r="W521" t="str">
            <v>PAOLA-ELSA</v>
          </cell>
          <cell r="X521">
            <v>66300</v>
          </cell>
          <cell r="Y521">
            <v>2055</v>
          </cell>
          <cell r="Z521">
            <v>2040</v>
          </cell>
          <cell r="AA521" t="str">
            <v>NO</v>
          </cell>
          <cell r="AB521" t="str">
            <v xml:space="preserve">3. Gestión Policiva y Jurídica </v>
          </cell>
          <cell r="AC521" t="str">
            <v>3.6.2 Calle - Ambiente</v>
          </cell>
          <cell r="AE521" t="str">
            <v>K-0208_PRESTAR SERVICIO DE APOYO TECNICO Y ADMINISTRATIVO A IVC-INSPECCION, VIGILANCIA Y CONTROL COMPONENTE AMBIENTAL EN LAS ACTIVIDADES RELACIONADAS CON LOS PROCEDIMIENTOS DE INSPECCIÓN, VIGILANCIA Y CONTROL DE COMPETENCIA DE LA ALCALDÍA LOCAL.</v>
          </cell>
          <cell r="AF521" t="str">
            <v>K-0208</v>
          </cell>
          <cell r="AG521" t="b">
            <v>0</v>
          </cell>
          <cell r="AH521" t="str">
            <v>SIN ACTA</v>
          </cell>
          <cell r="AJ521" t="str">
            <v>SIN MEMORANDO DE DESIGNACION</v>
          </cell>
        </row>
        <row r="522">
          <cell r="A522" t="str">
            <v>CPS-585-2026</v>
          </cell>
          <cell r="B522" t="str">
            <v>1.018.478.868</v>
          </cell>
          <cell r="C522" t="str">
            <v>CPS-585-2026</v>
          </cell>
          <cell r="D522">
            <v>1018478868</v>
          </cell>
          <cell r="E522" t="str">
            <v>ANDRES MAURICIO ROJAS LLANOS</v>
          </cell>
          <cell r="G522" t="str">
            <v>2711 Kennedy Transparente y Eficiente</v>
          </cell>
          <cell r="H522">
            <v>26060</v>
          </cell>
          <cell r="I522" t="e">
            <v>#VALUE!</v>
          </cell>
          <cell r="J522">
            <v>9000000</v>
          </cell>
          <cell r="K522">
            <v>99000000</v>
          </cell>
          <cell r="L522">
            <v>99000000</v>
          </cell>
          <cell r="M522">
            <v>0</v>
          </cell>
          <cell r="N522">
            <v>99000000</v>
          </cell>
          <cell r="O522">
            <v>11</v>
          </cell>
          <cell r="P522">
            <v>11</v>
          </cell>
          <cell r="Q522">
            <v>0</v>
          </cell>
          <cell r="R522">
            <v>1</v>
          </cell>
          <cell r="S522" t="str">
            <v>PROFESIONAL ESPECIALIZADO I: Título de Postgrado, 25 meses o más de experiencia profesional</v>
          </cell>
          <cell r="T522">
            <v>146025</v>
          </cell>
          <cell r="U522">
            <v>146025</v>
          </cell>
          <cell r="V522">
            <v>0</v>
          </cell>
          <cell r="W522" t="str">
            <v>PAOLA-ELSA</v>
          </cell>
          <cell r="X522">
            <v>70115</v>
          </cell>
          <cell r="Y522">
            <v>1837</v>
          </cell>
          <cell r="Z522">
            <v>1967</v>
          </cell>
          <cell r="AA522" t="str">
            <v>NO</v>
          </cell>
          <cell r="AB522" t="str">
            <v xml:space="preserve">2.2. AyF - Inversion Local </v>
          </cell>
          <cell r="AC522" t="str">
            <v>2.2.12. Infraestructura</v>
          </cell>
          <cell r="AE522" t="e">
            <v>#VALUE!</v>
          </cell>
          <cell r="AF522" t="str">
            <v>K-0081</v>
          </cell>
          <cell r="AG522" t="b">
            <v>0</v>
          </cell>
          <cell r="AH522" t="str">
            <v>SIN ACTA</v>
          </cell>
          <cell r="AJ522" t="str">
            <v>SIN MEMORANDO DE DESIGNACION</v>
          </cell>
        </row>
        <row r="523">
          <cell r="A523" t="str">
            <v>CPS-586-2026</v>
          </cell>
          <cell r="B523" t="str">
            <v>1.030.628.623</v>
          </cell>
          <cell r="C523" t="str">
            <v>CPS-586-2026</v>
          </cell>
          <cell r="D523">
            <v>1030628623</v>
          </cell>
          <cell r="E523" t="str">
            <v>JULIAN DAVID PEÑA PEÑA</v>
          </cell>
          <cell r="G523" t="str">
            <v>2711 Kennedy Transparente y Eficiente</v>
          </cell>
          <cell r="H523">
            <v>26060</v>
          </cell>
          <cell r="I523" t="str">
            <v>BRINDAR APOYO INTEGRAL Y SOPORTE</v>
          </cell>
          <cell r="J523">
            <v>4500000</v>
          </cell>
          <cell r="K523">
            <v>36000000</v>
          </cell>
          <cell r="L523">
            <v>36000000</v>
          </cell>
          <cell r="M523">
            <v>0</v>
          </cell>
          <cell r="N523">
            <v>0</v>
          </cell>
          <cell r="O523">
            <v>8</v>
          </cell>
          <cell r="P523">
            <v>8</v>
          </cell>
          <cell r="Q523">
            <v>0</v>
          </cell>
          <cell r="S523" t="str">
            <v>TÉCNICO II: Título de formación técnica o tecnológica, 36 a 71 meses de experiencia laboral</v>
          </cell>
          <cell r="T523">
            <v>145403</v>
          </cell>
          <cell r="U523">
            <v>145403</v>
          </cell>
          <cell r="V523">
            <v>0</v>
          </cell>
          <cell r="W523" t="str">
            <v>PAOLA-ELSA</v>
          </cell>
          <cell r="X523">
            <v>64902</v>
          </cell>
          <cell r="Y523">
            <v>2152</v>
          </cell>
          <cell r="Z523">
            <v>292</v>
          </cell>
          <cell r="AA523" t="str">
            <v>NO</v>
          </cell>
          <cell r="AB523" t="str">
            <v>2. Desarrollo Administrativo y Financiero</v>
          </cell>
          <cell r="AC523" t="str">
            <v>2.06. TIC</v>
          </cell>
          <cell r="AE523" t="e">
            <v>#VALUE!</v>
          </cell>
          <cell r="AF523" t="str">
            <v>K-0060</v>
          </cell>
          <cell r="AG523" t="b">
            <v>0</v>
          </cell>
          <cell r="AH523" t="str">
            <v>SIN ACTA</v>
          </cell>
          <cell r="AJ523" t="str">
            <v>SIN MEMORANDO DE DESIGNACION</v>
          </cell>
        </row>
        <row r="524">
          <cell r="A524" t="str">
            <v>CPS-587-2026</v>
          </cell>
          <cell r="B524" t="str">
            <v>79.220.699</v>
          </cell>
          <cell r="C524" t="str">
            <v>CPS-587-2026</v>
          </cell>
          <cell r="D524">
            <v>79220699</v>
          </cell>
          <cell r="E524" t="str">
            <v>EDISON RINCON OLAYA</v>
          </cell>
          <cell r="G524" t="str">
            <v>2711 Kennedy Transparente y Eficiente</v>
          </cell>
          <cell r="H524">
            <v>26058</v>
          </cell>
          <cell r="I524" t="str">
            <v>PRESTAR SERVICIOS PROFESIONALES PARA APOYAR TÉCNICAMENTE LAS DISTINTAS ETAPAS DE LOS PROCESOS TRANSVERSALES LAS ACCIONES QUE SEAN REQUERIDAS POR EL ÁREA DE GESTIÓN POLICIVO-JURÍDICA DE LA ALCALDÍA LOCAL DE KENNEDY</v>
          </cell>
          <cell r="J524">
            <v>6500000</v>
          </cell>
          <cell r="K524">
            <v>52000000</v>
          </cell>
          <cell r="L524">
            <v>52000000</v>
          </cell>
          <cell r="M524">
            <v>0</v>
          </cell>
          <cell r="N524">
            <v>0</v>
          </cell>
          <cell r="O524">
            <v>8</v>
          </cell>
          <cell r="P524">
            <v>8</v>
          </cell>
          <cell r="Q524">
            <v>0</v>
          </cell>
          <cell r="R524">
            <v>0</v>
          </cell>
          <cell r="S524" t="str">
            <v>PROFESIONAL UNIVERSITARIO II: 24 meses de experiencia profesional</v>
          </cell>
          <cell r="T524">
            <v>148302</v>
          </cell>
          <cell r="U524">
            <v>148302</v>
          </cell>
          <cell r="V524">
            <v>0</v>
          </cell>
          <cell r="W524" t="str">
            <v>PAOLA-ELSA</v>
          </cell>
          <cell r="X524">
            <v>66275</v>
          </cell>
          <cell r="Y524">
            <v>1882</v>
          </cell>
          <cell r="Z524">
            <v>314</v>
          </cell>
          <cell r="AA524" t="str">
            <v xml:space="preserve">NO </v>
          </cell>
          <cell r="AB524" t="str">
            <v xml:space="preserve">3. Gestión Policiva y Jurídica </v>
          </cell>
          <cell r="AC524" t="str">
            <v>3.2. Actuaciones Administrativas</v>
          </cell>
          <cell r="AE524" t="str">
            <v>K-0223_PRESTAR SERVICIOS PROFESIONALES PARA APOYAR TÉCNICAMENTE LAS DISTINTAS ETAPAS DE LOS PROCESOS TRANSVERSALES LAS ACCIONES QUE SEAN REQUERIDAS POR EL ÁREA DE GESTIÓN POLICIVO-JURÍDICA DE LA ALCALDÍA LOCAL DE KENNEDY</v>
          </cell>
          <cell r="AF524" t="str">
            <v>K-0223</v>
          </cell>
          <cell r="AG524" t="b">
            <v>0</v>
          </cell>
          <cell r="AH524" t="str">
            <v>SIN ACTA</v>
          </cell>
          <cell r="AJ524" t="str">
            <v>SIN MEMORANDO DE DESIGNACION</v>
          </cell>
        </row>
        <row r="525">
          <cell r="A525" t="str">
            <v>CPS-590-2026</v>
          </cell>
          <cell r="B525" t="str">
            <v>1.032.502.264</v>
          </cell>
          <cell r="C525" t="str">
            <v>CPS-590-2026</v>
          </cell>
          <cell r="D525">
            <v>1032502264</v>
          </cell>
          <cell r="E525" t="str">
            <v>ASHLI ARIZA CAICEDO</v>
          </cell>
          <cell r="G525" t="str">
            <v>2729 Kennedy Segura y en Paz</v>
          </cell>
          <cell r="H525">
            <v>26030</v>
          </cell>
          <cell r="I525" t="e">
            <v>#VALUE!</v>
          </cell>
          <cell r="J525">
            <v>2976000</v>
          </cell>
          <cell r="K525">
            <v>23808000</v>
          </cell>
          <cell r="L525">
            <v>23808000</v>
          </cell>
          <cell r="M525">
            <v>0</v>
          </cell>
          <cell r="N525">
            <v>0</v>
          </cell>
          <cell r="O525">
            <v>8</v>
          </cell>
          <cell r="P525">
            <v>8</v>
          </cell>
          <cell r="Q525">
            <v>0</v>
          </cell>
          <cell r="R525">
            <v>0</v>
          </cell>
          <cell r="S525" t="str">
            <v>ASISTENCIAL II: Título de Bachiller, 24 meses de experiencia laboral debidamente certificada</v>
          </cell>
          <cell r="T525">
            <v>144782</v>
          </cell>
          <cell r="U525">
            <v>144782</v>
          </cell>
          <cell r="V525">
            <v>0</v>
          </cell>
          <cell r="W525" t="str">
            <v>PAOLA-ELSA</v>
          </cell>
          <cell r="X525">
            <v>64690</v>
          </cell>
          <cell r="Y525">
            <v>2078</v>
          </cell>
          <cell r="Z525">
            <v>228</v>
          </cell>
          <cell r="AA525" t="str">
            <v>NO</v>
          </cell>
          <cell r="AB525" t="str">
            <v xml:space="preserve">3. Gestión Policiva y Jurídica </v>
          </cell>
          <cell r="AC525" t="str">
            <v>3.6.4.1 Calle - Seguridad - Gestor</v>
          </cell>
          <cell r="AD525" t="str">
            <v>K-0023</v>
          </cell>
          <cell r="AE525" t="e">
            <v>#VALUE!</v>
          </cell>
          <cell r="AF525" t="str">
            <v>K-0023</v>
          </cell>
          <cell r="AG525" t="b">
            <v>1</v>
          </cell>
          <cell r="AH525" t="str">
            <v>SIN ACTA</v>
          </cell>
          <cell r="AJ525" t="str">
            <v>SIN MEMORANDO DE DESIGNACION</v>
          </cell>
        </row>
        <row r="526">
          <cell r="A526" t="str">
            <v>CPS-591-2026</v>
          </cell>
          <cell r="B526" t="str">
            <v>1.022.342.186</v>
          </cell>
          <cell r="C526" t="str">
            <v>CPS-591-2026</v>
          </cell>
          <cell r="D526">
            <v>1022342186</v>
          </cell>
          <cell r="E526" t="str">
            <v>DIEGO MAURICIO HERRERA QUILINDO</v>
          </cell>
          <cell r="G526" t="str">
            <v>2711 Kennedy Transparente y Eficiente</v>
          </cell>
          <cell r="H526">
            <v>26058</v>
          </cell>
          <cell r="I526" t="str">
            <v>APOYAR TÉCNICAMENTE LAS DISTINTAS ETAPAS DE LOS PROCESOS DE COMPETENCIA DE LAS INSPECCIONES DE POLICÍA DE LA LOCALIDAD, SEGÚN REPARTO</v>
          </cell>
          <cell r="J526">
            <v>6500000</v>
          </cell>
          <cell r="K526">
            <v>52000000</v>
          </cell>
          <cell r="L526">
            <v>52000000</v>
          </cell>
          <cell r="M526">
            <v>0</v>
          </cell>
          <cell r="N526">
            <v>0</v>
          </cell>
          <cell r="O526">
            <v>8</v>
          </cell>
          <cell r="P526">
            <v>8</v>
          </cell>
          <cell r="Q526">
            <v>0</v>
          </cell>
          <cell r="R526">
            <v>0</v>
          </cell>
          <cell r="S526" t="str">
            <v>PROFESIONAL UNIVERSITARIO II: 24 meses de experiencia profesional</v>
          </cell>
          <cell r="T526">
            <v>146124</v>
          </cell>
          <cell r="U526">
            <v>146124</v>
          </cell>
          <cell r="V526">
            <v>0</v>
          </cell>
          <cell r="W526" t="str">
            <v>PAOLA-ELSA</v>
          </cell>
          <cell r="X526">
            <v>66592</v>
          </cell>
          <cell r="Y526">
            <v>2211</v>
          </cell>
          <cell r="Z526">
            <v>2077</v>
          </cell>
          <cell r="AA526" t="str">
            <v>LIBERAR SALDO PARCIAL 19.500.000</v>
          </cell>
          <cell r="AB526" t="str">
            <v xml:space="preserve">4. Inspecciones de Policía </v>
          </cell>
          <cell r="AC526" t="str">
            <v>4.2. Inspección - 8E</v>
          </cell>
          <cell r="AE526" t="str">
            <v>K-0094_APOYAR TÉCNICAMENTE LAS DISTINTAS ETAPAS DE LOS PROCESOS DE COMPETENCIA DE LAS INSPECCIONES DE POLICÍA DE LA LOCALIDAD, SEGÚN REPARTO</v>
          </cell>
          <cell r="AF526" t="str">
            <v>K-0094</v>
          </cell>
          <cell r="AG526" t="b">
            <v>0</v>
          </cell>
          <cell r="AH526" t="str">
            <v>E.P INCORRECTO</v>
          </cell>
          <cell r="AJ526" t="str">
            <v>SE DEBE AJUSTAR E.P A 11 MESES Y EL CONTRATO QUEDO A 8 MESES, SIN ACTA DE INICIO, SIN MEMORANDO DE DESIGNACION</v>
          </cell>
        </row>
        <row r="527">
          <cell r="A527" t="str">
            <v>CPS-592-2026</v>
          </cell>
          <cell r="B527" t="str">
            <v>1.010.202.637</v>
          </cell>
          <cell r="C527" t="str">
            <v>CPS-592-2026</v>
          </cell>
          <cell r="D527">
            <v>1010202637</v>
          </cell>
          <cell r="E527" t="str">
            <v>JOAN SEBASTIAN CUSPOCA MEJIA</v>
          </cell>
          <cell r="G527" t="str">
            <v>2711 Kennedy Transparente y Eficiente</v>
          </cell>
          <cell r="H527">
            <v>26060</v>
          </cell>
          <cell r="I527" t="e">
            <v>#VALUE!</v>
          </cell>
          <cell r="J527">
            <v>6000000</v>
          </cell>
          <cell r="K527">
            <v>48000000</v>
          </cell>
          <cell r="L527">
            <v>48000000</v>
          </cell>
          <cell r="M527">
            <v>0</v>
          </cell>
          <cell r="N527">
            <v>96000000</v>
          </cell>
          <cell r="O527">
            <v>8</v>
          </cell>
          <cell r="P527">
            <v>8</v>
          </cell>
          <cell r="Q527">
            <v>0</v>
          </cell>
          <cell r="R527">
            <v>2</v>
          </cell>
          <cell r="S527" t="str">
            <v>PROFESIONAL UNIVERSITARIO II: 24 meses de experiencia profesional</v>
          </cell>
          <cell r="T527">
            <v>151048</v>
          </cell>
          <cell r="U527">
            <v>151048</v>
          </cell>
          <cell r="V527">
            <v>0</v>
          </cell>
          <cell r="W527" t="str">
            <v>PAOLA-ELSA</v>
          </cell>
          <cell r="X527">
            <v>68641</v>
          </cell>
          <cell r="Y527">
            <v>2089</v>
          </cell>
          <cell r="Z527">
            <v>182</v>
          </cell>
          <cell r="AA527" t="str">
            <v>NO</v>
          </cell>
          <cell r="AB527" t="str">
            <v xml:space="preserve">2.2. AyF - Inversion Local </v>
          </cell>
          <cell r="AC527" t="str">
            <v xml:space="preserve">2.2.13. Participación </v>
          </cell>
          <cell r="AD527" t="str">
            <v>K-0349</v>
          </cell>
          <cell r="AE527" t="e">
            <v>#VALUE!</v>
          </cell>
          <cell r="AF527" t="str">
            <v>K-0349</v>
          </cell>
          <cell r="AG527" t="b">
            <v>1</v>
          </cell>
          <cell r="AH527" t="str">
            <v>E.P INCORRECTO</v>
          </cell>
          <cell r="AJ527" t="str">
            <v>SE DEBE AJUSTAR E.P A 11 MESES Y EL CONTRATO QUEDO A 8 MESES, SIN ACTA DE INICIO, SIN MEMORANDO DE DESIGNACION</v>
          </cell>
        </row>
        <row r="528">
          <cell r="A528" t="str">
            <v>CPS-593-2026</v>
          </cell>
          <cell r="B528" t="str">
            <v>1.000.257.286</v>
          </cell>
          <cell r="C528" t="str">
            <v>CPS-593-2026</v>
          </cell>
          <cell r="D528">
            <v>1000257286</v>
          </cell>
          <cell r="E528" t="str">
            <v>ALEXANDRA CASAS TORRES</v>
          </cell>
          <cell r="G528" t="str">
            <v>2711 Kennedy Transparente y Eficiente</v>
          </cell>
          <cell r="H528">
            <v>26060</v>
          </cell>
          <cell r="I528" t="e">
            <v>#VALUE!</v>
          </cell>
          <cell r="J528">
            <v>5500000</v>
          </cell>
          <cell r="K528">
            <v>33000000</v>
          </cell>
          <cell r="L528">
            <v>33000000</v>
          </cell>
          <cell r="M528">
            <v>0</v>
          </cell>
          <cell r="N528">
            <v>0</v>
          </cell>
          <cell r="O528">
            <v>6</v>
          </cell>
          <cell r="P528">
            <v>6</v>
          </cell>
          <cell r="Q528">
            <v>0</v>
          </cell>
          <cell r="R528">
            <v>0</v>
          </cell>
          <cell r="S528" t="str">
            <v>PROFESIONAL UNIVERSITARIO I: Sin experiencia profesional</v>
          </cell>
          <cell r="T528">
            <v>147565</v>
          </cell>
          <cell r="U528">
            <v>147565</v>
          </cell>
          <cell r="V528">
            <v>0</v>
          </cell>
          <cell r="W528" t="str">
            <v>PAOLA-ELSA</v>
          </cell>
          <cell r="X528">
            <v>66339</v>
          </cell>
          <cell r="Y528">
            <v>2067</v>
          </cell>
          <cell r="Z528">
            <v>262</v>
          </cell>
          <cell r="AA528" t="str">
            <v>NO</v>
          </cell>
          <cell r="AB528" t="str">
            <v xml:space="preserve">2.2. AyF - Inversion Local </v>
          </cell>
          <cell r="AC528" t="str">
            <v xml:space="preserve">2.2.13. Participación </v>
          </cell>
          <cell r="AE528" t="e">
            <v>#VALUE!</v>
          </cell>
          <cell r="AF528" t="str">
            <v>K-0641</v>
          </cell>
          <cell r="AG528" t="b">
            <v>0</v>
          </cell>
          <cell r="AH528" t="str">
            <v>SIN ACTA</v>
          </cell>
          <cell r="AJ528" t="str">
            <v>SIN MEMORANDO DE DESIGNACION</v>
          </cell>
        </row>
        <row r="529">
          <cell r="A529" t="str">
            <v>CPS-594-2026</v>
          </cell>
          <cell r="B529" t="str">
            <v>1.018.470.130</v>
          </cell>
          <cell r="C529" t="str">
            <v>CPS-594-2026</v>
          </cell>
          <cell r="D529">
            <v>1018470130</v>
          </cell>
          <cell r="E529" t="str">
            <v>DANILO MENESES TORO</v>
          </cell>
          <cell r="G529" t="str">
            <v>2574 Kennedy Crecimiento y Conexión</v>
          </cell>
          <cell r="H529">
            <v>26024</v>
          </cell>
          <cell r="I529" t="e">
            <v>#VALUE!</v>
          </cell>
          <cell r="J529">
            <v>8000000</v>
          </cell>
          <cell r="K529">
            <v>88000000</v>
          </cell>
          <cell r="L529">
            <v>88000000</v>
          </cell>
          <cell r="M529">
            <v>0</v>
          </cell>
          <cell r="N529">
            <v>88000000</v>
          </cell>
          <cell r="O529">
            <v>11</v>
          </cell>
          <cell r="P529">
            <v>8</v>
          </cell>
          <cell r="Q529">
            <v>3</v>
          </cell>
          <cell r="R529">
            <v>1</v>
          </cell>
          <cell r="S529" t="str">
            <v>PROFESIONAL ESPECIALIZADO I: Título de Postgrado, 25 meses o más de experiencia profesional</v>
          </cell>
          <cell r="T529">
            <v>148385</v>
          </cell>
          <cell r="U529">
            <v>148385</v>
          </cell>
          <cell r="V529">
            <v>0</v>
          </cell>
          <cell r="W529" t="str">
            <v>PAOLA-ELSA</v>
          </cell>
          <cell r="X529">
            <v>70110</v>
          </cell>
          <cell r="Y529">
            <v>1883</v>
          </cell>
          <cell r="Z529">
            <v>2055</v>
          </cell>
          <cell r="AA529" t="str">
            <v>NO</v>
          </cell>
          <cell r="AB529" t="str">
            <v xml:space="preserve">2.2. AyF - Inversion Local </v>
          </cell>
          <cell r="AC529" t="str">
            <v>2.2.12. Infraestructura</v>
          </cell>
          <cell r="AE529" t="e">
            <v>#VALUE!</v>
          </cell>
          <cell r="AF529" t="str">
            <v>K-0242</v>
          </cell>
          <cell r="AG529" t="b">
            <v>0</v>
          </cell>
          <cell r="AH529" t="str">
            <v>MESES INCORRECTO</v>
          </cell>
          <cell r="AJ529" t="str">
            <v>ESTUDIO PREVIO CON 11 MESES Y EN EL CONTRATO NUMERAL 1 APARECE 8 MESES</v>
          </cell>
        </row>
        <row r="530">
          <cell r="A530" t="str">
            <v>CPS-595-2026</v>
          </cell>
          <cell r="B530" t="str">
            <v>52.242.674</v>
          </cell>
          <cell r="C530" t="str">
            <v>CPS-595-2026</v>
          </cell>
          <cell r="D530">
            <v>52242674</v>
          </cell>
          <cell r="E530" t="str">
            <v>JULIANA MARÍA SANTOS CASTELLANOS</v>
          </cell>
          <cell r="G530" t="str">
            <v>2794
Kennedy Respira Bienestar</v>
          </cell>
          <cell r="H530">
            <v>26031</v>
          </cell>
          <cell r="I530" t="e">
            <v>#VALUE!</v>
          </cell>
          <cell r="J530">
            <v>6000000</v>
          </cell>
          <cell r="K530">
            <v>48000000</v>
          </cell>
          <cell r="L530">
            <v>48000000</v>
          </cell>
          <cell r="M530">
            <v>0</v>
          </cell>
          <cell r="N530">
            <v>0</v>
          </cell>
          <cell r="O530">
            <v>8</v>
          </cell>
          <cell r="P530">
            <v>8</v>
          </cell>
          <cell r="Q530">
            <v>0</v>
          </cell>
          <cell r="R530">
            <v>0</v>
          </cell>
          <cell r="S530" t="str">
            <v>PROFESIONAL UNIVERSITARIO II: 24 meses de experiencia profesional</v>
          </cell>
          <cell r="T530">
            <v>145094</v>
          </cell>
          <cell r="U530">
            <v>145094</v>
          </cell>
          <cell r="V530">
            <v>0</v>
          </cell>
          <cell r="W530" t="str">
            <v>PAOLA-ELSA</v>
          </cell>
          <cell r="X530">
            <v>65078</v>
          </cell>
          <cell r="Y530">
            <v>1884</v>
          </cell>
          <cell r="Z530">
            <v>92</v>
          </cell>
          <cell r="AA530" t="str">
            <v>NO</v>
          </cell>
          <cell r="AB530" t="str">
            <v xml:space="preserve">2.2. AyF - Inversion Local </v>
          </cell>
          <cell r="AC530" t="str">
            <v>2.2.4. Salud</v>
          </cell>
          <cell r="AD530" t="str">
            <v>K-0038</v>
          </cell>
          <cell r="AE530" t="e">
            <v>#VALUE!</v>
          </cell>
          <cell r="AF530" t="str">
            <v>K-0038</v>
          </cell>
          <cell r="AG530" t="b">
            <v>1</v>
          </cell>
          <cell r="AH530" t="str">
            <v>OK</v>
          </cell>
          <cell r="AJ530" t="str">
            <v>SIN MEMORANDO DE DESIGNACION</v>
          </cell>
        </row>
        <row r="531">
          <cell r="A531" t="str">
            <v>CPS-596-2026</v>
          </cell>
          <cell r="B531" t="str">
            <v>53.004.908</v>
          </cell>
          <cell r="C531" t="str">
            <v>CPS-596-2026</v>
          </cell>
          <cell r="D531">
            <v>53004908</v>
          </cell>
          <cell r="E531" t="str">
            <v>CATERINE YOJANA SAENZ DIAZ</v>
          </cell>
          <cell r="G531" t="str">
            <v>2711 Kennedy Transparente y Eficiente</v>
          </cell>
          <cell r="H531">
            <v>26060</v>
          </cell>
          <cell r="I531" t="str">
            <v>PRESTAR  SERVICIOS TECNICOS  AL ÁREA GESTIÓN DEL DESARROLLO, ADMINISTRATIVA Y FINANZAS,   BRINDANDO APOYO EN LAS LABORES CONTABLES DEL FONDO DE DESARROLLO LOCAL DE KENNEDY.</v>
          </cell>
          <cell r="J531">
            <v>3800000</v>
          </cell>
          <cell r="K531">
            <v>22800000</v>
          </cell>
          <cell r="L531">
            <v>22800000</v>
          </cell>
          <cell r="M531">
            <v>0</v>
          </cell>
          <cell r="N531">
            <v>22800000</v>
          </cell>
          <cell r="O531">
            <v>6</v>
          </cell>
          <cell r="P531">
            <v>6</v>
          </cell>
          <cell r="Q531">
            <v>0</v>
          </cell>
          <cell r="R531">
            <v>1</v>
          </cell>
          <cell r="S531" t="str">
            <v>TÉCNICO II: Título de formación técnica o tecnológica, 36 a 71 meses de experiencia laboral</v>
          </cell>
          <cell r="T531">
            <v>148329</v>
          </cell>
          <cell r="U531">
            <v>148329</v>
          </cell>
          <cell r="V531">
            <v>0</v>
          </cell>
          <cell r="W531" t="str">
            <v>PAOLA-ELSA</v>
          </cell>
          <cell r="X531">
            <v>66252</v>
          </cell>
          <cell r="Y531">
            <v>2082</v>
          </cell>
          <cell r="Z531">
            <v>274</v>
          </cell>
          <cell r="AA531" t="str">
            <v>NO</v>
          </cell>
          <cell r="AB531" t="str">
            <v>2. Desarrollo Administrativo y Financiero</v>
          </cell>
          <cell r="AC531" t="str">
            <v>2.10. Contabilidad</v>
          </cell>
          <cell r="AE531" t="str">
            <v>K-0230_PRESTAR SERVICIOS TECNICOS AL ÁREA GESTIÓN DEL DESARROLLO, ADMINISTRATIVA Y FINANZAS, BRINDANDO APOYO EN LAS LABORES CONTABLES DEL FONDO DE DESARROLLO LOCAL DE KENNEDY.</v>
          </cell>
          <cell r="AF531" t="str">
            <v>K-0230</v>
          </cell>
          <cell r="AG531" t="b">
            <v>0</v>
          </cell>
          <cell r="AH531" t="str">
            <v>OK</v>
          </cell>
          <cell r="AJ531" t="str">
            <v>SIN MEMORANDO DE DESIGNACION</v>
          </cell>
        </row>
        <row r="532">
          <cell r="A532" t="str">
            <v>CPS-597-2026</v>
          </cell>
          <cell r="B532" t="str">
            <v>52.539.224</v>
          </cell>
          <cell r="C532" t="str">
            <v>CPS-597-2026</v>
          </cell>
          <cell r="D532">
            <v>52539224</v>
          </cell>
          <cell r="E532" t="str">
            <v>ERIKA GUERRERO BARRIOS</v>
          </cell>
          <cell r="G532" t="str">
            <v>2794
Kennedy Respira Bienestar</v>
          </cell>
          <cell r="H532">
            <v>26031</v>
          </cell>
          <cell r="I532" t="e">
            <v>#VALUE!</v>
          </cell>
          <cell r="J532">
            <v>5500000</v>
          </cell>
          <cell r="K532">
            <v>44000000</v>
          </cell>
          <cell r="L532">
            <v>44000000</v>
          </cell>
          <cell r="M532">
            <v>0</v>
          </cell>
          <cell r="N532">
            <v>0</v>
          </cell>
          <cell r="O532">
            <v>8</v>
          </cell>
          <cell r="P532">
            <v>8</v>
          </cell>
          <cell r="Q532">
            <v>0</v>
          </cell>
          <cell r="R532">
            <v>0</v>
          </cell>
          <cell r="S532" t="str">
            <v>PROFESIONAL UNIVERSITARIO I: Sin experiencia profesional</v>
          </cell>
          <cell r="T532">
            <v>145070</v>
          </cell>
          <cell r="U532">
            <v>145070</v>
          </cell>
          <cell r="V532">
            <v>0</v>
          </cell>
          <cell r="W532" t="str">
            <v>PAOLA-ELSA</v>
          </cell>
          <cell r="X532">
            <v>65082</v>
          </cell>
          <cell r="Y532">
            <v>2087</v>
          </cell>
          <cell r="Z532">
            <v>2071</v>
          </cell>
          <cell r="AA532" t="str">
            <v xml:space="preserve">NO </v>
          </cell>
          <cell r="AB532" t="str">
            <v xml:space="preserve">2.2. AyF - Inversion Local </v>
          </cell>
          <cell r="AC532" t="str">
            <v>2.2.4. Salud</v>
          </cell>
          <cell r="AE532" t="e">
            <v>#VALUE!</v>
          </cell>
          <cell r="AF532" t="str">
            <v>K-0034</v>
          </cell>
          <cell r="AG532" t="b">
            <v>0</v>
          </cell>
          <cell r="AH532" t="str">
            <v>OK</v>
          </cell>
          <cell r="AJ532" t="str">
            <v>SIN MEMORANDO DE DESIGNACION</v>
          </cell>
        </row>
        <row r="533">
          <cell r="A533" t="str">
            <v>CPS-598-2026</v>
          </cell>
          <cell r="B533" t="str">
            <v>52.243.833</v>
          </cell>
          <cell r="C533" t="str">
            <v>CPS-598-2026</v>
          </cell>
          <cell r="D533">
            <v>52243833</v>
          </cell>
          <cell r="E533" t="str">
            <v>MARYOLY DIAZ MUÑOZ</v>
          </cell>
          <cell r="G533" t="str">
            <v>2711 Kennedy Transparente y Eficiente</v>
          </cell>
          <cell r="H533">
            <v>26060</v>
          </cell>
          <cell r="I533" t="e">
            <v>#VALUE!</v>
          </cell>
          <cell r="J533">
            <v>6000000</v>
          </cell>
          <cell r="K533">
            <v>48000000</v>
          </cell>
          <cell r="L533">
            <v>48000000</v>
          </cell>
          <cell r="M533">
            <v>0</v>
          </cell>
          <cell r="N533">
            <v>48000000</v>
          </cell>
          <cell r="O533">
            <v>8</v>
          </cell>
          <cell r="P533">
            <v>8</v>
          </cell>
          <cell r="Q533">
            <v>0</v>
          </cell>
          <cell r="R533">
            <v>1</v>
          </cell>
          <cell r="S533" t="str">
            <v>PROFESIONAL UNIVERSITARIO II: 24 meses de experiencia profesional</v>
          </cell>
          <cell r="T533">
            <v>144733</v>
          </cell>
          <cell r="U533">
            <v>144733</v>
          </cell>
          <cell r="V533">
            <v>0</v>
          </cell>
          <cell r="W533" t="str">
            <v>PAOLA-ELSA</v>
          </cell>
          <cell r="X533">
            <v>64711</v>
          </cell>
          <cell r="Y533">
            <v>2153</v>
          </cell>
          <cell r="Z533">
            <v>1939</v>
          </cell>
          <cell r="AA533" t="str">
            <v xml:space="preserve"> NO </v>
          </cell>
          <cell r="AB533" t="str">
            <v xml:space="preserve">2.2. AyF - Inversion Local </v>
          </cell>
          <cell r="AC533" t="str">
            <v>2.2.5.1.. Cultura y Recreacion</v>
          </cell>
          <cell r="AE533" t="e">
            <v>#VALUE!</v>
          </cell>
          <cell r="AF533" t="str">
            <v>K-0016</v>
          </cell>
          <cell r="AG533" t="b">
            <v>0</v>
          </cell>
          <cell r="AH533" t="str">
            <v>OK</v>
          </cell>
          <cell r="AJ533" t="str">
            <v>SIN MEMORANDO DE DESIGNACION</v>
          </cell>
        </row>
        <row r="534">
          <cell r="A534" t="str">
            <v>CPS-599-2026</v>
          </cell>
          <cell r="B534" t="str">
            <v>39.625.360</v>
          </cell>
          <cell r="C534" t="str">
            <v>CPS-599-2026</v>
          </cell>
          <cell r="D534">
            <v>7186167</v>
          </cell>
          <cell r="E534" t="str">
            <v>Cesion MARTHA LUCIA RAMIREZ LOPEZ Cesionario PABLO MENDOZA</v>
          </cell>
          <cell r="F534" t="str">
            <v>Cesionario PABLO MENDOZA</v>
          </cell>
          <cell r="G534" t="str">
            <v>2711 Kennedy Transparente y Eficiente</v>
          </cell>
          <cell r="H534">
            <v>26060</v>
          </cell>
          <cell r="I534" t="str">
            <v>PRESTAR SERVICIOS PROFESIONALES PARA EL SEGUIMIENTO, ORIENTACIÓN, ARTICULACIÓN, DISTRIBUCIÓN DE LOS PROCESOS ADMINISTRATIVOS ASIGNADOS AL DESPACHO DE LA ALCALDIA LOCAL DE KENNEDY, EN EL MARCO DE LOS PROCEDIMIENTOS Y NORMATIVIDAD.</v>
          </cell>
          <cell r="J534">
            <v>6500000</v>
          </cell>
          <cell r="K534">
            <v>52000000</v>
          </cell>
          <cell r="L534">
            <v>52000000</v>
          </cell>
          <cell r="M534">
            <v>0</v>
          </cell>
          <cell r="N534">
            <v>52000000</v>
          </cell>
          <cell r="O534">
            <v>8</v>
          </cell>
          <cell r="P534">
            <v>8</v>
          </cell>
          <cell r="Q534">
            <v>0</v>
          </cell>
          <cell r="R534">
            <v>1</v>
          </cell>
          <cell r="S534" t="str">
            <v>PROFESIONAL UNIVERSITARIO II: 24 meses de experiencia profesional</v>
          </cell>
          <cell r="T534">
            <v>145074</v>
          </cell>
          <cell r="U534">
            <v>145074</v>
          </cell>
          <cell r="V534">
            <v>0</v>
          </cell>
          <cell r="W534" t="str">
            <v>PAOLA-ELSA</v>
          </cell>
          <cell r="X534">
            <v>65081</v>
          </cell>
          <cell r="Y534">
            <v>2154</v>
          </cell>
          <cell r="Z534">
            <v>2106</v>
          </cell>
          <cell r="AA534" t="str">
            <v>NO</v>
          </cell>
          <cell r="AB534" t="str">
            <v>1. Despacho</v>
          </cell>
          <cell r="AC534" t="str">
            <v>1.01. Despacho (CUENTAS)</v>
          </cell>
          <cell r="AE534" t="str">
            <v>K-0035_PRESTAR SERVICIOS PROFESIONALES PARA EL SEGUIMIENTO, ORIENTACIÓN, ARTICULACIÓN, DISTRIBUCIÓN DE LOS PROCESOS ADMINISTRATIVOS ASIGNADOS AL DESPACHO DE LA ALCALDIA LOCAL DE KENNEDY, EN EL MARCO DE LOS PROCEDIMIENTOS Y NORMATIVIDAD.</v>
          </cell>
          <cell r="AF534" t="str">
            <v>K-0035</v>
          </cell>
          <cell r="AG534" t="b">
            <v>0</v>
          </cell>
          <cell r="AH534" t="str">
            <v>OK</v>
          </cell>
          <cell r="AJ534" t="str">
            <v>SIN MEMORANDO DE DESIGNACION</v>
          </cell>
        </row>
        <row r="535">
          <cell r="A535" t="str">
            <v>CPS-600-2026</v>
          </cell>
          <cell r="B535" t="str">
            <v>1.073.233.376</v>
          </cell>
          <cell r="C535" t="str">
            <v>CPS-600-2026</v>
          </cell>
          <cell r="D535">
            <v>1073233376</v>
          </cell>
          <cell r="E535" t="str">
            <v xml:space="preserve">CINDY CAROLINA LUGO OSORIO </v>
          </cell>
          <cell r="G535" t="str">
            <v>2711 Kennedy Transparente y Eficiente</v>
          </cell>
          <cell r="H535">
            <v>26060</v>
          </cell>
          <cell r="I535" t="str">
            <v>APOYAR EN LAS TAREAS OPERATIVAS DE CARÁCTER ARCHIVÍSTICO DESARROLLADAS EN LA ALCALDÍA LOCAL PARA GARANTIZAR LA APLICACIÓN CORRECTA DE LOS PROCEDIMIENTOS TÉCNICOS</v>
          </cell>
          <cell r="J535">
            <v>4500000</v>
          </cell>
          <cell r="K535">
            <v>36000000</v>
          </cell>
          <cell r="L535">
            <v>36000000</v>
          </cell>
          <cell r="M535">
            <v>0</v>
          </cell>
          <cell r="N535">
            <v>0</v>
          </cell>
          <cell r="O535">
            <v>8</v>
          </cell>
          <cell r="P535">
            <v>8</v>
          </cell>
          <cell r="Q535">
            <v>0</v>
          </cell>
          <cell r="R535">
            <v>0</v>
          </cell>
          <cell r="S535" t="str">
            <v>TÉCNICO II: Título de formación técnica o tecnológica, 36 a 71 meses de experiencia laboral</v>
          </cell>
          <cell r="T535">
            <v>144858</v>
          </cell>
          <cell r="U535">
            <v>144858</v>
          </cell>
          <cell r="V535">
            <v>0</v>
          </cell>
          <cell r="W535" t="str">
            <v>PAOLA-ELSA</v>
          </cell>
          <cell r="X535">
            <v>64704</v>
          </cell>
          <cell r="Y535">
            <v>2155</v>
          </cell>
          <cell r="Z535">
            <v>1942</v>
          </cell>
          <cell r="AA535" t="str">
            <v>NO</v>
          </cell>
          <cell r="AB535" t="str">
            <v>2. Desarrollo Administrativo y Financiero</v>
          </cell>
          <cell r="AC535" t="str">
            <v>2.07.Gestión Documental</v>
          </cell>
          <cell r="AE535" t="str">
            <v>K-0024_APOYAR EN LAS TAREAS OPERATIVAS DE CARÁCTER ARCHIVÍSTICO DESARROLLADAS EN LA ALCALDÍA LOCAL PARA GARANTIZAR LA APLICACIÓN CORRECTA DE LOS PROCEDIMIENTOS TÉCNICOS</v>
          </cell>
          <cell r="AF535" t="str">
            <v>K-0024</v>
          </cell>
          <cell r="AG535" t="b">
            <v>0</v>
          </cell>
          <cell r="AH535" t="str">
            <v>SIN ACTA</v>
          </cell>
          <cell r="AJ535" t="str">
            <v>SIN MEMORANDO DE DESIGNACION</v>
          </cell>
        </row>
        <row r="536">
          <cell r="A536" t="str">
            <v>CPS-601-2026</v>
          </cell>
          <cell r="B536" t="str">
            <v>52.096.824</v>
          </cell>
          <cell r="C536" t="str">
            <v>CPS-601-2026</v>
          </cell>
          <cell r="D536">
            <v>52096824</v>
          </cell>
          <cell r="E536" t="str">
            <v>OLMA YOLANDA GIRALDO</v>
          </cell>
          <cell r="G536" t="str">
            <v>2711 Kennedy Transparente y Eficiente</v>
          </cell>
          <cell r="H536">
            <v>26058</v>
          </cell>
          <cell r="I536" t="str">
            <v>APOYAR TÉCNICAMENTE LAS DISTINTAS ETAPAS DE LOS PROCESOS DE COMPETENCIA DE LAS INSPECCIONES DE POLICÍA DE LA LOCALIDAD, SEGÚN REPARTO</v>
          </cell>
          <cell r="J536">
            <v>6500000</v>
          </cell>
          <cell r="K536">
            <v>39000000</v>
          </cell>
          <cell r="L536">
            <v>39000000</v>
          </cell>
          <cell r="M536">
            <v>0</v>
          </cell>
          <cell r="N536">
            <v>78000000</v>
          </cell>
          <cell r="O536">
            <v>6</v>
          </cell>
          <cell r="P536">
            <v>6</v>
          </cell>
          <cell r="Q536">
            <v>0</v>
          </cell>
          <cell r="R536">
            <v>2</v>
          </cell>
          <cell r="S536" t="str">
            <v>PROFESIONAL UNIVERSITARIO II: 24 meses de experiencia profesional</v>
          </cell>
          <cell r="T536">
            <v>146123</v>
          </cell>
          <cell r="U536">
            <v>146123</v>
          </cell>
          <cell r="V536">
            <v>0</v>
          </cell>
          <cell r="W536" t="str">
            <v>PAOLA-ELSA</v>
          </cell>
          <cell r="X536">
            <v>70112</v>
          </cell>
          <cell r="Y536">
            <v>2140</v>
          </cell>
          <cell r="Z536">
            <v>1976</v>
          </cell>
          <cell r="AA536" t="str">
            <v>NO</v>
          </cell>
          <cell r="AB536" t="str">
            <v xml:space="preserve">4. Inspecciones de Policía </v>
          </cell>
          <cell r="AC536" t="str">
            <v>4.2. Inspección - 8A</v>
          </cell>
          <cell r="AE536" t="str">
            <v>K-0093_APOYAR TÉCNICAMENTE LAS DISTINTAS ETAPAS DE LOS PROCESOS DE COMPETENCIA DE LAS INSPECCIONES DE POLICÍA DE LA LOCALIDAD, SEGÚN REPARTO</v>
          </cell>
          <cell r="AF536" t="str">
            <v>K-0093</v>
          </cell>
          <cell r="AG536" t="b">
            <v>0</v>
          </cell>
          <cell r="AH536" t="str">
            <v>SIN ACTA</v>
          </cell>
          <cell r="AJ536" t="str">
            <v>SIN MEMORANDO DE DESIGNACION</v>
          </cell>
        </row>
        <row r="537">
          <cell r="A537" t="str">
            <v>CPS-602-2026</v>
          </cell>
          <cell r="B537" t="str">
            <v>79.885.140</v>
          </cell>
          <cell r="C537" t="str">
            <v>CPS-602-2026</v>
          </cell>
          <cell r="D537">
            <v>79885140</v>
          </cell>
          <cell r="E537" t="str">
            <v>GERMAN GIOVANNY PARRA</v>
          </cell>
          <cell r="G537" t="str">
            <v>2794
Kennedy Respira Bienestar</v>
          </cell>
          <cell r="H537">
            <v>26031</v>
          </cell>
          <cell r="I537" t="e">
            <v>#VALUE!</v>
          </cell>
          <cell r="J537">
            <v>5500000</v>
          </cell>
          <cell r="K537">
            <v>33000000</v>
          </cell>
          <cell r="L537">
            <v>33000000</v>
          </cell>
          <cell r="M537">
            <v>0</v>
          </cell>
          <cell r="N537">
            <v>0</v>
          </cell>
          <cell r="O537">
            <v>6</v>
          </cell>
          <cell r="P537">
            <v>6</v>
          </cell>
          <cell r="Q537">
            <v>0</v>
          </cell>
          <cell r="R537">
            <v>0</v>
          </cell>
          <cell r="S537" t="str">
            <v>PROFESIONAL UNIVERSITARIO I: Sin experiencia profesional</v>
          </cell>
          <cell r="T537">
            <v>145087</v>
          </cell>
          <cell r="U537">
            <v>145087</v>
          </cell>
          <cell r="V537">
            <v>0</v>
          </cell>
          <cell r="W537" t="str">
            <v>PAOLA-ELSA</v>
          </cell>
          <cell r="X537">
            <v>65080</v>
          </cell>
          <cell r="Y537">
            <v>2270</v>
          </cell>
          <cell r="Z537">
            <v>2072</v>
          </cell>
          <cell r="AA537" t="str">
            <v>NO</v>
          </cell>
          <cell r="AB537" t="str">
            <v xml:space="preserve">2.2. AyF - Inversion Local </v>
          </cell>
          <cell r="AC537" t="str">
            <v>2.2.4. Salud</v>
          </cell>
          <cell r="AE537" t="e">
            <v>#VALUE!</v>
          </cell>
          <cell r="AF537" t="str">
            <v>K-0036</v>
          </cell>
          <cell r="AG537" t="b">
            <v>0</v>
          </cell>
          <cell r="AH537" t="str">
            <v>SIN ACTA</v>
          </cell>
          <cell r="AJ537" t="str">
            <v>SIN MEMORANDO DE DESIGNACION</v>
          </cell>
        </row>
        <row r="538">
          <cell r="A538" t="str">
            <v>CPS-603-2026</v>
          </cell>
          <cell r="B538" t="str">
            <v>80.055.941</v>
          </cell>
          <cell r="C538" t="str">
            <v>CPS-603-2026</v>
          </cell>
          <cell r="D538">
            <v>80055941</v>
          </cell>
          <cell r="E538" t="str">
            <v xml:space="preserve">DARIO FERNANDO ALBA RODRIGUEZ </v>
          </cell>
          <cell r="G538" t="str">
            <v>2711 Kennedy Transparente y Eficiente</v>
          </cell>
          <cell r="H538">
            <v>26058</v>
          </cell>
          <cell r="I538" t="e">
            <v>#VALUE!</v>
          </cell>
          <cell r="J538">
            <v>8550000</v>
          </cell>
          <cell r="K538">
            <v>68400000</v>
          </cell>
          <cell r="L538">
            <v>68400000</v>
          </cell>
          <cell r="M538">
            <v>0</v>
          </cell>
          <cell r="N538">
            <v>68400000</v>
          </cell>
          <cell r="O538">
            <v>8</v>
          </cell>
          <cell r="P538">
            <v>8</v>
          </cell>
          <cell r="Q538">
            <v>0</v>
          </cell>
          <cell r="R538">
            <v>1</v>
          </cell>
          <cell r="S538" t="str">
            <v>PROFESIONAL ESPECIALIZADO I: Título de Postgrado, 25 meses o más de experiencia profesional</v>
          </cell>
          <cell r="T538">
            <v>151097</v>
          </cell>
          <cell r="U538">
            <v>151097</v>
          </cell>
          <cell r="V538">
            <v>0</v>
          </cell>
          <cell r="W538" t="str">
            <v>PAOLA-ELSA</v>
          </cell>
          <cell r="X538">
            <v>68211</v>
          </cell>
          <cell r="Y538">
            <v>2054</v>
          </cell>
          <cell r="Z538">
            <v>2362</v>
          </cell>
          <cell r="AA538" t="str">
            <v>LIBERAR SALDO PARCIAL 25.650.000</v>
          </cell>
          <cell r="AB538" t="str">
            <v xml:space="preserve">3. Gestión Policiva y Jurídica </v>
          </cell>
          <cell r="AC538" t="str">
            <v>3.6.2 Calle - Riesgos Lider</v>
          </cell>
          <cell r="AD538" t="str">
            <v>K-0391</v>
          </cell>
          <cell r="AE538" t="e">
            <v>#VALUE!</v>
          </cell>
          <cell r="AF538" t="str">
            <v>K-0391</v>
          </cell>
          <cell r="AG538" t="b">
            <v>1</v>
          </cell>
          <cell r="AH538" t="str">
            <v>OK</v>
          </cell>
          <cell r="AJ538" t="str">
            <v>SIN MEMORANDO DE DESIGNACION</v>
          </cell>
        </row>
        <row r="539">
          <cell r="A539" t="str">
            <v>CPS-604-2026</v>
          </cell>
          <cell r="B539" t="str">
            <v>1.030.579.348</v>
          </cell>
          <cell r="C539" t="str">
            <v>CPS-604-2026</v>
          </cell>
          <cell r="D539">
            <v>1030579348</v>
          </cell>
          <cell r="E539" t="str">
            <v>LEIDY PAOLA CASTILLO GALEANO</v>
          </cell>
          <cell r="G539" t="str">
            <v>2711 Kennedy Transparente y Eficiente</v>
          </cell>
          <cell r="H539">
            <v>26058</v>
          </cell>
          <cell r="I539" t="e">
            <v>#VALUE!</v>
          </cell>
          <cell r="J539">
            <v>6770000</v>
          </cell>
          <cell r="K539">
            <v>54160000</v>
          </cell>
          <cell r="L539">
            <v>54160000</v>
          </cell>
          <cell r="M539">
            <v>0</v>
          </cell>
          <cell r="N539">
            <v>0</v>
          </cell>
          <cell r="O539">
            <v>8</v>
          </cell>
          <cell r="P539">
            <v>8</v>
          </cell>
          <cell r="Q539">
            <v>0</v>
          </cell>
          <cell r="R539">
            <v>0</v>
          </cell>
          <cell r="S539" t="str">
            <v>PROFESIONAL UNIVERSITARIO II: 24 meses de experiencia profesional</v>
          </cell>
          <cell r="T539">
            <v>148125</v>
          </cell>
          <cell r="U539">
            <v>148125</v>
          </cell>
          <cell r="V539">
            <v>0</v>
          </cell>
          <cell r="W539" t="str">
            <v>PAOLA-ELSA</v>
          </cell>
          <cell r="X539">
            <v>65975</v>
          </cell>
          <cell r="Y539">
            <v>2212</v>
          </cell>
          <cell r="Z539">
            <v>2033</v>
          </cell>
          <cell r="AA539" t="str">
            <v>NO</v>
          </cell>
          <cell r="AB539" t="str">
            <v xml:space="preserve">3. Gestión Policiva y Jurídica </v>
          </cell>
          <cell r="AC539" t="str">
            <v>3.6.2 Calle - Ambiente</v>
          </cell>
          <cell r="AE539" t="e">
            <v>#VALUE!</v>
          </cell>
          <cell r="AF539" t="str">
            <v>K-0197</v>
          </cell>
          <cell r="AG539" t="b">
            <v>0</v>
          </cell>
          <cell r="AH539" t="str">
            <v>SIN ACTA</v>
          </cell>
          <cell r="AJ539" t="str">
            <v>SIN MEMORANDO DE DESIGNACION</v>
          </cell>
        </row>
        <row r="540">
          <cell r="A540" t="str">
            <v>CPS-605-2026</v>
          </cell>
          <cell r="B540" t="str">
            <v>1.022.370.693</v>
          </cell>
          <cell r="C540" t="str">
            <v>CPS-605-2026</v>
          </cell>
          <cell r="D540">
            <v>1022370693</v>
          </cell>
          <cell r="E540" t="str">
            <v>YULY MAYERLI REYES GARCIA</v>
          </cell>
          <cell r="G540" t="str">
            <v>2711 Kennedy Transparente y Eficiente</v>
          </cell>
          <cell r="H540">
            <v>26058</v>
          </cell>
          <cell r="I540" t="str">
            <v>PRESTAR SERVICIOS DE APOYO A LA GESTIÓN PARA APOYAR TÉCNICAMENTE LAS DISTINTAS ETAPAS DE LOS PROCESOS DE COMPETENCIA DE LA ALCALDÍA LOCAL PARA LA DEPURACIÓN DE ACTUACIONES ADMINISTRATIVAS.</v>
          </cell>
          <cell r="J540">
            <v>4917000</v>
          </cell>
          <cell r="K540">
            <v>39336000</v>
          </cell>
          <cell r="L540">
            <v>39336000</v>
          </cell>
          <cell r="M540">
            <v>0</v>
          </cell>
          <cell r="N540">
            <v>118008000</v>
          </cell>
          <cell r="O540">
            <v>8</v>
          </cell>
          <cell r="P540">
            <v>8</v>
          </cell>
          <cell r="Q540">
            <v>0</v>
          </cell>
          <cell r="R540">
            <v>3</v>
          </cell>
          <cell r="S540" t="str">
            <v>TÉCNICO III: Título de formación técnica o tecnológica, 72 meses o más de experiencia laboral</v>
          </cell>
          <cell r="T540">
            <v>148325</v>
          </cell>
          <cell r="U540">
            <v>148325</v>
          </cell>
          <cell r="V540">
            <v>0</v>
          </cell>
          <cell r="W540" t="str">
            <v>PAOLA-ELSA</v>
          </cell>
          <cell r="X540">
            <v>66266</v>
          </cell>
          <cell r="Y540">
            <v>2141</v>
          </cell>
          <cell r="Z540">
            <v>316</v>
          </cell>
          <cell r="AA540" t="str">
            <v>NO</v>
          </cell>
          <cell r="AB540" t="str">
            <v xml:space="preserve">3. Gestión Policiva y Jurídica </v>
          </cell>
          <cell r="AC540" t="str">
            <v>3.2. Actuaciones Administrativas</v>
          </cell>
          <cell r="AD540" t="str">
            <v>K-0229</v>
          </cell>
          <cell r="AE540" t="str">
            <v>K-0229_PRESTAR SERVICIOS DE APOYO A LA GESTIÓN PARA APOYAR TÉCNICAMENTE LAS DISTINTAS ETAPAS DE LOS PROCESOS DE COMPETENCIA DE LA ALCALDÍA LOCAL PARA LA DEPURACIÓN DE ACTUACIONES ADMINISTRATIVAS.</v>
          </cell>
          <cell r="AF540" t="str">
            <v>K-0229</v>
          </cell>
          <cell r="AG540" t="b">
            <v>1</v>
          </cell>
          <cell r="AH540" t="str">
            <v>OK</v>
          </cell>
          <cell r="AI540" t="str">
            <v xml:space="preserve"> </v>
          </cell>
          <cell r="AJ540" t="str">
            <v>SIN MEMORANDO DE DESIGNACION</v>
          </cell>
        </row>
        <row r="541">
          <cell r="A541" t="str">
            <v>CPS-606-2026</v>
          </cell>
          <cell r="B541" t="str">
            <v>79.695.532</v>
          </cell>
          <cell r="C541" t="str">
            <v>CPS-606-2026</v>
          </cell>
          <cell r="D541">
            <v>79695532</v>
          </cell>
          <cell r="E541" t="str">
            <v>DIEGO ALBERTO TOVAR</v>
          </cell>
          <cell r="G541" t="str">
            <v>2780 Kennedy Proyecta Talento</v>
          </cell>
          <cell r="H541">
            <v>26040</v>
          </cell>
          <cell r="I541" t="e">
            <v>#VALUE!</v>
          </cell>
          <cell r="J541">
            <v>3500000</v>
          </cell>
          <cell r="K541">
            <v>21000000</v>
          </cell>
          <cell r="L541">
            <v>21000000</v>
          </cell>
          <cell r="M541">
            <v>0</v>
          </cell>
          <cell r="N541">
            <v>21000000</v>
          </cell>
          <cell r="O541" t="str">
            <v>6</v>
          </cell>
          <cell r="P541">
            <v>6</v>
          </cell>
          <cell r="Q541">
            <v>0</v>
          </cell>
          <cell r="R541">
            <v>1</v>
          </cell>
          <cell r="S541" t="str">
            <v>TÉCNICO I: Título de formación técnica o tecnológica, sin experiencia laboral</v>
          </cell>
          <cell r="T541">
            <v>144744</v>
          </cell>
          <cell r="U541">
            <v>144744</v>
          </cell>
          <cell r="V541">
            <v>0</v>
          </cell>
          <cell r="W541" t="str">
            <v>PAOLA-ELSA</v>
          </cell>
          <cell r="X541">
            <v>64697</v>
          </cell>
          <cell r="Y541">
            <v>2213</v>
          </cell>
          <cell r="Z541">
            <v>1941</v>
          </cell>
          <cell r="AA541" t="str">
            <v>NO</v>
          </cell>
          <cell r="AB541" t="str">
            <v xml:space="preserve">2.2. AyF - Inversion Local </v>
          </cell>
          <cell r="AC541" t="str">
            <v>2.2.5.1.. Cultura y Recreacion</v>
          </cell>
          <cell r="AE541" t="e">
            <v>#VALUE!</v>
          </cell>
          <cell r="AF541" t="str">
            <v>K-0021</v>
          </cell>
          <cell r="AG541" t="b">
            <v>0</v>
          </cell>
          <cell r="AH541" t="str">
            <v>OK</v>
          </cell>
          <cell r="AJ541" t="str">
            <v>SIN MEMORANDO DE DESIGNACION</v>
          </cell>
        </row>
        <row r="542">
          <cell r="A542" t="str">
            <v>CPS-607-2026</v>
          </cell>
          <cell r="B542" t="str">
            <v>1.026.268.206</v>
          </cell>
          <cell r="C542" t="str">
            <v>CPS-607-2026</v>
          </cell>
          <cell r="D542">
            <v>1026268206</v>
          </cell>
          <cell r="E542" t="str">
            <v>GUILLERMO ANDRES ANGULO SOTO</v>
          </cell>
          <cell r="G542" t="str">
            <v>2711 Kennedy Transparente y Eficiente</v>
          </cell>
          <cell r="H542">
            <v>26060</v>
          </cell>
          <cell r="I542" t="str">
            <v xml:space="preserve">PRESTAR SERVICIOS PROFESIONALES PARA EL SEGUIMIENTO JURÍDICO DE LOS PROYECTOS DE DEPORTES, ASÍ COMO LOS ASUNTOS CONTRACTUALES Y PRECONTRACTUALES QUE SE REQUIERAN
</v>
          </cell>
          <cell r="J542">
            <v>5500000</v>
          </cell>
          <cell r="K542">
            <v>33000000</v>
          </cell>
          <cell r="L542">
            <v>33000000</v>
          </cell>
          <cell r="M542">
            <v>0</v>
          </cell>
          <cell r="N542">
            <v>33000000</v>
          </cell>
          <cell r="O542">
            <v>6</v>
          </cell>
          <cell r="P542">
            <v>6</v>
          </cell>
          <cell r="Q542">
            <v>0</v>
          </cell>
          <cell r="R542">
            <v>1</v>
          </cell>
          <cell r="S542" t="str">
            <v>PROFESIONAL UNIVERSITARIO I: Sin experiencia profesional</v>
          </cell>
          <cell r="T542">
            <v>144691</v>
          </cell>
          <cell r="U542">
            <v>144691</v>
          </cell>
          <cell r="V542">
            <v>0</v>
          </cell>
          <cell r="W542" t="str">
            <v>PAOLA-ELSA</v>
          </cell>
          <cell r="X542">
            <v>64929</v>
          </cell>
          <cell r="Y542">
            <v>2050</v>
          </cell>
          <cell r="Z542">
            <v>1938</v>
          </cell>
          <cell r="AA542" t="str">
            <v>NO</v>
          </cell>
          <cell r="AB542" t="str">
            <v xml:space="preserve">2.2. AyF - Inversion Local </v>
          </cell>
          <cell r="AC542" t="str">
            <v>2.2.5.2. Recreacion y Deporte</v>
          </cell>
          <cell r="AE542" t="str">
            <v>K-0003_PRESTAR SERVICIOS PROFESIONALES PARA EL SEGUIMIENTO JURÍDICO DE LOS PROYECTOS DE DEPORTES, ASÍ COMO LOS ASUNTOS CONTRACTUALES Y PRECONTRACTUALES QUE SE REQUIERAN</v>
          </cell>
          <cell r="AF542" t="str">
            <v>K-0003</v>
          </cell>
          <cell r="AG542" t="b">
            <v>0</v>
          </cell>
          <cell r="AH542" t="str">
            <v>OK</v>
          </cell>
          <cell r="AJ542" t="str">
            <v>SIN MEMORANDO DE DESIGNACION</v>
          </cell>
        </row>
        <row r="543">
          <cell r="A543" t="str">
            <v>CPS-608-2026</v>
          </cell>
          <cell r="B543" t="str">
            <v>80.065.201</v>
          </cell>
          <cell r="C543" t="str">
            <v>CPS-608-2026</v>
          </cell>
          <cell r="D543">
            <v>80065201</v>
          </cell>
          <cell r="E543" t="str">
            <v xml:space="preserve">PEDRO ARMANDO VILLAMIZAR ARIAS </v>
          </cell>
          <cell r="G543" t="str">
            <v>2711 Kennedy Transparente y Eficiente</v>
          </cell>
          <cell r="H543">
            <v>26060</v>
          </cell>
          <cell r="I543" t="e">
            <v>#VALUE!</v>
          </cell>
          <cell r="J543">
            <v>5500000</v>
          </cell>
          <cell r="K543">
            <v>44000000</v>
          </cell>
          <cell r="L543">
            <v>44000000</v>
          </cell>
          <cell r="M543">
            <v>0</v>
          </cell>
          <cell r="N543">
            <v>0</v>
          </cell>
          <cell r="O543">
            <v>8</v>
          </cell>
          <cell r="P543">
            <v>8</v>
          </cell>
          <cell r="Q543">
            <v>0</v>
          </cell>
          <cell r="R543">
            <v>0</v>
          </cell>
          <cell r="S543" t="str">
            <v>PROFESIONAL UNIVERSITARIO I: Sin experiencia profesional</v>
          </cell>
          <cell r="T543">
            <v>147657</v>
          </cell>
          <cell r="U543">
            <v>147657</v>
          </cell>
          <cell r="V543">
            <v>0</v>
          </cell>
          <cell r="W543" t="str">
            <v>PAOLA-ELSA</v>
          </cell>
          <cell r="X543">
            <v>65773</v>
          </cell>
          <cell r="Y543">
            <v>2081</v>
          </cell>
          <cell r="Z543">
            <v>2081</v>
          </cell>
          <cell r="AA543" t="str">
            <v>NO</v>
          </cell>
          <cell r="AB543" t="str">
            <v xml:space="preserve">2.2. AyF - Inversion Local </v>
          </cell>
          <cell r="AC543" t="str">
            <v>2.2.6. Reactivación Economica</v>
          </cell>
          <cell r="AE543" t="e">
            <v>#VALUE!</v>
          </cell>
          <cell r="AF543" t="str">
            <v>K-0154</v>
          </cell>
          <cell r="AG543" t="b">
            <v>0</v>
          </cell>
          <cell r="AH543" t="str">
            <v>OK</v>
          </cell>
          <cell r="AJ543" t="str">
            <v>SIN MEMORANDO DE DESIGNACION</v>
          </cell>
        </row>
        <row r="544">
          <cell r="A544" t="str">
            <v>CPS-609-2026</v>
          </cell>
          <cell r="B544" t="str">
            <v>1.102.845.429</v>
          </cell>
          <cell r="C544" t="str">
            <v>CPS-609-2026</v>
          </cell>
          <cell r="D544">
            <v>1102845429</v>
          </cell>
          <cell r="E544" t="str">
            <v>LUIS FERNANDO PEREZ TAMARA</v>
          </cell>
          <cell r="G544" t="str">
            <v>2711 Kennedy Transparente y Eficiente</v>
          </cell>
          <cell r="H544">
            <v>26060</v>
          </cell>
          <cell r="I544" t="e">
            <v>#VALUE!</v>
          </cell>
          <cell r="J544">
            <v>5500000</v>
          </cell>
          <cell r="K544">
            <v>33000000</v>
          </cell>
          <cell r="L544">
            <v>33000000</v>
          </cell>
          <cell r="M544">
            <v>0</v>
          </cell>
          <cell r="N544">
            <v>66000000</v>
          </cell>
          <cell r="O544">
            <v>6</v>
          </cell>
          <cell r="P544">
            <v>6</v>
          </cell>
          <cell r="Q544">
            <v>0</v>
          </cell>
          <cell r="R544">
            <v>2</v>
          </cell>
          <cell r="S544" t="str">
            <v>PROFESIONAL UNIVERSITARIO I: Sin experiencia profesional</v>
          </cell>
          <cell r="T544">
            <v>147658</v>
          </cell>
          <cell r="U544">
            <v>147658</v>
          </cell>
          <cell r="V544">
            <v>0</v>
          </cell>
          <cell r="W544" t="str">
            <v>PAOLA-ELSA</v>
          </cell>
          <cell r="X544">
            <v>65772</v>
          </cell>
          <cell r="Y544">
            <v>2083</v>
          </cell>
          <cell r="Z544">
            <v>2012</v>
          </cell>
          <cell r="AA544" t="str">
            <v xml:space="preserve">NO </v>
          </cell>
          <cell r="AB544" t="str">
            <v xml:space="preserve">2.2. AyF - Inversion Local </v>
          </cell>
          <cell r="AC544" t="str">
            <v>2.2.6. Reactivación Economica</v>
          </cell>
          <cell r="AE544" t="e">
            <v>#VALUE!</v>
          </cell>
          <cell r="AF544" t="str">
            <v>K-0155</v>
          </cell>
          <cell r="AG544" t="b">
            <v>0</v>
          </cell>
          <cell r="AH544" t="str">
            <v>OK</v>
          </cell>
          <cell r="AJ544" t="str">
            <v>SIN MEMORANDO DE DESIGNACION</v>
          </cell>
        </row>
        <row r="545">
          <cell r="A545" t="str">
            <v>CPS-610-2026</v>
          </cell>
          <cell r="B545" t="str">
            <v>1.010.243.065</v>
          </cell>
          <cell r="C545" t="str">
            <v>CPS-610-2026</v>
          </cell>
          <cell r="D545">
            <v>1010243065</v>
          </cell>
          <cell r="E545" t="str">
            <v>DIEGO FABIAN TORRES SALINAS</v>
          </cell>
          <cell r="G545" t="str">
            <v>2780 Kennedy Proyecta Talento</v>
          </cell>
          <cell r="H545">
            <v>26040</v>
          </cell>
          <cell r="I545" t="e">
            <v>#VALUE!</v>
          </cell>
          <cell r="J545">
            <v>4917000</v>
          </cell>
          <cell r="K545">
            <v>29502000</v>
          </cell>
          <cell r="L545">
            <v>29502000</v>
          </cell>
          <cell r="M545">
            <v>0</v>
          </cell>
          <cell r="N545">
            <v>29502000</v>
          </cell>
          <cell r="O545">
            <v>6</v>
          </cell>
          <cell r="P545">
            <v>6</v>
          </cell>
          <cell r="Q545">
            <v>0</v>
          </cell>
          <cell r="R545">
            <v>1</v>
          </cell>
          <cell r="S545" t="str">
            <v>TÉCNICO III: Título de formación técnica o tecnológica, 72 meses o más de experiencia laboral</v>
          </cell>
          <cell r="T545">
            <v>148363</v>
          </cell>
          <cell r="U545">
            <v>148363</v>
          </cell>
          <cell r="V545">
            <v>0</v>
          </cell>
          <cell r="W545" t="str">
            <v>PAOLA-ELSA</v>
          </cell>
          <cell r="X545">
            <v>66591</v>
          </cell>
          <cell r="Y545">
            <v>2142</v>
          </cell>
          <cell r="Z545">
            <v>2054</v>
          </cell>
          <cell r="AA545" t="str">
            <v>NO</v>
          </cell>
          <cell r="AB545" t="str">
            <v xml:space="preserve">2.2. AyF - Inversion Local </v>
          </cell>
          <cell r="AC545" t="str">
            <v>2.2.5.1.. Cultura y Recreacion</v>
          </cell>
          <cell r="AE545" t="e">
            <v>#VALUE!</v>
          </cell>
          <cell r="AF545" t="str">
            <v>K-0241</v>
          </cell>
          <cell r="AG545" t="b">
            <v>0</v>
          </cell>
          <cell r="AH545" t="str">
            <v>OK</v>
          </cell>
          <cell r="AJ545" t="str">
            <v>SIN MEMORANDO DE DESIGNACION</v>
          </cell>
        </row>
        <row r="546">
          <cell r="A546" t="str">
            <v>CPS-611-2026</v>
          </cell>
          <cell r="B546" t="str">
            <v>1.014.478.053</v>
          </cell>
          <cell r="C546" t="str">
            <v>CPS-611-2026</v>
          </cell>
          <cell r="D546">
            <v>1014478053</v>
          </cell>
          <cell r="E546" t="str">
            <v xml:space="preserve">NICOLL YINETH ROJAS CHAPARRO </v>
          </cell>
          <cell r="G546" t="str">
            <v>2711 Kennedy Transparente y Eficiente</v>
          </cell>
          <cell r="H546">
            <v>26060</v>
          </cell>
          <cell r="I546" t="str">
            <v>PRESTAR SERVICIOS ASISTENCIALES Y ADMINISTRATIVOS A LA GESTION DOCUMENTAL DE LA ALCALDÍA LOCAL DE KENNEDY, BAJO LOS LINEAMIENTOS ESTABLECIDOS</v>
          </cell>
          <cell r="J546">
            <v>2146000</v>
          </cell>
          <cell r="K546">
            <v>23606000</v>
          </cell>
          <cell r="L546">
            <v>23606000</v>
          </cell>
          <cell r="M546">
            <v>0</v>
          </cell>
          <cell r="N546">
            <v>70818000</v>
          </cell>
          <cell r="O546">
            <v>11</v>
          </cell>
          <cell r="P546">
            <v>11</v>
          </cell>
          <cell r="Q546">
            <v>0</v>
          </cell>
          <cell r="R546">
            <v>3</v>
          </cell>
          <cell r="S546" t="str">
            <v>ASISTENCIAL I: Estudios de Educación Básica Primaria o título de Bachiller</v>
          </cell>
          <cell r="T546">
            <v>151003</v>
          </cell>
          <cell r="U546">
            <v>151003</v>
          </cell>
          <cell r="V546">
            <v>0</v>
          </cell>
          <cell r="W546" t="str">
            <v>PAOLA-ELSA</v>
          </cell>
          <cell r="X546">
            <v>68682</v>
          </cell>
          <cell r="Y546">
            <v>2440</v>
          </cell>
          <cell r="Z546">
            <v>277</v>
          </cell>
          <cell r="AA546" t="str">
            <v>NO</v>
          </cell>
          <cell r="AB546" t="str">
            <v>2. Desarrollo Administrativo y Financiero</v>
          </cell>
          <cell r="AC546" t="str">
            <v>2.07.Gestión Documental</v>
          </cell>
          <cell r="AD546" t="str">
            <v>K-0313</v>
          </cell>
          <cell r="AE546" t="str">
            <v>K-0313_PRESTAR SERVICIOS ASISTENCIALES Y ADMINISTRATIVOS A LA GESTION DOCUMENTAL DE LA AL- CALDÍA LOCAL DE KENNEDY, BAJO LOS LINEAMIENTOS ESTABLECIDOS</v>
          </cell>
          <cell r="AF546" t="str">
            <v>K-0313</v>
          </cell>
          <cell r="AG546" t="b">
            <v>1</v>
          </cell>
          <cell r="AH546" t="str">
            <v>SIN ACTA</v>
          </cell>
          <cell r="AJ546" t="str">
            <v>SIN MEMORANDO DE DESIGNACION</v>
          </cell>
        </row>
        <row r="547">
          <cell r="A547" t="str">
            <v>CPS-612-2026</v>
          </cell>
          <cell r="B547" t="str">
            <v>79.724.572</v>
          </cell>
          <cell r="C547" t="str">
            <v>CPS-612-2026</v>
          </cell>
          <cell r="D547">
            <v>79724572</v>
          </cell>
          <cell r="E547" t="str">
            <v>OSCAR MAURICIO DOMINGUEZ MALAGON</v>
          </cell>
          <cell r="G547" t="str">
            <v>2711 Kennedy Transparente y Eficiente</v>
          </cell>
          <cell r="H547">
            <v>26058</v>
          </cell>
          <cell r="I547" t="str">
            <v>APOYAR JURÍDICAMENTE LA EJECUCIÓN DE LAS ACCIONES REQUERIDAS PARA EL TRÁMITE E IMPULSO PROCESAL DE LAS ACTUACIONES CONTRAVENCIONALES Y/O QUERELLAS QUE CURSEN EN LAS INSPECCIONES DE POLICÍA DE LA LOCALIDAD</v>
          </cell>
          <cell r="J547">
            <v>6500000</v>
          </cell>
          <cell r="K547">
            <v>52000000</v>
          </cell>
          <cell r="L547">
            <v>71500000</v>
          </cell>
          <cell r="M547">
            <v>-19500000</v>
          </cell>
          <cell r="N547">
            <v>0</v>
          </cell>
          <cell r="O547">
            <v>8</v>
          </cell>
          <cell r="P547">
            <v>8</v>
          </cell>
          <cell r="Q547">
            <v>0</v>
          </cell>
          <cell r="R547">
            <v>0</v>
          </cell>
          <cell r="S547" t="str">
            <v>PROFESIONAL UNIVERSITARIO II: 24 meses de experiencia profesional</v>
          </cell>
          <cell r="T547">
            <v>150971</v>
          </cell>
          <cell r="U547">
            <v>150971</v>
          </cell>
          <cell r="V547">
            <v>0</v>
          </cell>
          <cell r="W547" t="str">
            <v>PAOLA-ELSA</v>
          </cell>
          <cell r="X547">
            <v>68260</v>
          </cell>
          <cell r="Y547">
            <v>2056</v>
          </cell>
          <cell r="Z547">
            <v>157</v>
          </cell>
          <cell r="AA547" t="str">
            <v>NO</v>
          </cell>
          <cell r="AB547" t="str">
            <v xml:space="preserve">4. Inspecciones de Policía </v>
          </cell>
          <cell r="AC547" t="str">
            <v>4.2. Inspección - 8G</v>
          </cell>
          <cell r="AD547" t="str">
            <v>K-0284</v>
          </cell>
          <cell r="AE547" t="str">
            <v>K-0284_APOYAR JURÍDICAMENTE LA EJECUCIÓN DE LAS ACCIONES REQUERIDAS PARA EL TRÁMITE E IM-PULSO PROCESAL DE LAS ACTUACIONES CONTRAVENCIONALES Y/O QUERELLAS QUE CURSEN EN LAS INSPECCIONES DE POLICÍA DE LA LOCALIDAD</v>
          </cell>
          <cell r="AF547" t="str">
            <v>K-0284</v>
          </cell>
          <cell r="AG547" t="b">
            <v>1</v>
          </cell>
          <cell r="AH547" t="str">
            <v>SIN ACTA</v>
          </cell>
          <cell r="AJ547" t="str">
            <v>SIN MEMORANDO DE DESIGNACION</v>
          </cell>
        </row>
        <row r="548">
          <cell r="A548" t="str">
            <v>CPS-613-2026</v>
          </cell>
          <cell r="B548" t="str">
            <v>79.894.979</v>
          </cell>
          <cell r="C548" t="str">
            <v>CPS-613-2026</v>
          </cell>
          <cell r="D548">
            <v>79894979</v>
          </cell>
          <cell r="E548" t="str">
            <v>PLACIDO FLOREZ MAYORGA</v>
          </cell>
          <cell r="G548" t="str">
            <v>2711 Kennedy Transparente y Eficiente</v>
          </cell>
          <cell r="H548">
            <v>26058</v>
          </cell>
          <cell r="I548" t="str">
            <v>PRESTAR SERVICIO DE APOYO ASISTENCIAL PARA DESARROLLAR LAS ACCIONES DE SEGURIDAD, ATENDER LAS ACTIVIDADES ADMINISTRATIVAS EN EL MARCO DE LOS PROCEDIMIENTOS DE INSPECCIÓN, VIGILANCIA Y CONTROL DE COMPETENCIA DE LA ALCALDÍA LOCAL DE KENNEDY</v>
          </cell>
          <cell r="J548">
            <v>3100000</v>
          </cell>
          <cell r="K548">
            <v>24800000</v>
          </cell>
          <cell r="L548">
            <v>24800000</v>
          </cell>
          <cell r="M548">
            <v>0</v>
          </cell>
          <cell r="N548">
            <v>24800000</v>
          </cell>
          <cell r="O548">
            <v>8</v>
          </cell>
          <cell r="P548">
            <v>8</v>
          </cell>
          <cell r="Q548">
            <v>0</v>
          </cell>
          <cell r="R548">
            <v>1</v>
          </cell>
          <cell r="S548" t="str">
            <v>ASISTENCIAL III: Título de Bachiller y Certificado de Aptitud Ocupacional, 36 meses de experiencia laboral debidamente certificada</v>
          </cell>
          <cell r="T548">
            <v>148268</v>
          </cell>
          <cell r="U548">
            <v>148268</v>
          </cell>
          <cell r="V548">
            <v>0</v>
          </cell>
          <cell r="W548" t="str">
            <v>PAOLA-ELSA</v>
          </cell>
          <cell r="X548">
            <v>66283</v>
          </cell>
          <cell r="Y548">
            <v>1885</v>
          </cell>
          <cell r="Z548">
            <v>2046</v>
          </cell>
          <cell r="AA548" t="str">
            <v>ARL NO CARGADA EN SECOP</v>
          </cell>
          <cell r="AB548" t="str">
            <v xml:space="preserve">3. Gestión Policiva y Jurídica </v>
          </cell>
          <cell r="AC548" t="str">
            <v>3.6.2 Calle - Seguridad</v>
          </cell>
          <cell r="AE548" t="str">
            <v>K-0221_PRESTAR SERVICIO DE APOYO ASISTENCIAL PARA DESARROLLAR LAS ACCIONES DE SEGURIDAD, ATENDER LAS ACTIVIDADES ADMINISTRATIVAS EN EL MARCO DE LOS PROCEDIMIENTOS DE INSPECCIÓN, VIGILANCIA Y CONTROL DE COMPETENCIA DE LA ALCALDÍA LOCAL DE KENNEDY.</v>
          </cell>
          <cell r="AF548" t="str">
            <v>K-0221</v>
          </cell>
          <cell r="AG548" t="b">
            <v>0</v>
          </cell>
          <cell r="AH548" t="str">
            <v>SIN ARL</v>
          </cell>
          <cell r="AJ548" t="str">
            <v>SIN ACTA DE INICIO, SIN MEMORANDO DE DESIGNACION</v>
          </cell>
        </row>
        <row r="549">
          <cell r="A549" t="str">
            <v>CPS-614-2026</v>
          </cell>
          <cell r="B549" t="str">
            <v>1.022.412.380</v>
          </cell>
          <cell r="C549" t="str">
            <v>CPS-614-2026</v>
          </cell>
          <cell r="D549">
            <v>1022412380</v>
          </cell>
          <cell r="E549" t="str">
            <v>NILSON RODRIGUEZ NOGUERA</v>
          </cell>
          <cell r="G549" t="str">
            <v>2711 Kennedy Transparente y Eficiente</v>
          </cell>
          <cell r="H549">
            <v>26058</v>
          </cell>
          <cell r="I549" t="str">
            <v>PRESTAR SERVICIOS PROFESIONALES PARA DESARROLLAR LAS ACCIONES DE GESTIÓN DE ESPACIO PÚBLICO PARA LA ATENCIÓN INTEGRAL DE LOS PROCEDIMIENTOS Y ACTIVIDADES DE INSPECCIÓN, VIGILANCIA Y CONTROL DE COMPETENCIA IVC DE LA ALCALDÍA LOCAL DE KENNEDY.</v>
          </cell>
          <cell r="J549">
            <v>6770000</v>
          </cell>
          <cell r="K549">
            <v>54160000</v>
          </cell>
          <cell r="L549">
            <v>54160000</v>
          </cell>
          <cell r="M549">
            <v>0</v>
          </cell>
          <cell r="N549">
            <v>0</v>
          </cell>
          <cell r="O549">
            <v>8</v>
          </cell>
          <cell r="P549">
            <v>8</v>
          </cell>
          <cell r="Q549">
            <v>0</v>
          </cell>
          <cell r="R549">
            <v>0</v>
          </cell>
          <cell r="S549" t="str">
            <v>PROFESIONAL UNIVERSITARIO II: 24 meses de experiencia profesional</v>
          </cell>
          <cell r="T549">
            <v>147793</v>
          </cell>
          <cell r="U549">
            <v>147793</v>
          </cell>
          <cell r="V549">
            <v>0</v>
          </cell>
          <cell r="W549" t="str">
            <v>PAOLA-ELSA</v>
          </cell>
          <cell r="X549">
            <v>65739</v>
          </cell>
          <cell r="Y549">
            <v>1886</v>
          </cell>
          <cell r="Z549">
            <v>302</v>
          </cell>
          <cell r="AA549" t="str">
            <v>NO</v>
          </cell>
          <cell r="AB549" t="str">
            <v xml:space="preserve">3. Gestión Policiva y Jurídica </v>
          </cell>
          <cell r="AC549" t="str">
            <v>3.6.2 Calle - Espacio Público</v>
          </cell>
          <cell r="AE549" t="str">
            <v>K-0167_PRESTAR SERVICIOS PROFESIONALES PARA DESARROLLAR LAS ACCIONES DE GESTIÓN DE ESPACIO PÚBLICO PARA LA ATENCIÓN INTEGRAL DE LOS PROCEDIMIENTOS Y ACTIVIDADES DE INSPECCIÓN, VIGILANCIA Y CONTROL DE COMPETENCIA IVC DE LA ALCALDÍA LOCAL DE KENNEDY.</v>
          </cell>
          <cell r="AF549" t="str">
            <v>K-0167</v>
          </cell>
          <cell r="AG549" t="b">
            <v>0</v>
          </cell>
          <cell r="AH549" t="str">
            <v>SIN ARL</v>
          </cell>
          <cell r="AJ549" t="str">
            <v>SIN ACTA DE INICIO, SIN MEMORANDO DE DESIGNACION</v>
          </cell>
        </row>
        <row r="550">
          <cell r="A550" t="str">
            <v>CPS-615-2026</v>
          </cell>
          <cell r="B550" t="str">
            <v>52.840.008</v>
          </cell>
          <cell r="C550" t="str">
            <v>CPS-615-2026</v>
          </cell>
          <cell r="D550">
            <v>52840008</v>
          </cell>
          <cell r="E550" t="str">
            <v>DIANA CRISTINA CAVIDES SANCHEZ</v>
          </cell>
          <cell r="G550" t="str">
            <v>2711 Kennedy Transparente y Eficiente</v>
          </cell>
          <cell r="H550">
            <v>26058</v>
          </cell>
          <cell r="I550" t="str">
            <v>APOYAR ADMINISTRATIVA Y ASISTENCIALMENTE A LAS INSPECCIONES DE POLICIA DE LA LOCALIDAD</v>
          </cell>
          <cell r="J550">
            <v>3000000</v>
          </cell>
          <cell r="K550">
            <v>33000000</v>
          </cell>
          <cell r="L550">
            <v>33000000</v>
          </cell>
          <cell r="M550">
            <v>0</v>
          </cell>
          <cell r="N550">
            <v>0</v>
          </cell>
          <cell r="O550">
            <v>11</v>
          </cell>
          <cell r="P550">
            <v>11</v>
          </cell>
          <cell r="Q550">
            <v>0</v>
          </cell>
          <cell r="R550">
            <v>0</v>
          </cell>
          <cell r="S550" t="str">
            <v>ASISTENCIAL II: Título de Bachiller, 24 meses de experiencia laboral debidamente certificada</v>
          </cell>
          <cell r="T550">
            <v>146106</v>
          </cell>
          <cell r="U550">
            <v>146106</v>
          </cell>
          <cell r="V550">
            <v>0</v>
          </cell>
          <cell r="W550" t="str">
            <v>PAOLA-ELSA</v>
          </cell>
          <cell r="X550">
            <v>66171</v>
          </cell>
          <cell r="Y550">
            <v>2117</v>
          </cell>
          <cell r="Z550">
            <v>73</v>
          </cell>
          <cell r="AA550" t="str">
            <v>NO</v>
          </cell>
          <cell r="AB550" t="str">
            <v xml:space="preserve">4. Inspecciones de Policía </v>
          </cell>
          <cell r="AC550" t="str">
            <v>4.2. Inspección - 8B</v>
          </cell>
          <cell r="AD550" t="str">
            <v>K-0089</v>
          </cell>
          <cell r="AE550" t="str">
            <v>K-0089_APOYAR ADMINISTRATIVA Y ASISTENCIALMENTE A LAS INSPECCIONES DE POLICIA DE LA LOCALIDAD</v>
          </cell>
          <cell r="AF550" t="str">
            <v>K-0089</v>
          </cell>
          <cell r="AG550" t="b">
            <v>1</v>
          </cell>
          <cell r="AH550" t="str">
            <v>SIN ACTA</v>
          </cell>
          <cell r="AJ550" t="str">
            <v>SIN MEMORANDO DE DESIGNACION</v>
          </cell>
        </row>
        <row r="551">
          <cell r="A551" t="str">
            <v>CPS-616-2026</v>
          </cell>
          <cell r="B551" t="str">
            <v>1.022.402.058</v>
          </cell>
          <cell r="C551" t="str">
            <v>CPS-616-2026</v>
          </cell>
          <cell r="D551">
            <v>1022402058</v>
          </cell>
          <cell r="E551" t="str">
            <v>JUAN SEBASTIAN GONZALEZ ORTIZ</v>
          </cell>
          <cell r="G551" t="str">
            <v>2551 KENNEDY INFRAESTRUCTURA PARA EL FUTURO</v>
          </cell>
          <cell r="H551">
            <v>26015</v>
          </cell>
          <cell r="I551" t="e">
            <v>#VALUE!</v>
          </cell>
          <cell r="J551">
            <v>7500000</v>
          </cell>
          <cell r="K551">
            <v>45000000</v>
          </cell>
          <cell r="L551">
            <v>45000000</v>
          </cell>
          <cell r="M551">
            <v>0</v>
          </cell>
          <cell r="N551">
            <v>45000000</v>
          </cell>
          <cell r="O551">
            <v>6</v>
          </cell>
          <cell r="P551">
            <v>6</v>
          </cell>
          <cell r="Q551">
            <v>0</v>
          </cell>
          <cell r="R551">
            <v>1</v>
          </cell>
          <cell r="S551" t="str">
            <v>PROFESIONAL UNIVERSITARIO II: 24 meses de experiencia profesional</v>
          </cell>
          <cell r="T551">
            <v>146060</v>
          </cell>
          <cell r="U551">
            <v>146060</v>
          </cell>
          <cell r="V551">
            <v>0</v>
          </cell>
          <cell r="W551" t="str">
            <v>PAOLA-ELSA</v>
          </cell>
          <cell r="X551">
            <v>70114</v>
          </cell>
          <cell r="Y551">
            <v>2086</v>
          </cell>
          <cell r="Z551">
            <v>1970</v>
          </cell>
          <cell r="AA551" t="str">
            <v>NO</v>
          </cell>
          <cell r="AB551" t="str">
            <v xml:space="preserve">2.2. AyF - Inversion Local </v>
          </cell>
          <cell r="AC551" t="str">
            <v>2.2.12. Infraestructura</v>
          </cell>
          <cell r="AE551" t="e">
            <v>#VALUE!</v>
          </cell>
          <cell r="AF551" t="str">
            <v>K-0084</v>
          </cell>
          <cell r="AG551" t="b">
            <v>0</v>
          </cell>
          <cell r="AH551" t="str">
            <v>SIN ACTA</v>
          </cell>
          <cell r="AJ551" t="str">
            <v>SIN MEMORANDO DE DESIGNACION</v>
          </cell>
        </row>
        <row r="552">
          <cell r="A552" t="str">
            <v>CPS-617-2026</v>
          </cell>
          <cell r="B552" t="str">
            <v>1.030.530.821</v>
          </cell>
          <cell r="C552" t="str">
            <v>CPS-617-2026</v>
          </cell>
          <cell r="D552">
            <v>1030530821</v>
          </cell>
          <cell r="E552" t="str">
            <v>CHRISTIAN NICOLAS ALBA MAHECHA</v>
          </cell>
          <cell r="G552" t="str">
            <v>2711 Kennedy Transparente y Eficiente</v>
          </cell>
          <cell r="H552">
            <v>26058</v>
          </cell>
          <cell r="I552" t="str">
            <v>PRESTAR SERVICIOS PROFESIONALES EN LA COORDINACION DE IVC PARA LA ATENCIÓN INTEGRAL DE LOS PROCEDIMIENTOS Y ACTIVIDADES DE INSPECCIÓN, VIGILANCIA Y CONTROL DE COMPETENCIA DE LA ALCALDÍA LOCAL DE KENNEDY.</v>
          </cell>
          <cell r="J552">
            <v>5500000</v>
          </cell>
          <cell r="K552">
            <v>33000000</v>
          </cell>
          <cell r="L552">
            <v>33000000</v>
          </cell>
          <cell r="M552">
            <v>0</v>
          </cell>
          <cell r="N552">
            <v>66000000</v>
          </cell>
          <cell r="O552">
            <v>6</v>
          </cell>
          <cell r="P552">
            <v>6</v>
          </cell>
          <cell r="Q552">
            <v>0</v>
          </cell>
          <cell r="R552">
            <v>2</v>
          </cell>
          <cell r="S552" t="str">
            <v>PROFESIONAL UNIVERSITARIO I: Sin experiencia profesional</v>
          </cell>
          <cell r="T552">
            <v>146128</v>
          </cell>
          <cell r="U552">
            <v>146128</v>
          </cell>
          <cell r="V552">
            <v>0</v>
          </cell>
          <cell r="W552" t="str">
            <v>PAOLA-ELSA</v>
          </cell>
          <cell r="X552">
            <v>66475</v>
          </cell>
          <cell r="Y552">
            <v>2075</v>
          </cell>
          <cell r="Z552">
            <v>96</v>
          </cell>
          <cell r="AA552" t="str">
            <v>NO</v>
          </cell>
          <cell r="AB552" t="str">
            <v xml:space="preserve">3. Gestión Policiva y Jurídica </v>
          </cell>
          <cell r="AC552" t="str">
            <v>3.6.2 Calle - Coordinacion</v>
          </cell>
          <cell r="AD552" t="str">
            <v>K-0095</v>
          </cell>
          <cell r="AE552" t="str">
            <v>K-0095_PRESTAR SERVICIOS PROFESIONALES EN LA COORDINACION DE IVC PARA LA ATENCIÓN INTEGRAL DE LOS PROCEDIMIENTOS Y ACTIVIDADES DE INSPECCIÓN, VIGILANCIA Y CONTROL DE COMPETENCIA DE LA ALCALDÍA LOCAL DE KENNEDY.</v>
          </cell>
          <cell r="AF552" t="str">
            <v>K-0095</v>
          </cell>
          <cell r="AG552" t="b">
            <v>1</v>
          </cell>
          <cell r="AH552" t="str">
            <v>SIN ACTA</v>
          </cell>
          <cell r="AJ552" t="str">
            <v>SIN MEMORANDO DE DESIGNACION</v>
          </cell>
        </row>
        <row r="553">
          <cell r="A553" t="str">
            <v>CPS-618-2026</v>
          </cell>
          <cell r="B553" t="str">
            <v>12.910.705</v>
          </cell>
          <cell r="C553" t="str">
            <v>CPS-618-2026</v>
          </cell>
          <cell r="D553">
            <v>12910705</v>
          </cell>
          <cell r="E553" t="str">
            <v>WALTER ALFREDO CABEZAS FERRIN</v>
          </cell>
          <cell r="G553" t="str">
            <v>2711 Kennedy Transparente y Eficiente</v>
          </cell>
          <cell r="H553">
            <v>26060</v>
          </cell>
          <cell r="I553" t="e">
            <v>#VALUE!</v>
          </cell>
          <cell r="J553">
            <v>5500000</v>
          </cell>
          <cell r="K553">
            <v>33000000</v>
          </cell>
          <cell r="L553">
            <v>33000000</v>
          </cell>
          <cell r="M553">
            <v>0</v>
          </cell>
          <cell r="N553">
            <v>66000000</v>
          </cell>
          <cell r="O553">
            <v>6</v>
          </cell>
          <cell r="P553">
            <v>6</v>
          </cell>
          <cell r="Q553">
            <v>0</v>
          </cell>
          <cell r="R553">
            <v>2</v>
          </cell>
          <cell r="S553" t="str">
            <v>PROFESIONAL UNIVERSITARIO I: Sin experiencia profesional</v>
          </cell>
          <cell r="T553">
            <v>148101</v>
          </cell>
          <cell r="U553">
            <v>148101</v>
          </cell>
          <cell r="V553">
            <v>0</v>
          </cell>
          <cell r="W553" t="str">
            <v>PAOLA-ELSA</v>
          </cell>
          <cell r="X553">
            <v>65977</v>
          </cell>
          <cell r="Y553">
            <v>2143</v>
          </cell>
          <cell r="Z553">
            <v>2032</v>
          </cell>
          <cell r="AA553" t="str">
            <v xml:space="preserve">NO </v>
          </cell>
          <cell r="AB553" t="str">
            <v xml:space="preserve">2.2. AyF - Inversion Local </v>
          </cell>
          <cell r="AC553" t="str">
            <v>2.2.10. Seguridad</v>
          </cell>
          <cell r="AE553" t="e">
            <v>#VALUE!</v>
          </cell>
          <cell r="AF553" t="str">
            <v>K-0195</v>
          </cell>
          <cell r="AG553" t="b">
            <v>0</v>
          </cell>
          <cell r="AH553" t="str">
            <v>SIN ACTA</v>
          </cell>
          <cell r="AJ553" t="str">
            <v>SIN MEMORANDO DE DESIGNACION</v>
          </cell>
        </row>
        <row r="554">
          <cell r="A554" t="str">
            <v>CPS-619-2026</v>
          </cell>
          <cell r="B554" t="str">
            <v>79.122.483</v>
          </cell>
          <cell r="C554" t="str">
            <v>CPS-619-2026</v>
          </cell>
          <cell r="D554">
            <v>79122483</v>
          </cell>
          <cell r="E554" t="str">
            <v>VICTOR JULIO PARRA ENCISO</v>
          </cell>
          <cell r="G554" t="str">
            <v>2711 Kennedy Transparente y Eficiente</v>
          </cell>
          <cell r="H554">
            <v>26060</v>
          </cell>
          <cell r="I554" t="str">
            <v>PRESTAR SERVICIOS DE APOYO A LA GESTIÓN PARA LA CONDUCCIÓN DE VEHÍCULOS LIVIANOS DEL PARQUE AUTOMOTOR DEL FONDO DE DESARROLLO LOCAL DE KENNEDY.</v>
          </cell>
          <cell r="J554">
            <v>3100000</v>
          </cell>
          <cell r="K554">
            <v>18600000</v>
          </cell>
          <cell r="L554">
            <v>18600000</v>
          </cell>
          <cell r="M554">
            <v>0</v>
          </cell>
          <cell r="N554">
            <v>0</v>
          </cell>
          <cell r="O554">
            <v>6</v>
          </cell>
          <cell r="P554">
            <v>6</v>
          </cell>
          <cell r="Q554">
            <v>0</v>
          </cell>
          <cell r="R554">
            <v>0</v>
          </cell>
          <cell r="S554" t="str">
            <v>ASISTENCIAL III: Título de Bachiller y Certificado de Aptitud Ocupacional, 36 meses de experiencia laboral debidamente certificada</v>
          </cell>
          <cell r="T554">
            <v>145821</v>
          </cell>
          <cell r="U554">
            <v>145821</v>
          </cell>
          <cell r="V554">
            <v>0</v>
          </cell>
          <cell r="W554" t="str">
            <v>PAOLA-ELSA</v>
          </cell>
          <cell r="X554">
            <v>66159</v>
          </cell>
          <cell r="Y554">
            <v>2144</v>
          </cell>
          <cell r="Z554">
            <v>1966</v>
          </cell>
          <cell r="AA554" t="str">
            <v>NO</v>
          </cell>
          <cell r="AB554" t="str">
            <v>2. Desarrollo Administrativo y Financiero</v>
          </cell>
          <cell r="AC554" t="str">
            <v>2. Desarrollo Administrativo y Financiero</v>
          </cell>
          <cell r="AE554" t="str">
            <v>K-0074_PRESTAR SERVICIOS DE APOYO A LA GESTIÓN PARA LA CONDUCCIÓN DE VEHÍCULOS LIVIANOS DEL PARQUE AUTOMOTOR DEL FONDO DE DESARROLLO LOCAL DE KENNEDY.</v>
          </cell>
          <cell r="AF554" t="str">
            <v>K-0074</v>
          </cell>
          <cell r="AG554" t="b">
            <v>0</v>
          </cell>
          <cell r="AH554" t="str">
            <v>SIN ACTA</v>
          </cell>
          <cell r="AJ554" t="str">
            <v>SIN MEMORANDO DE DESIGNACION</v>
          </cell>
        </row>
        <row r="555">
          <cell r="A555" t="str">
            <v>CPS-620-2026</v>
          </cell>
          <cell r="B555" t="str">
            <v>1.128.429.419</v>
          </cell>
          <cell r="C555" t="str">
            <v>CPS-620-2026</v>
          </cell>
          <cell r="D555">
            <v>1128429419</v>
          </cell>
          <cell r="E555" t="str">
            <v xml:space="preserve">SANTIAGO ESCALANTE MARTINEZ </v>
          </cell>
          <cell r="G555" t="str">
            <v>2711 Kennedy Transparente y Eficiente</v>
          </cell>
          <cell r="H555">
            <v>26060</v>
          </cell>
          <cell r="I555" t="e">
            <v>#VALUE!</v>
          </cell>
          <cell r="J555">
            <v>4500000</v>
          </cell>
          <cell r="K555">
            <v>36000000</v>
          </cell>
          <cell r="L555">
            <v>36000000</v>
          </cell>
          <cell r="M555">
            <v>0</v>
          </cell>
          <cell r="N555">
            <v>72000000</v>
          </cell>
          <cell r="O555">
            <v>8</v>
          </cell>
          <cell r="P555">
            <v>8</v>
          </cell>
          <cell r="Q555">
            <v>0</v>
          </cell>
          <cell r="R555">
            <v>2</v>
          </cell>
          <cell r="S555" t="str">
            <v>TÉCNICO II: Título de formación técnica o tecnológica, 36 a 71 meses de experiencia laboral</v>
          </cell>
          <cell r="T555">
            <v>145255</v>
          </cell>
          <cell r="U555">
            <v>145255</v>
          </cell>
          <cell r="V555">
            <v>0</v>
          </cell>
          <cell r="W555" t="str">
            <v>PAOLA-ELSA</v>
          </cell>
          <cell r="X555">
            <v>64917</v>
          </cell>
          <cell r="Y555">
            <v>2101</v>
          </cell>
          <cell r="Z555">
            <v>1957</v>
          </cell>
          <cell r="AA555" t="str">
            <v>NO</v>
          </cell>
          <cell r="AB555" t="str">
            <v>2. Desarrollo Administrativo y Financiero</v>
          </cell>
          <cell r="AC555" t="str">
            <v>2.0.8. Almacén</v>
          </cell>
          <cell r="AE555" t="e">
            <v>#VALUE!</v>
          </cell>
          <cell r="AF555" t="str">
            <v>K-0049</v>
          </cell>
          <cell r="AG555" t="b">
            <v>0</v>
          </cell>
          <cell r="AH555" t="str">
            <v>SIN ACTA</v>
          </cell>
          <cell r="AJ555" t="str">
            <v>SIN MEMORANDO DE DESIGNACION</v>
          </cell>
        </row>
        <row r="556">
          <cell r="A556" t="str">
            <v>CPS-622-2026</v>
          </cell>
          <cell r="B556" t="str">
            <v>86.046.865</v>
          </cell>
          <cell r="C556" t="str">
            <v>CPS-622-2026</v>
          </cell>
          <cell r="D556">
            <v>86046865</v>
          </cell>
          <cell r="E556" t="str">
            <v>ANGEL ALBERTO GUZMAN BERMUDEZ</v>
          </cell>
          <cell r="G556" t="str">
            <v>2551 KENNEDY INFRAESTRUCTURA PARA EL FUTURO</v>
          </cell>
          <cell r="H556">
            <v>26015</v>
          </cell>
          <cell r="I556" t="str">
            <v xml:space="preserve">PRESTAR SERVICIOS DE APOYO A LA GESTIÓN PARA LA CONDUCCIÓN DE VEHÍCULOS PESADOS DEL PARQUE AUTOMOTOR DEL FONDO DE DESARROLLO LOCAL DE KENNEDY. </v>
          </cell>
          <cell r="J556">
            <v>3100000</v>
          </cell>
          <cell r="K556">
            <v>24800000</v>
          </cell>
          <cell r="L556">
            <v>24800000</v>
          </cell>
          <cell r="M556">
            <v>0</v>
          </cell>
          <cell r="N556">
            <v>49600000</v>
          </cell>
          <cell r="O556">
            <v>8</v>
          </cell>
          <cell r="P556">
            <v>8</v>
          </cell>
          <cell r="Q556">
            <v>0</v>
          </cell>
          <cell r="R556">
            <v>2</v>
          </cell>
          <cell r="S556" t="str">
            <v>ASISTENCIAL III: Título de Bachiller y Certificado de Aptitud Ocupacional, 36 meses de experiencia laboral debidamente certificada</v>
          </cell>
          <cell r="T556">
            <v>148356</v>
          </cell>
          <cell r="U556">
            <v>148356</v>
          </cell>
          <cell r="V556">
            <v>0</v>
          </cell>
          <cell r="W556" t="str">
            <v>PAOLA-ELSA</v>
          </cell>
          <cell r="X556">
            <v>66882</v>
          </cell>
          <cell r="Y556">
            <v>2063</v>
          </cell>
          <cell r="Z556">
            <v>2093</v>
          </cell>
          <cell r="AA556" t="str">
            <v>NO</v>
          </cell>
          <cell r="AB556" t="str">
            <v>2. Desarrollo Administrativo y Financiero</v>
          </cell>
          <cell r="AC556" t="str">
            <v>2.03. Servicios Generales y funcionamiento</v>
          </cell>
          <cell r="AE556" t="str">
            <v>K-0238_PRESTAR SERVICIOS DE APOYO A LA GESTIÓN PARA LA CONDUCCIÓN DE VEHÍCULOS PESADOS DEL PARQUE AUTOMOTOR DEL FONDO DE DESARROLLO LOCAL DE KENNEDY.</v>
          </cell>
          <cell r="AF556" t="str">
            <v>K-0238</v>
          </cell>
          <cell r="AG556" t="b">
            <v>0</v>
          </cell>
          <cell r="AH556" t="str">
            <v>SIN ACTA</v>
          </cell>
          <cell r="AJ556" t="str">
            <v>SIN MEMORANDO DE DESIGNACION</v>
          </cell>
        </row>
        <row r="557">
          <cell r="A557" t="str">
            <v>CPS-624-2026</v>
          </cell>
          <cell r="B557" t="str">
            <v>1.022.337.324</v>
          </cell>
          <cell r="C557" t="str">
            <v>CPS-624-2026</v>
          </cell>
          <cell r="D557">
            <v>1022337324</v>
          </cell>
          <cell r="E557" t="str">
            <v>OLGA MADIME MORA ACOSTA</v>
          </cell>
          <cell r="G557" t="str">
            <v>2711 Kennedy Transparente y Eficiente</v>
          </cell>
          <cell r="H557">
            <v>26058</v>
          </cell>
          <cell r="I557" t="str">
            <v>PRESTACION DE SERVICIOS TECNICOS PARA EL APOYO ADMINISTRATIVO Y EL SEGUIMIENTO A SOLICITUDES CIUDADANAS, ORGANISMOS DE CONTROL Y DERECHOS DE PETICION ORIENTADOS A LA DESCONGESTIÓN DE TRÁMITES DE GESTIÓN POLICIVA JURÍDICA DE LA ALCALDÍA LOCAL DE KENNEDY</v>
          </cell>
          <cell r="J557">
            <v>4500000</v>
          </cell>
          <cell r="K557">
            <v>36000000</v>
          </cell>
          <cell r="L557">
            <v>36000000</v>
          </cell>
          <cell r="M557">
            <v>0</v>
          </cell>
          <cell r="N557">
            <v>36000000</v>
          </cell>
          <cell r="O557">
            <v>8</v>
          </cell>
          <cell r="P557">
            <v>8</v>
          </cell>
          <cell r="Q557">
            <v>0</v>
          </cell>
          <cell r="R557">
            <v>1</v>
          </cell>
          <cell r="S557" t="str">
            <v>TÉCNICO II: Título de formación técnica o tecnológica, 36 a 71 meses de experiencia laboral</v>
          </cell>
          <cell r="T557">
            <v>145012</v>
          </cell>
          <cell r="U557">
            <v>145012</v>
          </cell>
          <cell r="V557">
            <v>0</v>
          </cell>
          <cell r="W557" t="str">
            <v>PAOLA-ELSA</v>
          </cell>
          <cell r="X557">
            <v>65085</v>
          </cell>
          <cell r="Y557">
            <v>2062</v>
          </cell>
          <cell r="Z557">
            <v>1944</v>
          </cell>
          <cell r="AA557" t="str">
            <v>NO</v>
          </cell>
          <cell r="AB557" t="str">
            <v xml:space="preserve">3. Gestión Policiva y Jurídica </v>
          </cell>
          <cell r="AC557" t="str">
            <v>3.1. Coordinación Policiva</v>
          </cell>
          <cell r="AE557" t="e">
            <v>#VALUE!</v>
          </cell>
          <cell r="AF557" t="str">
            <v>K-0027</v>
          </cell>
          <cell r="AG557" t="b">
            <v>0</v>
          </cell>
          <cell r="AH557" t="str">
            <v>SIN ACTA</v>
          </cell>
          <cell r="AJ557" t="str">
            <v>SOLO FALTA EL ACTA DE INICIO</v>
          </cell>
        </row>
        <row r="558">
          <cell r="A558" t="str">
            <v>CPS-625-2026</v>
          </cell>
          <cell r="B558" t="str">
            <v>79.744.309</v>
          </cell>
          <cell r="C558" t="str">
            <v>CPS-625-2026</v>
          </cell>
          <cell r="D558">
            <v>79744309</v>
          </cell>
          <cell r="E558" t="str">
            <v>JASON VASQUEZ MEDINA</v>
          </cell>
          <cell r="G558" t="str">
            <v>2711 Kennedy Transparente y Eficiente</v>
          </cell>
          <cell r="H558">
            <v>26058</v>
          </cell>
          <cell r="I558" t="str">
            <v>PRESTAR SERVICIOS PROFESIONALES PARA APOYAR TÉCNICAMENTE LAS DISTINTAS ETAPAS DE LOS PROCESOS TRANSVERSALES LAS ACCIONES QUE SEAN REQUERIDAS POR EL ÁREA DE GESTIÓN POLICIVO-JURÍDICA DE LA ALCALDÍA LOCAL DE KENNEDY</v>
          </cell>
          <cell r="J558">
            <v>6500000</v>
          </cell>
          <cell r="K558">
            <v>52000000</v>
          </cell>
          <cell r="L558">
            <v>52000000</v>
          </cell>
          <cell r="M558">
            <v>0</v>
          </cell>
          <cell r="N558">
            <v>0</v>
          </cell>
          <cell r="O558">
            <v>8</v>
          </cell>
          <cell r="P558">
            <v>8</v>
          </cell>
          <cell r="Q558">
            <v>0</v>
          </cell>
          <cell r="R558">
            <v>0</v>
          </cell>
          <cell r="S558" t="str">
            <v>PROFESIONAL UNIVERSITARIO II: 24 meses de experiencia profesional</v>
          </cell>
          <cell r="T558">
            <v>148302</v>
          </cell>
          <cell r="U558">
            <v>148302</v>
          </cell>
          <cell r="V558">
            <v>0</v>
          </cell>
          <cell r="W558" t="str">
            <v>PAOLA-ELSA</v>
          </cell>
          <cell r="X558">
            <v>66275</v>
          </cell>
          <cell r="Y558">
            <v>2145</v>
          </cell>
          <cell r="Z558">
            <v>314</v>
          </cell>
          <cell r="AA558" t="str">
            <v>NO</v>
          </cell>
          <cell r="AB558" t="str">
            <v xml:space="preserve">3. Gestión Policiva y Jurídica </v>
          </cell>
          <cell r="AC558" t="str">
            <v>3.2. Actuaciones Administrativas</v>
          </cell>
          <cell r="AE558" t="str">
            <v>K-0223_PRESTAR SERVICIOS PROFESIONALES PARA APOYAR TÉCNICAMENTE LAS DISTINTAS ETAPAS DE LOS PROCESOS TRANSVERSALES LAS ACCIONES QUE SEAN REQUERIDAS POR EL ÁREA DE GESTIÓN POLICIVO-JURÍDICA DE LA ALCALDÍA LOCAL DE KENNEDY</v>
          </cell>
          <cell r="AF558" t="str">
            <v>K-0223</v>
          </cell>
          <cell r="AG558" t="b">
            <v>0</v>
          </cell>
          <cell r="AH558" t="str">
            <v>OK</v>
          </cell>
          <cell r="AJ558" t="str">
            <v>SIN MEMORANDO DE DESIGNACION</v>
          </cell>
        </row>
        <row r="559">
          <cell r="A559" t="str">
            <v>CPS-626-2026</v>
          </cell>
          <cell r="B559" t="str">
            <v>1.014.299.924</v>
          </cell>
          <cell r="C559" t="str">
            <v>CPS-626-2026</v>
          </cell>
          <cell r="D559">
            <v>1014299924</v>
          </cell>
          <cell r="E559" t="str">
            <v>JULIETH ANDREA RUGE ESPINOSA</v>
          </cell>
          <cell r="G559" t="str">
            <v>2711 Kennedy Transparente y Eficiente</v>
          </cell>
          <cell r="H559">
            <v>26058</v>
          </cell>
          <cell r="I559" t="str">
            <v>PRESTAR SERVICIOS PROFESIONALES Y APOYAR JURÍDICAMENTE LA EJECUCIÓN DE LAS ACCIONES REQUERIDAS PARA LA DEPURACIÓN DE LAS ACTUACIONES ADMINISTRATIVAS QUE CURSAN EN LA ALCALDÍA LOCAL.</v>
          </cell>
          <cell r="J559">
            <v>6000000</v>
          </cell>
          <cell r="K559">
            <v>48000000</v>
          </cell>
          <cell r="L559">
            <v>48000000</v>
          </cell>
          <cell r="M559">
            <v>0</v>
          </cell>
          <cell r="N559">
            <v>96000000</v>
          </cell>
          <cell r="O559">
            <v>8</v>
          </cell>
          <cell r="P559">
            <v>8</v>
          </cell>
          <cell r="Q559">
            <v>0</v>
          </cell>
          <cell r="R559">
            <v>2</v>
          </cell>
          <cell r="S559" t="str">
            <v>PROFESIONAL UNIVERSITARIO II: 24 meses de experiencia profesional</v>
          </cell>
          <cell r="T559">
            <v>148317</v>
          </cell>
          <cell r="U559">
            <v>148317</v>
          </cell>
          <cell r="V559">
            <v>0</v>
          </cell>
          <cell r="W559" t="str">
            <v>PAOLA-ELSA</v>
          </cell>
          <cell r="X559">
            <v>66271</v>
          </cell>
          <cell r="Y559">
            <v>2146</v>
          </cell>
          <cell r="Z559">
            <v>204</v>
          </cell>
          <cell r="AA559" t="str">
            <v>NO</v>
          </cell>
          <cell r="AB559" t="str">
            <v xml:space="preserve">3. Gestión Policiva y Jurídica </v>
          </cell>
          <cell r="AC559" t="str">
            <v>3.2. Actuaciones Administrativas</v>
          </cell>
          <cell r="AD559" t="str">
            <v>K-0225</v>
          </cell>
          <cell r="AE559" t="str">
            <v>K-0225_PRESTAR SERVICIOS PROFESIONALES Y APOYAR JURÍDICAMENTE LA EJECUCIÓN DE LAS ACCIONES REQUERIDAS PARA LA DEPURACIÓN DE LAS ACTUACIONES ADMINISTRATIVAS QUE CURSAN EN LA ALCALDÍA LOCAL.</v>
          </cell>
          <cell r="AF559" t="str">
            <v>K-0225</v>
          </cell>
          <cell r="AG559" t="b">
            <v>1</v>
          </cell>
          <cell r="AH559" t="str">
            <v>SIN ACTA</v>
          </cell>
          <cell r="AJ559" t="str">
            <v>SIN MEMORANDO DE DESIGNACION</v>
          </cell>
        </row>
        <row r="560">
          <cell r="A560" t="str">
            <v>CPS-628-2026</v>
          </cell>
          <cell r="B560" t="str">
            <v>52.768.385</v>
          </cell>
          <cell r="C560" t="str">
            <v>CPS-628-2026</v>
          </cell>
          <cell r="D560">
            <v>52768385</v>
          </cell>
          <cell r="E560" t="str">
            <v>KAROLL OLIVIA CARDENAS CARO</v>
          </cell>
          <cell r="G560" t="str">
            <v>2711 Kennedy Transparente y Eficiente</v>
          </cell>
          <cell r="H560">
            <v>26060</v>
          </cell>
          <cell r="I560" t="e">
            <v>#VALUE!</v>
          </cell>
          <cell r="J560">
            <v>6000000</v>
          </cell>
          <cell r="K560">
            <v>48000000</v>
          </cell>
          <cell r="L560">
            <v>48000000</v>
          </cell>
          <cell r="M560">
            <v>0</v>
          </cell>
          <cell r="N560">
            <v>48000000</v>
          </cell>
          <cell r="O560">
            <v>8</v>
          </cell>
          <cell r="P560">
            <v>8</v>
          </cell>
          <cell r="Q560">
            <v>0</v>
          </cell>
          <cell r="R560">
            <v>1</v>
          </cell>
          <cell r="S560" t="str">
            <v>PROFESIONAL UNIVERSITARIO II: 24 meses de experiencia profesional</v>
          </cell>
          <cell r="T560">
            <v>147712</v>
          </cell>
          <cell r="U560">
            <v>147712</v>
          </cell>
          <cell r="V560">
            <v>0</v>
          </cell>
          <cell r="W560" t="str">
            <v>PAOLA-ELSA</v>
          </cell>
          <cell r="X560">
            <v>65752</v>
          </cell>
          <cell r="Y560">
            <v>2132</v>
          </cell>
          <cell r="Z560">
            <v>2014</v>
          </cell>
          <cell r="AA560" t="str">
            <v>NO</v>
          </cell>
          <cell r="AB560" t="str">
            <v xml:space="preserve">2.2. AyF - Inversion Local </v>
          </cell>
          <cell r="AC560" t="str">
            <v xml:space="preserve">2.2.9. Paz, Memoria y Reconciliación </v>
          </cell>
          <cell r="AE560" t="e">
            <v>#VALUE!</v>
          </cell>
          <cell r="AF560" t="str">
            <v>K-0159</v>
          </cell>
          <cell r="AG560" t="b">
            <v>0</v>
          </cell>
          <cell r="AH560" t="str">
            <v>SIN ACTA</v>
          </cell>
          <cell r="AJ560" t="str">
            <v>SIN MEMORANDO DE DESIGNACION</v>
          </cell>
        </row>
        <row r="561">
          <cell r="A561" t="str">
            <v>CPS-629-2026</v>
          </cell>
          <cell r="B561" t="str">
            <v>52.784.300</v>
          </cell>
          <cell r="C561" t="str">
            <v>CPS-629-2026</v>
          </cell>
          <cell r="D561">
            <v>52784300</v>
          </cell>
          <cell r="E561" t="str">
            <v>LUZ VIVIANA ALFONSO GUTIERREZ</v>
          </cell>
          <cell r="G561" t="str">
            <v>2711 Kennedy Transparente y Eficiente</v>
          </cell>
          <cell r="H561">
            <v>26060</v>
          </cell>
          <cell r="I561" t="e">
            <v>#VALUE!</v>
          </cell>
          <cell r="J561">
            <v>5500000</v>
          </cell>
          <cell r="K561">
            <v>44000000</v>
          </cell>
          <cell r="L561">
            <v>44000000</v>
          </cell>
          <cell r="M561">
            <v>0</v>
          </cell>
          <cell r="N561">
            <v>88000000</v>
          </cell>
          <cell r="O561">
            <v>8</v>
          </cell>
          <cell r="P561">
            <v>8</v>
          </cell>
          <cell r="Q561">
            <v>0</v>
          </cell>
          <cell r="R561">
            <v>2</v>
          </cell>
          <cell r="S561" t="str">
            <v>PROFESIONAL UNIVERSITARIO I: Sin experiencia profesional</v>
          </cell>
          <cell r="T561">
            <v>147917</v>
          </cell>
          <cell r="U561">
            <v>147917</v>
          </cell>
          <cell r="V561">
            <v>0</v>
          </cell>
          <cell r="W561" t="str">
            <v>PAOLA-ELSA</v>
          </cell>
          <cell r="X561">
            <v>65725</v>
          </cell>
          <cell r="Y561">
            <v>2133</v>
          </cell>
          <cell r="Z561">
            <v>2022</v>
          </cell>
          <cell r="AA561" t="str">
            <v xml:space="preserve">NO </v>
          </cell>
          <cell r="AB561" t="str">
            <v xml:space="preserve">2.2. AyF - Inversion Local </v>
          </cell>
          <cell r="AC561" t="str">
            <v xml:space="preserve">2.2.9. Paz, Memoria y Reconciliación </v>
          </cell>
          <cell r="AE561" t="e">
            <v>#VALUE!</v>
          </cell>
          <cell r="AF561" t="str">
            <v>K-0178</v>
          </cell>
          <cell r="AG561" t="b">
            <v>0</v>
          </cell>
          <cell r="AH561" t="str">
            <v>OK</v>
          </cell>
          <cell r="AJ561" t="str">
            <v>SIN MEMORANDO DE DESIGNACION</v>
          </cell>
        </row>
        <row r="562">
          <cell r="A562" t="str">
            <v>CPS-631-2026</v>
          </cell>
          <cell r="B562" t="str">
            <v>1.030.566.307</v>
          </cell>
          <cell r="C562" t="str">
            <v>CPS-631-2026</v>
          </cell>
          <cell r="D562">
            <v>1030566307</v>
          </cell>
          <cell r="E562" t="str">
            <v xml:space="preserve">JUAN FERNANDO ALVAREZ GARZON </v>
          </cell>
          <cell r="G562" t="str">
            <v>2711 Kennedy Transparente y Eficiente</v>
          </cell>
          <cell r="H562">
            <v>26060</v>
          </cell>
          <cell r="I562" t="str">
            <v>PRESTAR SERVICIOS PARA APOYAR EN LA GESTIÓN ASISTENCIAL EN LA ALCALDÍA LOCAL DE KENNEDY EN LAS ACTIVIDADES DE NOTIFICACIÓN Y DISTRIBUCIÓN DE LA CORRESPONDENCIA EMITIDA O RECIBIDA POR LA ALCALDÍA LOCAL DE KENNEDY</v>
          </cell>
          <cell r="J562">
            <v>3100000</v>
          </cell>
          <cell r="K562">
            <v>24800000</v>
          </cell>
          <cell r="L562">
            <v>24800000</v>
          </cell>
          <cell r="M562">
            <v>0</v>
          </cell>
          <cell r="N562">
            <v>0</v>
          </cell>
          <cell r="O562">
            <v>8</v>
          </cell>
          <cell r="P562">
            <v>8</v>
          </cell>
          <cell r="Q562">
            <v>0</v>
          </cell>
          <cell r="R562">
            <v>0</v>
          </cell>
          <cell r="S562" t="str">
            <v>ASISTENCIAL III: Título de Bachiller y Certificado de Aptitud Ocupacional, 36 meses de experiencia laboral debidamente certificada</v>
          </cell>
          <cell r="T562">
            <v>150950</v>
          </cell>
          <cell r="U562">
            <v>150950</v>
          </cell>
          <cell r="V562">
            <v>0</v>
          </cell>
          <cell r="W562" t="str">
            <v>PAOLA-ELSA</v>
          </cell>
          <cell r="X562">
            <v>68277</v>
          </cell>
          <cell r="Y562">
            <v>2271</v>
          </cell>
          <cell r="Z562">
            <v>94</v>
          </cell>
          <cell r="AA562" t="str">
            <v>SI(VALOR A LIBERAR 9,300,000)</v>
          </cell>
          <cell r="AB562" t="str">
            <v>2. Desarrollo Administrativo y Financiero</v>
          </cell>
          <cell r="AC562" t="str">
            <v>2.04 CDI y Atención al Usuario</v>
          </cell>
          <cell r="AD562" t="str">
            <v>K-0267</v>
          </cell>
          <cell r="AE562" t="str">
            <v>K-0267_PRESTAR SERVICIOS PARA APOYAR EN LA GESTIÓN ASISTENCIAL EN LA ALCALDÍA LOCAL DE KENNEDY EN LAS ACTIVIDADES DE NOTIFICACIÓN Y DISTRIBUCIÓN DE LA CORRESPONDENCIA EMI- TIDA O RECIBIDA POR LA ALCALDÍA LOCAL DE KENNEDY</v>
          </cell>
          <cell r="AF562" t="str">
            <v>K-0267</v>
          </cell>
          <cell r="AG562" t="b">
            <v>1</v>
          </cell>
          <cell r="AH562" t="str">
            <v>SIN ACTA</v>
          </cell>
          <cell r="AJ562" t="str">
            <v>SIN MEMORANDO DE DESIGNACION</v>
          </cell>
        </row>
        <row r="563">
          <cell r="A563" t="str">
            <v>CPS-632-2026</v>
          </cell>
          <cell r="B563" t="str">
            <v>1.018.426.824</v>
          </cell>
          <cell r="C563" t="str">
            <v>CPS-632-2026</v>
          </cell>
          <cell r="D563">
            <v>1018426824</v>
          </cell>
          <cell r="E563" t="str">
            <v>JUAN CAMILO VARGAS PINZON</v>
          </cell>
          <cell r="G563" t="str">
            <v>2551 KENNEDY INFRAESTRUCTURA PARA EL FUTURO</v>
          </cell>
          <cell r="H563">
            <v>26015</v>
          </cell>
          <cell r="I563" t="str">
            <v xml:space="preserve">PRESTAR SERVICIOS DE APOYO A LA GESTIÓN PARA LA CONDUCCIÓN DE VEHÍCULOS PESADOS DEL PARQUE AUTOMOTOR DEL FONDO DE DESARROLLO LOCAL DE KENNEDY. </v>
          </cell>
          <cell r="J563">
            <v>3100000</v>
          </cell>
          <cell r="K563">
            <v>24800000</v>
          </cell>
          <cell r="L563">
            <v>24800000</v>
          </cell>
          <cell r="M563">
            <v>0</v>
          </cell>
          <cell r="N563">
            <v>0</v>
          </cell>
          <cell r="O563">
            <v>8</v>
          </cell>
          <cell r="P563">
            <v>8</v>
          </cell>
          <cell r="Q563">
            <v>0</v>
          </cell>
          <cell r="R563">
            <v>0</v>
          </cell>
          <cell r="S563" t="str">
            <v>ASISTENCIAL III: Título de Bachiller y Certificado de Aptitud Ocupacional, 36 meses de experiencia laboral debidamente certificada</v>
          </cell>
          <cell r="T563">
            <v>148356</v>
          </cell>
          <cell r="U563">
            <v>148356</v>
          </cell>
          <cell r="V563">
            <v>0</v>
          </cell>
          <cell r="W563" t="str">
            <v>PAOLA-ELSA</v>
          </cell>
          <cell r="X563">
            <v>66882</v>
          </cell>
          <cell r="Y563">
            <v>2272</v>
          </cell>
          <cell r="Z563">
            <v>2093</v>
          </cell>
          <cell r="AA563" t="str">
            <v>NO</v>
          </cell>
          <cell r="AB563" t="str">
            <v>2. Desarrollo Administrativo y Financiero</v>
          </cell>
          <cell r="AC563" t="str">
            <v>2.03. Servicios Generales y funcionamiento</v>
          </cell>
          <cell r="AE563" t="str">
            <v>K-0238_PRESTAR SERVICIOS DE APOYO A LA GESTIÓN PARA LA CONDUCCIÓN DE VEHÍCULOS PESADOS DEL PARQUE AUTOMOTOR DEL FONDO DE DESARROLLO LOCAL DE KENNEDY.</v>
          </cell>
          <cell r="AF563" t="str">
            <v>K-0238</v>
          </cell>
          <cell r="AG563" t="b">
            <v>0</v>
          </cell>
          <cell r="AH563" t="str">
            <v>SIN ACTA</v>
          </cell>
          <cell r="AJ563" t="str">
            <v>SIN MEMORANDO DE DESIGNACION</v>
          </cell>
        </row>
        <row r="564">
          <cell r="A564" t="str">
            <v>CPS-634-2026</v>
          </cell>
          <cell r="B564" t="str">
            <v>1.022.424.759</v>
          </cell>
          <cell r="C564" t="str">
            <v>CPS-634-2026</v>
          </cell>
          <cell r="D564">
            <v>1022424759</v>
          </cell>
          <cell r="E564" t="str">
            <v>CRISTIAN MATEO RODRIGUEZ DUARTE</v>
          </cell>
          <cell r="G564" t="str">
            <v>2711 Kennedy Transparente y Eficiente</v>
          </cell>
          <cell r="H564">
            <v>26060</v>
          </cell>
          <cell r="I564" t="e">
            <v>#VALUE!</v>
          </cell>
          <cell r="J564">
            <v>5500000</v>
          </cell>
          <cell r="K564">
            <v>44000000</v>
          </cell>
          <cell r="L564">
            <v>44000000</v>
          </cell>
          <cell r="M564">
            <v>0</v>
          </cell>
          <cell r="N564">
            <v>0</v>
          </cell>
          <cell r="O564">
            <v>8</v>
          </cell>
          <cell r="P564">
            <v>8</v>
          </cell>
          <cell r="Q564">
            <v>0</v>
          </cell>
          <cell r="R564">
            <v>0</v>
          </cell>
          <cell r="S564" t="str">
            <v>PROFESIONAL UNIVERSITARIO I: Sin experiencia profesional</v>
          </cell>
          <cell r="T564">
            <v>145214</v>
          </cell>
          <cell r="U564">
            <v>145214</v>
          </cell>
          <cell r="V564">
            <v>0</v>
          </cell>
          <cell r="W564" t="str">
            <v>PAOLA-ELSA</v>
          </cell>
          <cell r="X564">
            <v>64723</v>
          </cell>
          <cell r="Y564">
            <v>2088</v>
          </cell>
          <cell r="Z564">
            <v>290</v>
          </cell>
          <cell r="AA564" t="str">
            <v>NO</v>
          </cell>
          <cell r="AB564" t="str">
            <v xml:space="preserve">2.2. AyF - Inversion Local </v>
          </cell>
          <cell r="AC564" t="str">
            <v>2.2.4. Salud</v>
          </cell>
          <cell r="AE564" t="e">
            <v>#VALUE!</v>
          </cell>
          <cell r="AF564" t="str">
            <v>K-0046</v>
          </cell>
          <cell r="AG564" t="b">
            <v>0</v>
          </cell>
          <cell r="AH564" t="str">
            <v>SIN ACTA</v>
          </cell>
          <cell r="AJ564" t="str">
            <v>SIN MEMORANDO DE DESIGNACION</v>
          </cell>
        </row>
        <row r="565">
          <cell r="A565" t="str">
            <v>CPS-636-2026</v>
          </cell>
          <cell r="B565" t="str">
            <v>1.110.503.863</v>
          </cell>
          <cell r="C565" t="str">
            <v>CPS-636-2026</v>
          </cell>
          <cell r="D565">
            <v>1110503863</v>
          </cell>
          <cell r="E565" t="str">
            <v>ANDREA CAROLINA GARCIA GONZALEZ</v>
          </cell>
          <cell r="G565" t="str">
            <v>2711 Kennedy Transparente y Eficiente</v>
          </cell>
          <cell r="H565">
            <v>26060</v>
          </cell>
          <cell r="I565" t="str">
            <v>PRESTACIÓN DE SERVICIOS PROFESIONALES PARA LA CREACIÓN, DISEÑO Y DIAGRAMACIÓN DE PIEZAS REQUERIDAS PARA DIFUNDIR LOS OBJETIVOS DE COMUNICACIÓN INTERNA Y EXTERNA DE LA ALCALDÍA LOCAL DE KENNEDY</v>
          </cell>
          <cell r="J565">
            <v>6500000</v>
          </cell>
          <cell r="K565">
            <v>52000000</v>
          </cell>
          <cell r="L565">
            <v>52000000</v>
          </cell>
          <cell r="M565">
            <v>0</v>
          </cell>
          <cell r="N565">
            <v>0</v>
          </cell>
          <cell r="O565">
            <v>8</v>
          </cell>
          <cell r="P565">
            <v>8</v>
          </cell>
          <cell r="Q565">
            <v>0</v>
          </cell>
          <cell r="R565">
            <v>0</v>
          </cell>
          <cell r="S565" t="str">
            <v>PROFESIONAL UNIVERSITARIO II: 24 meses de experiencia profesional</v>
          </cell>
          <cell r="T565">
            <v>146775</v>
          </cell>
          <cell r="U565">
            <v>146775</v>
          </cell>
          <cell r="V565">
            <v>0</v>
          </cell>
          <cell r="W565" t="str">
            <v>PAOLA-ELSA</v>
          </cell>
          <cell r="X565">
            <v>66448</v>
          </cell>
          <cell r="Y565">
            <v>2277</v>
          </cell>
          <cell r="Z565">
            <v>1985</v>
          </cell>
          <cell r="AA565" t="str">
            <v>NO</v>
          </cell>
          <cell r="AB565" t="str">
            <v>1. Despacho</v>
          </cell>
          <cell r="AC565" t="str">
            <v>1.05. Comunicaciones</v>
          </cell>
          <cell r="AE565" t="str">
            <v>K-0113_PRESTACIÓN DE SERVICIOS PROFESIONALES PARA LA CREACIÓN, DISEÑO Y DIAGRAMACIÓN DE PIEZAS REQUERIDAS PARA DIFUNDIR LOS OBJETIVOS DE COMUNICACIÓN INTERNA Y EXTERNA DE LA ALCALDÍA LOCAL DE KENNEDY.</v>
          </cell>
          <cell r="AF565" t="str">
            <v>K-0113</v>
          </cell>
          <cell r="AG565" t="b">
            <v>0</v>
          </cell>
          <cell r="AH565" t="str">
            <v>SIN ACTA</v>
          </cell>
          <cell r="AJ565" t="str">
            <v>SIN MEMORANDO DE DESIGNACION</v>
          </cell>
        </row>
        <row r="566">
          <cell r="A566" t="str">
            <v>CPS-638-2026</v>
          </cell>
          <cell r="B566" t="str">
            <v>1.013.655.390</v>
          </cell>
          <cell r="C566" t="str">
            <v>CPS-638-2026</v>
          </cell>
          <cell r="D566">
            <v>1013655390</v>
          </cell>
          <cell r="E566" t="str">
            <v>HEIDY KATHERINE KOWOLL MORENO</v>
          </cell>
          <cell r="G566" t="str">
            <v>2711 Kennedy Transparente y Eficiente</v>
          </cell>
          <cell r="H566">
            <v>26060</v>
          </cell>
          <cell r="I566" t="e">
            <v>#VALUE!</v>
          </cell>
          <cell r="J566">
            <v>4000000</v>
          </cell>
          <cell r="K566">
            <v>32000000</v>
          </cell>
          <cell r="L566">
            <v>32000000</v>
          </cell>
          <cell r="M566">
            <v>0</v>
          </cell>
          <cell r="N566">
            <v>32000000</v>
          </cell>
          <cell r="O566">
            <v>8</v>
          </cell>
          <cell r="P566">
            <v>8</v>
          </cell>
          <cell r="Q566">
            <v>0</v>
          </cell>
          <cell r="R566">
            <v>1</v>
          </cell>
          <cell r="S566" t="str">
            <v>TÉCNICO II: Título de formación técnica o tecnológica, 36 a 71 meses de experiencia laboral</v>
          </cell>
          <cell r="T566">
            <v>148158</v>
          </cell>
          <cell r="U566">
            <v>148158</v>
          </cell>
          <cell r="V566">
            <v>0</v>
          </cell>
          <cell r="W566" t="str">
            <v>PAOLA-ELSA</v>
          </cell>
          <cell r="X566">
            <v>66304</v>
          </cell>
          <cell r="Y566">
            <v>2076</v>
          </cell>
          <cell r="Z566">
            <v>2038</v>
          </cell>
          <cell r="AA566" t="str">
            <v>NO</v>
          </cell>
          <cell r="AB566" t="str">
            <v xml:space="preserve">2.2. AyF - Inversion Local </v>
          </cell>
          <cell r="AC566" t="str">
            <v xml:space="preserve">2.2.13. Participación </v>
          </cell>
          <cell r="AE566" t="e">
            <v>#VALUE!</v>
          </cell>
          <cell r="AF566" t="str">
            <v>K-0206</v>
          </cell>
          <cell r="AG566" t="b">
            <v>0</v>
          </cell>
          <cell r="AH566" t="str">
            <v>SIN ACTA</v>
          </cell>
          <cell r="AJ566" t="str">
            <v>SIN MEMORANDO DE DESIGNACION</v>
          </cell>
        </row>
        <row r="567">
          <cell r="A567" t="str">
            <v>CPS-640-2026</v>
          </cell>
          <cell r="B567" t="str">
            <v>1.014.269.807</v>
          </cell>
          <cell r="C567" t="str">
            <v>CPS-640-2026</v>
          </cell>
          <cell r="D567">
            <v>1014269807</v>
          </cell>
          <cell r="E567" t="str">
            <v>ALDAIR AUGUSTO SOTO MARTINEZ</v>
          </cell>
          <cell r="G567" t="str">
            <v>2711 Kennedy Transparente y Eficiente</v>
          </cell>
          <cell r="H567">
            <v>26060</v>
          </cell>
          <cell r="I567" t="str">
            <v>PRESTAR SERVICIOS PROFESIONALES EN COMUNICACIONES PARA LA ELABORACIÓN E IMPLEMENTACIÓN DE LA ESTRATEGIA DE
COMUNICACIÓN INTERNA QUE PERMITAN LA DIFUSIÓN DE LOS PROGRAMAS DE LA ALCALDÍA LOCAL DE KENNEDY</v>
          </cell>
          <cell r="J567">
            <v>5500000</v>
          </cell>
          <cell r="K567">
            <v>33000000</v>
          </cell>
          <cell r="L567">
            <v>33000000</v>
          </cell>
          <cell r="M567">
            <v>0</v>
          </cell>
          <cell r="N567">
            <v>33000000</v>
          </cell>
          <cell r="O567">
            <v>6</v>
          </cell>
          <cell r="P567">
            <v>6</v>
          </cell>
          <cell r="Q567">
            <v>0</v>
          </cell>
          <cell r="R567">
            <v>1</v>
          </cell>
          <cell r="S567" t="str">
            <v>PROFESIONAL UNIVERSITARIO I: Sin experiencia profesional</v>
          </cell>
          <cell r="T567">
            <v>146922</v>
          </cell>
          <cell r="U567">
            <v>146922</v>
          </cell>
          <cell r="V567">
            <v>0</v>
          </cell>
          <cell r="W567" t="str">
            <v>PAOLA-ELSA</v>
          </cell>
          <cell r="X567">
            <v>66435</v>
          </cell>
          <cell r="Y567">
            <v>2239</v>
          </cell>
          <cell r="Z567">
            <v>1990</v>
          </cell>
          <cell r="AA567" t="str">
            <v>NO</v>
          </cell>
          <cell r="AB567" t="str">
            <v>1. Despacho</v>
          </cell>
          <cell r="AC567" t="str">
            <v>1.05. Comunicaciones</v>
          </cell>
          <cell r="AD567" t="str">
            <v>K-0118</v>
          </cell>
          <cell r="AE567" t="str">
            <v>K-0118_PRESTAR SERVICIOS PROFESIONALES EN COMUNICACIONES PARA LA ELABORACIÓN E IMPLEMENTACIÓN DE LA ESTRATEGIA DE COMUNICACIÓN INTERNA QUE PERMITAN LA DIFUSIÓN DE LOS PROGRAMAS DE LA ALCALDÍA LOCAL DE KENNEDY.</v>
          </cell>
          <cell r="AF567" t="str">
            <v>K-0118</v>
          </cell>
          <cell r="AG567" t="b">
            <v>1</v>
          </cell>
          <cell r="AH567" t="str">
            <v>OK</v>
          </cell>
          <cell r="AJ567" t="str">
            <v>SIN MEMORANDO DE DESIGNACION</v>
          </cell>
        </row>
        <row r="568">
          <cell r="A568" t="str">
            <v>CPS-641-2026</v>
          </cell>
          <cell r="B568" t="str">
            <v>1.003.826.405</v>
          </cell>
          <cell r="C568" t="str">
            <v>CPS-641-2026</v>
          </cell>
          <cell r="D568">
            <v>1003826405</v>
          </cell>
          <cell r="E568" t="str">
            <v xml:space="preserve">CATERIN DANIELA URIBE PUERTO </v>
          </cell>
          <cell r="G568" t="str">
            <v>2711 Kennedy Transparente y Eficiente</v>
          </cell>
          <cell r="H568">
            <v>26058</v>
          </cell>
          <cell r="I568" t="e">
            <v>#VALUE!</v>
          </cell>
          <cell r="J568">
            <v>6770000</v>
          </cell>
          <cell r="K568">
            <v>40620000</v>
          </cell>
          <cell r="L568">
            <v>40620000</v>
          </cell>
          <cell r="M568">
            <v>0</v>
          </cell>
          <cell r="N568">
            <v>40620000</v>
          </cell>
          <cell r="O568">
            <v>6</v>
          </cell>
          <cell r="P568">
            <v>6</v>
          </cell>
          <cell r="Q568">
            <v>0</v>
          </cell>
          <cell r="R568">
            <v>1</v>
          </cell>
          <cell r="S568" t="str">
            <v>PROFESIONAL UNIVERSITARIO II: 24 meses de experiencia profesional</v>
          </cell>
          <cell r="T568">
            <v>148072</v>
          </cell>
          <cell r="U568">
            <v>148072</v>
          </cell>
          <cell r="V568">
            <v>0</v>
          </cell>
          <cell r="W568" t="str">
            <v>PAOLA-ELSA</v>
          </cell>
          <cell r="X568">
            <v>65980</v>
          </cell>
          <cell r="Y568">
            <v>2134</v>
          </cell>
          <cell r="Z568">
            <v>2031</v>
          </cell>
          <cell r="AA568" t="str">
            <v>NO</v>
          </cell>
          <cell r="AB568" t="str">
            <v xml:space="preserve">3. Gestión Policiva y Jurídica </v>
          </cell>
          <cell r="AC568" t="str">
            <v>3.6.2 Calle - Ambiente</v>
          </cell>
          <cell r="AE568" t="e">
            <v>#VALUE!</v>
          </cell>
          <cell r="AF568" t="str">
            <v>K-0194</v>
          </cell>
          <cell r="AG568" t="b">
            <v>0</v>
          </cell>
          <cell r="AH568" t="str">
            <v>SIN ACTA</v>
          </cell>
          <cell r="AJ568" t="str">
            <v>SIN MEMORANDO DE DESIGNACION</v>
          </cell>
        </row>
        <row r="569">
          <cell r="A569" t="str">
            <v>CPS-642-2026</v>
          </cell>
          <cell r="B569" t="str">
            <v>51.813.759</v>
          </cell>
          <cell r="C569" t="str">
            <v>CPS-642-2026</v>
          </cell>
          <cell r="D569">
            <v>51813759</v>
          </cell>
          <cell r="E569" t="str">
            <v>MARIELA JIMENEZ MARTINEZ</v>
          </cell>
          <cell r="G569" t="str">
            <v>2711 Kennedy Transparente y Eficiente</v>
          </cell>
          <cell r="H569">
            <v>26060</v>
          </cell>
          <cell r="I569" t="e">
            <v>#VALUE!</v>
          </cell>
          <cell r="J569">
            <v>3000000</v>
          </cell>
          <cell r="K569">
            <v>24000000</v>
          </cell>
          <cell r="L569">
            <v>24000000</v>
          </cell>
          <cell r="M569">
            <v>0</v>
          </cell>
          <cell r="N569">
            <v>0</v>
          </cell>
          <cell r="O569">
            <v>8</v>
          </cell>
          <cell r="P569">
            <v>8</v>
          </cell>
          <cell r="Q569">
            <v>0</v>
          </cell>
          <cell r="R569">
            <v>0</v>
          </cell>
          <cell r="S569" t="str">
            <v>ASISTENCIAL II: Título de Bachiller, 24 meses de experiencia laboral debidamente certificada</v>
          </cell>
          <cell r="T569">
            <v>144989</v>
          </cell>
          <cell r="U569">
            <v>144989</v>
          </cell>
          <cell r="V569">
            <v>0</v>
          </cell>
          <cell r="W569" t="str">
            <v>PAOLA-ELSA</v>
          </cell>
          <cell r="X569">
            <v>64685</v>
          </cell>
          <cell r="Y569">
            <v>2135</v>
          </cell>
          <cell r="Z569">
            <v>201</v>
          </cell>
          <cell r="AA569" t="str">
            <v>NO</v>
          </cell>
          <cell r="AB569" t="str">
            <v>2. Desarrollo Administrativo y Financiero</v>
          </cell>
          <cell r="AC569" t="str">
            <v>2.07.Gestión Documental</v>
          </cell>
          <cell r="AD569" t="str">
            <v>K-0025</v>
          </cell>
          <cell r="AE569" t="e">
            <v>#VALUE!</v>
          </cell>
          <cell r="AF569" t="str">
            <v>K-0025</v>
          </cell>
          <cell r="AG569" t="b">
            <v>1</v>
          </cell>
          <cell r="AH569" t="str">
            <v>OK</v>
          </cell>
          <cell r="AJ569" t="str">
            <v>SIN MEMORANDO DE DESIGNACION</v>
          </cell>
        </row>
        <row r="570">
          <cell r="A570" t="str">
            <v>CPS-643-2026</v>
          </cell>
          <cell r="B570" t="str">
            <v>1.018.428.643</v>
          </cell>
          <cell r="C570" t="str">
            <v>CPS-643-2026</v>
          </cell>
          <cell r="D570">
            <v>1018428643</v>
          </cell>
          <cell r="E570" t="str">
            <v>DIEGO NICOLAS SILVA ROMERO</v>
          </cell>
          <cell r="G570" t="str">
            <v>2711 Kennedy Transparente y Eficiente</v>
          </cell>
          <cell r="H570">
            <v>26060</v>
          </cell>
          <cell r="I570" t="e">
            <v>#VALUE!</v>
          </cell>
          <cell r="J570">
            <v>6000000</v>
          </cell>
          <cell r="K570">
            <v>48000000</v>
          </cell>
          <cell r="L570">
            <v>48000000</v>
          </cell>
          <cell r="M570">
            <v>0</v>
          </cell>
          <cell r="N570">
            <v>48000000</v>
          </cell>
          <cell r="O570">
            <v>8</v>
          </cell>
          <cell r="P570">
            <v>8</v>
          </cell>
          <cell r="Q570">
            <v>0</v>
          </cell>
          <cell r="R570">
            <v>1</v>
          </cell>
          <cell r="S570" t="str">
            <v>PROFESIONAL UNIVERSITARIO II: 24 meses de experiencia profesional</v>
          </cell>
          <cell r="T570">
            <v>145828</v>
          </cell>
          <cell r="U570">
            <v>145828</v>
          </cell>
          <cell r="V570">
            <v>0</v>
          </cell>
          <cell r="W570" t="str">
            <v>PAOLA-ELSA</v>
          </cell>
          <cell r="X570">
            <v>66158</v>
          </cell>
          <cell r="Y570">
            <v>2136</v>
          </cell>
          <cell r="Z570">
            <v>232</v>
          </cell>
          <cell r="AA570" t="str">
            <v>NO</v>
          </cell>
          <cell r="AB570" t="str">
            <v>2. Desarrollo Administrativo y Financiero</v>
          </cell>
          <cell r="AC570" t="str">
            <v xml:space="preserve">2.09. Presupuesto </v>
          </cell>
          <cell r="AE570" t="e">
            <v>#VALUE!</v>
          </cell>
          <cell r="AF570" t="str">
            <v>K-0075</v>
          </cell>
          <cell r="AG570" t="b">
            <v>0</v>
          </cell>
          <cell r="AH570" t="str">
            <v>SIN ACTA</v>
          </cell>
          <cell r="AJ570" t="str">
            <v>SIN MEMORANDO DE DESIGNACION</v>
          </cell>
        </row>
        <row r="571">
          <cell r="A571" t="str">
            <v>CPS-644-2026</v>
          </cell>
          <cell r="B571" t="str">
            <v>52.560.803</v>
          </cell>
          <cell r="C571" t="str">
            <v>CPS-644-2026</v>
          </cell>
          <cell r="D571">
            <v>52560803</v>
          </cell>
          <cell r="E571" t="str">
            <v>MARTHA LUCIA CAMARGO RAIGOSO</v>
          </cell>
          <cell r="G571" t="str">
            <v>2711 Kennedy Transparente y Eficiente</v>
          </cell>
          <cell r="H571">
            <v>26058</v>
          </cell>
          <cell r="I571" t="str">
            <v>PRESTAR SUS SERVICIOS COMO TECNICO APOYANDO LA GESTIÓN, TRAMITE Y SEGUIMIENTO DE LAS ACCIONES RELACIONADAS EN MATERIA DE PROPIEDAD HORIZONTAL A CARGO DE LA ALCALDIA LOCAL DE KENNEDY.</v>
          </cell>
          <cell r="J571">
            <v>4500000</v>
          </cell>
          <cell r="K571">
            <v>36000000</v>
          </cell>
          <cell r="L571">
            <v>36000000</v>
          </cell>
          <cell r="M571">
            <v>0</v>
          </cell>
          <cell r="N571">
            <v>36000000</v>
          </cell>
          <cell r="O571">
            <v>8</v>
          </cell>
          <cell r="P571">
            <v>8</v>
          </cell>
          <cell r="Q571">
            <v>0</v>
          </cell>
          <cell r="R571">
            <v>1</v>
          </cell>
          <cell r="S571" t="str">
            <v>TÉCNICO II: Título de formación técnica o tecnológica, 36 a 71 meses de experiencia laboral</v>
          </cell>
          <cell r="T571">
            <v>145131</v>
          </cell>
          <cell r="U571">
            <v>145131</v>
          </cell>
          <cell r="V571">
            <v>0</v>
          </cell>
          <cell r="W571" t="str">
            <v>PAOLA-ELSA</v>
          </cell>
          <cell r="X571">
            <v>64925</v>
          </cell>
          <cell r="Y571">
            <v>2066</v>
          </cell>
          <cell r="Z571">
            <v>1950</v>
          </cell>
          <cell r="AA571" t="str">
            <v>NO</v>
          </cell>
          <cell r="AB571" t="str">
            <v xml:space="preserve">3. Gestión Policiva y Jurídica </v>
          </cell>
          <cell r="AC571" t="str">
            <v>3.8. Propiedad horizontal</v>
          </cell>
          <cell r="AE571" t="str">
            <v>K-0039_PRESTAR SUS SERVICIOS COMO TECNICO APOYANDO LA GESTIÓN, TRAMITE Y SEGUIMIENTO DE LAS ACCIONES RELACIONADAS EN MATERIA DE PROPIEDAD HORIZONTAL A CARGO DE LA ALCALDIA LOCAL DE KENNEDY.</v>
          </cell>
          <cell r="AF571" t="str">
            <v>K-0039</v>
          </cell>
          <cell r="AG571" t="b">
            <v>0</v>
          </cell>
          <cell r="AH571" t="str">
            <v>OK</v>
          </cell>
          <cell r="AJ571" t="str">
            <v>SIN MEMORANDO DE DESIGNACION</v>
          </cell>
        </row>
        <row r="572">
          <cell r="A572" t="str">
            <v>CPS-645-2026</v>
          </cell>
          <cell r="B572" t="str">
            <v>52.470.862</v>
          </cell>
          <cell r="C572" t="str">
            <v>CPS-645-2026</v>
          </cell>
          <cell r="D572">
            <v>52470862</v>
          </cell>
          <cell r="E572" t="str">
            <v>INGRITH MILENA ALONSO BENITEZ</v>
          </cell>
          <cell r="G572" t="str">
            <v>2711 Kennedy Transparente y Eficiente</v>
          </cell>
          <cell r="H572">
            <v>26058</v>
          </cell>
          <cell r="I572" t="str">
            <v>APOYAR LAS INSPECCIONES DE POLICÍA CON EL INGRESO DE INFORMACIÓN, USO Y APROPIACIÓN DE LOS SISTEMAS DE INFORMACIÓN VIGENTES DISPUESTOS PARA LAS ACTUACIONES DE POLICÍA.</v>
          </cell>
          <cell r="J572">
            <v>3500000</v>
          </cell>
          <cell r="K572">
            <v>28000000</v>
          </cell>
          <cell r="L572">
            <v>28000000</v>
          </cell>
          <cell r="M572">
            <v>0</v>
          </cell>
          <cell r="N572">
            <v>28000000</v>
          </cell>
          <cell r="O572">
            <v>8</v>
          </cell>
          <cell r="P572">
            <v>8</v>
          </cell>
          <cell r="Q572">
            <v>0</v>
          </cell>
          <cell r="R572">
            <v>1</v>
          </cell>
          <cell r="S572" t="str">
            <v>TÉCNICO I: Título de formación técnica o tecnológica, sin experiencia laboral</v>
          </cell>
          <cell r="T572">
            <v>146109</v>
          </cell>
          <cell r="U572">
            <v>146109</v>
          </cell>
          <cell r="V572">
            <v>0</v>
          </cell>
          <cell r="W572" t="str">
            <v>PAOLA-ELSA</v>
          </cell>
          <cell r="X572">
            <v>66170</v>
          </cell>
          <cell r="Y572">
            <v>2433</v>
          </cell>
          <cell r="Z572">
            <v>1974</v>
          </cell>
          <cell r="AA572" t="str">
            <v>LIBERAR SALDO 10.500.000</v>
          </cell>
          <cell r="AB572" t="str">
            <v xml:space="preserve">4. Inspecciones de Policía </v>
          </cell>
          <cell r="AC572" t="str">
            <v>4.2. Inspección - 8G</v>
          </cell>
          <cell r="AE572" t="str">
            <v>K-0090_APOYAR LAS INSPECCIONES DE POLICÍA CON EL INGRESO DE INFORMACIÓN, USO Y APROPIACIÓN DE LOS SISTEMAS DE INFORMACIÓN VIGENTES DISPUESTOS PARA LAS ACTUACIONES DE POLICÍA.</v>
          </cell>
          <cell r="AF572" t="str">
            <v>K-0090</v>
          </cell>
          <cell r="AG572" t="b">
            <v>0</v>
          </cell>
          <cell r="AH572" t="str">
            <v>OK</v>
          </cell>
          <cell r="AJ572" t="str">
            <v>SIN MEMORANDO DE DESIGNACION</v>
          </cell>
        </row>
        <row r="573">
          <cell r="A573" t="str">
            <v>CPS-647-2026</v>
          </cell>
          <cell r="B573" t="str">
            <v>1.010.230.750</v>
          </cell>
          <cell r="C573" t="str">
            <v>CPS-647-2026</v>
          </cell>
          <cell r="D573">
            <v>1010230750</v>
          </cell>
          <cell r="E573" t="str">
            <v>MARIA ALEJANDRA PEÑA CASTRO</v>
          </cell>
          <cell r="G573" t="str">
            <v>2711 Kennedy Transparente y Eficiente</v>
          </cell>
          <cell r="H573">
            <v>26060</v>
          </cell>
          <cell r="I573" t="e">
            <v>#VALUE!</v>
          </cell>
          <cell r="J573">
            <v>5500000</v>
          </cell>
          <cell r="K573">
            <v>33000000</v>
          </cell>
          <cell r="L573">
            <v>33000000</v>
          </cell>
          <cell r="M573">
            <v>0</v>
          </cell>
          <cell r="N573">
            <v>0</v>
          </cell>
          <cell r="O573">
            <v>6</v>
          </cell>
          <cell r="P573">
            <v>6</v>
          </cell>
          <cell r="Q573">
            <v>0</v>
          </cell>
          <cell r="R573">
            <v>0</v>
          </cell>
          <cell r="S573" t="str">
            <v>PROFESIONAL UNIVERSITARIO I: Sin experiencia profesional</v>
          </cell>
          <cell r="T573">
            <v>147565</v>
          </cell>
          <cell r="U573">
            <v>147565</v>
          </cell>
          <cell r="V573">
            <v>0</v>
          </cell>
          <cell r="W573" t="str">
            <v>PAOLA-ELSA</v>
          </cell>
          <cell r="X573">
            <v>66339</v>
          </cell>
          <cell r="Y573">
            <v>2137</v>
          </cell>
          <cell r="Z573">
            <v>262</v>
          </cell>
          <cell r="AA573" t="str">
            <v>NO</v>
          </cell>
          <cell r="AB573" t="str">
            <v xml:space="preserve">2.2. AyF - Inversion Local </v>
          </cell>
          <cell r="AC573" t="str">
            <v xml:space="preserve">2.2.13. Participación </v>
          </cell>
          <cell r="AE573" t="e">
            <v>#VALUE!</v>
          </cell>
          <cell r="AF573" t="str">
            <v>K-0641</v>
          </cell>
          <cell r="AG573" t="b">
            <v>0</v>
          </cell>
          <cell r="AH573" t="str">
            <v>SIN ACTA</v>
          </cell>
          <cell r="AJ573" t="str">
            <v>SIN MEMORANDO DE DESIGNACION</v>
          </cell>
        </row>
        <row r="574">
          <cell r="A574" t="str">
            <v>CPS-648-2026</v>
          </cell>
          <cell r="B574" t="str">
            <v>1.073.426.077</v>
          </cell>
          <cell r="C574" t="str">
            <v>CPS-648-2026</v>
          </cell>
          <cell r="D574">
            <v>1073426077</v>
          </cell>
          <cell r="E574" t="str">
            <v xml:space="preserve">CATHERIN DAYANA AMADO SOPÓ </v>
          </cell>
          <cell r="G574" t="str">
            <v>2711 Kennedy Transparente y Eficiente</v>
          </cell>
          <cell r="H574">
            <v>26060</v>
          </cell>
          <cell r="I574" t="e">
            <v>#VALUE!</v>
          </cell>
          <cell r="J574">
            <v>10500000</v>
          </cell>
          <cell r="K574">
            <v>84000000</v>
          </cell>
          <cell r="L574">
            <v>84000000</v>
          </cell>
          <cell r="M574">
            <v>0</v>
          </cell>
          <cell r="N574">
            <v>84000000</v>
          </cell>
          <cell r="O574">
            <v>8</v>
          </cell>
          <cell r="P574">
            <v>8</v>
          </cell>
          <cell r="Q574">
            <v>0</v>
          </cell>
          <cell r="R574">
            <v>1</v>
          </cell>
          <cell r="S574" t="str">
            <v>PROFESIONAL ESPECIALIZADO II: Título de Postgrado, 73 meses o más de experiencia profesional</v>
          </cell>
          <cell r="T574">
            <v>150990</v>
          </cell>
          <cell r="U574">
            <v>150990</v>
          </cell>
          <cell r="V574">
            <v>0</v>
          </cell>
          <cell r="W574" t="str">
            <v>PAOLA-ELSA</v>
          </cell>
          <cell r="X574">
            <v>68688</v>
          </cell>
          <cell r="Y574">
            <v>2093</v>
          </cell>
          <cell r="Z574">
            <v>64</v>
          </cell>
          <cell r="AA574" t="str">
            <v>NO</v>
          </cell>
          <cell r="AB574" t="str">
            <v xml:space="preserve">2.2. AyF - Inversion Local </v>
          </cell>
          <cell r="AC574" t="str">
            <v>2.2.12. Infraestructura</v>
          </cell>
          <cell r="AD574" t="str">
            <v>K-0301</v>
          </cell>
          <cell r="AE574" t="e">
            <v>#VALUE!</v>
          </cell>
          <cell r="AF574" t="str">
            <v>K-0301</v>
          </cell>
          <cell r="AG574" t="b">
            <v>1</v>
          </cell>
          <cell r="AH574" t="str">
            <v>SIN ACTA</v>
          </cell>
          <cell r="AJ574" t="str">
            <v>SIN MEMORANDO DE DESIGNACION</v>
          </cell>
        </row>
        <row r="575">
          <cell r="A575" t="str">
            <v>CPS-649-2026</v>
          </cell>
          <cell r="B575" t="str">
            <v>53.040.671</v>
          </cell>
          <cell r="C575" t="str">
            <v>CPS-649-2026</v>
          </cell>
          <cell r="D575">
            <v>53040671</v>
          </cell>
          <cell r="E575" t="str">
            <v>LEIDY NATALY CLAVIJO JOYA</v>
          </cell>
          <cell r="G575" t="str">
            <v>2794
Kennedy Respira Bienestar</v>
          </cell>
          <cell r="H575">
            <v>26031</v>
          </cell>
          <cell r="I575" t="str">
            <v>ETAPAS DE LOS PROCESOS ADMINISTRATIVOS SANCIONATORIOS PORPRESUNTOS</v>
          </cell>
          <cell r="J575">
            <v>6000000</v>
          </cell>
          <cell r="K575">
            <v>48000000</v>
          </cell>
          <cell r="L575">
            <v>48000000</v>
          </cell>
          <cell r="M575">
            <v>0</v>
          </cell>
          <cell r="N575">
            <v>0</v>
          </cell>
          <cell r="O575">
            <v>8</v>
          </cell>
          <cell r="P575">
            <v>8</v>
          </cell>
          <cell r="Q575">
            <v>0</v>
          </cell>
          <cell r="R575">
            <v>0</v>
          </cell>
          <cell r="S575" t="str">
            <v>PROFESIONAL UNIVERSITARIO II: 24 meses de experiencia profesional</v>
          </cell>
          <cell r="T575">
            <v>145094</v>
          </cell>
          <cell r="U575">
            <v>145094</v>
          </cell>
          <cell r="V575">
            <v>0</v>
          </cell>
          <cell r="W575" t="str">
            <v>PAOLA-ELSA</v>
          </cell>
          <cell r="X575">
            <v>65078</v>
          </cell>
          <cell r="Y575">
            <v>2074</v>
          </cell>
          <cell r="Z575">
            <v>92</v>
          </cell>
          <cell r="AA575" t="str">
            <v>NO</v>
          </cell>
          <cell r="AB575" t="str">
            <v xml:space="preserve">2.2. AyF - Inversion Local </v>
          </cell>
          <cell r="AC575" t="str">
            <v>2.2.4. Salud</v>
          </cell>
          <cell r="AD575" t="str">
            <v>K-0038</v>
          </cell>
          <cell r="AE575" t="e">
            <v>#VALUE!</v>
          </cell>
          <cell r="AF575" t="str">
            <v>K-0038</v>
          </cell>
          <cell r="AG575" t="b">
            <v>1</v>
          </cell>
          <cell r="AH575" t="str">
            <v>SIN ACTA</v>
          </cell>
          <cell r="AJ575" t="str">
            <v>SIN MEMORANDO DE DESIGNACION</v>
          </cell>
        </row>
        <row r="576">
          <cell r="A576" t="str">
            <v>CPS-650-2026</v>
          </cell>
          <cell r="B576" t="str">
            <v>1.030.647.768</v>
          </cell>
          <cell r="C576" t="str">
            <v>CPS-650-2026</v>
          </cell>
          <cell r="D576">
            <v>1030647768</v>
          </cell>
          <cell r="E576" t="str">
            <v>RODRIGO ANDRES PRIETO BOHORQUEZ</v>
          </cell>
          <cell r="G576" t="str">
            <v>2711 Kennedy Transparente y Eficiente</v>
          </cell>
          <cell r="H576">
            <v>26060</v>
          </cell>
          <cell r="I576" t="str">
            <v>PRESTAR SERVICIOS DE APOYO TÉCNICO A LA GESTIÓN ADMINISTRATIVA Y ASISTENCIAL A LA JUNTA ADMINISTRADORA LOCAL DE KENNEDY, ASÍ COMO EL APOYO GENERAL EN ACTIVIDADES Y EVENTOS QUE SE ASIGNE, DE ACUERDO CON LOS LINEAMIENTOS QUE SEAN ESTABLECIDOS.</v>
          </cell>
          <cell r="J576">
            <v>3500000</v>
          </cell>
          <cell r="K576">
            <v>21000000</v>
          </cell>
          <cell r="L576">
            <v>21000000</v>
          </cell>
          <cell r="M576">
            <v>0</v>
          </cell>
          <cell r="N576">
            <v>21000000</v>
          </cell>
          <cell r="O576">
            <v>6</v>
          </cell>
          <cell r="P576">
            <v>6</v>
          </cell>
          <cell r="Q576">
            <v>0</v>
          </cell>
          <cell r="R576">
            <v>1</v>
          </cell>
          <cell r="S576" t="str">
            <v>TÉCNICO I: Título de formación técnica o tecnológica, sin experiencia laboral</v>
          </cell>
          <cell r="T576">
            <v>146323</v>
          </cell>
          <cell r="U576">
            <v>146323</v>
          </cell>
          <cell r="V576">
            <v>0</v>
          </cell>
          <cell r="W576" t="str">
            <v>PAOLA-ELSA</v>
          </cell>
          <cell r="X576">
            <v>66468</v>
          </cell>
          <cell r="Y576">
            <v>2118</v>
          </cell>
          <cell r="Z576">
            <v>1981</v>
          </cell>
          <cell r="AA576" t="str">
            <v>NO</v>
          </cell>
          <cell r="AB576" t="str">
            <v>1. Despacho</v>
          </cell>
          <cell r="AC576" t="str">
            <v>1.04. Relacionamiento interinstitucional  (JAL)</v>
          </cell>
          <cell r="AE576" t="str">
            <v>K-0105_PRESTAR SERVICIOS DE APOYO TÉCNICO A LA GESTIÓN ADMINISTRATIVA Y ASISTENCIAL A LA JUNTA ADMINISTRADORA LOCAL DE KENNEDY, ASÍ COMO EL APOYO GENERAL EN ACTIVIDADES Y EVENTOS QUE SE ASIGNE, DE ACUERDO CON LOS LINEAMIENTOS QUE SEAN ESTABLECIDOS.</v>
          </cell>
          <cell r="AF576" t="str">
            <v>K-0105</v>
          </cell>
          <cell r="AG576" t="b">
            <v>0</v>
          </cell>
          <cell r="AH576" t="str">
            <v>OK</v>
          </cell>
          <cell r="AJ576" t="str">
            <v>SIN MEMORANDO DE DESIGNACION</v>
          </cell>
        </row>
        <row r="577">
          <cell r="A577" t="str">
            <v>CPS-651-2026</v>
          </cell>
          <cell r="B577" t="str">
            <v>80.720.516</v>
          </cell>
          <cell r="C577" t="str">
            <v>CPS-651-2026</v>
          </cell>
          <cell r="D577">
            <v>80720516</v>
          </cell>
          <cell r="E577" t="str">
            <v>JOSE EDWIN MEJIA CASTRO</v>
          </cell>
          <cell r="G577" t="str">
            <v>2711 Kennedy Transparente y Eficiente</v>
          </cell>
          <cell r="H577">
            <v>26060</v>
          </cell>
          <cell r="I577" t="e">
            <v>#VALUE!</v>
          </cell>
          <cell r="J577">
            <v>7000000</v>
          </cell>
          <cell r="K577">
            <v>42000000</v>
          </cell>
          <cell r="L577">
            <v>42000000</v>
          </cell>
          <cell r="M577">
            <v>0</v>
          </cell>
          <cell r="N577">
            <v>42000000</v>
          </cell>
          <cell r="O577">
            <v>6</v>
          </cell>
          <cell r="P577">
            <v>6</v>
          </cell>
          <cell r="Q577">
            <v>0</v>
          </cell>
          <cell r="R577">
            <v>1</v>
          </cell>
          <cell r="S577" t="str">
            <v>PROFESIONAL UNIVERSITARIO II: 24 meses de experiencia profesional</v>
          </cell>
          <cell r="T577">
            <v>147763</v>
          </cell>
          <cell r="U577">
            <v>147763</v>
          </cell>
          <cell r="V577">
            <v>0</v>
          </cell>
          <cell r="W577" t="str">
            <v>PAOLA-ELSA</v>
          </cell>
          <cell r="X577">
            <v>65747</v>
          </cell>
          <cell r="Y577">
            <v>2119</v>
          </cell>
          <cell r="Z577">
            <v>2361</v>
          </cell>
          <cell r="AA577" t="str">
            <v>NO</v>
          </cell>
          <cell r="AB577" t="str">
            <v xml:space="preserve">2.1. AyF - Contratación </v>
          </cell>
          <cell r="AC577" t="str">
            <v>2.1.1. Contratación
Obligaciones por pagar</v>
          </cell>
          <cell r="AE577" t="e">
            <v>#VALUE!</v>
          </cell>
          <cell r="AF577" t="str">
            <v>K-0666</v>
          </cell>
          <cell r="AG577" t="b">
            <v>0</v>
          </cell>
          <cell r="AH577" t="str">
            <v>SIN ACTA</v>
          </cell>
          <cell r="AJ577" t="str">
            <v>SIN MEMORANDO DE DESIGNACION</v>
          </cell>
        </row>
        <row r="578">
          <cell r="A578" t="str">
            <v>CPS-652-2026</v>
          </cell>
          <cell r="B578" t="str">
            <v>1.026.270.245</v>
          </cell>
          <cell r="C578" t="str">
            <v>CPS-652-2026</v>
          </cell>
          <cell r="D578">
            <v>1026270245</v>
          </cell>
          <cell r="E578" t="str">
            <v>CARLOS EDUARDO RODRIGUEZ - LIDER SEG</v>
          </cell>
          <cell r="G578" t="str">
            <v>2711 Kennedy Transparente y Eficiente</v>
          </cell>
          <cell r="H578">
            <v>26060</v>
          </cell>
          <cell r="I578" t="e">
            <v>#VALUE!</v>
          </cell>
          <cell r="J578">
            <v>8500000</v>
          </cell>
          <cell r="K578">
            <v>93500000</v>
          </cell>
          <cell r="L578">
            <v>68000000</v>
          </cell>
          <cell r="M578">
            <v>25500000</v>
          </cell>
          <cell r="N578">
            <v>93500000</v>
          </cell>
          <cell r="O578">
            <v>11</v>
          </cell>
          <cell r="P578">
            <v>8</v>
          </cell>
          <cell r="Q578">
            <v>3</v>
          </cell>
          <cell r="R578">
            <v>1</v>
          </cell>
          <cell r="S578" t="str">
            <v>PROFESIONAL ESPECIALIZADO I: Título de Postgrado, 25 meses o más de experiencia profesional</v>
          </cell>
          <cell r="T578">
            <v>151171</v>
          </cell>
          <cell r="U578">
            <v>151171</v>
          </cell>
          <cell r="V578">
            <v>0</v>
          </cell>
          <cell r="W578" t="str">
            <v>PAOLA-ELSA</v>
          </cell>
          <cell r="X578">
            <v>68142</v>
          </cell>
          <cell r="Y578">
            <v>2120</v>
          </cell>
          <cell r="Z578">
            <v>195</v>
          </cell>
          <cell r="AA578" t="str">
            <v>SI (LIBERAR 25.500.000)</v>
          </cell>
          <cell r="AB578" t="str">
            <v xml:space="preserve">2.2. AyF - Inversion Local </v>
          </cell>
          <cell r="AC578" t="str">
            <v>2.2.10. Seguridad</v>
          </cell>
          <cell r="AD578" t="str">
            <v>K-0453</v>
          </cell>
          <cell r="AE578" t="e">
            <v>#VALUE!</v>
          </cell>
          <cell r="AF578" t="str">
            <v>K-0453</v>
          </cell>
          <cell r="AG578" t="b">
            <v>1</v>
          </cell>
          <cell r="AH578" t="str">
            <v>E.P INCORRECTO</v>
          </cell>
          <cell r="AJ578" t="str">
            <v>SE DEBE AJUSTAR E.P A 11 MESES Y EL CONTRATO QUEDO A 8 MESES, SIN ACTA DE INICIO, SIN MEMORANDO DE DESIGNACION</v>
          </cell>
        </row>
        <row r="579">
          <cell r="A579" t="str">
            <v>CPS-653-2026</v>
          </cell>
          <cell r="B579" t="str">
            <v>1.094.883.661</v>
          </cell>
          <cell r="C579" t="str">
            <v>CPS-653-2026</v>
          </cell>
          <cell r="D579">
            <v>1094883661</v>
          </cell>
          <cell r="E579" t="str">
            <v xml:space="preserve">JOSE FERNANDO FRANCO BUITRAGO </v>
          </cell>
          <cell r="G579" t="str">
            <v>2711 Kennedy Transparente y Eficiente</v>
          </cell>
          <cell r="H579">
            <v>26060</v>
          </cell>
          <cell r="I579" t="e">
            <v>#VALUE!</v>
          </cell>
          <cell r="J579">
            <v>5500000</v>
          </cell>
          <cell r="K579">
            <v>44000000</v>
          </cell>
          <cell r="L579">
            <v>44000000</v>
          </cell>
          <cell r="M579">
            <v>0</v>
          </cell>
          <cell r="N579">
            <v>0</v>
          </cell>
          <cell r="O579">
            <v>8</v>
          </cell>
          <cell r="P579">
            <v>8</v>
          </cell>
          <cell r="Q579">
            <v>0</v>
          </cell>
          <cell r="R579">
            <v>0</v>
          </cell>
          <cell r="S579" t="str">
            <v>PROFESIONAL UNIVERSITARIO I: Sin experiencia profesional</v>
          </cell>
          <cell r="T579">
            <v>147608</v>
          </cell>
          <cell r="U579">
            <v>147608</v>
          </cell>
          <cell r="V579">
            <v>0</v>
          </cell>
          <cell r="W579" t="str">
            <v>PAOLA-ELSA</v>
          </cell>
          <cell r="X579">
            <v>65798</v>
          </cell>
          <cell r="Y579">
            <v>2121</v>
          </cell>
          <cell r="Z579">
            <v>266</v>
          </cell>
          <cell r="AA579" t="str">
            <v xml:space="preserve">NO </v>
          </cell>
          <cell r="AB579" t="str">
            <v xml:space="preserve">2.2. AyF - Inversion Local </v>
          </cell>
          <cell r="AC579" t="str">
            <v>2.2.8. Ambiente</v>
          </cell>
          <cell r="AE579" t="e">
            <v>#VALUE!</v>
          </cell>
          <cell r="AF579" t="str">
            <v>K-0143</v>
          </cell>
          <cell r="AG579" t="b">
            <v>0</v>
          </cell>
          <cell r="AH579" t="str">
            <v>SIN ACTA</v>
          </cell>
          <cell r="AJ579" t="str">
            <v>SIN MEMORANDO DE DESIGNACION</v>
          </cell>
        </row>
        <row r="580">
          <cell r="A580" t="str">
            <v>CPS-654-2026</v>
          </cell>
          <cell r="B580" t="str">
            <v>1.010.012.257</v>
          </cell>
          <cell r="C580" t="str">
            <v>CPS-655-2026</v>
          </cell>
          <cell r="D580">
            <v>1010049346</v>
          </cell>
          <cell r="E580" t="str">
            <v>NO SUSCRITO KEVIN SANTIGO ALVAREZ HUERTAS</v>
          </cell>
          <cell r="G580" t="str">
            <v>2610	Kennedy Ingreso con Propósito</v>
          </cell>
          <cell r="H580">
            <v>26046</v>
          </cell>
          <cell r="I580" t="e">
            <v>#VALUE!</v>
          </cell>
          <cell r="J580">
            <v>5500000</v>
          </cell>
          <cell r="K580">
            <v>33000000</v>
          </cell>
          <cell r="N580">
            <v>66000000</v>
          </cell>
          <cell r="O580">
            <v>6</v>
          </cell>
          <cell r="R580">
            <v>2</v>
          </cell>
          <cell r="S580" t="str">
            <v>PROFESIONAL UNIVERSITARIO I: Sin experiencia profesional</v>
          </cell>
          <cell r="T580">
            <v>149760</v>
          </cell>
          <cell r="W580" t="str">
            <v>PAOLA-ELSA</v>
          </cell>
          <cell r="X580">
            <v>68289</v>
          </cell>
          <cell r="Y580" t="str">
            <v>NO</v>
          </cell>
          <cell r="Z580">
            <v>275</v>
          </cell>
          <cell r="AA580" t="str">
            <v>SI LIBERAR 33 MILLONES (Solo se utiliza un cupo)</v>
          </cell>
          <cell r="AB580" t="str">
            <v xml:space="preserve">2.2. AyF - Inversion Local </v>
          </cell>
          <cell r="AC580" t="str">
            <v>2.2.3. Buen Trato</v>
          </cell>
          <cell r="AD580" t="str">
            <v>K-0255</v>
          </cell>
          <cell r="AJ580" t="str">
            <v>NO SUSCRITO</v>
          </cell>
        </row>
        <row r="581">
          <cell r="A581" t="str">
            <v>CPS-656-2026</v>
          </cell>
          <cell r="B581" t="str">
            <v>79.319.879</v>
          </cell>
          <cell r="C581" t="str">
            <v>CPS-656-2026</v>
          </cell>
          <cell r="D581">
            <v>79319879</v>
          </cell>
          <cell r="E581" t="str">
            <v xml:space="preserve">MANUEL ALFONSO BALLESTEROS LÓPEZ </v>
          </cell>
          <cell r="G581" t="str">
            <v>2780 Kennedy Proyecta Talento</v>
          </cell>
          <cell r="H581">
            <v>26042</v>
          </cell>
          <cell r="I581" t="str">
            <v xml:space="preserve">PRESTAR SERVICIOS COMO PROFESIONAL PARA LA ORGANIZACIÓN, DESARROLLO Y SEGUIMIENTO A LAS ESCUELAS DE FORMACIÓN Y ACCIONES QUE SEAN REQUERIDAS PARA LA EJECUCIÓN DE ACTIVIDADES ARTÍSTICAS Y CULTURALES
</v>
          </cell>
          <cell r="J581">
            <v>5500000</v>
          </cell>
          <cell r="K581">
            <v>60500000</v>
          </cell>
          <cell r="L581">
            <v>44000000</v>
          </cell>
          <cell r="M581">
            <v>16500000</v>
          </cell>
          <cell r="N581">
            <v>0</v>
          </cell>
          <cell r="O581">
            <v>11</v>
          </cell>
          <cell r="P581">
            <v>8</v>
          </cell>
          <cell r="Q581">
            <v>3</v>
          </cell>
          <cell r="R581">
            <v>0</v>
          </cell>
          <cell r="S581" t="str">
            <v>PROFESIONAL UNIVERSITARIO I: Sin experiencia profesional</v>
          </cell>
          <cell r="T581">
            <v>151054</v>
          </cell>
          <cell r="U581">
            <v>151054</v>
          </cell>
          <cell r="V581">
            <v>0</v>
          </cell>
          <cell r="W581" t="str">
            <v>PAOLA-ELSA</v>
          </cell>
          <cell r="X581">
            <v>68637</v>
          </cell>
          <cell r="Y581">
            <v>2339</v>
          </cell>
          <cell r="Z581">
            <v>115</v>
          </cell>
          <cell r="AA581" t="str">
            <v>SI ( EL CDP ESTA POR 11 MESES Y EL RP ESTA POR 8 MESES) LIBERACION PARCIAL $ 16.500.000</v>
          </cell>
          <cell r="AB581" t="str">
            <v xml:space="preserve">2.2. AyF - Inversion Local </v>
          </cell>
          <cell r="AC581" t="str">
            <v>2.2.5.1.. Cultura y Recreacion</v>
          </cell>
          <cell r="AD581" t="str">
            <v>K-0353</v>
          </cell>
          <cell r="AE581" t="str">
            <v>K-0353_PRESTAR SERVICIOS COMO PROFESIONAL PARA LA ORGANIZACIÓN, DESARROLLO Y SEGUIMIENTO A LAS ESCUELAS DE FORMACIÓN Y ACCIONES QUE SEAN REQUERIDAS PARA LA EJECUCIÓN DE ACTIVIDADES ARTÍSTICAS Y CULTURALES</v>
          </cell>
          <cell r="AF581" t="str">
            <v>K-0353</v>
          </cell>
          <cell r="AG581" t="b">
            <v>1</v>
          </cell>
          <cell r="AH581" t="str">
            <v>E.P INCORRECTO</v>
          </cell>
          <cell r="AJ581" t="str">
            <v>SE DEBE AJUSTAR E.P A 11 MESES Y EL CONTRATO QUEDO A 8 MESES, SIN ACTA DE INICIO, SIN MEMORANDO DE DESIGNACION</v>
          </cell>
        </row>
        <row r="582">
          <cell r="A582" t="str">
            <v>CPS-657-2026</v>
          </cell>
          <cell r="B582" t="str">
            <v>1.030.620.400</v>
          </cell>
          <cell r="C582" t="str">
            <v>CPS-657-2026</v>
          </cell>
          <cell r="D582">
            <v>1030620400</v>
          </cell>
          <cell r="E582" t="str">
            <v>DORIS MARCELA GARCIA ORTIZ</v>
          </cell>
          <cell r="G582" t="str">
            <v>2711 Kennedy Transparente y Eficiente</v>
          </cell>
          <cell r="H582">
            <v>26060</v>
          </cell>
          <cell r="I582" t="str">
            <v>PRESTACIÓN DE SERVICIOS ASISTENCIALES PARA LA GESTIÓN ADMINISTRATIVA Y OPERATIVA DEL RELACIONAMIENTO POLÍTICO E INTERINSTITUCIONAL DEL DESPACHO DE LA ALCALDÍA LOCAL DE KENNEDY, INCLUYENDO LA</v>
          </cell>
          <cell r="J582">
            <v>3000000</v>
          </cell>
          <cell r="K582">
            <v>18000000</v>
          </cell>
          <cell r="L582">
            <v>18000000</v>
          </cell>
          <cell r="M582">
            <v>0</v>
          </cell>
          <cell r="N582">
            <v>18000000</v>
          </cell>
          <cell r="O582">
            <v>6</v>
          </cell>
          <cell r="P582">
            <v>6</v>
          </cell>
          <cell r="Q582">
            <v>0</v>
          </cell>
          <cell r="R582">
            <v>1</v>
          </cell>
          <cell r="S582" t="str">
            <v>ASISTENCIAL II: Título de Bachiller, 24 meses de experiencia laboral debidamente certificada</v>
          </cell>
          <cell r="T582">
            <v>146327</v>
          </cell>
          <cell r="U582">
            <v>146327</v>
          </cell>
          <cell r="V582">
            <v>0</v>
          </cell>
          <cell r="W582" t="str">
            <v>PAOLA-ELSA</v>
          </cell>
          <cell r="X582">
            <v>66464</v>
          </cell>
          <cell r="Y582">
            <v>2238</v>
          </cell>
          <cell r="Z582">
            <v>1983</v>
          </cell>
          <cell r="AA582" t="str">
            <v>NO</v>
          </cell>
          <cell r="AB582" t="str">
            <v>1. Despacho</v>
          </cell>
          <cell r="AC582" t="str">
            <v>1.04. Relacionamiento interinstitucional  (JAL)</v>
          </cell>
          <cell r="AE582" t="e">
            <v>#VALUE!</v>
          </cell>
          <cell r="AF582" t="str">
            <v>K-0108</v>
          </cell>
          <cell r="AG582" t="b">
            <v>0</v>
          </cell>
          <cell r="AH582" t="str">
            <v>OK</v>
          </cell>
          <cell r="AJ582" t="str">
            <v>SIN MEMORANDO DE DESIGNACION</v>
          </cell>
        </row>
        <row r="583">
          <cell r="A583" t="str">
            <v>CPS-658-2026</v>
          </cell>
          <cell r="B583" t="str">
            <v>1.030.597.867</v>
          </cell>
          <cell r="C583" t="str">
            <v>CPS-658-2026</v>
          </cell>
          <cell r="D583">
            <v>1030597867</v>
          </cell>
          <cell r="E583" t="str">
            <v>EDISSON JOHAN HERNANDEZ VARGAS</v>
          </cell>
          <cell r="G583" t="str">
            <v>2711 Kennedy Transparente y Eficiente</v>
          </cell>
          <cell r="H583">
            <v>26060</v>
          </cell>
          <cell r="I583" t="e">
            <v>#VALUE!</v>
          </cell>
          <cell r="J583">
            <v>3000000</v>
          </cell>
          <cell r="K583">
            <v>24000000</v>
          </cell>
          <cell r="L583">
            <v>24000000</v>
          </cell>
          <cell r="M583">
            <v>0</v>
          </cell>
          <cell r="N583">
            <v>0</v>
          </cell>
          <cell r="O583">
            <v>8</v>
          </cell>
          <cell r="P583">
            <v>8</v>
          </cell>
          <cell r="Q583">
            <v>0</v>
          </cell>
          <cell r="R583">
            <v>0</v>
          </cell>
          <cell r="S583" t="str">
            <v>ASISTENCIAL II: Título de Bachiller, 24 meses de experiencia laboral debidamente certificada</v>
          </cell>
          <cell r="T583">
            <v>144989</v>
          </cell>
          <cell r="U583">
            <v>144889</v>
          </cell>
          <cell r="V583">
            <v>100</v>
          </cell>
          <cell r="W583" t="str">
            <v>PAOLA-ELSA</v>
          </cell>
          <cell r="X583">
            <v>64685</v>
          </cell>
          <cell r="Y583">
            <v>2214</v>
          </cell>
          <cell r="Z583">
            <v>201</v>
          </cell>
          <cell r="AA583" t="str">
            <v>NO</v>
          </cell>
          <cell r="AB583" t="str">
            <v>2. Desarrollo Administrativo y Financiero</v>
          </cell>
          <cell r="AC583" t="str">
            <v>2.07.Gestión Documental</v>
          </cell>
          <cell r="AD583" t="str">
            <v>K-0025</v>
          </cell>
          <cell r="AE583" t="e">
            <v>#VALUE!</v>
          </cell>
          <cell r="AF583" t="e">
            <v>#N/A</v>
          </cell>
          <cell r="AG583" t="e">
            <v>#N/A</v>
          </cell>
          <cell r="AH583" t="str">
            <v>SIN ACTA</v>
          </cell>
          <cell r="AJ583" t="str">
            <v>EN SECOP NUMERAL 1 ESTA MAL NOMBRADO EL SIPSE, SIN MEMORANDO DE DESIGNACION</v>
          </cell>
        </row>
        <row r="584">
          <cell r="A584" t="str">
            <v>CPS-659-2026</v>
          </cell>
          <cell r="B584" t="str">
            <v>53.096.538</v>
          </cell>
          <cell r="C584" t="str">
            <v>CPS-659-2026</v>
          </cell>
          <cell r="D584">
            <v>53096538</v>
          </cell>
          <cell r="E584" t="str">
            <v>ANDREA VIVIANA GUERRERO PINILLA</v>
          </cell>
          <cell r="G584" t="str">
            <v>2711 Kennedy Transparente y Eficiente</v>
          </cell>
          <cell r="H584">
            <v>26058</v>
          </cell>
          <cell r="I584" t="str">
            <v>APOYAR ADMINISTRATIVA Y ASISTENCIALMENTE A LAS INSPECCIONES DE POLICIA DE LA LOCALIDAD</v>
          </cell>
          <cell r="J584">
            <v>3000000</v>
          </cell>
          <cell r="K584">
            <v>24000000</v>
          </cell>
          <cell r="L584">
            <v>24000000</v>
          </cell>
          <cell r="M584">
            <v>0</v>
          </cell>
          <cell r="N584">
            <v>0</v>
          </cell>
          <cell r="O584">
            <v>8</v>
          </cell>
          <cell r="P584">
            <v>8</v>
          </cell>
          <cell r="Q584">
            <v>0</v>
          </cell>
          <cell r="R584">
            <v>0</v>
          </cell>
          <cell r="S584" t="str">
            <v>ASISTENCIAL II: Título de Bachiller, 24 meses de experiencia laboral debidamente certificada</v>
          </cell>
          <cell r="T584">
            <v>146106</v>
          </cell>
          <cell r="U584">
            <v>146106</v>
          </cell>
          <cell r="V584">
            <v>0</v>
          </cell>
          <cell r="W584" t="str">
            <v>PAOLA-ELSA</v>
          </cell>
          <cell r="X584">
            <v>66171</v>
          </cell>
          <cell r="Y584">
            <v>2215</v>
          </cell>
          <cell r="Z584">
            <v>73</v>
          </cell>
          <cell r="AA584" t="str">
            <v xml:space="preserve">SI (LIBERAR 9 MILLONES) </v>
          </cell>
          <cell r="AB584" t="str">
            <v xml:space="preserve">4. Inspecciones de Policía </v>
          </cell>
          <cell r="AC584" t="str">
            <v>4.2. Inspección - 8B</v>
          </cell>
          <cell r="AD584" t="str">
            <v>K-0089</v>
          </cell>
          <cell r="AE584" t="str">
            <v>K-0089_APOYAR ADMINISTRATIVA Y ASISTENCIALMENTE A LAS INSPECCIONES DE POLICIA DE LA LOCALIDAD</v>
          </cell>
          <cell r="AF584" t="str">
            <v>K-0089</v>
          </cell>
          <cell r="AG584" t="b">
            <v>1</v>
          </cell>
          <cell r="AH584" t="str">
            <v>SIN ACTA</v>
          </cell>
          <cell r="AJ584" t="str">
            <v>SIN MEMORANDO DE DESIGNACION</v>
          </cell>
        </row>
        <row r="585">
          <cell r="A585" t="str">
            <v>CPS-660-2026</v>
          </cell>
          <cell r="B585" t="str">
            <v>1.016.085.440</v>
          </cell>
          <cell r="C585" t="str">
            <v>CPS-660-2026</v>
          </cell>
          <cell r="D585">
            <v>1016085440</v>
          </cell>
          <cell r="E585" t="str">
            <v>MARIA PAULA GOMEZ CUEVAS</v>
          </cell>
          <cell r="G585" t="str">
            <v>2711 Kennedy Transparente y Eficiente</v>
          </cell>
          <cell r="H585">
            <v>26060</v>
          </cell>
          <cell r="I585" t="str">
            <v>PRESTAR SERVICIOS PROFESIONALES DE PRENSA Y COMUNICACIONES EN LA REALIZACIÓN Y PUBLICACIÓN DE CONTENIDOS DE REDES SOCIALES Y CANALES DE DIVULGACIÓN DIGITAL (SITIO WEB) DE LA ALCALDÍA LOCAL.</v>
          </cell>
          <cell r="J585">
            <v>6200000</v>
          </cell>
          <cell r="K585">
            <v>49600000</v>
          </cell>
          <cell r="L585">
            <v>49600000</v>
          </cell>
          <cell r="M585">
            <v>0</v>
          </cell>
          <cell r="N585">
            <v>49600000</v>
          </cell>
          <cell r="O585">
            <v>8</v>
          </cell>
          <cell r="P585">
            <v>8</v>
          </cell>
          <cell r="Q585">
            <v>0</v>
          </cell>
          <cell r="R585">
            <v>1</v>
          </cell>
          <cell r="S585" t="str">
            <v>PROFESIONAL UNIVERSITARIO II: 24 meses de experiencia profesional</v>
          </cell>
          <cell r="T585">
            <v>146912</v>
          </cell>
          <cell r="U585">
            <v>146912</v>
          </cell>
          <cell r="V585">
            <v>0</v>
          </cell>
          <cell r="W585" t="str">
            <v>PAOLA-ELSA</v>
          </cell>
          <cell r="X585">
            <v>66441</v>
          </cell>
          <cell r="Y585">
            <v>2237</v>
          </cell>
          <cell r="Z585">
            <v>1988</v>
          </cell>
          <cell r="AA585" t="str">
            <v>NO</v>
          </cell>
          <cell r="AB585" t="str">
            <v>1. Despacho</v>
          </cell>
          <cell r="AC585" t="str">
            <v>1.05. Comunicaciones</v>
          </cell>
          <cell r="AE585" t="str">
            <v>K-0116_PRESTAR SERVICIOS PROFESIONALES DE PRENSA Y COMUNICACIONES EN LA REALIZACIÓN Y PUBLICACIÓN DE CONTENIDOS DE REDES SOCIALES Y CANALES DE DIVULGACIÓN DIGITAL (SITIO WEB) DE LA ALCALDÍA LOCAL.</v>
          </cell>
          <cell r="AF585" t="str">
            <v>K-0116</v>
          </cell>
          <cell r="AG585" t="b">
            <v>0</v>
          </cell>
          <cell r="AH585" t="str">
            <v>OK</v>
          </cell>
          <cell r="AJ585" t="str">
            <v>SIN MEMORANDO DE DESIGNACION</v>
          </cell>
        </row>
        <row r="586">
          <cell r="A586" t="str">
            <v>CPS-661-2026</v>
          </cell>
          <cell r="B586" t="str">
            <v>1.030.594.415</v>
          </cell>
          <cell r="C586" t="str">
            <v>CPS-661-2026</v>
          </cell>
          <cell r="D586">
            <v>1030594415</v>
          </cell>
          <cell r="E586" t="str">
            <v>DIANA CAROLINA CAMACHO ESCOBAR</v>
          </cell>
          <cell r="G586" t="str">
            <v>2492 KENNEDY DESTINO DE OPORTUNIDADES</v>
          </cell>
          <cell r="H586">
            <v>26060</v>
          </cell>
          <cell r="I586" t="e">
            <v>#VALUE!</v>
          </cell>
          <cell r="J586">
            <v>7800000</v>
          </cell>
          <cell r="K586">
            <v>62400000</v>
          </cell>
          <cell r="L586">
            <v>62400000</v>
          </cell>
          <cell r="M586">
            <v>0</v>
          </cell>
          <cell r="N586">
            <v>62400000</v>
          </cell>
          <cell r="O586">
            <v>8</v>
          </cell>
          <cell r="P586">
            <v>8</v>
          </cell>
          <cell r="Q586">
            <v>0</v>
          </cell>
          <cell r="R586">
            <v>1</v>
          </cell>
          <cell r="S586" t="str">
            <v>PROFESIONAL UNIVERSITARIO II: 24 meses de experiencia profesional</v>
          </cell>
          <cell r="T586">
            <v>152615</v>
          </cell>
          <cell r="U586">
            <v>152615</v>
          </cell>
          <cell r="V586">
            <v>0</v>
          </cell>
          <cell r="W586" t="str">
            <v>PAOLA-ELSA</v>
          </cell>
          <cell r="X586">
            <v>70104</v>
          </cell>
          <cell r="Y586">
            <v>2122</v>
          </cell>
          <cell r="Z586">
            <v>2365</v>
          </cell>
          <cell r="AA586">
            <v>23400000</v>
          </cell>
          <cell r="AB586" t="str">
            <v xml:space="preserve">2.2. AyF - Inversion Local </v>
          </cell>
          <cell r="AC586" t="str">
            <v>2.2.6. Reactivación Economica</v>
          </cell>
          <cell r="AE586" t="e">
            <v>#VALUE!</v>
          </cell>
          <cell r="AF586" t="str">
            <v>K-0731</v>
          </cell>
          <cell r="AG586" t="b">
            <v>0</v>
          </cell>
          <cell r="AH586" t="str">
            <v>SIN ACTA</v>
          </cell>
          <cell r="AJ586" t="str">
            <v>SIN MEMORANDO DE DESIGNACION</v>
          </cell>
        </row>
        <row r="587">
          <cell r="A587" t="str">
            <v>CPS-662-2026</v>
          </cell>
          <cell r="B587" t="str">
            <v>1.018.505.833</v>
          </cell>
          <cell r="C587" t="str">
            <v>CPS-662-2026</v>
          </cell>
          <cell r="D587">
            <v>1018505833</v>
          </cell>
          <cell r="E587" t="str">
            <v>JHOAN SEBASTIAN SANCHEZ PRIETO</v>
          </cell>
          <cell r="G587" t="str">
            <v>2780 Kennedy Proyecta Talento</v>
          </cell>
          <cell r="H587">
            <v>26040</v>
          </cell>
          <cell r="I587" t="e">
            <v>#VALUE!</v>
          </cell>
          <cell r="J587">
            <v>3500000</v>
          </cell>
          <cell r="K587">
            <v>28000000</v>
          </cell>
          <cell r="L587">
            <v>28000000</v>
          </cell>
          <cell r="M587">
            <v>0</v>
          </cell>
          <cell r="N587">
            <v>28000000</v>
          </cell>
          <cell r="O587">
            <v>8</v>
          </cell>
          <cell r="P587">
            <v>8</v>
          </cell>
          <cell r="Q587">
            <v>0</v>
          </cell>
          <cell r="R587">
            <v>1</v>
          </cell>
          <cell r="S587" t="str">
            <v>TÉCNICO I: Título de formación técnica o tecnológica, sin experiencia laboral</v>
          </cell>
          <cell r="T587">
            <v>151073</v>
          </cell>
          <cell r="U587">
            <v>151073</v>
          </cell>
          <cell r="V587">
            <v>0</v>
          </cell>
          <cell r="W587" t="str">
            <v>PAOLA-ELSA</v>
          </cell>
          <cell r="X587">
            <v>68236</v>
          </cell>
          <cell r="Y587">
            <v>2123</v>
          </cell>
          <cell r="Z587">
            <v>2380</v>
          </cell>
          <cell r="AA587" t="str">
            <v>NO</v>
          </cell>
          <cell r="AB587" t="str">
            <v xml:space="preserve">2.2. AyF - Inversion Local </v>
          </cell>
          <cell r="AC587" t="str">
            <v>2.2.5.1.. Cultura y Recreacion</v>
          </cell>
          <cell r="AE587" t="e">
            <v>#VALUE!</v>
          </cell>
          <cell r="AF587" t="str">
            <v>K-0370</v>
          </cell>
          <cell r="AG587" t="b">
            <v>0</v>
          </cell>
          <cell r="AH587" t="str">
            <v>VLR RP INCORRECTO</v>
          </cell>
          <cell r="AJ587" t="str">
            <v>RP ESTA POR MAYOR VALOR AL CONTRATO, LIBERAR O PRORROGAR</v>
          </cell>
        </row>
        <row r="588">
          <cell r="A588" t="str">
            <v>CPS-663-2026</v>
          </cell>
          <cell r="B588" t="str">
            <v>1.030.572.471</v>
          </cell>
          <cell r="C588" t="str">
            <v>CPS-663-2026</v>
          </cell>
          <cell r="D588">
            <v>1030572471</v>
          </cell>
          <cell r="E588" t="str">
            <v>DAVID FERNANDO HERNANDEZ CASTIBLANCO</v>
          </cell>
          <cell r="G588" t="str">
            <v>2711 Kennedy Transparente y Eficiente</v>
          </cell>
          <cell r="H588">
            <v>26060</v>
          </cell>
          <cell r="I588" t="str">
            <v>PRESTAR SERVICIOS PROFESIONALES PARA EL SEGUIMIENTO, ORIENTACIÓN, ARTICULACIÓN, DISTRIBUCIÓN  DE LAS ACTIVIDADES ADMINISTRATIVAS Y FINANCIERAS ASIGNADOS AL DESPACHO DE LA ALCALDIA LOCAL DE KENNEDY, EN EL MARCO DE LOS PROCEDIMIENTOS Y NORMATIVIDAD.</v>
          </cell>
          <cell r="J588">
            <v>6500000</v>
          </cell>
          <cell r="K588">
            <v>52000000</v>
          </cell>
          <cell r="L588">
            <v>52000000</v>
          </cell>
          <cell r="M588">
            <v>0</v>
          </cell>
          <cell r="N588">
            <v>52000000</v>
          </cell>
          <cell r="O588">
            <v>8</v>
          </cell>
          <cell r="P588">
            <v>8</v>
          </cell>
          <cell r="Q588">
            <v>0</v>
          </cell>
          <cell r="R588">
            <v>1</v>
          </cell>
          <cell r="S588" t="str">
            <v>PROFESIONAL UNIVERSITARIO II: 24 meses de experiencia profesional</v>
          </cell>
          <cell r="T588">
            <v>145028</v>
          </cell>
          <cell r="U588">
            <v>145028</v>
          </cell>
          <cell r="V588">
            <v>0</v>
          </cell>
          <cell r="W588" t="str">
            <v>PAOLA-ELSA</v>
          </cell>
          <cell r="X588">
            <v>65084</v>
          </cell>
          <cell r="Y588">
            <v>2124</v>
          </cell>
          <cell r="Z588">
            <v>1946</v>
          </cell>
          <cell r="AA588" t="str">
            <v>NO</v>
          </cell>
          <cell r="AB588" t="str">
            <v>1. Despacho</v>
          </cell>
          <cell r="AC588" t="str">
            <v>1.01. Despacho (CUENTAS)</v>
          </cell>
          <cell r="AE588" t="str">
            <v>K-0029_PRESTAR SERVICIOS PROFESIONALES PARA EL SEGUIMIENTO, ORIENTACIÓN, ARTICULACIÓN, DISTRIBUCIÓN DE LAS ACTIVIDADES ADMINISTRATIVAS Y FINANCIERAS ASIGNADOS AL DESPACHO DE LA ALCALDIA LOCAL DE KENNEDY, EN EL MARCO DE LOS PROCEDIMIENTOS Y NORMATIVIDAD.</v>
          </cell>
          <cell r="AF588" t="str">
            <v>K-0029</v>
          </cell>
          <cell r="AG588" t="b">
            <v>0</v>
          </cell>
          <cell r="AH588" t="str">
            <v>SIN ACTA</v>
          </cell>
          <cell r="AJ588" t="str">
            <v>SIN MEMORANDO DE DESIGNACION</v>
          </cell>
        </row>
        <row r="589">
          <cell r="A589" t="str">
            <v>CPS-664-2026</v>
          </cell>
          <cell r="B589" t="str">
            <v>1.013.622.812</v>
          </cell>
          <cell r="C589" t="str">
            <v>CPS-664-2026</v>
          </cell>
          <cell r="D589">
            <v>1013622812</v>
          </cell>
          <cell r="E589" t="str">
            <v>JUAN CARLOS GARCIA REYES</v>
          </cell>
          <cell r="G589" t="str">
            <v>2684 KENNEDY ESPACIOS PUBLICOS SEGUROS</v>
          </cell>
          <cell r="H589">
            <v>28224</v>
          </cell>
          <cell r="I589" t="e">
            <v>#VALUE!</v>
          </cell>
          <cell r="J589">
            <v>2976000</v>
          </cell>
          <cell r="K589">
            <v>23808000</v>
          </cell>
          <cell r="M589">
            <v>23808000</v>
          </cell>
          <cell r="N589">
            <v>0</v>
          </cell>
          <cell r="O589">
            <v>8</v>
          </cell>
          <cell r="P589" t="e">
            <v>#N/A</v>
          </cell>
          <cell r="Q589" t="e">
            <v>#N/A</v>
          </cell>
          <cell r="R589">
            <v>0</v>
          </cell>
          <cell r="S589" t="str">
            <v>ASISTENCIAL II: Título de Bachiller, 24 meses de experiencia laboral debidamente certificada</v>
          </cell>
          <cell r="T589">
            <v>153194</v>
          </cell>
          <cell r="U589" t="e">
            <v>#N/A</v>
          </cell>
          <cell r="V589" t="e">
            <v>#N/A</v>
          </cell>
          <cell r="W589" t="str">
            <v>PAOLA-ELSA</v>
          </cell>
          <cell r="X589">
            <v>70862</v>
          </cell>
          <cell r="Z589">
            <v>2402</v>
          </cell>
          <cell r="AA589" t="str">
            <v>LIBERAR SALDO PARCIAL 23.808.000</v>
          </cell>
          <cell r="AB589" t="str">
            <v xml:space="preserve">2.2. AyF - Inversion Local </v>
          </cell>
          <cell r="AC589" t="str">
            <v>2.2.11. Acuerdos Ciudadanos Espacio Publico</v>
          </cell>
          <cell r="AF589" t="e">
            <v>#N/A</v>
          </cell>
          <cell r="AG589" t="e">
            <v>#N/A</v>
          </cell>
          <cell r="AI589" t="str">
            <v>LIBERAR SALDO PARCIAL X PERSONAS</v>
          </cell>
          <cell r="AJ589" t="str">
            <v>CONTRATO NO ESTA EN EJECUCION (FIRMADO) - EN SECOP QUEDO CARGADO TODO CON EL SIPSE 144989 Y EN REALIDAD VA CON EL 153194</v>
          </cell>
        </row>
        <row r="590">
          <cell r="A590" t="str">
            <v>CPS-665-2026</v>
          </cell>
          <cell r="B590" t="str">
            <v>80.050.099</v>
          </cell>
          <cell r="C590" t="str">
            <v>CPS-665-2026</v>
          </cell>
          <cell r="D590">
            <v>80050099</v>
          </cell>
          <cell r="E590" t="str">
            <v>MARLON YEISON BARRETO GALEANO</v>
          </cell>
          <cell r="G590" t="str">
            <v>2711 Kennedy Transparente y Eficiente</v>
          </cell>
          <cell r="H590">
            <v>26060</v>
          </cell>
          <cell r="I590" t="str">
            <v>PRESTAR SERVICIOS TECNICOS PARA APOYAR ACTIVIDADES DE PRENSA Y COMUNICACIONES DE LA AL-CALDÍA LOCAL DE KENNEDY EN LA CREACIÓN, REALIZACIÓN, PRODUCCIÓN Y EDICIÓN DE VIDEOS Y FO-TOGRAFÍAS</v>
          </cell>
          <cell r="J590">
            <v>4917000</v>
          </cell>
          <cell r="K590">
            <v>39336000</v>
          </cell>
          <cell r="L590">
            <v>39336000</v>
          </cell>
          <cell r="M590">
            <v>0</v>
          </cell>
          <cell r="N590">
            <v>39336000</v>
          </cell>
          <cell r="O590">
            <v>8</v>
          </cell>
          <cell r="P590">
            <v>8</v>
          </cell>
          <cell r="Q590">
            <v>0</v>
          </cell>
          <cell r="R590">
            <v>1</v>
          </cell>
          <cell r="S590" t="str">
            <v>TÉCNICO III: Título de formación técnica o tecnológica, 72 meses o más de experiencia laboral</v>
          </cell>
          <cell r="T590">
            <v>146812</v>
          </cell>
          <cell r="U590">
            <v>146812</v>
          </cell>
          <cell r="V590">
            <v>0</v>
          </cell>
          <cell r="W590" t="str">
            <v>PAOLA-ELSA</v>
          </cell>
          <cell r="X590">
            <v>66445</v>
          </cell>
          <cell r="Y590">
            <v>2278</v>
          </cell>
          <cell r="Z590">
            <v>1986</v>
          </cell>
          <cell r="AA590" t="str">
            <v>NO</v>
          </cell>
          <cell r="AB590" t="str">
            <v>1. Despacho</v>
          </cell>
          <cell r="AC590" t="str">
            <v>1.05. Comunicaciones</v>
          </cell>
          <cell r="AE590" t="str">
            <v>K-0114_PRESTAR SERVICIOS TECNICOS PARA APOYAR ACTIVIDADES DE PRENSA Y COMUNICACIONES DE LA ALCALDÍA LOCAL DE KENNEDY EN LA CREACIÓN, REALIZACIÓN, PRODUCCIÓN Y EDICIÓN DE VIDEOS Y FOTOGRAFÍAS</v>
          </cell>
          <cell r="AF590" t="str">
            <v>K-0114</v>
          </cell>
          <cell r="AG590" t="b">
            <v>0</v>
          </cell>
          <cell r="AH590" t="str">
            <v>OK</v>
          </cell>
          <cell r="AJ590" t="str">
            <v>SIN MEMORANDO DE DESIGNACION</v>
          </cell>
        </row>
        <row r="591">
          <cell r="A591" t="str">
            <v>CPS-666-2026</v>
          </cell>
          <cell r="B591" t="str">
            <v>1.030.543.371</v>
          </cell>
          <cell r="C591" t="str">
            <v>CPS-666-2026</v>
          </cell>
          <cell r="D591">
            <v>1030543371</v>
          </cell>
          <cell r="E591" t="str">
            <v>NANCY ALEJANDRA AREVALO GUTIERREZ</v>
          </cell>
          <cell r="G591" t="str">
            <v>2711 Kennedy Transparente y Eficiente</v>
          </cell>
          <cell r="H591">
            <v>26060</v>
          </cell>
          <cell r="I591" t="str">
            <v xml:space="preserve">PRESTAR SERVICIOS PROFESIONALES PARA EL SEGUIMIENTO ADMINISTRATIVO Y DE COMUNICACIONES A LA JUNTA ADMINISTRADORA LOCAL </v>
          </cell>
          <cell r="J591">
            <v>5500000</v>
          </cell>
          <cell r="K591">
            <v>33000000</v>
          </cell>
          <cell r="L591">
            <v>33000000</v>
          </cell>
          <cell r="M591">
            <v>0</v>
          </cell>
          <cell r="N591">
            <v>33000000</v>
          </cell>
          <cell r="O591">
            <v>6</v>
          </cell>
          <cell r="P591">
            <v>6</v>
          </cell>
          <cell r="Q591">
            <v>0</v>
          </cell>
          <cell r="R591">
            <v>1</v>
          </cell>
          <cell r="S591" t="str">
            <v>PROFESIONAL UNIVERSITARIO I: Sin experiencia profesional</v>
          </cell>
          <cell r="T591">
            <v>146325</v>
          </cell>
          <cell r="U591">
            <v>146325</v>
          </cell>
          <cell r="V591">
            <v>0</v>
          </cell>
          <cell r="W591" t="str">
            <v>PAOLA-ELSA</v>
          </cell>
          <cell r="X591">
            <v>66466</v>
          </cell>
          <cell r="Y591">
            <v>2279</v>
          </cell>
          <cell r="Z591">
            <v>1982</v>
          </cell>
          <cell r="AA591" t="str">
            <v>NO</v>
          </cell>
          <cell r="AB591" t="str">
            <v>1. Despacho</v>
          </cell>
          <cell r="AC591" t="str">
            <v>1.04. Relacionamiento interinstitucional (JAL)</v>
          </cell>
          <cell r="AE591" t="str">
            <v>K-0107_PRESTAR SERVICIOS PROFESIONALES PARA EL SEGUIMIENTO ADMINISTRATIVO Y DE COMUNICACIONES A LA JUNTA ADMINISTRADORA LOCAL</v>
          </cell>
          <cell r="AF591" t="str">
            <v>K-0107</v>
          </cell>
          <cell r="AG591" t="b">
            <v>0</v>
          </cell>
          <cell r="AH591" t="str">
            <v>OK</v>
          </cell>
          <cell r="AJ591" t="str">
            <v>SIN MEMORANDO DE DESIGNACION</v>
          </cell>
        </row>
        <row r="592">
          <cell r="A592" t="str">
            <v>CPS-667-2026</v>
          </cell>
          <cell r="B592" t="str">
            <v>51.946.948</v>
          </cell>
          <cell r="C592" t="str">
            <v>CPS-667-2026</v>
          </cell>
          <cell r="D592">
            <v>51946948</v>
          </cell>
          <cell r="E592" t="str">
            <v>ANA ISVETH POVEDA GALINDO</v>
          </cell>
          <cell r="G592" t="str">
            <v>2711 Kennedy Transparente y Eficiente</v>
          </cell>
          <cell r="H592">
            <v>26058</v>
          </cell>
          <cell r="I592" t="str">
            <v>APOYAR ADMINISTRATIVA Y ASISTENCIALMENTE A LAS INSPECCIONES DE POLICIA DE LA LOCALIDAD</v>
          </cell>
          <cell r="J592">
            <v>3000000</v>
          </cell>
          <cell r="K592">
            <v>24000000</v>
          </cell>
          <cell r="L592">
            <v>24000000</v>
          </cell>
          <cell r="M592">
            <v>0</v>
          </cell>
          <cell r="N592">
            <v>0</v>
          </cell>
          <cell r="O592">
            <v>8</v>
          </cell>
          <cell r="P592">
            <v>8</v>
          </cell>
          <cell r="Q592">
            <v>0</v>
          </cell>
          <cell r="R592">
            <v>0</v>
          </cell>
          <cell r="S592" t="str">
            <v>ASISTENCIAL II: Título de Bachiller, 24 meses de experiencia laboral debidamente certificada</v>
          </cell>
          <cell r="T592">
            <v>146106</v>
          </cell>
          <cell r="U592">
            <v>146106</v>
          </cell>
          <cell r="V592">
            <v>0</v>
          </cell>
          <cell r="W592" t="str">
            <v>PAOLA-ELSA</v>
          </cell>
          <cell r="X592">
            <v>66171</v>
          </cell>
          <cell r="Y592">
            <v>2222</v>
          </cell>
          <cell r="Z592">
            <v>73</v>
          </cell>
          <cell r="AA592" t="str">
            <v xml:space="preserve">SI (LIBERAR 9 MILLONES) </v>
          </cell>
          <cell r="AB592" t="str">
            <v xml:space="preserve">4. Inspecciones de Policía </v>
          </cell>
          <cell r="AC592" t="str">
            <v>4.2. Inspección - 8A</v>
          </cell>
          <cell r="AD592" t="str">
            <v>K-0089</v>
          </cell>
          <cell r="AE592" t="str">
            <v>K-0089_APOYAR ADMINISTRATIVA Y ASISTENCIALMENTE A LAS INSPECCIONES DE POLICIA DE LA LOCALIDAD</v>
          </cell>
          <cell r="AF592" t="str">
            <v>K-0089</v>
          </cell>
          <cell r="AG592" t="b">
            <v>1</v>
          </cell>
          <cell r="AH592" t="str">
            <v>SIN ACTA</v>
          </cell>
          <cell r="AJ592" t="str">
            <v>SIN MEMORANDO DE DESIGNACION</v>
          </cell>
        </row>
        <row r="593">
          <cell r="A593" t="str">
            <v>CPS-668-2026</v>
          </cell>
          <cell r="B593" t="str">
            <v>52.072.930</v>
          </cell>
          <cell r="C593" t="str">
            <v>CPS-668-2026</v>
          </cell>
          <cell r="D593">
            <v>52072930</v>
          </cell>
          <cell r="E593" t="str">
            <v>CLAUDIA PATRICIA PINILLA GOMEZ</v>
          </cell>
          <cell r="G593" t="str">
            <v>2711 Kennedy Transparente y Eficiente</v>
          </cell>
          <cell r="H593">
            <v>26060</v>
          </cell>
          <cell r="I593" t="e">
            <v>#VALUE!</v>
          </cell>
          <cell r="J593">
            <v>3000000</v>
          </cell>
          <cell r="K593">
            <v>24000000</v>
          </cell>
          <cell r="L593">
            <v>24000000</v>
          </cell>
          <cell r="M593">
            <v>0</v>
          </cell>
          <cell r="N593">
            <v>0</v>
          </cell>
          <cell r="O593">
            <v>8</v>
          </cell>
          <cell r="P593">
            <v>8</v>
          </cell>
          <cell r="Q593">
            <v>0</v>
          </cell>
          <cell r="R593">
            <v>0</v>
          </cell>
          <cell r="S593" t="str">
            <v>ASISTENCIAL II: Título de Bachiller, 24 meses de experiencia laboral debidamente certificada</v>
          </cell>
          <cell r="T593">
            <v>144989</v>
          </cell>
          <cell r="U593">
            <v>144989</v>
          </cell>
          <cell r="V593">
            <v>0</v>
          </cell>
          <cell r="W593" t="str">
            <v>PAOLA-ELSA</v>
          </cell>
          <cell r="X593">
            <v>64685</v>
          </cell>
          <cell r="Y593">
            <v>2216</v>
          </cell>
          <cell r="Z593">
            <v>201</v>
          </cell>
          <cell r="AA593" t="str">
            <v>NO</v>
          </cell>
          <cell r="AB593" t="str">
            <v>2. Desarrollo Administrativo y Financiero</v>
          </cell>
          <cell r="AC593" t="str">
            <v>2.07.Gestión Documental</v>
          </cell>
          <cell r="AD593" t="str">
            <v>K-0025</v>
          </cell>
          <cell r="AE593" t="e">
            <v>#VALUE!</v>
          </cell>
          <cell r="AF593" t="str">
            <v>K-0025</v>
          </cell>
          <cell r="AG593" t="b">
            <v>1</v>
          </cell>
          <cell r="AH593" t="str">
            <v>SIN ACTA</v>
          </cell>
          <cell r="AJ593" t="str">
            <v>SIN MEMORANDO DE DESIGNACION</v>
          </cell>
        </row>
        <row r="594">
          <cell r="A594" t="str">
            <v>CPS-669-2026</v>
          </cell>
          <cell r="B594" t="str">
            <v>1.031.161.422</v>
          </cell>
          <cell r="C594" t="str">
            <v>CPS-669-2026</v>
          </cell>
          <cell r="D594">
            <v>1031161422</v>
          </cell>
          <cell r="E594" t="str">
            <v>ANGIE LIZETH VIVAS CORTES</v>
          </cell>
          <cell r="G594" t="str">
            <v>2711 Kennedy Transparente y Eficiente</v>
          </cell>
          <cell r="H594">
            <v>26060</v>
          </cell>
          <cell r="I594" t="str">
            <v>APOYAR AL (A) ALCALDE (SA) LOCAL EN EL FORTALECIMIENTO E INCLUSIÓN DE LAS COMUNIDADES NEGRAS, AFROCOLOMBIANAS Y PALENQUERAS EN EL MARCO DE LA POLÍTICA PÚBLICA DISTRITAL AFRODESCENDIENTES Y LOS ESPACIOS DE PARTICIPACIÓN.</v>
          </cell>
          <cell r="J594">
            <v>6000000</v>
          </cell>
          <cell r="K594">
            <v>48000000</v>
          </cell>
          <cell r="L594">
            <v>48000000</v>
          </cell>
          <cell r="M594">
            <v>0</v>
          </cell>
          <cell r="N594">
            <v>48000000</v>
          </cell>
          <cell r="O594">
            <v>8</v>
          </cell>
          <cell r="P594">
            <v>8</v>
          </cell>
          <cell r="Q594">
            <v>0</v>
          </cell>
          <cell r="R594">
            <v>1</v>
          </cell>
          <cell r="S594" t="str">
            <v>PROFESIONAL UNIVERSITARIO II: 24 meses de experiencia profesional</v>
          </cell>
          <cell r="T594">
            <v>147609</v>
          </cell>
          <cell r="U594">
            <v>147609</v>
          </cell>
          <cell r="V594">
            <v>0</v>
          </cell>
          <cell r="W594" t="str">
            <v>PAOLA-ELSA</v>
          </cell>
          <cell r="X594">
            <v>65797</v>
          </cell>
          <cell r="Y594">
            <v>2236</v>
          </cell>
          <cell r="Z594">
            <v>2005</v>
          </cell>
          <cell r="AA594" t="str">
            <v xml:space="preserve">NO </v>
          </cell>
          <cell r="AB594" t="str">
            <v xml:space="preserve">2.2. AyF - Inversion Local </v>
          </cell>
          <cell r="AC594" t="str">
            <v xml:space="preserve">2.2.13. Participación </v>
          </cell>
          <cell r="AE594" t="str">
            <v>K-0144_APOYAR AL (A) ALCALDE (SA) LOCAL EN EL FORTALECIMIENTO E INCLUSIÓN DE LAS COMUNIDADES NEGRAS, AFROCOLOMBIANAS Y PALENQUERAS EN EL MARCO DE LA POLÍTICA PÚBLICA DISTRITAL AFRODESCENDIENTES Y LOS ESPACIOS DE PARTICIPACIÓN.</v>
          </cell>
          <cell r="AF594" t="str">
            <v>K-0144</v>
          </cell>
          <cell r="AG594" t="b">
            <v>0</v>
          </cell>
          <cell r="AH594" t="str">
            <v>SIN ACTA</v>
          </cell>
          <cell r="AJ594" t="str">
            <v>SIN MEMORANDO DE DESIGNACION</v>
          </cell>
        </row>
        <row r="595">
          <cell r="A595" t="str">
            <v>CPS-670-2026</v>
          </cell>
          <cell r="B595" t="str">
            <v>52.959.944</v>
          </cell>
          <cell r="C595" t="str">
            <v>CPS-670-2026</v>
          </cell>
          <cell r="D595">
            <v>52959944</v>
          </cell>
          <cell r="E595" t="str">
            <v>DIANA MARCELA VARGAS BECERRA</v>
          </cell>
          <cell r="G595" t="str">
            <v>2711 Kennedy Transparente y Eficiente</v>
          </cell>
          <cell r="H595">
            <v>26060</v>
          </cell>
          <cell r="I595" t="e">
            <v>#VALUE!</v>
          </cell>
          <cell r="J595">
            <v>8500000</v>
          </cell>
          <cell r="K595">
            <v>59500000</v>
          </cell>
          <cell r="L595">
            <v>59500000</v>
          </cell>
          <cell r="M595">
            <v>0</v>
          </cell>
          <cell r="N595">
            <v>59500000</v>
          </cell>
          <cell r="O595">
            <v>7</v>
          </cell>
          <cell r="P595" t="str">
            <v xml:space="preserve">7 </v>
          </cell>
          <cell r="Q595">
            <v>0</v>
          </cell>
          <cell r="R595">
            <v>1</v>
          </cell>
          <cell r="S595" t="str">
            <v>PROFESIONAL ESPECIALIZADO I: Título de Postgrado, 25 meses o más de experiencia profesional</v>
          </cell>
          <cell r="T595">
            <v>152788</v>
          </cell>
          <cell r="U595">
            <v>152788</v>
          </cell>
          <cell r="V595">
            <v>0</v>
          </cell>
          <cell r="W595" t="str">
            <v>PAOLA-ELSA</v>
          </cell>
          <cell r="X595">
            <v>70458</v>
          </cell>
          <cell r="Y595">
            <v>2340</v>
          </cell>
          <cell r="Z595">
            <v>2410</v>
          </cell>
          <cell r="AA595" t="str">
            <v xml:space="preserve"> SI LIBERAR $34.000.000 - EL CONTRATO NO SE ENCUENTRA REGISTRADO EN SIPSE TAMPOCO APARECE EL CDP NI EL RP.</v>
          </cell>
          <cell r="AB595" t="str">
            <v xml:space="preserve">2.1. AyF - Contratación </v>
          </cell>
          <cell r="AC595" t="str">
            <v>2.1.1. Contratación</v>
          </cell>
          <cell r="AE595" t="e">
            <v>#VALUE!</v>
          </cell>
          <cell r="AF595" t="str">
            <v>K-0737</v>
          </cell>
          <cell r="AG595" t="b">
            <v>0</v>
          </cell>
          <cell r="AH595" t="str">
            <v>SIN ACTA</v>
          </cell>
          <cell r="AJ595" t="str">
            <v>SIN MEMORANDO DE DESIGNACION</v>
          </cell>
        </row>
        <row r="596">
          <cell r="A596" t="str">
            <v>CPS-671-2026</v>
          </cell>
          <cell r="B596" t="str">
            <v>1.000.365.118</v>
          </cell>
          <cell r="C596" t="str">
            <v>CPS-671-2026</v>
          </cell>
          <cell r="D596">
            <v>1000365118</v>
          </cell>
          <cell r="E596" t="str">
            <v xml:space="preserve">ANNY VALENTINA GALEANO ALONSO  </v>
          </cell>
          <cell r="G596" t="str">
            <v>2711 Kennedy Transparente y Eficiente</v>
          </cell>
          <cell r="H596">
            <v>26058</v>
          </cell>
          <cell r="I596" t="e">
            <v>#VALUE!</v>
          </cell>
          <cell r="J596">
            <v>5500000</v>
          </cell>
          <cell r="K596">
            <v>44000000</v>
          </cell>
          <cell r="L596">
            <v>44000000</v>
          </cell>
          <cell r="M596">
            <v>0</v>
          </cell>
          <cell r="N596">
            <v>0</v>
          </cell>
          <cell r="O596">
            <v>8</v>
          </cell>
          <cell r="P596">
            <v>8</v>
          </cell>
          <cell r="Q596">
            <v>0</v>
          </cell>
          <cell r="R596">
            <v>0</v>
          </cell>
          <cell r="S596" t="str">
            <v>PROFESIONAL UNIVERSITARIO I: Sin experiencia profesional</v>
          </cell>
          <cell r="T596">
            <v>146129</v>
          </cell>
          <cell r="U596">
            <v>146129</v>
          </cell>
          <cell r="V596">
            <v>0</v>
          </cell>
          <cell r="W596" t="str">
            <v>PAOLA-ELSA</v>
          </cell>
          <cell r="X596">
            <v>66474</v>
          </cell>
          <cell r="Y596">
            <v>2280</v>
          </cell>
          <cell r="Z596">
            <v>295</v>
          </cell>
          <cell r="AA596" t="str">
            <v>NO</v>
          </cell>
          <cell r="AB596" t="str">
            <v xml:space="preserve">3. Gestión Policiva y Jurídica </v>
          </cell>
          <cell r="AC596" t="str">
            <v>3.6.2 Calle - Coordinacion</v>
          </cell>
          <cell r="AE596" t="e">
            <v>#VALUE!</v>
          </cell>
          <cell r="AF596" t="str">
            <v>K-0096</v>
          </cell>
          <cell r="AG596" t="b">
            <v>0</v>
          </cell>
          <cell r="AH596" t="str">
            <v>SIN ACTA</v>
          </cell>
          <cell r="AJ596" t="str">
            <v>SIN MEMORANDO DE DESIGNACION</v>
          </cell>
        </row>
        <row r="597">
          <cell r="A597" t="str">
            <v>CPS-672-2026</v>
          </cell>
          <cell r="B597" t="str">
            <v>9.690.552</v>
          </cell>
          <cell r="C597" t="str">
            <v>CPS-672-2026</v>
          </cell>
          <cell r="D597">
            <v>9690552</v>
          </cell>
          <cell r="E597" t="str">
            <v>GUSTAVO MARTINEZ</v>
          </cell>
          <cell r="G597" t="str">
            <v>2711 Kennedy Transparente y Eficiente</v>
          </cell>
          <cell r="H597">
            <v>26060</v>
          </cell>
          <cell r="I597" t="e">
            <v>#VALUE!</v>
          </cell>
          <cell r="J597">
            <v>11187000</v>
          </cell>
          <cell r="K597">
            <v>89496000</v>
          </cell>
          <cell r="L597">
            <v>89496000</v>
          </cell>
          <cell r="M597">
            <v>0</v>
          </cell>
          <cell r="N597">
            <v>89496000</v>
          </cell>
          <cell r="O597">
            <v>8</v>
          </cell>
          <cell r="P597">
            <v>8</v>
          </cell>
          <cell r="Q597">
            <v>0</v>
          </cell>
          <cell r="R597">
            <v>1</v>
          </cell>
          <cell r="S597" t="str">
            <v>PROFESIONAL ESPECIALIZADO II: Título de Postgrado, 73 meses o más de experiencia profesional</v>
          </cell>
          <cell r="T597">
            <v>150928</v>
          </cell>
          <cell r="U597">
            <v>150928</v>
          </cell>
          <cell r="V597">
            <v>0</v>
          </cell>
          <cell r="W597" t="str">
            <v>PAOLA-ELSA</v>
          </cell>
          <cell r="X597">
            <v>68284</v>
          </cell>
          <cell r="Y597">
            <v>2358</v>
          </cell>
          <cell r="Z597">
            <v>154</v>
          </cell>
          <cell r="AA597" t="str">
            <v xml:space="preserve">SI Revisar porque en la base dice 8 meses  y en el RP el presupuesto está para 11 meses) NO SE PUEDE LIBERAR PORQUE EL RP ESTA POR EL VALOR DE 11 MESES </v>
          </cell>
          <cell r="AB597" t="str">
            <v>1. Despacho</v>
          </cell>
          <cell r="AC597" t="str">
            <v>1. Despacho</v>
          </cell>
          <cell r="AD597" t="str">
            <v>K-0260</v>
          </cell>
          <cell r="AE597" t="e">
            <v>#VALUE!</v>
          </cell>
          <cell r="AF597" t="str">
            <v>K-0260</v>
          </cell>
          <cell r="AG597" t="b">
            <v>1</v>
          </cell>
          <cell r="AH597" t="str">
            <v>E.P INCORRECTO</v>
          </cell>
          <cell r="AJ597" t="str">
            <v>SE DEBE AJUSTAR E.P A 11 MESES Y EL CONTRATO QUEDO A 8 MESES, SIN ACTA DE INICIO, SIN MEMORANDO DE DESIGNACION,, RP PARA LIBERAR O PRORROGAR</v>
          </cell>
        </row>
        <row r="598">
          <cell r="A598" t="str">
            <v>CPS-673-2026</v>
          </cell>
          <cell r="B598" t="str">
            <v>1.032.429.152</v>
          </cell>
          <cell r="C598" t="str">
            <v>CPS-673-2026</v>
          </cell>
          <cell r="D598">
            <v>1032429152</v>
          </cell>
          <cell r="E598" t="str">
            <v>DUVAN CAMILO QUINTERO</v>
          </cell>
          <cell r="G598" t="str">
            <v>2711 Kennedy Transparente y Eficiente</v>
          </cell>
          <cell r="H598">
            <v>26060</v>
          </cell>
          <cell r="I598" t="e">
            <v>#VALUE!</v>
          </cell>
          <cell r="J598">
            <v>7000000</v>
          </cell>
          <cell r="K598">
            <v>56000000</v>
          </cell>
          <cell r="L598">
            <v>56000000</v>
          </cell>
          <cell r="M598">
            <v>0</v>
          </cell>
          <cell r="N598">
            <v>112000000</v>
          </cell>
          <cell r="O598">
            <v>8</v>
          </cell>
          <cell r="P598">
            <v>8</v>
          </cell>
          <cell r="Q598">
            <v>0</v>
          </cell>
          <cell r="R598">
            <v>2</v>
          </cell>
          <cell r="S598" t="str">
            <v>PROFESIONAL UNIVERSITARIO II: 24 meses de experiencia profesional</v>
          </cell>
          <cell r="T598">
            <v>151122</v>
          </cell>
          <cell r="U598">
            <v>151122</v>
          </cell>
          <cell r="V598">
            <v>0</v>
          </cell>
          <cell r="W598" t="str">
            <v>PAOLA-ELSA</v>
          </cell>
          <cell r="X598">
            <v>68190</v>
          </cell>
          <cell r="Y598">
            <v>2359</v>
          </cell>
          <cell r="Z598">
            <v>80</v>
          </cell>
          <cell r="AA598" t="str">
            <v>NO</v>
          </cell>
          <cell r="AB598" t="str">
            <v xml:space="preserve">2.2. AyF - Inversion Local </v>
          </cell>
          <cell r="AC598" t="str">
            <v xml:space="preserve">2.2.13. Participación </v>
          </cell>
          <cell r="AD598" t="str">
            <v>K-0413</v>
          </cell>
          <cell r="AE598" t="e">
            <v>#VALUE!</v>
          </cell>
          <cell r="AF598" t="str">
            <v>K-0413</v>
          </cell>
          <cell r="AG598" t="b">
            <v>1</v>
          </cell>
          <cell r="AH598" t="str">
            <v>E.P INCORRECTO</v>
          </cell>
          <cell r="AJ598" t="str">
            <v>E.P AJUSTADO DE ACUERDO A SOLICITUD POR CORREO ELECTRONICO DEL 13/03/2026, SIN MEMORANDO DE DESIGNACION</v>
          </cell>
        </row>
        <row r="599">
          <cell r="A599" t="str">
            <v>CPS-674-2026</v>
          </cell>
          <cell r="B599" t="str">
            <v>1.019.051.260</v>
          </cell>
          <cell r="C599" t="str">
            <v>CPS-674-2026</v>
          </cell>
          <cell r="D599">
            <v>1019051260</v>
          </cell>
          <cell r="E599" t="str">
            <v>JUAN FELIPE ANTIVAR TORRES</v>
          </cell>
          <cell r="G599" t="str">
            <v>2711 Kennedy Transparente y Eficiente</v>
          </cell>
          <cell r="H599">
            <v>26060</v>
          </cell>
          <cell r="I599" t="e">
            <v>#VALUE!</v>
          </cell>
          <cell r="J599">
            <v>8000000</v>
          </cell>
          <cell r="K599">
            <v>64000000</v>
          </cell>
          <cell r="L599">
            <v>88000000</v>
          </cell>
          <cell r="M599">
            <v>-24000000</v>
          </cell>
          <cell r="N599">
            <v>64000000</v>
          </cell>
          <cell r="O599">
            <v>8</v>
          </cell>
          <cell r="P599">
            <v>11</v>
          </cell>
          <cell r="Q599">
            <v>-3</v>
          </cell>
          <cell r="R599">
            <v>1</v>
          </cell>
          <cell r="S599" t="str">
            <v>PROFESIONAL ESPECIALIZADO I: Título de Postgrado, 25 meses o más de experiencia profesional</v>
          </cell>
          <cell r="T599">
            <v>146044</v>
          </cell>
          <cell r="U599">
            <v>146044</v>
          </cell>
          <cell r="V599">
            <v>0</v>
          </cell>
          <cell r="W599" t="str">
            <v>PAOLA-ELSA</v>
          </cell>
          <cell r="X599">
            <v>66181</v>
          </cell>
          <cell r="Y599">
            <v>2281</v>
          </cell>
          <cell r="Z599">
            <v>1969</v>
          </cell>
          <cell r="AA599" t="str">
            <v>SOLO PRORROGA</v>
          </cell>
          <cell r="AB599" t="str">
            <v xml:space="preserve">2.2. AyF - Inversion Local </v>
          </cell>
          <cell r="AC599" t="str">
            <v>2.2.12. Infraestructura</v>
          </cell>
          <cell r="AE599" t="e">
            <v>#VALUE!</v>
          </cell>
          <cell r="AF599" t="str">
            <v>K-0083</v>
          </cell>
          <cell r="AG599" t="b">
            <v>0</v>
          </cell>
          <cell r="AH599" t="str">
            <v>OK</v>
          </cell>
          <cell r="AJ599" t="str">
            <v>SIN MEMORANDO DE DESIGNACION</v>
          </cell>
        </row>
        <row r="600">
          <cell r="A600" t="str">
            <v>CPS-675-2026</v>
          </cell>
          <cell r="B600" t="str">
            <v>1.020.777.901</v>
          </cell>
          <cell r="C600" t="str">
            <v>CPS-675-2026</v>
          </cell>
          <cell r="D600">
            <v>11259436</v>
          </cell>
          <cell r="E600" t="str">
            <v>CESION PABLO SOLER GARCIA Cesionario MARVIN CANTOR GUTIERREZ</v>
          </cell>
          <cell r="F600" t="str">
            <v>Cesionario MARVIN CANTOR GUTIERREZ</v>
          </cell>
          <cell r="G600" t="str">
            <v>2711 Kennedy Transparente y Eficiente</v>
          </cell>
          <cell r="H600">
            <v>26060</v>
          </cell>
          <cell r="I600" t="e">
            <v>#VALUE!</v>
          </cell>
          <cell r="J600">
            <v>6000000</v>
          </cell>
          <cell r="K600">
            <v>66000000</v>
          </cell>
          <cell r="L600">
            <v>48000000</v>
          </cell>
          <cell r="M600">
            <v>18000000</v>
          </cell>
          <cell r="N600">
            <v>0</v>
          </cell>
          <cell r="O600">
            <v>11</v>
          </cell>
          <cell r="P600">
            <v>8</v>
          </cell>
          <cell r="Q600">
            <v>3</v>
          </cell>
          <cell r="R600">
            <v>0</v>
          </cell>
          <cell r="S600" t="str">
            <v>PROFESIONAL UNIVERSITARIO II: 24 meses de experiencia profesional</v>
          </cell>
          <cell r="T600">
            <v>151048</v>
          </cell>
          <cell r="U600">
            <v>151048</v>
          </cell>
          <cell r="V600">
            <v>0</v>
          </cell>
          <cell r="W600" t="str">
            <v>PAOLA-ELSA</v>
          </cell>
          <cell r="X600">
            <v>68641</v>
          </cell>
          <cell r="Y600">
            <v>2420</v>
          </cell>
          <cell r="Z600">
            <v>182</v>
          </cell>
          <cell r="AA600" t="str">
            <v>SI ( EN SIPSE ESTE CONTRATO NO ESTA VINCULADO Y VALOR DEL RP ESTA PARA 8 MESES) LIBERAR SALDO PARCIAL $ 36.000.000</v>
          </cell>
          <cell r="AB600" t="str">
            <v xml:space="preserve">2.2. AyF - Inversion Local </v>
          </cell>
          <cell r="AC600" t="str">
            <v xml:space="preserve">2.2.13. Participación </v>
          </cell>
          <cell r="AD600" t="str">
            <v>K-0349</v>
          </cell>
          <cell r="AE600" t="e">
            <v>#VALUE!</v>
          </cell>
          <cell r="AF600" t="str">
            <v>K-0349</v>
          </cell>
          <cell r="AG600" t="b">
            <v>1</v>
          </cell>
          <cell r="AH600" t="str">
            <v>OK</v>
          </cell>
          <cell r="AJ600" t="str">
            <v>SIN MEMORANDO DE DESIGNACION</v>
          </cell>
        </row>
        <row r="601">
          <cell r="A601" t="str">
            <v>CPS-676-2026</v>
          </cell>
          <cell r="B601" t="str">
            <v>43.619.701</v>
          </cell>
          <cell r="C601" t="str">
            <v>CPS-676-2026</v>
          </cell>
          <cell r="D601">
            <v>52489542</v>
          </cell>
          <cell r="E601" t="str">
            <v>JENNY PATRICIA SILVA GUERRRO</v>
          </cell>
          <cell r="G601" t="str">
            <v>2551 KENNEDY INFRAESTRUCTURA PARA EL FUTURO</v>
          </cell>
          <cell r="H601">
            <v>26015</v>
          </cell>
          <cell r="I601" t="e">
            <v>#VALUE!</v>
          </cell>
          <cell r="J601">
            <v>7500000</v>
          </cell>
          <cell r="K601">
            <v>45000000</v>
          </cell>
          <cell r="L601">
            <v>45000000</v>
          </cell>
          <cell r="M601">
            <v>0</v>
          </cell>
          <cell r="N601">
            <v>45000000</v>
          </cell>
          <cell r="O601">
            <v>6</v>
          </cell>
          <cell r="P601">
            <v>6</v>
          </cell>
          <cell r="Q601">
            <v>0</v>
          </cell>
          <cell r="R601">
            <v>1</v>
          </cell>
          <cell r="S601" t="str">
            <v>PROFESIONAL UNIVERSITARIO II: 24 meses de experiencia profesional</v>
          </cell>
          <cell r="T601">
            <v>145443</v>
          </cell>
          <cell r="U601">
            <v>145453</v>
          </cell>
          <cell r="V601">
            <v>-10</v>
          </cell>
          <cell r="W601" t="str">
            <v>PAOLA-ELSA</v>
          </cell>
          <cell r="X601">
            <v>65621</v>
          </cell>
          <cell r="Y601">
            <v>2360</v>
          </cell>
          <cell r="Z601">
            <v>2358</v>
          </cell>
          <cell r="AA601" t="str">
            <v>NO APARECE REGISTRADO EL CONTRATO EN SIPSE</v>
          </cell>
          <cell r="AB601" t="str">
            <v xml:space="preserve">2.2. AyF - Inversion Local </v>
          </cell>
          <cell r="AC601" t="str">
            <v>2.2.12. Infraestructura</v>
          </cell>
          <cell r="AE601" t="e">
            <v>#VALUE!</v>
          </cell>
          <cell r="AF601" t="str">
            <v>K-0585</v>
          </cell>
          <cell r="AG601" t="b">
            <v>0</v>
          </cell>
          <cell r="AH601" t="str">
            <v>SIN ACTA</v>
          </cell>
          <cell r="AJ601" t="str">
            <v>EN SECOP NUMERAL 1 ESTA MAL NOMBRADO EL SIPSE, SIN MEMORANDO DE DESIGNACION</v>
          </cell>
        </row>
        <row r="602">
          <cell r="A602" t="str">
            <v>CPS-678-2026</v>
          </cell>
          <cell r="B602" t="str">
            <v>1.014.217.511</v>
          </cell>
          <cell r="C602" t="str">
            <v>CPS-678-2026</v>
          </cell>
          <cell r="D602">
            <v>1014217511</v>
          </cell>
          <cell r="E602" t="str">
            <v>LUIS EDUARDO GOMEZ NARVAEZ</v>
          </cell>
          <cell r="F602" t="str">
            <v xml:space="preserve"> </v>
          </cell>
          <cell r="G602" t="str">
            <v>2711 Kennedy Transparente y Eficiente</v>
          </cell>
          <cell r="H602">
            <v>26060</v>
          </cell>
          <cell r="I602" t="e">
            <v>#VALUE!</v>
          </cell>
          <cell r="J602">
            <v>7000000</v>
          </cell>
          <cell r="K602">
            <v>42000000</v>
          </cell>
          <cell r="L602">
            <v>42000000</v>
          </cell>
          <cell r="M602">
            <v>0</v>
          </cell>
          <cell r="N602">
            <v>42000000</v>
          </cell>
          <cell r="O602">
            <v>6</v>
          </cell>
          <cell r="P602">
            <v>6</v>
          </cell>
          <cell r="Q602">
            <v>0</v>
          </cell>
          <cell r="R602">
            <v>1</v>
          </cell>
          <cell r="S602" t="str">
            <v>PROFESIONAL UNIVERSITARIO II: 24 meses de experiencia profesional</v>
          </cell>
          <cell r="T602">
            <v>149402</v>
          </cell>
          <cell r="U602">
            <v>149402</v>
          </cell>
          <cell r="V602">
            <v>0</v>
          </cell>
          <cell r="W602" t="str">
            <v>PAOLA-ELSA</v>
          </cell>
          <cell r="X602">
            <v>66219</v>
          </cell>
          <cell r="Y602">
            <v>2361</v>
          </cell>
          <cell r="Z602">
            <v>2409</v>
          </cell>
          <cell r="AA602" t="str">
            <v>NO</v>
          </cell>
          <cell r="AB602" t="str">
            <v xml:space="preserve">2.2. AyF - Inversion Local </v>
          </cell>
          <cell r="AC602" t="str">
            <v>2.2.0. Coordinación</v>
          </cell>
          <cell r="AE602" t="e">
            <v>#VALUE!</v>
          </cell>
          <cell r="AF602" t="str">
            <v>K-0740</v>
          </cell>
          <cell r="AG602" t="b">
            <v>0</v>
          </cell>
          <cell r="AH602" t="str">
            <v>SIN ACTA</v>
          </cell>
          <cell r="AJ602" t="str">
            <v>SIN MEMORANDO DE DESIGNACION</v>
          </cell>
        </row>
        <row r="603">
          <cell r="A603" t="str">
            <v>CPS-679-2026</v>
          </cell>
          <cell r="B603" t="str">
            <v>1.079.012.302</v>
          </cell>
          <cell r="C603" t="str">
            <v>CPS-679-2026</v>
          </cell>
          <cell r="D603">
            <v>1079012302</v>
          </cell>
          <cell r="E603" t="str">
            <v xml:space="preserve">DANIEL FELIPE RODRIGUEZ CAMARGO </v>
          </cell>
          <cell r="G603" t="str">
            <v>2711 Kennedy Transparente y Eficiente</v>
          </cell>
          <cell r="H603">
            <v>26058</v>
          </cell>
          <cell r="I603" t="e">
            <v>#VALUE!</v>
          </cell>
          <cell r="J603">
            <v>6770000</v>
          </cell>
          <cell r="K603">
            <v>54160000</v>
          </cell>
          <cell r="L603">
            <v>54160000</v>
          </cell>
          <cell r="M603">
            <v>0</v>
          </cell>
          <cell r="N603">
            <v>162480000</v>
          </cell>
          <cell r="O603">
            <v>8</v>
          </cell>
          <cell r="P603">
            <v>8</v>
          </cell>
          <cell r="Q603">
            <v>0</v>
          </cell>
          <cell r="R603">
            <v>3</v>
          </cell>
          <cell r="S603" t="str">
            <v>PROFESIONAL UNIVERSITARIO II: 24 meses de experiencia profesional</v>
          </cell>
          <cell r="T603">
            <v>148125</v>
          </cell>
          <cell r="U603">
            <v>148125</v>
          </cell>
          <cell r="V603">
            <v>0</v>
          </cell>
          <cell r="W603" t="str">
            <v>PAOLA-ELSA</v>
          </cell>
          <cell r="X603">
            <v>65975</v>
          </cell>
          <cell r="Y603">
            <v>2282</v>
          </cell>
          <cell r="Z603">
            <v>2033</v>
          </cell>
          <cell r="AA603" t="str">
            <v>NO</v>
          </cell>
          <cell r="AB603" t="str">
            <v xml:space="preserve">3. Gestión Policiva y Jurídica </v>
          </cell>
          <cell r="AC603" t="str">
            <v>3.6.2 Calle - Ambiente</v>
          </cell>
          <cell r="AE603" t="e">
            <v>#VALUE!</v>
          </cell>
          <cell r="AF603" t="str">
            <v>K-0197</v>
          </cell>
          <cell r="AG603" t="b">
            <v>0</v>
          </cell>
          <cell r="AH603" t="str">
            <v>SIN ACTA</v>
          </cell>
          <cell r="AJ603" t="str">
            <v>SIN MEMORANDO DE DESIGNACION</v>
          </cell>
        </row>
        <row r="604">
          <cell r="A604" t="str">
            <v>CPS-680-2026</v>
          </cell>
          <cell r="B604" t="str">
            <v>79.693.472</v>
          </cell>
          <cell r="C604" t="str">
            <v>CPS-680-2026</v>
          </cell>
          <cell r="D604">
            <v>79693472</v>
          </cell>
          <cell r="E604" t="str">
            <v>CARLOS ALBERTO GALAN CORTES</v>
          </cell>
          <cell r="G604" t="str">
            <v>2711 Kennedy Transparente y Eficiente</v>
          </cell>
          <cell r="H604">
            <v>26058</v>
          </cell>
          <cell r="I604" t="str">
            <v>PRESTAR SERVICIOS PROFESIONALES PARA REALIZAR EL MONITOREO, EVALUACIÓN Y MEDICIÓN DEL RUIDO GENERADO POR FUENTES FIJAS Y MÓVILES EN LA LOCALIDAD DE KENNEDY EN EL MARCO DE LAS ACTIVIDADES DE INSPECCION, VIGILANCIA Y CONTROL.</v>
          </cell>
          <cell r="J604">
            <v>7200000</v>
          </cell>
          <cell r="K604">
            <v>57600000</v>
          </cell>
          <cell r="L604">
            <v>57600000</v>
          </cell>
          <cell r="M604">
            <v>0</v>
          </cell>
          <cell r="N604">
            <v>57600000</v>
          </cell>
          <cell r="O604">
            <v>8</v>
          </cell>
          <cell r="P604">
            <v>8</v>
          </cell>
          <cell r="Q604">
            <v>0</v>
          </cell>
          <cell r="R604">
            <v>1</v>
          </cell>
          <cell r="S604" t="str">
            <v>PROFESIONAL UNIVERSITARIO II: 24 meses de experiencia profesional</v>
          </cell>
          <cell r="T604">
            <v>148132</v>
          </cell>
          <cell r="U604">
            <v>148132</v>
          </cell>
          <cell r="V604">
            <v>0</v>
          </cell>
          <cell r="W604" t="str">
            <v>PAOLA-ELSA</v>
          </cell>
          <cell r="X604">
            <v>66312</v>
          </cell>
          <cell r="Y604">
            <v>2283</v>
          </cell>
          <cell r="Z604">
            <v>2035</v>
          </cell>
          <cell r="AA604" t="str">
            <v>NO</v>
          </cell>
          <cell r="AB604" t="str">
            <v xml:space="preserve">3. Gestión Policiva y Jurídica </v>
          </cell>
          <cell r="AC604" t="str">
            <v>3.6.2 Calle - Ambiente</v>
          </cell>
          <cell r="AE604" t="str">
            <v>K-0200_PRESTAR SERVICIOS PROFESIONALES PARA REALIZAR EL MONITOREO, EVALUACIÓN Y MEDICIÓN DEL RUIDO GENERADO POR FUENTES FIJAS Y MÓVILES EN LA LOCALIDAD DE KENNEDY EN EL MARCO DE LAS ACTIVIDADES DE INSPECCION, VIGILANCIA Y CONTROL.</v>
          </cell>
          <cell r="AF604" t="str">
            <v>K-0200</v>
          </cell>
          <cell r="AG604" t="b">
            <v>0</v>
          </cell>
          <cell r="AH604" t="str">
            <v>SIN ACTA</v>
          </cell>
          <cell r="AJ604" t="str">
            <v>SIN MEMORANDO DE DESIGNACION</v>
          </cell>
        </row>
        <row r="605">
          <cell r="A605" t="str">
            <v>CPS-681-2026</v>
          </cell>
          <cell r="B605" t="str">
            <v>1.030.541.818</v>
          </cell>
          <cell r="C605" t="str">
            <v>CPS-681-2026</v>
          </cell>
          <cell r="D605">
            <v>1030541818</v>
          </cell>
          <cell r="E605" t="str">
            <v>ANDRES GUTIERREZ PEREZ</v>
          </cell>
          <cell r="G605" t="str">
            <v>2711 Kennedy Transparente y Eficiente</v>
          </cell>
          <cell r="H605">
            <v>26058</v>
          </cell>
          <cell r="I605" t="str">
            <v>PRESTACION DE SERVICIOS DE APOYO ASISTENCIAL EN LAS TEMATICAS RELACIONADAS CON LAS INTERVENCIONES Y ACOMPAÑAMIENTOS EN EL DESARROLLO DE LAS DISTINTAS ACTIVIDADES PROGRAMADAS POR EL ÁREA JURIDICA DEL FONDO DE DESARROLLO LOCAL DE KENNEDY</v>
          </cell>
          <cell r="J605">
            <v>3100000</v>
          </cell>
          <cell r="K605">
            <v>24800000</v>
          </cell>
          <cell r="L605">
            <v>24800000</v>
          </cell>
          <cell r="M605">
            <v>0</v>
          </cell>
          <cell r="N605">
            <v>49600000</v>
          </cell>
          <cell r="O605">
            <v>8</v>
          </cell>
          <cell r="P605">
            <v>8</v>
          </cell>
          <cell r="Q605">
            <v>0</v>
          </cell>
          <cell r="R605">
            <v>2</v>
          </cell>
          <cell r="S605" t="str">
            <v>ASISTENCIAL III: Título de Bachiller y Certificado de Aptitud Ocupacional, 36 meses de experiencia laboral debidamente certificada</v>
          </cell>
          <cell r="T605">
            <v>148330</v>
          </cell>
          <cell r="U605">
            <v>148330</v>
          </cell>
          <cell r="V605">
            <v>0</v>
          </cell>
          <cell r="W605" t="str">
            <v>PAOLA-ELSA</v>
          </cell>
          <cell r="X605">
            <v>66250</v>
          </cell>
          <cell r="Y605">
            <v>2235</v>
          </cell>
          <cell r="Z605">
            <v>317</v>
          </cell>
          <cell r="AA605" t="str">
            <v xml:space="preserve">NO </v>
          </cell>
          <cell r="AB605" t="str">
            <v xml:space="preserve">3. Gestión Policiva y Jurídica </v>
          </cell>
          <cell r="AC605" t="str">
            <v>3.2. Actuaciones Administrativas</v>
          </cell>
          <cell r="AE605" t="str">
            <v>K-0231_PRESTACION DE SERVICIOS DE APOYO ASISTENCIAL EN LAS TEMATICAS RELACIONADAS CON LAS INTERVENCIONES Y ACOMPAÑAMIENTOS EN EL DESARROLLO DE LAS DISTINTAS ACTIVIDADES PROGRAMADAS POR EL ÁREA JURIDICA DEL FONDO DE DESARROLLO LOCAL DE KENNEDY</v>
          </cell>
          <cell r="AF605" t="str">
            <v>K-0231</v>
          </cell>
          <cell r="AG605" t="b">
            <v>0</v>
          </cell>
          <cell r="AH605" t="str">
            <v>SIN ACTA</v>
          </cell>
          <cell r="AJ605" t="str">
            <v>SIN MEMORANDO DE DESIGNACION</v>
          </cell>
        </row>
        <row r="606">
          <cell r="A606" t="str">
            <v>CPS-682-2026</v>
          </cell>
          <cell r="B606" t="str">
            <v>52.017.288</v>
          </cell>
          <cell r="C606" t="str">
            <v>CPS-682-2026</v>
          </cell>
          <cell r="D606">
            <v>52017288</v>
          </cell>
          <cell r="E606" t="str">
            <v>LUZ MARINA ACEVEDO GARCIA</v>
          </cell>
          <cell r="G606" t="str">
            <v>2711 Kennedy Transparente y Eficiente</v>
          </cell>
          <cell r="H606">
            <v>26058</v>
          </cell>
          <cell r="I606" t="e">
            <v>#VALUE!</v>
          </cell>
          <cell r="J606">
            <v>7000000</v>
          </cell>
          <cell r="K606">
            <v>56000000</v>
          </cell>
          <cell r="L606">
            <v>56000000</v>
          </cell>
          <cell r="M606">
            <v>0</v>
          </cell>
          <cell r="N606">
            <v>56000000</v>
          </cell>
          <cell r="O606">
            <v>8</v>
          </cell>
          <cell r="P606">
            <v>8</v>
          </cell>
          <cell r="Q606">
            <v>0</v>
          </cell>
          <cell r="R606">
            <v>1</v>
          </cell>
          <cell r="S606" t="str">
            <v>PROFESIONAL UNIVERSITARIO II: 24 meses de experiencia profesional</v>
          </cell>
          <cell r="T606">
            <v>148353</v>
          </cell>
          <cell r="U606">
            <v>148353</v>
          </cell>
          <cell r="V606">
            <v>0</v>
          </cell>
          <cell r="W606" t="str">
            <v>PAOLA-ELSA</v>
          </cell>
          <cell r="X606">
            <v>66237</v>
          </cell>
          <cell r="Y606">
            <v>2362</v>
          </cell>
          <cell r="Z606">
            <v>2051</v>
          </cell>
          <cell r="AA606" t="str">
            <v>NO</v>
          </cell>
          <cell r="AB606" t="str">
            <v xml:space="preserve">3. Gestión Policiva y Jurídica </v>
          </cell>
          <cell r="AC606" t="str">
            <v>3.5. Cobro Persuasivo</v>
          </cell>
          <cell r="AE606" t="e">
            <v>#VALUE!</v>
          </cell>
          <cell r="AF606" t="str">
            <v>K-0237</v>
          </cell>
          <cell r="AG606" t="b">
            <v>0</v>
          </cell>
          <cell r="AH606" t="str">
            <v>SIN ACTA</v>
          </cell>
          <cell r="AJ606" t="str">
            <v>SIN MEMORANDO DE DESIGNACION</v>
          </cell>
        </row>
        <row r="607">
          <cell r="A607" t="str">
            <v>CPS-683-2026</v>
          </cell>
          <cell r="B607" t="str">
            <v>1.033.686.113</v>
          </cell>
          <cell r="C607" t="str">
            <v>CPS-683-2026</v>
          </cell>
          <cell r="D607">
            <v>1000952670</v>
          </cell>
          <cell r="E607" t="str">
            <v xml:space="preserve">Cesion JENNIFER JULIET FIGUEROA GOMEZ </v>
          </cell>
          <cell r="F607" t="str">
            <v>Cesionario LAURA DANIELA SILVA BERNAL</v>
          </cell>
          <cell r="G607" t="str">
            <v>2711 Kennedy Transparente y Eficiente</v>
          </cell>
          <cell r="H607">
            <v>26058</v>
          </cell>
          <cell r="I607" t="str">
            <v>PRESTAR SERVICIO DE APOYO TECNICO Y ADMINISTRATIVO A IVC-INSPECCION, VIGILANCIA Y CONTROL COMPONENTE AMBIENTAL EN LAS ACTIVIDADES RELACIONADAS CON LOS PROCEDIMIENTOS DE INSPECCIÓN, VIGILANCIA Y CONTROL DE COMPETENCIA DE LA ALCALDÍA LOCAL.</v>
          </cell>
          <cell r="J607">
            <v>3307000</v>
          </cell>
          <cell r="K607">
            <v>36377000</v>
          </cell>
          <cell r="L607">
            <v>36337000</v>
          </cell>
          <cell r="M607">
            <v>40000</v>
          </cell>
          <cell r="N607">
            <v>0</v>
          </cell>
          <cell r="O607">
            <v>11</v>
          </cell>
          <cell r="P607">
            <v>11</v>
          </cell>
          <cell r="Q607">
            <v>0</v>
          </cell>
          <cell r="R607">
            <v>0</v>
          </cell>
          <cell r="S607" t="str">
            <v>TÉCNICO I: Título de formación técnica o tecnológica, sin experiencia laboral</v>
          </cell>
          <cell r="T607">
            <v>150975</v>
          </cell>
          <cell r="U607">
            <v>150975</v>
          </cell>
          <cell r="V607">
            <v>0</v>
          </cell>
          <cell r="W607" t="str">
            <v>PAOLA-ELSA</v>
          </cell>
          <cell r="X607">
            <v>68257</v>
          </cell>
          <cell r="Y607">
            <v>2363</v>
          </cell>
          <cell r="Z607">
            <v>158</v>
          </cell>
          <cell r="AA607" t="str">
            <v>NO</v>
          </cell>
          <cell r="AB607" t="str">
            <v xml:space="preserve">3. Gestión Policiva y Jurídica </v>
          </cell>
          <cell r="AC607" t="str">
            <v>3.6.2 Calle - Ambiente</v>
          </cell>
          <cell r="AD607" t="str">
            <v>K-0287</v>
          </cell>
          <cell r="AE607" t="str">
            <v>K-0287_PRESTAR SERVICIO DE APOYO TECNICO Y ADMINISTRATIVO A IVC-INSPECCION, VIGILANCIA Y CON- TROL COMPONENTE AMBIENTAL EN LAS ACTIVIDADES RELACIONADAS CON LOS PROCEDIMIENTOS DE INSPECCIÓN, VIGILANCIA Y CONTROL DE COMPETENCIA DE LA ALCALDÍA LOCAL</v>
          </cell>
          <cell r="AF607" t="str">
            <v>K-0287</v>
          </cell>
          <cell r="AG607" t="b">
            <v>1</v>
          </cell>
          <cell r="AH607" t="str">
            <v>OK</v>
          </cell>
          <cell r="AJ607" t="str">
            <v>TIENES 2 RP : 1 RP POR VALOR DE 36.337.000 Y SE HIZO UNO ADICIONAL POR VALOR DE 40.000 PARA CUBRIR EL VALOR DEL CONTRATO QUE EN TOTAL ES 36.377.000</v>
          </cell>
        </row>
        <row r="608">
          <cell r="A608" t="str">
            <v>CPS-684-2026</v>
          </cell>
          <cell r="B608" t="str">
            <v>1.030.655.678</v>
          </cell>
          <cell r="C608" t="str">
            <v>CPS-684-2026</v>
          </cell>
          <cell r="D608">
            <v>1030655678</v>
          </cell>
          <cell r="E608" t="str">
            <v>PAULA ANDREA MEDINA BRAVO</v>
          </cell>
          <cell r="G608" t="str">
            <v>2711 Kennedy Transparente y Eficiente</v>
          </cell>
          <cell r="H608">
            <v>26058</v>
          </cell>
          <cell r="I608" t="e">
            <v>#VALUE!</v>
          </cell>
          <cell r="J608">
            <v>2976000</v>
          </cell>
          <cell r="K608">
            <v>23808000</v>
          </cell>
          <cell r="L608">
            <v>23808000</v>
          </cell>
          <cell r="M608">
            <v>0</v>
          </cell>
          <cell r="N608">
            <v>23808000</v>
          </cell>
          <cell r="O608">
            <v>8</v>
          </cell>
          <cell r="P608">
            <v>8</v>
          </cell>
          <cell r="Q608">
            <v>0</v>
          </cell>
          <cell r="R608">
            <v>1</v>
          </cell>
          <cell r="S608" t="str">
            <v>ASISTENCIAL II: Título de Bachiller, 24 meses de experiencia laboral debidamente certificada</v>
          </cell>
          <cell r="T608">
            <v>148177</v>
          </cell>
          <cell r="U608">
            <v>148177</v>
          </cell>
          <cell r="V608">
            <v>0</v>
          </cell>
          <cell r="W608" t="str">
            <v>PAOLA-ELSA</v>
          </cell>
          <cell r="X608">
            <v>66889</v>
          </cell>
          <cell r="Y608">
            <v>2284</v>
          </cell>
          <cell r="Z608">
            <v>2041</v>
          </cell>
          <cell r="AA608" t="str">
            <v>NO</v>
          </cell>
          <cell r="AB608" t="str">
            <v xml:space="preserve">3. Gestión Policiva y Jurídica </v>
          </cell>
          <cell r="AC608" t="str">
            <v>3.6.2 Calle - Ambiente</v>
          </cell>
          <cell r="AE608" t="e">
            <v>#VALUE!</v>
          </cell>
          <cell r="AF608" t="str">
            <v>K-0209</v>
          </cell>
          <cell r="AG608" t="b">
            <v>0</v>
          </cell>
          <cell r="AH608" t="str">
            <v>SIN ACTA</v>
          </cell>
          <cell r="AJ608" t="str">
            <v>SIN MEMORANDO DE DESIGNACION</v>
          </cell>
        </row>
        <row r="609">
          <cell r="A609" t="str">
            <v>CPS-687-2026</v>
          </cell>
          <cell r="B609" t="str">
            <v>1.030.657.007</v>
          </cell>
          <cell r="C609" t="str">
            <v>CPS-687-2026</v>
          </cell>
          <cell r="D609">
            <v>1030657007</v>
          </cell>
          <cell r="E609" t="str">
            <v>JUAN CAMILO MOLANO</v>
          </cell>
          <cell r="G609" t="str">
            <v>2711 Kennedy Transparente y Eficiente</v>
          </cell>
          <cell r="H609">
            <v>26058</v>
          </cell>
          <cell r="I609" t="e">
            <v>#VALUE!</v>
          </cell>
          <cell r="J609">
            <v>6000000</v>
          </cell>
          <cell r="K609">
            <v>48000000</v>
          </cell>
          <cell r="L609">
            <v>48000000</v>
          </cell>
          <cell r="M609">
            <v>0</v>
          </cell>
          <cell r="N609">
            <v>144000000</v>
          </cell>
          <cell r="O609">
            <v>8</v>
          </cell>
          <cell r="P609">
            <v>8</v>
          </cell>
          <cell r="Q609">
            <v>0</v>
          </cell>
          <cell r="R609">
            <v>3</v>
          </cell>
          <cell r="S609" t="str">
            <v>PROFESIONAL UNIVERSITARIO II: 24 meses de experiencia profesional</v>
          </cell>
          <cell r="T609">
            <v>148062</v>
          </cell>
          <cell r="U609">
            <v>148062</v>
          </cell>
          <cell r="V609">
            <v>0</v>
          </cell>
          <cell r="W609" t="str">
            <v>PAOLA-ELSA</v>
          </cell>
          <cell r="X609">
            <v>65983</v>
          </cell>
          <cell r="Y609">
            <v>2217</v>
          </cell>
          <cell r="Z609">
            <v>2086</v>
          </cell>
          <cell r="AA609" t="str">
            <v>NO</v>
          </cell>
          <cell r="AB609" t="str">
            <v xml:space="preserve">3. Gestión Policiva y Jurídica </v>
          </cell>
          <cell r="AC609" t="str">
            <v>3.6.2 Calle - Ambiente</v>
          </cell>
          <cell r="AE609" t="e">
            <v>#VALUE!</v>
          </cell>
          <cell r="AF609" t="str">
            <v>K-0193</v>
          </cell>
          <cell r="AG609" t="b">
            <v>0</v>
          </cell>
          <cell r="AH609" t="str">
            <v>SIN ACTA</v>
          </cell>
          <cell r="AJ609" t="str">
            <v>SIN MEMORANDO DE DESIGNACION</v>
          </cell>
        </row>
        <row r="610">
          <cell r="A610" t="str">
            <v>CPS-688-2026</v>
          </cell>
          <cell r="B610" t="str">
            <v>1.010.162.780</v>
          </cell>
          <cell r="C610" t="str">
            <v>CPS-688-2026</v>
          </cell>
          <cell r="D610">
            <v>1010162780</v>
          </cell>
          <cell r="E610" t="str">
            <v>SANDRA MILENA CALDERÓN RODRÍGUEZ</v>
          </cell>
          <cell r="G610" t="str">
            <v>2711 Kennedy Transparente y Eficiente</v>
          </cell>
          <cell r="H610">
            <v>26060</v>
          </cell>
          <cell r="I610" t="e">
            <v>#VALUE!</v>
          </cell>
          <cell r="J610">
            <v>8500000</v>
          </cell>
          <cell r="K610">
            <v>68000000</v>
          </cell>
          <cell r="L610">
            <v>68000000</v>
          </cell>
          <cell r="M610">
            <v>0</v>
          </cell>
          <cell r="N610">
            <v>68000000</v>
          </cell>
          <cell r="O610">
            <v>8</v>
          </cell>
          <cell r="P610">
            <v>8</v>
          </cell>
          <cell r="Q610">
            <v>0</v>
          </cell>
          <cell r="R610">
            <v>1</v>
          </cell>
          <cell r="S610" t="str">
            <v>PROFESIONAL ESPECIALIZADO I: Título de Postgrado, 25 meses o más de experiencia profesional</v>
          </cell>
          <cell r="T610">
            <v>148181</v>
          </cell>
          <cell r="U610">
            <v>148181</v>
          </cell>
          <cell r="V610">
            <v>0</v>
          </cell>
          <cell r="W610" t="str">
            <v>PAOLA-ELSA</v>
          </cell>
          <cell r="X610">
            <v>66298</v>
          </cell>
          <cell r="Y610">
            <v>2218</v>
          </cell>
          <cell r="Z610">
            <v>2116</v>
          </cell>
          <cell r="AA610" t="str">
            <v>NO</v>
          </cell>
          <cell r="AB610" t="str">
            <v xml:space="preserve">2.1. AyF - Contratación </v>
          </cell>
          <cell r="AC610" t="str">
            <v>2.1.1. Contratación</v>
          </cell>
          <cell r="AE610" t="e">
            <v>#VALUE!</v>
          </cell>
          <cell r="AF610" t="str">
            <v>K-0689</v>
          </cell>
          <cell r="AG610" t="b">
            <v>0</v>
          </cell>
          <cell r="AH610" t="str">
            <v>SIN ACTA</v>
          </cell>
          <cell r="AJ610" t="str">
            <v>SIN MEMORANDO DE DESIGNACION</v>
          </cell>
        </row>
        <row r="611">
          <cell r="A611" t="str">
            <v>CPS-689-2026</v>
          </cell>
          <cell r="B611" t="str">
            <v>53.029.549</v>
          </cell>
          <cell r="C611" t="str">
            <v>CPS-689-2026</v>
          </cell>
          <cell r="D611">
            <v>53029549</v>
          </cell>
          <cell r="E611" t="str">
            <v>GINNA  ANDUKLEY ARIAS MORENO</v>
          </cell>
          <cell r="G611" t="str">
            <v>2711 Kennedy Transparente y Eficiente</v>
          </cell>
          <cell r="H611">
            <v>26058</v>
          </cell>
          <cell r="I611" t="str">
            <v>APOYAR JURÍDICAMENTE LA EJECUCIÓN DE LAS ACCIONES REQUERIDAS PARA EL TRÁMITE E IMPULSO PROCESAL DE LAS ACTUACIONES CONTRAVENCIONALES Y/O QUERELLAS QUE CURSEN EN LAS INSPECCIONES DE POLICÍA DE LA LOCALIDAD</v>
          </cell>
          <cell r="J611">
            <v>6500000</v>
          </cell>
          <cell r="K611">
            <v>52000000</v>
          </cell>
          <cell r="L611">
            <v>52000000</v>
          </cell>
          <cell r="M611">
            <v>0</v>
          </cell>
          <cell r="N611">
            <v>0</v>
          </cell>
          <cell r="O611">
            <v>8</v>
          </cell>
          <cell r="P611">
            <v>8</v>
          </cell>
          <cell r="Q611">
            <v>0</v>
          </cell>
          <cell r="R611">
            <v>0</v>
          </cell>
          <cell r="S611" t="str">
            <v>PROFESIONAL UNIVERSITARIO II: 24 meses de experiencia profesional</v>
          </cell>
          <cell r="T611">
            <v>146117</v>
          </cell>
          <cell r="U611">
            <v>146117</v>
          </cell>
          <cell r="V611">
            <v>0</v>
          </cell>
          <cell r="W611" t="str">
            <v>PAOLA-ELSA</v>
          </cell>
          <cell r="X611">
            <v>66476</v>
          </cell>
          <cell r="Y611">
            <v>2219</v>
          </cell>
          <cell r="Z611">
            <v>256</v>
          </cell>
          <cell r="AA611" t="str">
            <v>NO</v>
          </cell>
          <cell r="AB611" t="str">
            <v xml:space="preserve">4. Inspecciones de Policía </v>
          </cell>
          <cell r="AC611" t="str">
            <v>4.2. Inspección - 8C</v>
          </cell>
          <cell r="AD611" t="str">
            <v>K-0092</v>
          </cell>
          <cell r="AE611" t="str">
            <v>K-0092_APOYAR JURÍDICAMENTE LA EJECUCIÓN DE LAS ACCIONES REQUERIDAS PARA EL TRÁMITE E IMPULSO PROCESAL DE LAS ACTUACIONES CONTRAVENCIONALES Y/O QUERELLAS QUE CURSEN EN LAS INSPECCIONES DE POLICÍA DE LA LOCALIDAD</v>
          </cell>
          <cell r="AF611" t="str">
            <v>K-0092</v>
          </cell>
          <cell r="AG611" t="b">
            <v>1</v>
          </cell>
          <cell r="AH611" t="str">
            <v>SIN ACTA</v>
          </cell>
          <cell r="AJ611" t="str">
            <v>SIN MEMORANDO DE DESIGNACION</v>
          </cell>
        </row>
        <row r="612">
          <cell r="A612" t="str">
            <v>CPS-690-2026</v>
          </cell>
          <cell r="B612" t="str">
            <v>80.218.739</v>
          </cell>
          <cell r="C612" t="str">
            <v>CPS-690-2026</v>
          </cell>
          <cell r="D612">
            <v>80218739</v>
          </cell>
          <cell r="E612" t="str">
            <v>DIEGO FELIPE ROJAS FORERO</v>
          </cell>
          <cell r="G612" t="str">
            <v>2643 KENNEDY ECOMANOS EN ACCIÓN</v>
          </cell>
          <cell r="H612">
            <v>27876</v>
          </cell>
          <cell r="I612" t="e">
            <v>#VALUE!</v>
          </cell>
          <cell r="J612">
            <v>7800000</v>
          </cell>
          <cell r="K612">
            <v>62400000</v>
          </cell>
          <cell r="L612">
            <v>62400000</v>
          </cell>
          <cell r="M612">
            <v>0</v>
          </cell>
          <cell r="N612">
            <v>62400000</v>
          </cell>
          <cell r="O612">
            <v>8</v>
          </cell>
          <cell r="P612">
            <v>8</v>
          </cell>
          <cell r="Q612">
            <v>0</v>
          </cell>
          <cell r="R612">
            <v>1</v>
          </cell>
          <cell r="S612" t="str">
            <v>PROFESIONAL UNIVERSITARIO II: 24 meses de experiencia profesional</v>
          </cell>
          <cell r="T612">
            <v>153097</v>
          </cell>
          <cell r="U612">
            <v>153097</v>
          </cell>
          <cell r="V612">
            <v>0</v>
          </cell>
          <cell r="W612" t="str">
            <v>PAOLA-ELSA</v>
          </cell>
          <cell r="X612">
            <v>70608</v>
          </cell>
          <cell r="Y612">
            <v>2234</v>
          </cell>
          <cell r="Z612">
            <v>2400</v>
          </cell>
          <cell r="AA612" t="str">
            <v>SI (LIBERACIÓN PARCIAL 23.400.000) RP MAL CARGO EN SECOP NO CORRESPONDE AL CONTRATISTA</v>
          </cell>
          <cell r="AB612" t="str">
            <v xml:space="preserve">2.2. AyF - Inversion Local </v>
          </cell>
          <cell r="AC612" t="str">
            <v>2.2.8. Ambiente</v>
          </cell>
          <cell r="AD612" t="str">
            <v>K-0395</v>
          </cell>
          <cell r="AE612" t="e">
            <v>#VALUE!</v>
          </cell>
          <cell r="AF612" t="e">
            <v>#N/A</v>
          </cell>
          <cell r="AG612" t="e">
            <v>#N/A</v>
          </cell>
          <cell r="AH612" t="str">
            <v>RP INCORRECTO</v>
          </cell>
          <cell r="AJ612" t="str">
            <v>RP NO CORRESPONDE AL CONTRATO, SIN ARL, SIN ACTA DE INICIO, SIN MEMORANDO DE DESIGNACION</v>
          </cell>
        </row>
        <row r="613">
          <cell r="A613" t="str">
            <v>CPS-691-2026</v>
          </cell>
          <cell r="B613" t="str">
            <v>1.013.644.231</v>
          </cell>
          <cell r="C613" t="str">
            <v>CPS-691-2026</v>
          </cell>
          <cell r="D613">
            <v>1013644231</v>
          </cell>
          <cell r="E613" t="str">
            <v>KAREN YURANY PLATA PEÑA</v>
          </cell>
          <cell r="G613" t="str">
            <v>2711 Kennedy Transparente y Eficiente</v>
          </cell>
          <cell r="H613">
            <v>26060</v>
          </cell>
          <cell r="I613" t="e">
            <v>#VALUE!</v>
          </cell>
          <cell r="J613">
            <v>5500000</v>
          </cell>
          <cell r="K613">
            <v>44000000</v>
          </cell>
          <cell r="L613">
            <v>44000000</v>
          </cell>
          <cell r="M613">
            <v>0</v>
          </cell>
          <cell r="N613">
            <v>88000000</v>
          </cell>
          <cell r="O613">
            <v>8</v>
          </cell>
          <cell r="P613">
            <v>8</v>
          </cell>
          <cell r="Q613">
            <v>0</v>
          </cell>
          <cell r="R613">
            <v>2</v>
          </cell>
          <cell r="S613" t="str">
            <v>PROFESIONAL UNIVERSITARIO I: Sin experiencia profesional</v>
          </cell>
          <cell r="T613">
            <v>147998</v>
          </cell>
          <cell r="U613">
            <v>147998</v>
          </cell>
          <cell r="V613">
            <v>0</v>
          </cell>
          <cell r="W613" t="str">
            <v>PAOLA-ELSA</v>
          </cell>
          <cell r="X613">
            <v>66316</v>
          </cell>
          <cell r="Y613">
            <v>2220</v>
          </cell>
          <cell r="Z613">
            <v>2028</v>
          </cell>
          <cell r="AA613" t="str">
            <v>NO</v>
          </cell>
          <cell r="AB613" t="str">
            <v xml:space="preserve">2.2. AyF - Inversion Local </v>
          </cell>
          <cell r="AC613" t="str">
            <v>2.2.10. Seguridad</v>
          </cell>
          <cell r="AE613" t="e">
            <v>#VALUE!</v>
          </cell>
          <cell r="AF613" t="str">
            <v>K-0189</v>
          </cell>
          <cell r="AG613" t="b">
            <v>0</v>
          </cell>
          <cell r="AH613" t="str">
            <v>SIN ACTA</v>
          </cell>
          <cell r="AJ613" t="str">
            <v>SIN MEMORANDO DE DESIGNACION</v>
          </cell>
        </row>
        <row r="614">
          <cell r="A614" t="str">
            <v>CPS-692-2026</v>
          </cell>
          <cell r="B614" t="str">
            <v>79.643.042</v>
          </cell>
          <cell r="C614" t="str">
            <v>CPS-692-2026</v>
          </cell>
          <cell r="D614">
            <v>79643042</v>
          </cell>
          <cell r="E614" t="str">
            <v>MANUEL LARRY CHACON PEÑA</v>
          </cell>
          <cell r="G614" t="str">
            <v>2711 Kennedy Transparente y Eficiente</v>
          </cell>
          <cell r="H614">
            <v>26058</v>
          </cell>
          <cell r="I614" t="str">
            <v>APOYAR JURÍDICAMENTE LA EJECUCIÓN DE LAS ACCIONES REQUERIDAS PARA EL TRÁMITE E IMPULSO PROCESAL DE LAS ACTUACIONES CONTRAVENCIONALES Y/O QUERELLAS QUE CURSEN EN LAS INSPECCIONES DE POLICÍA DE LA LOCALIDAD</v>
          </cell>
          <cell r="J614">
            <v>6500000</v>
          </cell>
          <cell r="K614">
            <v>52000000</v>
          </cell>
          <cell r="L614">
            <v>52000000</v>
          </cell>
          <cell r="M614">
            <v>0</v>
          </cell>
          <cell r="N614">
            <v>0</v>
          </cell>
          <cell r="O614">
            <v>8</v>
          </cell>
          <cell r="P614">
            <v>8</v>
          </cell>
          <cell r="Q614">
            <v>0</v>
          </cell>
          <cell r="R614">
            <v>0</v>
          </cell>
          <cell r="S614" t="str">
            <v>PROFESIONAL UNIVERSITARIO II: 24 meses de experiencia profesional</v>
          </cell>
          <cell r="T614">
            <v>146117</v>
          </cell>
          <cell r="U614">
            <v>146117</v>
          </cell>
          <cell r="V614">
            <v>0</v>
          </cell>
          <cell r="W614" t="str">
            <v>PAOLA-ELSA</v>
          </cell>
          <cell r="X614">
            <v>66476</v>
          </cell>
          <cell r="Y614">
            <v>2285</v>
          </cell>
          <cell r="Z614">
            <v>256</v>
          </cell>
          <cell r="AA614" t="str">
            <v>NO</v>
          </cell>
          <cell r="AB614" t="str">
            <v xml:space="preserve">4. Inspecciones de Policía </v>
          </cell>
          <cell r="AC614" t="str">
            <v>4.2. Inspección - 8E</v>
          </cell>
          <cell r="AD614" t="str">
            <v>K-0092</v>
          </cell>
          <cell r="AE614" t="str">
            <v>K-0092_APOYAR JURÍDICAMENTE LA EJECUCIÓN DE LAS ACCIONES REQUERIDAS PARA EL TRÁMITE E IMPULSO PROCESAL DE LAS ACTUACIONES CONTRAVENCIONALES Y/O QUERELLAS QUE CURSEN EN LAS INSPECCIONES DE POLICÍA DE LA LOCALIDAD</v>
          </cell>
          <cell r="AF614" t="str">
            <v>K-0092</v>
          </cell>
          <cell r="AG614" t="b">
            <v>1</v>
          </cell>
          <cell r="AH614" t="str">
            <v>E.P INCORRECTO</v>
          </cell>
          <cell r="AJ614" t="str">
            <v>EL E.P SE DEBE AJUSTAR A 8 MESES,SIN ACTA DE INICIO, SIN MEMORANDO DE DESIGNACION</v>
          </cell>
        </row>
        <row r="615">
          <cell r="A615" t="str">
            <v>CPS-693-2026</v>
          </cell>
          <cell r="B615" t="str">
            <v>80.920.076</v>
          </cell>
          <cell r="C615" t="str">
            <v>CPS-693-2026</v>
          </cell>
          <cell r="D615">
            <v>53103770</v>
          </cell>
          <cell r="E615" t="str">
            <v>Cedente EDICSON MARTINEZ RODRIGUEZ</v>
          </cell>
          <cell r="F615" t="str">
            <v xml:space="preserve">Cesionario DIANA JASBLEIDY CARRANZA SALAZAR </v>
          </cell>
          <cell r="G615" t="str">
            <v>2711 Kennedy Transparente y Eficiente</v>
          </cell>
          <cell r="H615">
            <v>26058</v>
          </cell>
          <cell r="I615" t="e">
            <v>#VALUE!</v>
          </cell>
          <cell r="J615">
            <v>5500000</v>
          </cell>
          <cell r="K615">
            <v>44000000</v>
          </cell>
          <cell r="L615">
            <v>44000000</v>
          </cell>
          <cell r="M615">
            <v>0</v>
          </cell>
          <cell r="N615">
            <v>44000000</v>
          </cell>
          <cell r="O615">
            <v>8</v>
          </cell>
          <cell r="P615">
            <v>8</v>
          </cell>
          <cell r="Q615">
            <v>0</v>
          </cell>
          <cell r="R615">
            <v>1</v>
          </cell>
          <cell r="S615" t="str">
            <v>PROFESIONAL UNIVERSITARIO I: Sin experiencia profesional</v>
          </cell>
          <cell r="T615">
            <v>148510</v>
          </cell>
          <cell r="U615">
            <v>148510</v>
          </cell>
          <cell r="V615">
            <v>0</v>
          </cell>
          <cell r="W615" t="str">
            <v>PAOLA-ELSA</v>
          </cell>
          <cell r="X615">
            <v>66260</v>
          </cell>
          <cell r="Y615">
            <v>2286</v>
          </cell>
          <cell r="Z615">
            <v>2094</v>
          </cell>
          <cell r="AA615" t="str">
            <v xml:space="preserve">NO </v>
          </cell>
          <cell r="AB615" t="str">
            <v xml:space="preserve">3. Gestión Policiva y Jurídica </v>
          </cell>
          <cell r="AC615" t="str">
            <v>3.7. Demandas Mi casa me pertenece</v>
          </cell>
          <cell r="AE615" t="e">
            <v>#VALUE!</v>
          </cell>
          <cell r="AF615" t="str">
            <v>K-0244</v>
          </cell>
          <cell r="AG615" t="b">
            <v>0</v>
          </cell>
          <cell r="AH615" t="str">
            <v>SIN ACTA</v>
          </cell>
          <cell r="AJ615" t="str">
            <v>SIN MEMORANDO DE DESIGNACION</v>
          </cell>
        </row>
        <row r="616">
          <cell r="A616" t="str">
            <v>CPS-694-2026</v>
          </cell>
          <cell r="B616" t="str">
            <v>1.032.495.242</v>
          </cell>
          <cell r="C616" t="str">
            <v>CPS-694-2026</v>
          </cell>
          <cell r="D616">
            <v>1032495242</v>
          </cell>
          <cell r="E616" t="str">
            <v>DANIELA ALEJANDRA JIMENEZ ABRIL</v>
          </cell>
          <cell r="G616" t="str">
            <v>2610	Kennedy Ingreso con Propósito</v>
          </cell>
          <cell r="H616">
            <v>26046</v>
          </cell>
          <cell r="I616" t="e">
            <v>#VALUE!</v>
          </cell>
          <cell r="J616">
            <v>6000000</v>
          </cell>
          <cell r="K616">
            <v>36000000</v>
          </cell>
          <cell r="L616">
            <v>36000000</v>
          </cell>
          <cell r="M616">
            <v>0</v>
          </cell>
          <cell r="N616">
            <v>0</v>
          </cell>
          <cell r="O616">
            <v>6</v>
          </cell>
          <cell r="P616">
            <v>6</v>
          </cell>
          <cell r="Q616">
            <v>0</v>
          </cell>
          <cell r="R616">
            <v>0</v>
          </cell>
          <cell r="S616" t="str">
            <v>PROFESIONAL UNIVERSITARIO II: 24 meses de experiencia profesional</v>
          </cell>
          <cell r="T616">
            <v>146310</v>
          </cell>
          <cell r="U616">
            <v>146310</v>
          </cell>
          <cell r="V616">
            <v>0</v>
          </cell>
          <cell r="W616" t="str">
            <v>PAOLA-ELSA</v>
          </cell>
          <cell r="X616">
            <v>66192</v>
          </cell>
          <cell r="Y616">
            <v>2287</v>
          </cell>
          <cell r="Z616">
            <v>2394</v>
          </cell>
          <cell r="AA616" t="str">
            <v>NO</v>
          </cell>
          <cell r="AB616" t="str">
            <v xml:space="preserve">2.2. AyF - Inversion Local </v>
          </cell>
          <cell r="AC616" t="str">
            <v>2.2.3. Buen Trato</v>
          </cell>
          <cell r="AE616" t="e">
            <v>#VALUE!</v>
          </cell>
          <cell r="AF616" t="str">
            <v>K-0622</v>
          </cell>
          <cell r="AG616" t="b">
            <v>0</v>
          </cell>
          <cell r="AH616" t="str">
            <v>SIN ACTA</v>
          </cell>
          <cell r="AJ616" t="str">
            <v>SIN MEMORANDO DE DESIGNACION</v>
          </cell>
        </row>
        <row r="617">
          <cell r="A617" t="str">
            <v>CPS-695-2026</v>
          </cell>
          <cell r="B617" t="str">
            <v>52.918.687</v>
          </cell>
          <cell r="C617" t="str">
            <v>CPS-695-2026</v>
          </cell>
          <cell r="D617">
            <v>52918687</v>
          </cell>
          <cell r="E617" t="str">
            <v>LINA ALEJANDRA RODRIGUEZ GARCIA</v>
          </cell>
          <cell r="G617" t="str">
            <v>2711 Kennedy Transparente y Eficiente</v>
          </cell>
          <cell r="H617">
            <v>26058</v>
          </cell>
          <cell r="I617" t="e">
            <v>#VALUE!</v>
          </cell>
          <cell r="J617">
            <v>5500000</v>
          </cell>
          <cell r="K617">
            <v>33000000</v>
          </cell>
          <cell r="L617">
            <v>33000000</v>
          </cell>
          <cell r="M617">
            <v>0</v>
          </cell>
          <cell r="N617">
            <v>33000000</v>
          </cell>
          <cell r="O617">
            <v>6</v>
          </cell>
          <cell r="P617">
            <v>6</v>
          </cell>
          <cell r="Q617">
            <v>0</v>
          </cell>
          <cell r="R617">
            <v>1</v>
          </cell>
          <cell r="S617" t="str">
            <v>PROFESIONAL UNIVERSITARIO I: Sin experiencia profesional</v>
          </cell>
          <cell r="T617">
            <v>148232</v>
          </cell>
          <cell r="U617">
            <v>148232</v>
          </cell>
          <cell r="V617">
            <v>0</v>
          </cell>
          <cell r="W617" t="str">
            <v>PAOLA-ELSA</v>
          </cell>
          <cell r="X617">
            <v>67096</v>
          </cell>
          <cell r="Y617">
            <v>2288</v>
          </cell>
          <cell r="Z617">
            <v>2089</v>
          </cell>
          <cell r="AA617" t="str">
            <v>NO</v>
          </cell>
          <cell r="AB617" t="str">
            <v xml:space="preserve">3. Gestión Policiva y Jurídica </v>
          </cell>
          <cell r="AC617" t="str">
            <v>3.6.2 Calle - Riesgos</v>
          </cell>
          <cell r="AE617" t="e">
            <v>#VALUE!</v>
          </cell>
          <cell r="AF617" t="str">
            <v>K-0218</v>
          </cell>
          <cell r="AG617" t="b">
            <v>0</v>
          </cell>
          <cell r="AH617" t="str">
            <v>SIN ACTA</v>
          </cell>
          <cell r="AJ617" t="str">
            <v>SIN MEMORANDO DE DESIGNACION</v>
          </cell>
        </row>
        <row r="618">
          <cell r="A618" t="str">
            <v>CPS-696-2026</v>
          </cell>
          <cell r="B618" t="str">
            <v>1.024.527.258</v>
          </cell>
          <cell r="C618" t="str">
            <v>CPS-696-2026</v>
          </cell>
          <cell r="D618">
            <v>1024527258</v>
          </cell>
          <cell r="E618" t="str">
            <v xml:space="preserve">JOHANNA ANDREA IMBACHI ALVAREZ </v>
          </cell>
          <cell r="G618" t="str">
            <v>2729 Kennedy Segura y en Paz</v>
          </cell>
          <cell r="H618">
            <v>26030</v>
          </cell>
          <cell r="I618" t="e">
            <v>#VALUE!</v>
          </cell>
          <cell r="J618">
            <v>2976000</v>
          </cell>
          <cell r="K618">
            <v>23808000</v>
          </cell>
          <cell r="L618">
            <v>23808000</v>
          </cell>
          <cell r="M618">
            <v>0</v>
          </cell>
          <cell r="N618">
            <v>0</v>
          </cell>
          <cell r="O618">
            <v>8</v>
          </cell>
          <cell r="P618">
            <v>8</v>
          </cell>
          <cell r="Q618">
            <v>0</v>
          </cell>
          <cell r="R618">
            <v>0</v>
          </cell>
          <cell r="S618" t="str">
            <v>ASISTENCIAL II: Título de Bachiller, 24 meses de experiencia laboral debidamente certificada</v>
          </cell>
          <cell r="T618">
            <v>144782</v>
          </cell>
          <cell r="U618">
            <v>144782</v>
          </cell>
          <cell r="V618">
            <v>0</v>
          </cell>
          <cell r="W618" t="str">
            <v>PAOLA-ELSA</v>
          </cell>
          <cell r="X618">
            <v>64690</v>
          </cell>
          <cell r="Y618">
            <v>2289</v>
          </cell>
          <cell r="Z618">
            <v>228</v>
          </cell>
          <cell r="AA618" t="str">
            <v>NO</v>
          </cell>
          <cell r="AB618" t="str">
            <v xml:space="preserve">3. Gestión Policiva y Jurídica </v>
          </cell>
          <cell r="AC618" t="str">
            <v>3.6.4.1 Calle - Seguridad - Gestor</v>
          </cell>
          <cell r="AD618" t="str">
            <v>K-0023</v>
          </cell>
          <cell r="AE618" t="e">
            <v>#VALUE!</v>
          </cell>
          <cell r="AF618" t="str">
            <v>K-0023</v>
          </cell>
          <cell r="AG618" t="b">
            <v>1</v>
          </cell>
          <cell r="AH618" t="str">
            <v>SIN ACTA</v>
          </cell>
          <cell r="AJ618" t="str">
            <v>EN EL NUMERAL 6 DE SECOP ESTA MAL REGISTRADO EL NUMERO DE RP , SIN MEMORANDO DE DESIGNACION</v>
          </cell>
        </row>
        <row r="619">
          <cell r="A619" t="str">
            <v>CPS-697-2026</v>
          </cell>
          <cell r="B619" t="str">
            <v>1.001.046.765</v>
          </cell>
          <cell r="C619" t="str">
            <v>CPS-697-2026</v>
          </cell>
          <cell r="D619">
            <v>1001046765</v>
          </cell>
          <cell r="E619" t="str">
            <v>BLEYDY CAMILA SEGURA CORTES</v>
          </cell>
          <cell r="G619" t="str">
            <v>2711 Kennedy Transparente y Eficiente</v>
          </cell>
          <cell r="H619">
            <v>26060</v>
          </cell>
          <cell r="I619" t="str">
            <v>APOYAR EN LAS TAREAS OPERATIVAS DE CARÁCTER ARCHIVÍSTICO DESARROLLADAS EN LA ALCALDÍA LOCAL PARA GARANTIZAR LA APLICACIÓN CORRECTA DE LOS PROCEDIMIENTOS TÉCNICOS</v>
          </cell>
          <cell r="J619">
            <v>4500000</v>
          </cell>
          <cell r="K619">
            <v>36000000</v>
          </cell>
          <cell r="L619">
            <v>36000000</v>
          </cell>
          <cell r="M619">
            <v>0</v>
          </cell>
          <cell r="N619">
            <v>0</v>
          </cell>
          <cell r="O619">
            <v>8</v>
          </cell>
          <cell r="P619">
            <v>8</v>
          </cell>
          <cell r="Q619">
            <v>0</v>
          </cell>
          <cell r="R619">
            <v>0</v>
          </cell>
          <cell r="S619" t="str">
            <v>TÉCNICO II: Título de formación técnica o tecnológica, 36 a 71 meses de experiencia laboral</v>
          </cell>
          <cell r="T619">
            <v>144858</v>
          </cell>
          <cell r="U619">
            <v>144858</v>
          </cell>
          <cell r="V619">
            <v>0</v>
          </cell>
          <cell r="W619" t="str">
            <v>PAOLA-ELSA</v>
          </cell>
          <cell r="X619">
            <v>64704</v>
          </cell>
          <cell r="Y619">
            <v>2233</v>
          </cell>
          <cell r="Z619">
            <v>1942</v>
          </cell>
          <cell r="AA619" t="str">
            <v>NO</v>
          </cell>
          <cell r="AB619" t="str">
            <v>2. Desarrollo Administrativo y Financiero</v>
          </cell>
          <cell r="AC619" t="str">
            <v>2.07.Gestión Documental</v>
          </cell>
          <cell r="AE619" t="str">
            <v>K-0024_APOYAR EN LAS TAREAS OPERATIVAS DE CARÁCTER ARCHIVÍSTICO DESARROLLADAS EN LA ALCALDÍA LOCAL PARA GARANTIZAR LA APLICACIÓN CORRECTA DE LOS PROCEDIMIENTOS TÉCNICOS</v>
          </cell>
          <cell r="AF619" t="str">
            <v>K-0024</v>
          </cell>
          <cell r="AG619" t="b">
            <v>0</v>
          </cell>
          <cell r="AH619" t="str">
            <v>SIN ACTA</v>
          </cell>
          <cell r="AJ619" t="str">
            <v>SIN MEMORANDO DE DESIGNACION</v>
          </cell>
        </row>
        <row r="620">
          <cell r="A620" t="str">
            <v>CPS-699-2026</v>
          </cell>
          <cell r="B620" t="str">
            <v>1.030.627.995</v>
          </cell>
          <cell r="C620" t="str">
            <v>CPS-699-2026</v>
          </cell>
          <cell r="D620">
            <v>1030627995</v>
          </cell>
          <cell r="E620" t="str">
            <v>ERICK NICOLAS OSORIO MARTINEZ</v>
          </cell>
          <cell r="G620" t="str">
            <v>2711 Kennedy Transparente y Eficiente</v>
          </cell>
          <cell r="H620">
            <v>26060</v>
          </cell>
          <cell r="I620" t="str">
            <v xml:space="preserve">PRESTAR SERVICIOS PROFESIONALES  DE PRENSA Y COMUNICACIONES A LA ALCALDÍA LOCAL DE KENNEDY EN LA PRODUCCIÓN Y EDICIÓN DE PIEZAS AUDIOVISUALES DE ACUERDO A LOS PROYECTOS Y PLANES QUE ADELANTA LA ENTIDAD. </v>
          </cell>
          <cell r="J620">
            <v>5500000</v>
          </cell>
          <cell r="K620">
            <v>33000000</v>
          </cell>
          <cell r="L620">
            <v>33000000</v>
          </cell>
          <cell r="M620">
            <v>0</v>
          </cell>
          <cell r="N620">
            <v>33000000</v>
          </cell>
          <cell r="O620">
            <v>6</v>
          </cell>
          <cell r="P620">
            <v>6</v>
          </cell>
          <cell r="Q620">
            <v>0</v>
          </cell>
          <cell r="R620">
            <v>1</v>
          </cell>
          <cell r="S620" t="str">
            <v>PROFESIONAL UNIVERSITARIO I: Sin experiencia profesional</v>
          </cell>
          <cell r="T620">
            <v>146929</v>
          </cell>
          <cell r="U620">
            <v>146929</v>
          </cell>
          <cell r="V620">
            <v>0</v>
          </cell>
          <cell r="W620" t="str">
            <v>PAOLA-ELSA</v>
          </cell>
          <cell r="X620">
            <v>66434</v>
          </cell>
          <cell r="Y620">
            <v>2290</v>
          </cell>
          <cell r="Z620">
            <v>1991</v>
          </cell>
          <cell r="AA620" t="str">
            <v>NO</v>
          </cell>
          <cell r="AB620" t="str">
            <v>1. Despacho</v>
          </cell>
          <cell r="AC620" t="str">
            <v>1.05. Comunicaciones</v>
          </cell>
          <cell r="AE620" t="str">
            <v>K-0119_PRESTAR SERVICIOS PROFESIONALES DE PRENSA Y COMUNICACIONES A LA ALCALDÍA LOCAL DE KENNEDY EN LA PRODUCCIÓN Y EDICIÓN DE PIEZAS AUDIOVISUALES DE ACUERDO A LOS PROYECTOS Y PLANES QUE ADELANTA LA ENTIDAD.</v>
          </cell>
          <cell r="AF620" t="str">
            <v>K-0119</v>
          </cell>
          <cell r="AG620" t="b">
            <v>0</v>
          </cell>
          <cell r="AH620" t="str">
            <v>SIN ACTA</v>
          </cell>
          <cell r="AJ620" t="str">
            <v>SIN MEMORANDO DE DESIGNACION</v>
          </cell>
        </row>
        <row r="621">
          <cell r="A621" t="str">
            <v>CPS-700-2026</v>
          </cell>
          <cell r="B621" t="str">
            <v>20.897.914</v>
          </cell>
          <cell r="C621" t="str">
            <v>CPS-700-2026</v>
          </cell>
          <cell r="D621">
            <v>20897914</v>
          </cell>
          <cell r="E621" t="str">
            <v>DIANA ANDREA BOHORQUEZ CONTRERAS</v>
          </cell>
          <cell r="G621" t="str">
            <v>2711 Kennedy Transparente y Eficiente</v>
          </cell>
          <cell r="H621">
            <v>26058</v>
          </cell>
          <cell r="I621" t="str">
            <v>PRESTAR SERVICIOS PROFESIONALES A IVC - INSPECCION, VIGILANCIA Y CONTROL COMPONENTE DE SEGURIDAD PARA LA ATENCIÓN INTEGRAL DE LOS PROCEDIMIENTOS Y ACTIVIDADES DE INSPECCIÓN, VIGILANCIA Y CONTROL DE COMPETENCIA DE LA ALCALDÍA LOCAL DE KENNEDY.</v>
          </cell>
          <cell r="J621">
            <v>6500000</v>
          </cell>
          <cell r="K621">
            <v>52000000</v>
          </cell>
          <cell r="L621">
            <v>52000000</v>
          </cell>
          <cell r="M621">
            <v>0</v>
          </cell>
          <cell r="N621">
            <v>0</v>
          </cell>
          <cell r="O621">
            <v>8</v>
          </cell>
          <cell r="P621">
            <v>8</v>
          </cell>
          <cell r="Q621">
            <v>0</v>
          </cell>
          <cell r="R621">
            <v>0</v>
          </cell>
          <cell r="S621" t="str">
            <v>PROFESIONAL UNIVERSITARIO II: 24 meses de experiencia profesional</v>
          </cell>
          <cell r="T621">
            <v>148239</v>
          </cell>
          <cell r="U621">
            <v>148239</v>
          </cell>
          <cell r="V621">
            <v>0</v>
          </cell>
          <cell r="W621" t="str">
            <v>PAOLA-ELSA</v>
          </cell>
          <cell r="X621">
            <v>66289</v>
          </cell>
          <cell r="Y621">
            <v>2341</v>
          </cell>
          <cell r="Z621">
            <v>313</v>
          </cell>
          <cell r="AA621" t="str">
            <v>NO</v>
          </cell>
          <cell r="AB621" t="str">
            <v xml:space="preserve">3. Gestión Policiva y Jurídica </v>
          </cell>
          <cell r="AC621" t="str">
            <v>3.6.2 Calle - Seguridad</v>
          </cell>
          <cell r="AE621" t="str">
            <v>K-0219_PRESTAR SERVICIOS PROFESIONALES A IVC - INSPECCION, VIGILANCIA Y CONTROL COMPONENTE DE SEGURIDAD PARA LA ATENCIÓN INTEGRAL DE LOS PROCEDIMIENTOS Y ACTIVIDADES DE INSPECCIÓN, VIGILANCIA Y CONTROL DE COMPETENCIA DE LA ALCALDÍA LOCAL DE KENNEDY.</v>
          </cell>
          <cell r="AF621" t="str">
            <v>K-0219</v>
          </cell>
          <cell r="AG621" t="b">
            <v>0</v>
          </cell>
          <cell r="AH621" t="str">
            <v>SIN ACTA</v>
          </cell>
          <cell r="AJ621" t="str">
            <v>SIN MEMORANDO DE DESIGNACION</v>
          </cell>
        </row>
        <row r="622">
          <cell r="A622" t="str">
            <v>CPS-702-2026</v>
          </cell>
          <cell r="B622" t="str">
            <v>53.042.002</v>
          </cell>
          <cell r="C622" t="str">
            <v>CPS-702-2026</v>
          </cell>
          <cell r="D622">
            <v>53042002</v>
          </cell>
          <cell r="E622" t="str">
            <v>MARIA DEL PILAR PRIETO BAUTISTA</v>
          </cell>
          <cell r="G622" t="str">
            <v>2711 Kennedy Transparente y Eficiente</v>
          </cell>
          <cell r="H622">
            <v>26058</v>
          </cell>
          <cell r="I622" t="str">
            <v>PRESTAR SERVICIOS PROFESIONALES A IVC - INSPECCION, VIGILANCIA Y CONTROL COMPONENTE DE SEGURIDAD PARA LA ATENCIÓN INTEGRAL DE LOS PROCEDIMIENTOS Y ACTIVIDADES DE INSPECCIÓN, VIGILANCIA Y CONTROL DE COMPETENCIA DE LA ALCALDÍA LOCAL DE KENNEDY.</v>
          </cell>
          <cell r="J622">
            <v>6500000</v>
          </cell>
          <cell r="K622">
            <v>52000000</v>
          </cell>
          <cell r="L622">
            <v>52000000</v>
          </cell>
          <cell r="M622">
            <v>0</v>
          </cell>
          <cell r="N622">
            <v>156000000</v>
          </cell>
          <cell r="O622">
            <v>8</v>
          </cell>
          <cell r="P622">
            <v>8</v>
          </cell>
          <cell r="Q622">
            <v>0</v>
          </cell>
          <cell r="R622">
            <v>3</v>
          </cell>
          <cell r="S622" t="str">
            <v>PROFESIONAL UNIVERSITARIO II: 24 meses de experiencia profesional</v>
          </cell>
          <cell r="T622">
            <v>148239</v>
          </cell>
          <cell r="U622">
            <v>148239</v>
          </cell>
          <cell r="V622">
            <v>0</v>
          </cell>
          <cell r="W622" t="str">
            <v>PAOLA-ELSA</v>
          </cell>
          <cell r="X622">
            <v>66289</v>
          </cell>
          <cell r="Y622">
            <v>2232</v>
          </cell>
          <cell r="Z622">
            <v>313</v>
          </cell>
          <cell r="AA622" t="str">
            <v>NO</v>
          </cell>
          <cell r="AB622" t="str">
            <v xml:space="preserve">3. Gestión Policiva y Jurídica </v>
          </cell>
          <cell r="AC622" t="str">
            <v>3.6.2 Calle - Seguridad</v>
          </cell>
          <cell r="AE622" t="str">
            <v>K-0219_PRESTAR SERVICIOS PROFESIONALES A IVC - INSPECCION, VIGILANCIA Y CONTROL COMPONENTE DE SEGURIDAD PARA LA ATENCIÓN INTEGRAL DE LOS PROCEDIMIENTOS Y ACTIVIDADES DE INSPECCIÓN, VIGILANCIA Y CONTROL DE COMPETENCIA DE LA ALCALDÍA LOCAL DE KENNEDY.</v>
          </cell>
          <cell r="AF622" t="str">
            <v>K-0219</v>
          </cell>
          <cell r="AG622" t="b">
            <v>0</v>
          </cell>
          <cell r="AH622" t="str">
            <v>OK</v>
          </cell>
          <cell r="AJ622" t="str">
            <v>SIN MEMORANDO DE DESIGNACION</v>
          </cell>
        </row>
        <row r="623">
          <cell r="A623" t="str">
            <v>CPS-703-2026</v>
          </cell>
          <cell r="B623" t="str">
            <v>1.020.777.475</v>
          </cell>
          <cell r="C623" t="str">
            <v>CPS-703-2026</v>
          </cell>
          <cell r="D623">
            <v>1020777475</v>
          </cell>
          <cell r="E623" t="str">
            <v>OSCAR MAURICIO BUITRAGO MARTINEZ</v>
          </cell>
          <cell r="G623" t="str">
            <v>2711 Kennedy Transparente y Eficiente</v>
          </cell>
          <cell r="H623">
            <v>26060</v>
          </cell>
          <cell r="I623" t="e">
            <v>#VALUE!</v>
          </cell>
          <cell r="J623">
            <v>8500000</v>
          </cell>
          <cell r="K623">
            <v>68000000</v>
          </cell>
          <cell r="L623">
            <v>68000000</v>
          </cell>
          <cell r="M623">
            <v>0</v>
          </cell>
          <cell r="N623">
            <v>68000000</v>
          </cell>
          <cell r="O623">
            <v>8</v>
          </cell>
          <cell r="P623">
            <v>8</v>
          </cell>
          <cell r="Q623">
            <v>0</v>
          </cell>
          <cell r="R623">
            <v>1</v>
          </cell>
          <cell r="S623" t="str">
            <v>PROFESIONAL ESPECIALIZADO I: Título de Postgrado, 25 meses o más de experiencia profesional</v>
          </cell>
          <cell r="T623">
            <v>151107</v>
          </cell>
          <cell r="U623">
            <v>151107</v>
          </cell>
          <cell r="V623">
            <v>0</v>
          </cell>
          <cell r="W623" t="str">
            <v>PAOLA-ELSA</v>
          </cell>
          <cell r="X623">
            <v>68202</v>
          </cell>
          <cell r="Y623">
            <v>2313</v>
          </cell>
          <cell r="Z623">
            <v>27</v>
          </cell>
          <cell r="AA623" t="str">
            <v xml:space="preserve">NO SE PUEDE LIBERAR PORQUE EL RP ESTA POR VALOR 93.500.000 (11 meses)
</v>
          </cell>
          <cell r="AB623" t="str">
            <v xml:space="preserve">2.2. AyF - Inversion Local </v>
          </cell>
          <cell r="AC623" t="str">
            <v>2.2.6. Reactivación Economica</v>
          </cell>
          <cell r="AD623" t="str">
            <v>K-0400</v>
          </cell>
          <cell r="AE623" t="e">
            <v>#VALUE!</v>
          </cell>
          <cell r="AF623" t="str">
            <v>K-0400</v>
          </cell>
          <cell r="AG623" t="b">
            <v>1</v>
          </cell>
          <cell r="AH623" t="str">
            <v>E.P INCORRECTO</v>
          </cell>
          <cell r="AJ623" t="str">
            <v xml:space="preserve">EL E.P SE DEBE AJUSTAR A 8 MESES,SIN ACTA DE INICIO, SIN MEMORANDO DE DESIGNACION, RP LIBERAR O PRORROGAR </v>
          </cell>
        </row>
        <row r="624">
          <cell r="A624" t="str">
            <v>CPS-704-2026</v>
          </cell>
          <cell r="B624" t="str">
            <v>1.023.868.728</v>
          </cell>
          <cell r="C624" t="str">
            <v>CPS-704-2026</v>
          </cell>
          <cell r="D624">
            <v>1023868728</v>
          </cell>
          <cell r="E624" t="str">
            <v>DARWIN ANDRES PACHON BONILLA</v>
          </cell>
          <cell r="G624" t="str">
            <v>2711 Kennedy Transparente y Eficiente</v>
          </cell>
          <cell r="H624">
            <v>26060</v>
          </cell>
          <cell r="I624" t="e">
            <v>#VALUE!</v>
          </cell>
          <cell r="J624">
            <v>5500000</v>
          </cell>
          <cell r="K624">
            <v>44000000</v>
          </cell>
          <cell r="L624">
            <v>44000000</v>
          </cell>
          <cell r="M624">
            <v>0</v>
          </cell>
          <cell r="N624">
            <v>44000000</v>
          </cell>
          <cell r="O624">
            <v>8</v>
          </cell>
          <cell r="P624">
            <v>8</v>
          </cell>
          <cell r="Q624">
            <v>0</v>
          </cell>
          <cell r="R624">
            <v>1</v>
          </cell>
          <cell r="S624" t="str">
            <v>PROFESIONAL UNIVERSITARIO I: Sin experiencia profesional</v>
          </cell>
          <cell r="T624">
            <v>146070</v>
          </cell>
          <cell r="U624">
            <v>146070</v>
          </cell>
          <cell r="V624">
            <v>0</v>
          </cell>
          <cell r="W624" t="str">
            <v>PAOLA-ELSA</v>
          </cell>
          <cell r="X624">
            <v>67101</v>
          </cell>
          <cell r="Y624">
            <v>2342</v>
          </cell>
          <cell r="Z624">
            <v>1971</v>
          </cell>
          <cell r="AA624" t="str">
            <v>NO</v>
          </cell>
          <cell r="AB624" t="str">
            <v xml:space="preserve">2.2. AyF - Inversion Local </v>
          </cell>
          <cell r="AC624" t="str">
            <v>2.2.12. Infraestructura</v>
          </cell>
          <cell r="AE624" t="e">
            <v>#VALUE!</v>
          </cell>
          <cell r="AF624" t="str">
            <v>K-0085</v>
          </cell>
          <cell r="AG624" t="b">
            <v>0</v>
          </cell>
          <cell r="AH624" t="str">
            <v>SIN ACTA</v>
          </cell>
          <cell r="AJ624" t="str">
            <v>SIN MEMORANDO DE DESIGNACION</v>
          </cell>
        </row>
        <row r="625">
          <cell r="A625" t="str">
            <v>CPS-706-2026</v>
          </cell>
          <cell r="B625" t="str">
            <v>30.204.199</v>
          </cell>
          <cell r="C625" t="str">
            <v>CPS-706-2026</v>
          </cell>
          <cell r="D625">
            <v>30204199</v>
          </cell>
          <cell r="E625" t="str">
            <v>ANA NICELY CASAS</v>
          </cell>
          <cell r="G625" t="str">
            <v>2551 KENNEDY INFRAESTRUCTURA PARA EL FUTURO</v>
          </cell>
          <cell r="H625">
            <v>26015</v>
          </cell>
          <cell r="I625" t="str">
            <v>PRESTAR SERVICIOS PROFESIONALES PARA LA EJECUCIÓN Y SEGUIMIENTO DE TODOS LOS PROCESOS CONTRACTUALES EN ESPECIAL LOS RELACIONADOS CON INFRAESTRUCTURA Y OBRA CIVIL EN EL MARCO DEL CUMPLIMIENTO DEL PLAN DE DESARROLLO LOCAL DE LA ALCALDÍA LOCAL DE KENNEDY.</v>
          </cell>
          <cell r="J625">
            <v>6000000</v>
          </cell>
          <cell r="K625">
            <v>48000000</v>
          </cell>
          <cell r="L625">
            <v>48000000</v>
          </cell>
          <cell r="M625">
            <v>0</v>
          </cell>
          <cell r="N625">
            <v>48000000</v>
          </cell>
          <cell r="O625">
            <v>8</v>
          </cell>
          <cell r="P625">
            <v>8</v>
          </cell>
          <cell r="Q625">
            <v>0</v>
          </cell>
          <cell r="R625">
            <v>1</v>
          </cell>
          <cell r="S625" t="str">
            <v>PROFESIONAL UNIVERSITARIO II: 24 meses de experiencia profesional</v>
          </cell>
          <cell r="T625">
            <v>147862</v>
          </cell>
          <cell r="U625">
            <v>147862</v>
          </cell>
          <cell r="V625">
            <v>0</v>
          </cell>
          <cell r="W625" t="str">
            <v>PAOLA-ELSA</v>
          </cell>
          <cell r="X625">
            <v>66318</v>
          </cell>
          <cell r="Y625">
            <v>2364</v>
          </cell>
          <cell r="Z625">
            <v>2020</v>
          </cell>
          <cell r="AA625" t="str">
            <v xml:space="preserve">NO </v>
          </cell>
          <cell r="AB625" t="str">
            <v xml:space="preserve">2.2. AyF - Inversion Local </v>
          </cell>
          <cell r="AC625" t="str">
            <v>2.2.12. Infraestructura</v>
          </cell>
          <cell r="AE625" t="e">
            <v>#VALUE!</v>
          </cell>
          <cell r="AF625" t="str">
            <v>K-0174</v>
          </cell>
          <cell r="AG625" t="b">
            <v>0</v>
          </cell>
          <cell r="AH625" t="str">
            <v>SIN ACTA</v>
          </cell>
          <cell r="AJ625" t="str">
            <v>SIN MEMORANDO DE DESIGNACION</v>
          </cell>
        </row>
        <row r="626">
          <cell r="A626" t="str">
            <v>CPS-708-2026</v>
          </cell>
          <cell r="B626" t="str">
            <v>52.771.405</v>
          </cell>
          <cell r="C626" t="str">
            <v>CPS-708-2026</v>
          </cell>
          <cell r="D626">
            <v>52771405</v>
          </cell>
          <cell r="E626" t="str">
            <v>CAROL JULIETT NAVARRO GARCIA</v>
          </cell>
          <cell r="G626" t="str">
            <v>2711 Kennedy Transparente y Eficiente</v>
          </cell>
          <cell r="H626">
            <v>26058</v>
          </cell>
          <cell r="I626" t="str">
            <v>PRESTAR SERVICIOS PROFESIONALES PARA DESARROLLAR  LAS ACCIONES DE GESTIÓN DE ESPACIO PÚBLICO PARA LA ATENCIÓN INTEGRAL DE LOS PROCEDIMIENTOS Y ACTIVIDADES DE INSPECCIÓN, VIGILANCIA Y CONTROL DE COMPETENCIA  IVC DE LA ALCALDÍA LOCAL DE KENNEDY.</v>
          </cell>
          <cell r="J626">
            <v>5500000</v>
          </cell>
          <cell r="K626">
            <v>33000000</v>
          </cell>
          <cell r="L626">
            <v>33000000</v>
          </cell>
          <cell r="M626">
            <v>0</v>
          </cell>
          <cell r="N626">
            <v>0</v>
          </cell>
          <cell r="O626">
            <v>6</v>
          </cell>
          <cell r="P626">
            <v>6</v>
          </cell>
          <cell r="Q626">
            <v>0</v>
          </cell>
          <cell r="R626">
            <v>0</v>
          </cell>
          <cell r="S626" t="str">
            <v>PROFESIONAL UNIVERSITARIO I: Sin experiencia profesional</v>
          </cell>
          <cell r="T626">
            <v>147789</v>
          </cell>
          <cell r="U626">
            <v>147789</v>
          </cell>
          <cell r="V626">
            <v>0</v>
          </cell>
          <cell r="W626" t="str">
            <v>PAOLA-ELSA</v>
          </cell>
          <cell r="X626">
            <v>65741</v>
          </cell>
          <cell r="Y626">
            <v>2314</v>
          </cell>
          <cell r="Z626">
            <v>268</v>
          </cell>
          <cell r="AA626" t="str">
            <v>NO</v>
          </cell>
          <cell r="AB626" t="str">
            <v xml:space="preserve">3. Gestión Policiva y Jurídica </v>
          </cell>
          <cell r="AC626" t="str">
            <v>3.6.2 Calle - Espacio Público</v>
          </cell>
          <cell r="AE626" t="str">
            <v>K-0165_PRESTAR SERVICIOS PROFESIONALES PARA DESARROLLAR LAS ACCIONES DE GESTIÓN DE ESPACIO PÚBLICO PARA LA ATENCIÓN INTEGRAL DE LOS PROCEDIMIENTOS Y ACTIVIDADES DE INSPECCIÓN, VIGILANCIA Y CONTROL DE COMPETENCIA IVC DE LA ALCALDÍA LOCAL DE KENNEDY.</v>
          </cell>
          <cell r="AF626" t="str">
            <v>K-0165</v>
          </cell>
          <cell r="AG626" t="b">
            <v>0</v>
          </cell>
          <cell r="AH626" t="str">
            <v>SIN ACTA</v>
          </cell>
          <cell r="AJ626" t="str">
            <v>SIN MEMORANDO DE DESIGNACION</v>
          </cell>
        </row>
        <row r="627">
          <cell r="A627" t="str">
            <v>CPS-709-2026</v>
          </cell>
          <cell r="B627" t="str">
            <v>1.032.508.855</v>
          </cell>
          <cell r="C627" t="str">
            <v>CPS-709-2026</v>
          </cell>
          <cell r="D627">
            <v>79842782</v>
          </cell>
          <cell r="E627" t="str">
            <v xml:space="preserve">Cedente JUAN CAMILO HERNANDEZ GUTIERREZ </v>
          </cell>
          <cell r="F627" t="str">
            <v xml:space="preserve">Cesionario OSCAR ALEXANDER DUCUARA FALLA </v>
          </cell>
          <cell r="G627" t="str">
            <v>2711 Kennedy Transparente y Eficiente</v>
          </cell>
          <cell r="H627">
            <v>26058</v>
          </cell>
          <cell r="I627" t="e">
            <v>#VALUE!</v>
          </cell>
          <cell r="J627">
            <v>5500000</v>
          </cell>
          <cell r="K627">
            <v>44000000</v>
          </cell>
          <cell r="L627">
            <v>44000000</v>
          </cell>
          <cell r="M627">
            <v>0</v>
          </cell>
          <cell r="N627">
            <v>132000000</v>
          </cell>
          <cell r="O627">
            <v>8</v>
          </cell>
          <cell r="P627">
            <v>8</v>
          </cell>
          <cell r="Q627">
            <v>0</v>
          </cell>
          <cell r="R627">
            <v>3</v>
          </cell>
          <cell r="S627" t="str">
            <v>PROFESIONAL UNIVERSITARIO I: Sin experiencia profesional</v>
          </cell>
          <cell r="T627">
            <v>148184</v>
          </cell>
          <cell r="U627">
            <v>148184</v>
          </cell>
          <cell r="V627">
            <v>0</v>
          </cell>
          <cell r="W627" t="str">
            <v>PAOLA-ELSA</v>
          </cell>
          <cell r="X627">
            <v>67098</v>
          </cell>
          <cell r="Y627">
            <v>2291</v>
          </cell>
          <cell r="Z627">
            <v>271</v>
          </cell>
          <cell r="AA627" t="str">
            <v>NO</v>
          </cell>
          <cell r="AB627" t="str">
            <v xml:space="preserve">3. Gestión Policiva y Jurídica </v>
          </cell>
          <cell r="AC627" t="str">
            <v>3.6.2 Calle - Riesgos</v>
          </cell>
          <cell r="AD627" t="str">
            <v>K-0211</v>
          </cell>
          <cell r="AE627" t="e">
            <v>#VALUE!</v>
          </cell>
          <cell r="AF627" t="str">
            <v>K-0211</v>
          </cell>
          <cell r="AG627" t="b">
            <v>1</v>
          </cell>
          <cell r="AH627" t="str">
            <v>SIN ACTA</v>
          </cell>
          <cell r="AJ627" t="str">
            <v>SIN MEMORANDO DE DESIGNACION</v>
          </cell>
        </row>
        <row r="628">
          <cell r="A628" t="str">
            <v>CPS-710-2026</v>
          </cell>
          <cell r="B628" t="str">
            <v>79.358.010</v>
          </cell>
          <cell r="C628" t="str">
            <v>CPS-710-2026</v>
          </cell>
          <cell r="D628">
            <v>79358010</v>
          </cell>
          <cell r="E628" t="str">
            <v>GONZALO  SERRATO MEJIA</v>
          </cell>
          <cell r="G628" t="str">
            <v>2711 Kennedy Transparente y Eficiente</v>
          </cell>
          <cell r="H628">
            <v>26058</v>
          </cell>
          <cell r="I628" t="str">
            <v>PRESTAR SERVICIOS DE APOYO PARA LA GESTIÓN TÉCNICA Y ADMINISTRATIVA IVC COMPONENTE GESTIÓN DEL RIESGO EN LO QUE RESPECTA A LAS ACCIONES DE CALLE DE MANERA TRANSVERSAL, SIGUIENDO LOS LINEAMIENTOS ESTABLECIDO.</v>
          </cell>
          <cell r="J628">
            <v>2976000</v>
          </cell>
          <cell r="K628">
            <v>17856000</v>
          </cell>
          <cell r="L628">
            <v>17856000</v>
          </cell>
          <cell r="M628">
            <v>0</v>
          </cell>
          <cell r="N628">
            <v>17856000</v>
          </cell>
          <cell r="O628">
            <v>6</v>
          </cell>
          <cell r="P628">
            <v>0</v>
          </cell>
          <cell r="Q628">
            <v>6</v>
          </cell>
          <cell r="R628">
            <v>1</v>
          </cell>
          <cell r="S628" t="str">
            <v>ASISTENCIAL II: Título de Bachiller, 24 meses de experiencia laboral debidamente certificada</v>
          </cell>
          <cell r="T628">
            <v>148223</v>
          </cell>
          <cell r="U628">
            <v>148223</v>
          </cell>
          <cell r="V628">
            <v>0</v>
          </cell>
          <cell r="W628" t="str">
            <v>PAOLA-ELSA</v>
          </cell>
          <cell r="X628">
            <v>66292</v>
          </cell>
          <cell r="Y628">
            <v>2343</v>
          </cell>
          <cell r="Z628">
            <v>2043</v>
          </cell>
          <cell r="AA628" t="str">
            <v>NO</v>
          </cell>
          <cell r="AB628" t="str">
            <v xml:space="preserve">3. Gestión Policiva y Jurídica </v>
          </cell>
          <cell r="AC628" t="str">
            <v>3.6.2 Calle - Riesgos</v>
          </cell>
          <cell r="AE628" t="str">
            <v>K-0216_PRESTAR SERVICIOS DE APOYO PARA LA GESTIÓN TÉCNICA Y ADMINISTRATIVA IVC COMPONENTE GESTIÓN DEL RIESGO EN LO QUE RESPECTA A LAS ACCIONES DE CALLE DE MANERA TRANSVERSAL, SIGUIENDO LOS LINEAMIENTOS ESTABLECIDO.</v>
          </cell>
          <cell r="AF628" t="str">
            <v>K-0216</v>
          </cell>
          <cell r="AG628" t="b">
            <v>0</v>
          </cell>
          <cell r="AH628" t="str">
            <v>SIN ACTA</v>
          </cell>
          <cell r="AJ628" t="str">
            <v>SIN MEMORANDO DE DESIGNACION</v>
          </cell>
        </row>
        <row r="629">
          <cell r="A629" t="str">
            <v>CPS-711-2026</v>
          </cell>
          <cell r="B629" t="str">
            <v>1.022.372.957</v>
          </cell>
          <cell r="C629" t="str">
            <v>CPS-711-2026</v>
          </cell>
          <cell r="D629">
            <v>1022372957</v>
          </cell>
          <cell r="E629" t="str">
            <v>IVONNE ANDREA RIVERA AVENDAÑO</v>
          </cell>
          <cell r="G629" t="str">
            <v>2711 Kennedy Transparente y Eficiente</v>
          </cell>
          <cell r="H629">
            <v>26058</v>
          </cell>
          <cell r="I629" t="e">
            <v>#VALUE!</v>
          </cell>
          <cell r="J629">
            <v>2976000</v>
          </cell>
          <cell r="K629">
            <v>17856000</v>
          </cell>
          <cell r="L629">
            <v>17856000</v>
          </cell>
          <cell r="M629">
            <v>0</v>
          </cell>
          <cell r="N629">
            <v>17856000</v>
          </cell>
          <cell r="O629">
            <v>6</v>
          </cell>
          <cell r="P629">
            <v>6</v>
          </cell>
          <cell r="Q629">
            <v>0</v>
          </cell>
          <cell r="R629">
            <v>1</v>
          </cell>
          <cell r="S629" t="str">
            <v>ASISTENCIAL II: Título de Bachiller, 24 meses de experiencia laboral debidamente certificada</v>
          </cell>
          <cell r="T629">
            <v>148186</v>
          </cell>
          <cell r="U629">
            <v>148186</v>
          </cell>
          <cell r="V629">
            <v>0</v>
          </cell>
          <cell r="W629" t="str">
            <v>PAOLA-ELSA</v>
          </cell>
          <cell r="X629">
            <v>66888</v>
          </cell>
          <cell r="Y629">
            <v>2365</v>
          </cell>
          <cell r="Z629">
            <v>310</v>
          </cell>
          <cell r="AA629" t="str">
            <v>NO</v>
          </cell>
          <cell r="AB629" t="str">
            <v xml:space="preserve">3. Gestión Policiva y Jurídica </v>
          </cell>
          <cell r="AC629" t="str">
            <v>3.6.2 Calle - Ambiente</v>
          </cell>
          <cell r="AE629" t="e">
            <v>#VALUE!</v>
          </cell>
          <cell r="AF629" t="str">
            <v>K-0212</v>
          </cell>
          <cell r="AG629" t="b">
            <v>0</v>
          </cell>
          <cell r="AH629" t="str">
            <v>SIN ACTA</v>
          </cell>
          <cell r="AJ629" t="str">
            <v>SIN MEMORANDO DE DESIGNACION</v>
          </cell>
        </row>
        <row r="630">
          <cell r="A630" t="str">
            <v>CPS-712-2026</v>
          </cell>
          <cell r="B630" t="str">
            <v>1.014.177.036</v>
          </cell>
          <cell r="C630" t="str">
            <v>CPS-712-2026</v>
          </cell>
          <cell r="D630">
            <v>1014177036</v>
          </cell>
          <cell r="E630" t="str">
            <v>YAQUELIN RODRIGUEZ MUÑOZ</v>
          </cell>
          <cell r="G630" t="str">
            <v>2711 Kennedy Transparente y Eficiente</v>
          </cell>
          <cell r="H630">
            <v>26058</v>
          </cell>
          <cell r="I630" t="str">
            <v xml:space="preserve">PRESTAR SERVICIOS PROFESIONALES PARA DESARROLLAR LAS ACCIONES DE GESTIÓN DE ESPACIO PÚBLICO PARA LA ATENCIÓN INTEGRAL DE LOS PROCEDIMIENTOS Y ACTIVIDADES DE INSPECCIÓN, VIGILANCIA Y CONTROL DE COMPETENCIA DE LA ALCALDÍA LOCAL DE KENNEDY </v>
          </cell>
          <cell r="J630">
            <v>6000000</v>
          </cell>
          <cell r="K630">
            <v>48000000</v>
          </cell>
          <cell r="L630">
            <v>48000000</v>
          </cell>
          <cell r="M630">
            <v>0</v>
          </cell>
          <cell r="N630">
            <v>48000000</v>
          </cell>
          <cell r="O630">
            <v>8</v>
          </cell>
          <cell r="P630">
            <v>8</v>
          </cell>
          <cell r="Q630">
            <v>0</v>
          </cell>
          <cell r="R630">
            <v>1</v>
          </cell>
          <cell r="S630" t="str">
            <v>PROFESIONAL UNIVERSITARIO II: 24 meses de experiencia profesional</v>
          </cell>
          <cell r="T630">
            <v>147803</v>
          </cell>
          <cell r="U630">
            <v>147803</v>
          </cell>
          <cell r="V630">
            <v>0</v>
          </cell>
          <cell r="W630" t="str">
            <v>PAOLA-ELSA</v>
          </cell>
          <cell r="X630">
            <v>65738</v>
          </cell>
          <cell r="Y630">
            <v>2366</v>
          </cell>
          <cell r="Z630">
            <v>303</v>
          </cell>
          <cell r="AA630" t="str">
            <v>NO</v>
          </cell>
          <cell r="AB630" t="str">
            <v xml:space="preserve">3. Gestión Policiva y Jurídica </v>
          </cell>
          <cell r="AC630" t="str">
            <v>3.6.2 Calle - Espacio Público</v>
          </cell>
          <cell r="AE630" t="str">
            <v>K-0168_PRESTAR SERVICIOS PROFESIONALES PARA DESARROLLAR LAS ACCIONES DE GESTIÓN DE ESPACIO PÚBLICO PARA LA ATENCIÓN INTEGRAL DE LOS PROCEDIMIENTOS Y ACTIVIDADES DE INSPECCIÓN, VIGILANCIA Y CONTROL DE COMPETENCIA DE LA ALCALDÍA LOCAL DE KENNEDY.</v>
          </cell>
          <cell r="AF630" t="str">
            <v>K-0168</v>
          </cell>
          <cell r="AG630" t="b">
            <v>0</v>
          </cell>
          <cell r="AH630" t="str">
            <v>SIN ACTA</v>
          </cell>
          <cell r="AJ630" t="str">
            <v>SIN MEMORANDO DE DESIGNACION</v>
          </cell>
        </row>
        <row r="631">
          <cell r="A631" t="str">
            <v>CPS-713-2026</v>
          </cell>
          <cell r="B631" t="str">
            <v>1.013.107.581</v>
          </cell>
          <cell r="C631" t="str">
            <v>CPS-713-2026</v>
          </cell>
          <cell r="D631">
            <v>1013107581</v>
          </cell>
          <cell r="E631" t="str">
            <v>ADRIANA AVILES</v>
          </cell>
          <cell r="G631" t="str">
            <v>2711 Kennedy Transparente y Eficiente</v>
          </cell>
          <cell r="H631">
            <v>26058</v>
          </cell>
          <cell r="I631" t="e">
            <v>#VALUE!</v>
          </cell>
          <cell r="J631">
            <v>3500000</v>
          </cell>
          <cell r="K631">
            <v>38500000</v>
          </cell>
          <cell r="L631">
            <v>28000000</v>
          </cell>
          <cell r="M631">
            <v>10500000</v>
          </cell>
          <cell r="N631">
            <v>0</v>
          </cell>
          <cell r="O631">
            <v>11</v>
          </cell>
          <cell r="P631">
            <v>8</v>
          </cell>
          <cell r="Q631">
            <v>3</v>
          </cell>
          <cell r="R631">
            <v>0</v>
          </cell>
          <cell r="S631" t="str">
            <v>TÉCNICO I: Título de formación técnica o tecnológica, sin experiencia laboral</v>
          </cell>
          <cell r="T631">
            <v>151059</v>
          </cell>
          <cell r="U631">
            <v>151059</v>
          </cell>
          <cell r="V631">
            <v>0</v>
          </cell>
          <cell r="W631" t="str">
            <v>PAOLA-ELSA</v>
          </cell>
          <cell r="X631">
            <v>68632</v>
          </cell>
          <cell r="Y631">
            <v>2315</v>
          </cell>
          <cell r="Z631">
            <v>181</v>
          </cell>
          <cell r="AA631" t="str">
            <v>SI ( VALOR DEL RP ESTA PARA 8 MESES) LIBERAR SALDO PARCIAL $ 10.500.000</v>
          </cell>
          <cell r="AB631" t="str">
            <v xml:space="preserve">3. Gestión Policiva y Jurídica </v>
          </cell>
          <cell r="AC631" t="str">
            <v>3.6.2 Calle - Espacio Público</v>
          </cell>
          <cell r="AD631" t="str">
            <v>K-0358</v>
          </cell>
          <cell r="AE631" t="e">
            <v>#VALUE!</v>
          </cell>
          <cell r="AF631" t="str">
            <v>K-0358</v>
          </cell>
          <cell r="AG631" t="b">
            <v>1</v>
          </cell>
          <cell r="AH631" t="str">
            <v>E.P INCORRECTO</v>
          </cell>
          <cell r="AJ631" t="str">
            <v>EL E.P SE DEBE AJUSTAR A 8 MESES,SIN ACTA DE INICIO, SIN MEMORANDO DE DESIGNACION</v>
          </cell>
        </row>
        <row r="632">
          <cell r="A632" t="str">
            <v>CPS-715-2026</v>
          </cell>
          <cell r="B632" t="str">
            <v>1.014.291.610</v>
          </cell>
          <cell r="C632" t="str">
            <v>CPS-715-2026</v>
          </cell>
          <cell r="D632">
            <v>1014291610</v>
          </cell>
          <cell r="E632" t="str">
            <v xml:space="preserve">PAULA ANDREA BELTRAN DEVIA </v>
          </cell>
          <cell r="G632" t="str">
            <v>2711 Kennedy Transparente y Eficiente</v>
          </cell>
          <cell r="H632">
            <v>26060</v>
          </cell>
          <cell r="I632" t="str">
            <v>APOYAR EN LAS TAREAS OPERATIVAS DE CARÁCTER ARCHIVÍSTICO DESARROLLADAS EN LA ALCALDÍA LOCAL PARA GARANTIZAR LA APLICACIÓN CORRECTA DE LOS PROCEDIMIENTOS TÉCNICOS</v>
          </cell>
          <cell r="J632">
            <v>4500000</v>
          </cell>
          <cell r="K632">
            <v>36000000</v>
          </cell>
          <cell r="L632">
            <v>36000000</v>
          </cell>
          <cell r="M632">
            <v>0</v>
          </cell>
          <cell r="N632">
            <v>108000000</v>
          </cell>
          <cell r="O632">
            <v>8</v>
          </cell>
          <cell r="P632">
            <v>8</v>
          </cell>
          <cell r="Q632">
            <v>0</v>
          </cell>
          <cell r="R632">
            <v>3</v>
          </cell>
          <cell r="S632" t="str">
            <v>TÉCNICO II: Título de formación técnica o tecnológica, 36 a 71 meses de experiencia laboral</v>
          </cell>
          <cell r="T632">
            <v>144858</v>
          </cell>
          <cell r="U632">
            <v>144858</v>
          </cell>
          <cell r="V632">
            <v>0</v>
          </cell>
          <cell r="W632" t="str">
            <v>PAOLA-ELSA</v>
          </cell>
          <cell r="X632">
            <v>64704</v>
          </cell>
          <cell r="Y632">
            <v>2292</v>
          </cell>
          <cell r="Z632">
            <v>1942</v>
          </cell>
          <cell r="AA632" t="str">
            <v>NO</v>
          </cell>
          <cell r="AB632" t="str">
            <v>2. Desarrollo Administrativo y Financiero</v>
          </cell>
          <cell r="AC632" t="str">
            <v>2.07.Gestión Documental</v>
          </cell>
          <cell r="AE632" t="str">
            <v>K-0024_APOYAR EN LAS TAREAS OPERATIVAS DE CARÁCTER ARCHIVÍSTICO DESARROLLADAS EN LA ALCALDÍA LOCAL PARA GARANTIZAR LA APLICACIÓN CORRECTA DE LOS PROCEDIMIENTOS TÉCNICOS</v>
          </cell>
          <cell r="AF632" t="str">
            <v>K-0024</v>
          </cell>
          <cell r="AG632" t="b">
            <v>0</v>
          </cell>
          <cell r="AH632" t="str">
            <v>SIN ACTA</v>
          </cell>
          <cell r="AJ632" t="str">
            <v>SIN MEMORANDO DE DESIGNACION</v>
          </cell>
        </row>
        <row r="633">
          <cell r="A633" t="str">
            <v>CPS-716-2026</v>
          </cell>
          <cell r="B633" t="str">
            <v>52.311.618</v>
          </cell>
          <cell r="C633" t="str">
            <v>CPS-716-2026</v>
          </cell>
          <cell r="D633">
            <v>52311618</v>
          </cell>
          <cell r="E633" t="str">
            <v>SANDRA PATRICIA NARVAEZ RIAÑO</v>
          </cell>
          <cell r="G633" t="str">
            <v>2729 Kennedy Segura y en Paz</v>
          </cell>
          <cell r="H633">
            <v>26030</v>
          </cell>
          <cell r="I633" t="e">
            <v>#VALUE!</v>
          </cell>
          <cell r="J633">
            <v>2146000</v>
          </cell>
          <cell r="K633">
            <v>17168000</v>
          </cell>
          <cell r="L633">
            <v>17168000</v>
          </cell>
          <cell r="M633">
            <v>0</v>
          </cell>
          <cell r="N633">
            <v>0</v>
          </cell>
          <cell r="O633">
            <v>8</v>
          </cell>
          <cell r="P633">
            <v>8</v>
          </cell>
          <cell r="Q633">
            <v>0</v>
          </cell>
          <cell r="R633">
            <v>0</v>
          </cell>
          <cell r="S633" t="str">
            <v>ASISTENCIAL I: Estudios de Educación Básica Primaria o título de Bachiller</v>
          </cell>
          <cell r="T633">
            <v>144771</v>
          </cell>
          <cell r="U633">
            <v>144771</v>
          </cell>
          <cell r="V633">
            <v>0</v>
          </cell>
          <cell r="W633" t="str">
            <v>PAOLA-ELSA</v>
          </cell>
          <cell r="X633">
            <v>66897</v>
          </cell>
          <cell r="Y633">
            <v>2293</v>
          </cell>
          <cell r="Z633">
            <v>252</v>
          </cell>
          <cell r="AA633" t="str">
            <v>NO</v>
          </cell>
          <cell r="AB633" t="str">
            <v xml:space="preserve">3. Gestión Policiva y Jurídica </v>
          </cell>
          <cell r="AC633" t="str">
            <v>3.6.4.1 Calle - Seguridad - Gestor</v>
          </cell>
          <cell r="AD633" t="str">
            <v>K-0022</v>
          </cell>
          <cell r="AE633" t="e">
            <v>#VALUE!</v>
          </cell>
          <cell r="AF633" t="str">
            <v>K-0022</v>
          </cell>
          <cell r="AG633" t="b">
            <v>1</v>
          </cell>
          <cell r="AH633" t="str">
            <v>SIN ACTA</v>
          </cell>
          <cell r="AJ633" t="str">
            <v>SIN MEMORANDO DE DESIGNACION</v>
          </cell>
        </row>
        <row r="634">
          <cell r="A634" t="str">
            <v>CPS-717-2026</v>
          </cell>
          <cell r="B634" t="str">
            <v>1.015.434.068</v>
          </cell>
          <cell r="C634" t="str">
            <v>CPS-717-2026</v>
          </cell>
          <cell r="D634">
            <v>1015434068</v>
          </cell>
          <cell r="E634" t="str">
            <v>PAOLA ANDREA RODAS CASAS</v>
          </cell>
          <cell r="G634" t="str">
            <v>2711 Kennedy Transparente y Eficiente</v>
          </cell>
          <cell r="H634">
            <v>26060</v>
          </cell>
          <cell r="I634" t="e">
            <v>#VALUE!</v>
          </cell>
          <cell r="J634">
            <v>7200000</v>
          </cell>
          <cell r="K634">
            <v>57600000</v>
          </cell>
          <cell r="L634">
            <v>57600000</v>
          </cell>
          <cell r="M634">
            <v>0</v>
          </cell>
          <cell r="N634">
            <v>57600000</v>
          </cell>
          <cell r="O634">
            <v>8</v>
          </cell>
          <cell r="P634">
            <v>8</v>
          </cell>
          <cell r="Q634">
            <v>0</v>
          </cell>
          <cell r="R634">
            <v>1</v>
          </cell>
          <cell r="S634" t="str">
            <v>PROFESIONAL UNIVERSITARIO II: 24 meses de experiencia profesional</v>
          </cell>
          <cell r="T634">
            <v>151026</v>
          </cell>
          <cell r="U634">
            <v>151026</v>
          </cell>
          <cell r="V634">
            <v>0</v>
          </cell>
          <cell r="W634" t="str">
            <v>PAOLA-ELSA</v>
          </cell>
          <cell r="X634">
            <v>68659</v>
          </cell>
          <cell r="Y634">
            <v>2294</v>
          </cell>
          <cell r="Z634">
            <v>173</v>
          </cell>
          <cell r="AA634" t="str">
            <v>SI ( VALOR DEL CDP ESTA POR 11 MESES Y RP ESTA PARA 8 MESES) LIBERAR SALDO PARCIAL $ 21.600.000</v>
          </cell>
          <cell r="AB634" t="str">
            <v xml:space="preserve">2.1. AyF - Contratación </v>
          </cell>
          <cell r="AC634" t="str">
            <v>2.1.1. Contratación
Obligaciones por pagar</v>
          </cell>
          <cell r="AD634" t="str">
            <v>K-0331</v>
          </cell>
          <cell r="AE634" t="e">
            <v>#VALUE!</v>
          </cell>
          <cell r="AF634" t="str">
            <v>K-0331</v>
          </cell>
          <cell r="AG634" t="b">
            <v>1</v>
          </cell>
          <cell r="AH634" t="str">
            <v>SIN ACTA</v>
          </cell>
          <cell r="AJ634" t="str">
            <v>SIN MEMORANDO DE DESIGNACION</v>
          </cell>
        </row>
        <row r="635">
          <cell r="A635" t="str">
            <v>CPS-719-2026</v>
          </cell>
          <cell r="B635" t="str">
            <v>80.831.476</v>
          </cell>
          <cell r="C635" t="str">
            <v>CPS-719-2026</v>
          </cell>
          <cell r="D635">
            <v>80831476</v>
          </cell>
          <cell r="E635" t="str">
            <v xml:space="preserve">ANDRES FELIPE RAMIREZ MARULANDA </v>
          </cell>
          <cell r="G635" t="str">
            <v>2729 Kennedy Segura y en Paz</v>
          </cell>
          <cell r="H635">
            <v>26030</v>
          </cell>
          <cell r="I635" t="e">
            <v>#VALUE!</v>
          </cell>
          <cell r="J635">
            <v>2976000</v>
          </cell>
          <cell r="K635">
            <v>23808000</v>
          </cell>
          <cell r="L635">
            <v>23808000</v>
          </cell>
          <cell r="M635">
            <v>0</v>
          </cell>
          <cell r="N635">
            <v>0</v>
          </cell>
          <cell r="O635">
            <v>8</v>
          </cell>
          <cell r="P635">
            <v>8</v>
          </cell>
          <cell r="Q635">
            <v>0</v>
          </cell>
          <cell r="R635">
            <v>0</v>
          </cell>
          <cell r="S635" t="str">
            <v>ASISTENCIAL II: Título de Bachiller, 24 meses de experiencia laboral debidamente certificada</v>
          </cell>
          <cell r="T635">
            <v>144782</v>
          </cell>
          <cell r="U635">
            <v>144782</v>
          </cell>
          <cell r="V635">
            <v>0</v>
          </cell>
          <cell r="W635" t="str">
            <v>PAOLA-ELSA</v>
          </cell>
          <cell r="X635">
            <v>64690</v>
          </cell>
          <cell r="Y635">
            <v>2295</v>
          </cell>
          <cell r="Z635">
            <v>228</v>
          </cell>
          <cell r="AA635" t="str">
            <v>NO</v>
          </cell>
          <cell r="AB635" t="str">
            <v xml:space="preserve">3. Gestión Policiva y Jurídica </v>
          </cell>
          <cell r="AC635" t="str">
            <v>3.6.4.1 Calle - Seguridad - Gestor</v>
          </cell>
          <cell r="AD635" t="str">
            <v>K-0023</v>
          </cell>
          <cell r="AE635" t="e">
            <v>#VALUE!</v>
          </cell>
          <cell r="AF635" t="str">
            <v>K-0023</v>
          </cell>
          <cell r="AG635" t="b">
            <v>1</v>
          </cell>
          <cell r="AH635" t="str">
            <v>SIN ACTA</v>
          </cell>
          <cell r="AJ635" t="str">
            <v>SIN MEMORANDO DE DESIGNACION</v>
          </cell>
        </row>
        <row r="636">
          <cell r="A636" t="str">
            <v>CPS-720-2026</v>
          </cell>
          <cell r="B636" t="str">
            <v>91.351.036</v>
          </cell>
          <cell r="C636" t="str">
            <v>CPS-720-2026</v>
          </cell>
          <cell r="D636">
            <v>91351036</v>
          </cell>
          <cell r="E636" t="str">
            <v xml:space="preserve">FREDY DAVID DURAN MORALES </v>
          </cell>
          <cell r="G636" t="str">
            <v>2711 Kennedy Transparente y Eficiente</v>
          </cell>
          <cell r="H636">
            <v>26058</v>
          </cell>
          <cell r="I636" t="e">
            <v>#VALUE!</v>
          </cell>
          <cell r="J636">
            <v>7000000</v>
          </cell>
          <cell r="K636">
            <v>56000000</v>
          </cell>
          <cell r="L636">
            <v>56000000</v>
          </cell>
          <cell r="M636">
            <v>0</v>
          </cell>
          <cell r="N636">
            <v>56000000</v>
          </cell>
          <cell r="O636">
            <v>8</v>
          </cell>
          <cell r="P636">
            <v>8</v>
          </cell>
          <cell r="Q636">
            <v>0</v>
          </cell>
          <cell r="R636">
            <v>1</v>
          </cell>
          <cell r="S636" t="str">
            <v>PROFESIONAL UNIVERSITARIO II: 24 meses de experiencia profesional</v>
          </cell>
          <cell r="T636">
            <v>151118</v>
          </cell>
          <cell r="U636">
            <v>151118</v>
          </cell>
          <cell r="V636">
            <v>0</v>
          </cell>
          <cell r="W636" t="str">
            <v>PAOLA-ELSA</v>
          </cell>
          <cell r="X636">
            <v>68194</v>
          </cell>
          <cell r="Y636">
            <v>2296</v>
          </cell>
          <cell r="Z636">
            <v>219</v>
          </cell>
          <cell r="AA636" t="str">
            <v>LIBERAR SALDO 21.000.000</v>
          </cell>
          <cell r="AB636" t="str">
            <v xml:space="preserve">3. Gestión Policiva y Jurídica </v>
          </cell>
          <cell r="AC636" t="str">
            <v>3.3. despachos comisorios</v>
          </cell>
          <cell r="AD636" t="str">
            <v>K-0409</v>
          </cell>
          <cell r="AE636" t="e">
            <v>#VALUE!</v>
          </cell>
          <cell r="AF636" t="str">
            <v>K-0409</v>
          </cell>
          <cell r="AG636" t="b">
            <v>1</v>
          </cell>
          <cell r="AH636" t="str">
            <v>E.P INCORRECTO</v>
          </cell>
          <cell r="AJ636" t="str">
            <v>EL E.P SE DEBE AJUSTAR A 8 MESES,SIN ACTA DE INICIO, SIN MEMORANDO DE DESIGNACION</v>
          </cell>
        </row>
        <row r="637">
          <cell r="A637" t="str">
            <v>CPS-721-2026</v>
          </cell>
          <cell r="B637" t="str">
            <v>79.363.711</v>
          </cell>
          <cell r="C637" t="str">
            <v>CPS-721-2026</v>
          </cell>
          <cell r="D637">
            <v>1233496659</v>
          </cell>
          <cell r="E637" t="str">
            <v>Cesion EDUARDO ESPAÑA POLO</v>
          </cell>
          <cell r="F637" t="str">
            <v>Cesionario VALERIA JARABA VIDES</v>
          </cell>
          <cell r="G637" t="str">
            <v>2711 Kennedy Transparente y Eficiente</v>
          </cell>
          <cell r="H637">
            <v>26060</v>
          </cell>
          <cell r="I637" t="str">
            <v xml:space="preserve">PRESTAR SERVICIOS COMO TECNICO PARA APOYAR ACTIVIDADES DE TOMA DE FOTOGRAFÍAS Y GRABACIÓN Y EDICIÓN DE LOS VIDEOS PARA LA ALCALDÍA LOCAL DE KENNEDY. </v>
          </cell>
          <cell r="J637">
            <v>3500000</v>
          </cell>
          <cell r="K637">
            <v>21000000</v>
          </cell>
          <cell r="L637">
            <v>21000000</v>
          </cell>
          <cell r="M637">
            <v>0</v>
          </cell>
          <cell r="N637">
            <v>21000000</v>
          </cell>
          <cell r="O637">
            <v>6</v>
          </cell>
          <cell r="P637">
            <v>6</v>
          </cell>
          <cell r="Q637">
            <v>0</v>
          </cell>
          <cell r="R637">
            <v>1</v>
          </cell>
          <cell r="S637" t="str">
            <v>TÉCNICO I: Título de formación técnica o tecnológica, sin experiencia laboral</v>
          </cell>
          <cell r="T637">
            <v>146932</v>
          </cell>
          <cell r="U637">
            <v>146932</v>
          </cell>
          <cell r="V637">
            <v>0</v>
          </cell>
          <cell r="W637" t="str">
            <v>PAOLA-ELSA</v>
          </cell>
          <cell r="X637">
            <v>66433</v>
          </cell>
          <cell r="Y637">
            <v>2297</v>
          </cell>
          <cell r="Z637">
            <v>1992</v>
          </cell>
          <cell r="AA637" t="str">
            <v>NO</v>
          </cell>
          <cell r="AB637" t="str">
            <v>1. Despacho</v>
          </cell>
          <cell r="AC637" t="str">
            <v>1.05. Comunicaciones</v>
          </cell>
          <cell r="AE637" t="str">
            <v>K-0120_PRESTAR SERVICIOS COMO TECNICO PARA APOYAR ACTIVIDADES DE PRENSA Y COMUNICACIONES DE LA ALCALDÍA LOCAL DE KENNEDY EN LA CREACIÓN, REALIZACIÓN, PRODUCCIÓN Y EDICIÓN DE VIDEOS Y FOTOGRAFÍAS</v>
          </cell>
          <cell r="AF637" t="str">
            <v>K-0120</v>
          </cell>
          <cell r="AG637" t="b">
            <v>0</v>
          </cell>
          <cell r="AH637" t="str">
            <v>OK</v>
          </cell>
          <cell r="AJ637" t="str">
            <v>SIN MEMORANDO DE DESIGNACION</v>
          </cell>
        </row>
        <row r="638">
          <cell r="A638" t="str">
            <v>CPS-722-2026</v>
          </cell>
          <cell r="B638" t="str">
            <v>68.301.870</v>
          </cell>
          <cell r="C638" t="str">
            <v>CPS-722-2026</v>
          </cell>
          <cell r="D638">
            <v>68301870</v>
          </cell>
          <cell r="E638" t="str">
            <v>YUDID MARLENY GONZALEZ ANGARITA</v>
          </cell>
          <cell r="G638" t="str">
            <v>2729 Kennedy Segura y en Paz</v>
          </cell>
          <cell r="H638">
            <v>26030</v>
          </cell>
          <cell r="I638" t="e">
            <v>#VALUE!</v>
          </cell>
          <cell r="J638">
            <v>2976000</v>
          </cell>
          <cell r="K638">
            <v>23808000</v>
          </cell>
          <cell r="L638">
            <v>23808000</v>
          </cell>
          <cell r="M638">
            <v>0</v>
          </cell>
          <cell r="N638">
            <v>0</v>
          </cell>
          <cell r="O638">
            <v>8</v>
          </cell>
          <cell r="P638">
            <v>8</v>
          </cell>
          <cell r="Q638">
            <v>0</v>
          </cell>
          <cell r="R638">
            <v>0</v>
          </cell>
          <cell r="S638" t="str">
            <v>ASISTENCIAL II: Título de Bachiller, 24 meses de experiencia laboral debidamente certificada</v>
          </cell>
          <cell r="T638">
            <v>144782</v>
          </cell>
          <cell r="U638">
            <v>144782</v>
          </cell>
          <cell r="V638">
            <v>0</v>
          </cell>
          <cell r="W638" t="str">
            <v>PAOLA-ELSA</v>
          </cell>
          <cell r="X638">
            <v>64690</v>
          </cell>
          <cell r="Y638">
            <v>2298</v>
          </cell>
          <cell r="Z638">
            <v>228</v>
          </cell>
          <cell r="AA638" t="str">
            <v>NO</v>
          </cell>
          <cell r="AB638" t="str">
            <v xml:space="preserve">3. Gestión Policiva y Jurídica </v>
          </cell>
          <cell r="AC638" t="str">
            <v>3.6.4.1 Calle - Seguridad - Gestor</v>
          </cell>
          <cell r="AD638" t="str">
            <v>K-0023</v>
          </cell>
          <cell r="AE638" t="e">
            <v>#VALUE!</v>
          </cell>
          <cell r="AF638" t="str">
            <v>K-0023</v>
          </cell>
          <cell r="AG638" t="b">
            <v>1</v>
          </cell>
          <cell r="AH638" t="str">
            <v>SIN ACTA</v>
          </cell>
          <cell r="AJ638" t="str">
            <v>SIN MEMORANDO DE DESIGNACION</v>
          </cell>
        </row>
        <row r="639">
          <cell r="A639" t="str">
            <v>CPS-723-2026</v>
          </cell>
          <cell r="B639" t="str">
            <v>79.372.917</v>
          </cell>
        </row>
        <row r="640">
          <cell r="A640" t="str">
            <v>CPS-724-2026</v>
          </cell>
          <cell r="B640" t="str">
            <v>79.918.096</v>
          </cell>
          <cell r="C640" t="str">
            <v>CPS-724-2026</v>
          </cell>
          <cell r="D640">
            <v>79918096</v>
          </cell>
          <cell r="E640" t="str">
            <v>WILLIAM URRUTIA</v>
          </cell>
          <cell r="G640" t="str">
            <v>2711 Kennedy Transparente y Eficiente</v>
          </cell>
          <cell r="H640">
            <v>26058</v>
          </cell>
          <cell r="I640" t="str">
            <v>PRESTAR SUS SERVICIOS PROFESIONALES COMO ABOGADO(A) REALIZANDO ATENCIÓN Y SEGUIMIENTO DE LOS MEDIOS DE CONTROL JUDICIAL, ACCIONES CONSTITUCIONALES Y REQUERIMIENTOS EN GENERAL QUE CURSAN EN LA ALCALDÍA LOCAL DE KENNEDY</v>
          </cell>
          <cell r="J640">
            <v>7400000</v>
          </cell>
          <cell r="K640">
            <v>59200000</v>
          </cell>
          <cell r="L640">
            <v>59200000</v>
          </cell>
          <cell r="M640">
            <v>0</v>
          </cell>
          <cell r="N640">
            <v>59200000</v>
          </cell>
          <cell r="O640">
            <v>8</v>
          </cell>
          <cell r="P640">
            <v>8</v>
          </cell>
          <cell r="Q640">
            <v>0</v>
          </cell>
          <cell r="R640">
            <v>1</v>
          </cell>
          <cell r="S640" t="str">
            <v>PROFESIONAL UNIVERSITARIO II: 24 meses de experiencia profesional</v>
          </cell>
          <cell r="T640">
            <v>151136</v>
          </cell>
          <cell r="U640">
            <v>151136</v>
          </cell>
          <cell r="V640">
            <v>0</v>
          </cell>
          <cell r="W640" t="str">
            <v>PAOLA-ELSA</v>
          </cell>
          <cell r="X640">
            <v>68178</v>
          </cell>
          <cell r="Y640">
            <v>2300</v>
          </cell>
          <cell r="Z640">
            <v>2101</v>
          </cell>
          <cell r="AA640" t="str">
            <v xml:space="preserve">SI (EL VALOR DEL CDP ESTA PARA 11 MESES Y EL CONTRATO ES DE 8 MESES) LIBERAR  22200000
</v>
          </cell>
          <cell r="AB640" t="str">
            <v xml:space="preserve">3. Gestión Policiva y Jurídica </v>
          </cell>
          <cell r="AC640" t="str">
            <v>3.4. Acciones constitucionales</v>
          </cell>
          <cell r="AE640" t="str">
            <v>K-0424_PRESTAR SUS SERVICIOS PROFESIONALES COMO ABOGADO(A) REALIZANDO ATENCIÓN Y SEGUI- MIENTO DE LOS MEDIOS DE CONTROL JUDICIAL, ACCIONES CONSTITUCIONALES Y REQUERIMIEN- TOS EN GENERAL QUE CURSAN EN LA ALCALDÍA LOCAL DE KENNEDY</v>
          </cell>
          <cell r="AF640" t="str">
            <v>K-0424</v>
          </cell>
          <cell r="AG640" t="b">
            <v>0</v>
          </cell>
          <cell r="AH640" t="str">
            <v>SIN ACTA</v>
          </cell>
          <cell r="AJ640" t="str">
            <v>SIN MEMORANDO DE DESIGNACION</v>
          </cell>
        </row>
        <row r="641">
          <cell r="A641" t="str">
            <v>CPS-725-2026</v>
          </cell>
          <cell r="B641" t="str">
            <v>1.033.713.315</v>
          </cell>
          <cell r="C641" t="str">
            <v>CPS-725-2026</v>
          </cell>
          <cell r="D641">
            <v>1033713315</v>
          </cell>
          <cell r="E641" t="str">
            <v>CRISTIAN DAVID GONZALEZ VALDERRAMA</v>
          </cell>
          <cell r="G641" t="str">
            <v>2711 Kennedy Transparente y Eficiente</v>
          </cell>
          <cell r="H641">
            <v>26058</v>
          </cell>
          <cell r="I641" t="e">
            <v>#VALUE!</v>
          </cell>
          <cell r="J641">
            <v>6500000</v>
          </cell>
          <cell r="K641">
            <v>52000000</v>
          </cell>
          <cell r="L641">
            <v>52000000</v>
          </cell>
          <cell r="M641">
            <v>0</v>
          </cell>
          <cell r="N641">
            <v>52000000</v>
          </cell>
          <cell r="O641">
            <v>8</v>
          </cell>
          <cell r="P641">
            <v>8</v>
          </cell>
          <cell r="Q641">
            <v>0</v>
          </cell>
          <cell r="R641">
            <v>1</v>
          </cell>
          <cell r="S641" t="str">
            <v>PROFESIONAL UNIVERSITARIO II: 24 meses de experiencia profesional</v>
          </cell>
          <cell r="T641">
            <v>148323</v>
          </cell>
          <cell r="U641">
            <v>148323</v>
          </cell>
          <cell r="V641">
            <v>0</v>
          </cell>
          <cell r="W641" t="str">
            <v>PAOLA-ELSA</v>
          </cell>
          <cell r="X641">
            <v>66268</v>
          </cell>
          <cell r="Y641">
            <v>2301</v>
          </cell>
          <cell r="Z641">
            <v>2090</v>
          </cell>
          <cell r="AA641" t="str">
            <v>NO</v>
          </cell>
          <cell r="AB641" t="str">
            <v xml:space="preserve">3. Gestión Policiva y Jurídica </v>
          </cell>
          <cell r="AC641" t="str">
            <v>3.7. Demandas Mi casa me pertenece</v>
          </cell>
          <cell r="AE641" t="e">
            <v>#VALUE!</v>
          </cell>
          <cell r="AF641" t="str">
            <v>K-0227</v>
          </cell>
          <cell r="AG641" t="b">
            <v>0</v>
          </cell>
          <cell r="AH641" t="str">
            <v>SIN ACTA</v>
          </cell>
          <cell r="AJ641" t="str">
            <v>SIN MEMORANDO DE DESIGNACION</v>
          </cell>
        </row>
        <row r="642">
          <cell r="A642" t="str">
            <v>CPS-726-2026</v>
          </cell>
          <cell r="B642" t="str">
            <v>1.030.669.252</v>
          </cell>
          <cell r="C642" t="str">
            <v>CPS-726-2026</v>
          </cell>
          <cell r="D642">
            <v>1030669252</v>
          </cell>
          <cell r="E642" t="str">
            <v>LUIS ALEJANDRO FAJARDO DUARTE</v>
          </cell>
          <cell r="G642" t="str">
            <v>2711 Kennedy Transparente y Eficiente</v>
          </cell>
          <cell r="H642">
            <v>26060</v>
          </cell>
          <cell r="I642" t="e">
            <v>#VALUE!</v>
          </cell>
          <cell r="J642">
            <v>6000000</v>
          </cell>
          <cell r="K642">
            <v>48000000</v>
          </cell>
          <cell r="L642">
            <v>48000000</v>
          </cell>
          <cell r="M642">
            <v>0</v>
          </cell>
          <cell r="N642">
            <v>48000000</v>
          </cell>
          <cell r="O642">
            <v>8</v>
          </cell>
          <cell r="P642">
            <v>8</v>
          </cell>
          <cell r="Q642">
            <v>0</v>
          </cell>
          <cell r="R642">
            <v>1</v>
          </cell>
          <cell r="S642" t="str">
            <v>PROFESIONAL UNIVERSITARIO II: 24 meses de experiencia profesional</v>
          </cell>
          <cell r="T642">
            <v>148040</v>
          </cell>
          <cell r="U642">
            <v>148040</v>
          </cell>
          <cell r="V642">
            <v>0</v>
          </cell>
          <cell r="W642" t="str">
            <v>PAOLA-ELSA</v>
          </cell>
          <cell r="X642">
            <v>65984</v>
          </cell>
          <cell r="Y642">
            <v>2302</v>
          </cell>
          <cell r="Z642">
            <v>2029</v>
          </cell>
          <cell r="AA642" t="str">
            <v xml:space="preserve">NO </v>
          </cell>
          <cell r="AB642" t="str">
            <v xml:space="preserve">2.2. AyF - Inversion Local </v>
          </cell>
          <cell r="AC642" t="str">
            <v>2.2.10. Seguridad</v>
          </cell>
          <cell r="AE642" t="e">
            <v>#VALUE!</v>
          </cell>
          <cell r="AF642" t="str">
            <v>K-0190</v>
          </cell>
          <cell r="AG642" t="b">
            <v>0</v>
          </cell>
          <cell r="AH642" t="str">
            <v>SIN ACTA</v>
          </cell>
          <cell r="AJ642" t="str">
            <v>SIN MEMORANDO DE DESIGNACION</v>
          </cell>
        </row>
        <row r="643">
          <cell r="A643" t="str">
            <v>CPS-727-2026</v>
          </cell>
          <cell r="B643" t="str">
            <v>1.233.496.659</v>
          </cell>
          <cell r="C643" t="str">
            <v>CPS-727-2026</v>
          </cell>
          <cell r="D643">
            <v>52035562</v>
          </cell>
          <cell r="E643" t="str">
            <v xml:space="preserve">Cesion VALERIA JARABA VIDES </v>
          </cell>
          <cell r="F643" t="str">
            <v>Cesionario NANCY ACOSTA TORRES</v>
          </cell>
          <cell r="G643" t="str">
            <v>2711 Kennedy Transparente y Eficiente</v>
          </cell>
          <cell r="H643">
            <v>26058</v>
          </cell>
          <cell r="I643" t="str">
            <v xml:space="preserve">PRESTAR SERVICOS TÉCNICOS  DE APOYO A  LAS DISTINTAS ETAPAS DE LOS PROCESOS DE COMPETENCIA DE LA ALCALDÍA LOCAL PARA LA DEPURACIÓN DE ACTUACIONES ADMINISTRATIVAS </v>
          </cell>
          <cell r="J643">
            <v>3500000</v>
          </cell>
          <cell r="K643">
            <v>28000000</v>
          </cell>
          <cell r="L643">
            <v>28000000</v>
          </cell>
          <cell r="M643">
            <v>0</v>
          </cell>
          <cell r="N643">
            <v>0</v>
          </cell>
          <cell r="O643">
            <v>8</v>
          </cell>
          <cell r="P643">
            <v>8</v>
          </cell>
          <cell r="Q643">
            <v>0</v>
          </cell>
          <cell r="R643">
            <v>0</v>
          </cell>
          <cell r="S643" t="str">
            <v>TÉCNICO I: Título de formación técnica o tecnológica, sin experiencia laboral</v>
          </cell>
          <cell r="T643">
            <v>151112</v>
          </cell>
          <cell r="U643">
            <v>151112</v>
          </cell>
          <cell r="V643">
            <v>0</v>
          </cell>
          <cell r="W643" t="str">
            <v>PAOLA-ELSA</v>
          </cell>
          <cell r="X643">
            <v>68198</v>
          </cell>
          <cell r="Y643">
            <v>2316</v>
          </cell>
          <cell r="Z643">
            <v>44</v>
          </cell>
          <cell r="AA643" t="str">
            <v xml:space="preserve">SI LIBERAR 10.500 MILLONES </v>
          </cell>
          <cell r="AB643" t="str">
            <v xml:space="preserve">3. Gestión Policiva y Jurídica </v>
          </cell>
          <cell r="AC643" t="str">
            <v>3.2. Actuaciones Administrativas</v>
          </cell>
          <cell r="AD643" t="str">
            <v>K-0404</v>
          </cell>
          <cell r="AE643" t="str">
            <v>K-0404_PRESTAR SERVICOS TÉCNICOS DE APOYO A LAS DISTINTAS ETAPAS DE LOS PROCESOS DE COM- PETENCIA DE LA ALCALDÍA LOCAL PARA LA DEPURACIÓN DE ACTUACIONES ADMINISTRATIVAS</v>
          </cell>
          <cell r="AF643" t="str">
            <v>K-0404</v>
          </cell>
          <cell r="AG643" t="b">
            <v>1</v>
          </cell>
          <cell r="AH643" t="str">
            <v>OK</v>
          </cell>
          <cell r="AJ643" t="str">
            <v>SIN MEMORANDO DE DESIGNACION</v>
          </cell>
        </row>
        <row r="644">
          <cell r="A644" t="str">
            <v>CPS-728-2026</v>
          </cell>
          <cell r="B644" t="str">
            <v>52.192.938</v>
          </cell>
          <cell r="C644" t="str">
            <v>CPS-728-2026</v>
          </cell>
          <cell r="D644">
            <v>52192938</v>
          </cell>
          <cell r="E644" t="str">
            <v>OLGA RUTH ZARABANDA PORTILLO</v>
          </cell>
          <cell r="G644" t="str">
            <v>2711 Kennedy Transparente y Eficiente</v>
          </cell>
          <cell r="H644">
            <v>26058</v>
          </cell>
          <cell r="I644" t="str">
            <v>APOYAR ADMINISTRATIVA Y ASISTENCIALMENTE A LAS INSPECCIONES DE POLICIA DE LA LOCALIDAD</v>
          </cell>
          <cell r="J644">
            <v>3000000</v>
          </cell>
          <cell r="K644">
            <v>24000000</v>
          </cell>
          <cell r="L644">
            <v>24000000</v>
          </cell>
          <cell r="M644">
            <v>0</v>
          </cell>
          <cell r="N644">
            <v>0</v>
          </cell>
          <cell r="O644">
            <v>8</v>
          </cell>
          <cell r="P644">
            <v>8</v>
          </cell>
          <cell r="Q644">
            <v>0</v>
          </cell>
          <cell r="R644">
            <v>0</v>
          </cell>
          <cell r="S644" t="str">
            <v>ASISTENCIAL II: Título de Bachiller, 24 meses de experiencia laboral debidamente certificada</v>
          </cell>
          <cell r="T644">
            <v>146106</v>
          </cell>
          <cell r="U644">
            <v>146106</v>
          </cell>
          <cell r="V644">
            <v>0</v>
          </cell>
          <cell r="W644" t="str">
            <v>PAOLA-ELSA</v>
          </cell>
          <cell r="X644">
            <v>66171</v>
          </cell>
          <cell r="Y644">
            <v>2303</v>
          </cell>
          <cell r="Z644">
            <v>73</v>
          </cell>
          <cell r="AA644" t="str">
            <v xml:space="preserve">SI (LIBERAR 9 MILLONES) </v>
          </cell>
          <cell r="AB644" t="str">
            <v xml:space="preserve">4. Inspecciones de Policía </v>
          </cell>
          <cell r="AC644" t="str">
            <v>4.2. Inspección - 8D</v>
          </cell>
          <cell r="AD644" t="str">
            <v>K-0089</v>
          </cell>
          <cell r="AE644" t="str">
            <v>K-0089_APOYAR ADMINISTRATIVA Y ASISTENCIALMENTE A LAS INSPECCIONES DE POLICIA DE LA LOCALIDAD</v>
          </cell>
          <cell r="AF644" t="str">
            <v>K-0089</v>
          </cell>
          <cell r="AG644" t="b">
            <v>1</v>
          </cell>
          <cell r="AH644" t="str">
            <v>SIN ACTA</v>
          </cell>
          <cell r="AJ644" t="str">
            <v>SIN MEMORANDO DE DESIGNACION</v>
          </cell>
        </row>
        <row r="645">
          <cell r="A645" t="str">
            <v>CPS-729-2026</v>
          </cell>
          <cell r="B645" t="str">
            <v>52.475.920</v>
          </cell>
          <cell r="C645" t="str">
            <v>CPS-729-2026</v>
          </cell>
          <cell r="D645">
            <v>80132924</v>
          </cell>
          <cell r="E645" t="str">
            <v>ALIX YAQUELINE GALLO SANDOVAL</v>
          </cell>
          <cell r="G645" t="str">
            <v>2711 Kennedy Transparente y Eficiente</v>
          </cell>
          <cell r="H645">
            <v>26060</v>
          </cell>
          <cell r="I645" t="e">
            <v>#VALUE!</v>
          </cell>
          <cell r="J645">
            <v>6000000</v>
          </cell>
          <cell r="K645">
            <v>36000000</v>
          </cell>
          <cell r="L645">
            <v>36000000</v>
          </cell>
          <cell r="M645">
            <v>0</v>
          </cell>
          <cell r="N645">
            <v>36000000</v>
          </cell>
          <cell r="O645">
            <v>6</v>
          </cell>
          <cell r="P645">
            <v>6</v>
          </cell>
          <cell r="Q645">
            <v>0</v>
          </cell>
          <cell r="R645">
            <v>1</v>
          </cell>
          <cell r="S645" t="str">
            <v>PROFESIONAL UNIVERSITARIO II: 24 meses de experiencia profesional</v>
          </cell>
          <cell r="T645">
            <v>148133</v>
          </cell>
          <cell r="U645">
            <v>148133</v>
          </cell>
          <cell r="V645">
            <v>0</v>
          </cell>
          <cell r="W645" t="str">
            <v>PAOLA-ELSA</v>
          </cell>
          <cell r="X645">
            <v>66311</v>
          </cell>
          <cell r="Y645">
            <v>2367</v>
          </cell>
          <cell r="Z645">
            <v>2088</v>
          </cell>
          <cell r="AA645" t="str">
            <v>NO</v>
          </cell>
          <cell r="AB645" t="str">
            <v xml:space="preserve">2.2. AyF - Inversion Local </v>
          </cell>
          <cell r="AC645" t="str">
            <v xml:space="preserve">2.2.13. Participación </v>
          </cell>
          <cell r="AE645" t="e">
            <v>#VALUE!</v>
          </cell>
          <cell r="AF645" t="str">
            <v>K-0201</v>
          </cell>
          <cell r="AG645" t="b">
            <v>0</v>
          </cell>
          <cell r="AH645" t="str">
            <v>SIN ACTA</v>
          </cell>
          <cell r="AJ645" t="str">
            <v>SIN MEMORANDO DE DESIGNACION</v>
          </cell>
        </row>
        <row r="646">
          <cell r="A646" t="str">
            <v>CPS-730-2026</v>
          </cell>
          <cell r="B646" t="str">
            <v>1.014.185.686</v>
          </cell>
          <cell r="C646" t="str">
            <v>CPS-730-2026</v>
          </cell>
          <cell r="D646">
            <v>1033722018</v>
          </cell>
          <cell r="E646" t="str">
            <v>JONATHAN CRISTIAN ZARATE</v>
          </cell>
          <cell r="F646" t="str">
            <v>Cesionario JORGE LEONARDO FORERO CASTANEDA</v>
          </cell>
          <cell r="G646" t="str">
            <v>2711 Kennedy Transparente y Eficiente</v>
          </cell>
          <cell r="H646">
            <v>26060</v>
          </cell>
          <cell r="I646" t="e">
            <v>#VALUE!</v>
          </cell>
          <cell r="J646">
            <v>7000000</v>
          </cell>
          <cell r="K646">
            <v>56000000</v>
          </cell>
          <cell r="L646">
            <v>56000000</v>
          </cell>
          <cell r="M646">
            <v>0</v>
          </cell>
          <cell r="N646">
            <v>56000000</v>
          </cell>
          <cell r="O646">
            <v>8</v>
          </cell>
          <cell r="P646">
            <v>8</v>
          </cell>
          <cell r="Q646">
            <v>0</v>
          </cell>
          <cell r="R646">
            <v>1</v>
          </cell>
          <cell r="S646" t="str">
            <v>PROFESIONAL UNIVERSITARIO II: 24 meses de experiencia profesional</v>
          </cell>
          <cell r="T646">
            <v>145507</v>
          </cell>
          <cell r="U646">
            <v>145507</v>
          </cell>
          <cell r="V646">
            <v>0</v>
          </cell>
          <cell r="W646" t="str">
            <v>PAOLA-ELSA</v>
          </cell>
          <cell r="X646">
            <v>64893</v>
          </cell>
          <cell r="Y646">
            <v>2304</v>
          </cell>
          <cell r="Z646">
            <v>209</v>
          </cell>
          <cell r="AA646" t="str">
            <v>NO</v>
          </cell>
          <cell r="AB646" t="str">
            <v xml:space="preserve">2.2. AyF - Inversion Local </v>
          </cell>
          <cell r="AC646" t="str">
            <v>2.2.0. Coordinación</v>
          </cell>
          <cell r="AD646" t="str">
            <v>K-0064</v>
          </cell>
          <cell r="AE646" t="e">
            <v>#VALUE!</v>
          </cell>
          <cell r="AF646" t="str">
            <v>K-0064</v>
          </cell>
          <cell r="AG646" t="b">
            <v>1</v>
          </cell>
          <cell r="AH646" t="str">
            <v>SIN ACTA</v>
          </cell>
          <cell r="AJ646" t="str">
            <v>SIN MEMORANDO DE DESIGNACION</v>
          </cell>
        </row>
        <row r="647">
          <cell r="A647" t="str">
            <v>CPS-731-2026</v>
          </cell>
          <cell r="B647" t="str">
            <v>80.229.942</v>
          </cell>
          <cell r="C647" t="str">
            <v>CPS-731-2026</v>
          </cell>
          <cell r="D647">
            <v>80229942</v>
          </cell>
          <cell r="E647" t="str">
            <v xml:space="preserve">SANTIAGO BARRERA DIAZ </v>
          </cell>
          <cell r="G647" t="str">
            <v>2711 Kennedy Transparente y Eficiente</v>
          </cell>
          <cell r="H647">
            <v>26060</v>
          </cell>
          <cell r="I647" t="e">
            <v>#VALUE!</v>
          </cell>
          <cell r="J647">
            <v>2976000</v>
          </cell>
          <cell r="K647">
            <v>23808000</v>
          </cell>
          <cell r="L647">
            <v>23808000</v>
          </cell>
          <cell r="M647">
            <v>0</v>
          </cell>
          <cell r="N647">
            <v>23808000</v>
          </cell>
          <cell r="O647">
            <v>8</v>
          </cell>
          <cell r="P647">
            <v>8</v>
          </cell>
          <cell r="Q647">
            <v>0</v>
          </cell>
          <cell r="R647">
            <v>1</v>
          </cell>
          <cell r="S647" t="str">
            <v>ASISTENCIAL II: Título de Bachiller, 24 meses de experiencia laboral debidamente certificada</v>
          </cell>
          <cell r="T647">
            <v>150781</v>
          </cell>
          <cell r="U647">
            <v>150781</v>
          </cell>
          <cell r="V647">
            <v>0</v>
          </cell>
          <cell r="W647" t="str">
            <v>PAOLA-ELSA</v>
          </cell>
          <cell r="X647">
            <v>70108</v>
          </cell>
          <cell r="Y647">
            <v>2305</v>
          </cell>
          <cell r="Z647">
            <v>2065</v>
          </cell>
          <cell r="AA647" t="str">
            <v>EN SIPSE NO SE ENCUENTRA VINCULADO CONTRATO NI CDP</v>
          </cell>
          <cell r="AB647" t="str">
            <v>2. Desarrollo Administrativo y Financiero</v>
          </cell>
          <cell r="AC647" t="str">
            <v>2. Desarrollo Administrativo y Financiero</v>
          </cell>
          <cell r="AE647" t="e">
            <v>#VALUE!</v>
          </cell>
          <cell r="AF647" t="str">
            <v>K-0726</v>
          </cell>
          <cell r="AG647" t="b">
            <v>0</v>
          </cell>
          <cell r="AH647" t="str">
            <v>OK</v>
          </cell>
          <cell r="AJ647" t="str">
            <v>SIN MEMORANDO DE DESIGNACION</v>
          </cell>
        </row>
        <row r="648">
          <cell r="A648" t="str">
            <v>CPS-732-2026</v>
          </cell>
          <cell r="B648" t="str">
            <v>1.022.337.366</v>
          </cell>
          <cell r="C648" t="str">
            <v>CPS-732-2026</v>
          </cell>
          <cell r="D648">
            <v>1022337366</v>
          </cell>
          <cell r="E648" t="str">
            <v>LUBIN MAURICIO ESPITIA GUERRERO</v>
          </cell>
          <cell r="G648" t="str">
            <v>2729 Kennedy Segura y en Paz</v>
          </cell>
          <cell r="H648">
            <v>26030</v>
          </cell>
          <cell r="I648" t="e">
            <v>#VALUE!</v>
          </cell>
          <cell r="J648">
            <v>2976000</v>
          </cell>
          <cell r="K648">
            <v>23808000</v>
          </cell>
          <cell r="L648">
            <v>23808000</v>
          </cell>
          <cell r="M648">
            <v>0</v>
          </cell>
          <cell r="N648">
            <v>0</v>
          </cell>
          <cell r="O648">
            <v>8</v>
          </cell>
          <cell r="P648">
            <v>8</v>
          </cell>
          <cell r="Q648">
            <v>0</v>
          </cell>
          <cell r="R648">
            <v>0</v>
          </cell>
          <cell r="S648" t="str">
            <v>ASISTENCIAL II: Título de Bachiller, 24 meses de experiencia laboral debidamente certificada</v>
          </cell>
          <cell r="T648">
            <v>144782</v>
          </cell>
          <cell r="U648">
            <v>144782</v>
          </cell>
          <cell r="V648">
            <v>0</v>
          </cell>
          <cell r="W648" t="str">
            <v>PAOLA-ELSA</v>
          </cell>
          <cell r="X648">
            <v>64690</v>
          </cell>
          <cell r="Y648">
            <v>2317</v>
          </cell>
          <cell r="Z648">
            <v>228</v>
          </cell>
          <cell r="AA648" t="str">
            <v>NO</v>
          </cell>
          <cell r="AB648" t="str">
            <v xml:space="preserve">3. Gestión Policiva y Jurídica </v>
          </cell>
          <cell r="AC648" t="str">
            <v>3.6.4.1 Calle - Seguridad - Gestor</v>
          </cell>
          <cell r="AD648" t="str">
            <v>K-0023</v>
          </cell>
          <cell r="AE648" t="e">
            <v>#VALUE!</v>
          </cell>
          <cell r="AF648" t="str">
            <v>K-0023</v>
          </cell>
          <cell r="AG648" t="b">
            <v>1</v>
          </cell>
          <cell r="AH648" t="str">
            <v>SIN ACTA</v>
          </cell>
          <cell r="AJ648" t="str">
            <v>SIN MEMORANDO DE DESIGNACION</v>
          </cell>
        </row>
        <row r="649">
          <cell r="A649" t="str">
            <v>CPS-733-2026</v>
          </cell>
          <cell r="B649" t="str">
            <v>51.875.508</v>
          </cell>
          <cell r="C649" t="str">
            <v>CPS-733-2026</v>
          </cell>
          <cell r="D649">
            <v>51875508</v>
          </cell>
          <cell r="E649" t="str">
            <v>HELENA PATRICIA RAMIREZ CHURQUE</v>
          </cell>
          <cell r="G649" t="str">
            <v>2711 Kennedy Transparente y Eficiente</v>
          </cell>
          <cell r="H649">
            <v>26060</v>
          </cell>
          <cell r="I649" t="e">
            <v>#VALUE!</v>
          </cell>
          <cell r="J649">
            <v>6500000</v>
          </cell>
          <cell r="K649">
            <v>52000000</v>
          </cell>
          <cell r="L649">
            <v>52000000</v>
          </cell>
          <cell r="M649">
            <v>0</v>
          </cell>
          <cell r="N649">
            <v>0</v>
          </cell>
          <cell r="O649">
            <v>8</v>
          </cell>
          <cell r="P649">
            <v>8</v>
          </cell>
          <cell r="Q649">
            <v>0</v>
          </cell>
          <cell r="R649">
            <v>0</v>
          </cell>
          <cell r="S649" t="str">
            <v>PROFESIONAL UNIVERSITARIO II: 24 meses de experiencia profesional</v>
          </cell>
          <cell r="T649">
            <v>147567</v>
          </cell>
          <cell r="U649">
            <v>147567</v>
          </cell>
          <cell r="V649">
            <v>0</v>
          </cell>
          <cell r="W649" t="str">
            <v>PAOLA-ELSA</v>
          </cell>
          <cell r="X649">
            <v>66337</v>
          </cell>
          <cell r="Y649">
            <v>2318</v>
          </cell>
          <cell r="Z649">
            <v>285</v>
          </cell>
          <cell r="AA649" t="str">
            <v>NO</v>
          </cell>
          <cell r="AB649" t="str">
            <v xml:space="preserve">2.2. AyF - Inversion Local </v>
          </cell>
          <cell r="AC649" t="str">
            <v xml:space="preserve">2.2.13. Participación </v>
          </cell>
          <cell r="AE649" t="e">
            <v>#VALUE!</v>
          </cell>
          <cell r="AF649" t="str">
            <v>K-0129</v>
          </cell>
          <cell r="AG649" t="b">
            <v>0</v>
          </cell>
          <cell r="AH649" t="str">
            <v>SIN ACTA</v>
          </cell>
          <cell r="AJ649" t="str">
            <v>SIN MEMORANDO DE DESIGNACION</v>
          </cell>
        </row>
        <row r="650">
          <cell r="A650" t="str">
            <v>CPS-734-2026</v>
          </cell>
          <cell r="B650" t="str">
            <v>1.014.476.653</v>
          </cell>
          <cell r="C650" t="str">
            <v>CPS-734-2026</v>
          </cell>
          <cell r="D650">
            <v>1014476653</v>
          </cell>
          <cell r="E650" t="str">
            <v>JUAN JOSE ALVAREZ GONZALEZ</v>
          </cell>
          <cell r="G650" t="str">
            <v>2729 Kennedy Segura y en Paz</v>
          </cell>
          <cell r="H650">
            <v>26030</v>
          </cell>
          <cell r="I650" t="e">
            <v>#VALUE!</v>
          </cell>
          <cell r="J650">
            <v>2146000</v>
          </cell>
          <cell r="K650">
            <v>17168000</v>
          </cell>
          <cell r="L650">
            <v>17168000</v>
          </cell>
          <cell r="M650">
            <v>0</v>
          </cell>
          <cell r="N650">
            <v>0</v>
          </cell>
          <cell r="O650">
            <v>8</v>
          </cell>
          <cell r="P650">
            <v>8</v>
          </cell>
          <cell r="Q650">
            <v>0</v>
          </cell>
          <cell r="R650">
            <v>0</v>
          </cell>
          <cell r="S650" t="str">
            <v>ASISTENCIAL I: Estudios de Educación Básica Primaria o título de Bachiller</v>
          </cell>
          <cell r="T650">
            <v>144771</v>
          </cell>
          <cell r="U650">
            <v>144771</v>
          </cell>
          <cell r="V650">
            <v>0</v>
          </cell>
          <cell r="W650" t="str">
            <v>PAOLA-ELSA</v>
          </cell>
          <cell r="X650">
            <v>66897</v>
          </cell>
          <cell r="Y650">
            <v>2368</v>
          </cell>
          <cell r="Z650">
            <v>252</v>
          </cell>
          <cell r="AA650" t="str">
            <v>NO</v>
          </cell>
          <cell r="AB650" t="str">
            <v xml:space="preserve">3. Gestión Policiva y Jurídica </v>
          </cell>
          <cell r="AC650" t="str">
            <v>3.6.4.1 Calle - Seguridad - Gestor</v>
          </cell>
          <cell r="AD650" t="str">
            <v>K-0022</v>
          </cell>
          <cell r="AE650" t="e">
            <v>#VALUE!</v>
          </cell>
          <cell r="AF650" t="str">
            <v>K-0022</v>
          </cell>
          <cell r="AG650" t="b">
            <v>1</v>
          </cell>
          <cell r="AH650" t="str">
            <v>SIN ACTA</v>
          </cell>
          <cell r="AJ650" t="str">
            <v>SIN MEMORANDO DE DESIGNACION</v>
          </cell>
        </row>
        <row r="651">
          <cell r="A651" t="str">
            <v>CPS-735-2026</v>
          </cell>
          <cell r="B651" t="str">
            <v>79.815.095</v>
          </cell>
          <cell r="C651" t="str">
            <v>CPS-735-2026</v>
          </cell>
          <cell r="D651">
            <v>79815095</v>
          </cell>
          <cell r="E651" t="str">
            <v xml:space="preserve">ABELARDO SANCHEZ VARGAS </v>
          </cell>
          <cell r="G651" t="str">
            <v>2711 Kennedy Transparente y Eficiente</v>
          </cell>
          <cell r="H651">
            <v>26058</v>
          </cell>
          <cell r="I651" t="str">
            <v>APOYAR TÉCNICAMENTE LAS DISTINTAS ETAPAS DE LOS PROCESOS DE COMPETENCIA DE LAS INSPECCIONES DE POLICÍA DE LA LOCALIDAD, SEGÚN REPARTO</v>
          </cell>
          <cell r="J651">
            <v>6500000</v>
          </cell>
          <cell r="K651">
            <v>52000000</v>
          </cell>
          <cell r="L651">
            <v>52000000</v>
          </cell>
          <cell r="M651">
            <v>0</v>
          </cell>
          <cell r="N651">
            <v>0</v>
          </cell>
          <cell r="O651">
            <v>8</v>
          </cell>
          <cell r="P651">
            <v>8</v>
          </cell>
          <cell r="Q651">
            <v>0</v>
          </cell>
          <cell r="R651">
            <v>0</v>
          </cell>
          <cell r="S651" t="str">
            <v>PROFESIONAL UNIVERSITARIO II: 24 meses de experiencia profesional</v>
          </cell>
          <cell r="T651">
            <v>146124</v>
          </cell>
          <cell r="U651">
            <v>146124</v>
          </cell>
          <cell r="V651">
            <v>0</v>
          </cell>
          <cell r="W651" t="str">
            <v>PAOLA-ELSA</v>
          </cell>
          <cell r="X651">
            <v>66592</v>
          </cell>
          <cell r="Y651">
            <v>2319</v>
          </cell>
          <cell r="Z651">
            <v>2077</v>
          </cell>
          <cell r="AA651" t="str">
            <v>LIBERAR SALDO PARCIAL 19.500.000</v>
          </cell>
          <cell r="AB651" t="str">
            <v xml:space="preserve">4. Inspecciones de Policía </v>
          </cell>
          <cell r="AC651" t="str">
            <v>4.2. Inspección - 8F</v>
          </cell>
          <cell r="AE651" t="str">
            <v>K-0094_APOYAR TÉCNICAMENTE LAS DISTINTAS ETAPAS DE LOS PROCESOS DE COMPETENCIA DE LAS INSPECCIONES DE POLICÍA DE LA LOCALIDAD, SEGÚN REPARTO</v>
          </cell>
          <cell r="AF651" t="str">
            <v>K-0094</v>
          </cell>
          <cell r="AG651" t="b">
            <v>0</v>
          </cell>
          <cell r="AH651" t="str">
            <v>SIN ACTA</v>
          </cell>
          <cell r="AJ651" t="str">
            <v>SIN MEMORANDO DE DESIGNACION</v>
          </cell>
        </row>
        <row r="652">
          <cell r="A652" t="str">
            <v>CPS-736-2026</v>
          </cell>
          <cell r="B652" t="str">
            <v>52.411.839</v>
          </cell>
          <cell r="C652" t="str">
            <v>CPS-736-2026</v>
          </cell>
          <cell r="D652">
            <v>52411839</v>
          </cell>
          <cell r="E652" t="str">
            <v>ANA DE DIOS GONZALEZ CARO</v>
          </cell>
          <cell r="G652" t="str">
            <v>2729 Kennedy Segura y en Paz</v>
          </cell>
          <cell r="H652">
            <v>26030</v>
          </cell>
          <cell r="I652" t="e">
            <v>#VALUE!</v>
          </cell>
          <cell r="J652">
            <v>2976000</v>
          </cell>
          <cell r="K652">
            <v>23808000</v>
          </cell>
          <cell r="L652">
            <v>23808000</v>
          </cell>
          <cell r="M652">
            <v>0</v>
          </cell>
          <cell r="N652">
            <v>0</v>
          </cell>
          <cell r="O652">
            <v>8</v>
          </cell>
          <cell r="P652">
            <v>8</v>
          </cell>
          <cell r="Q652">
            <v>0</v>
          </cell>
          <cell r="R652">
            <v>0</v>
          </cell>
          <cell r="S652" t="str">
            <v>ASISTENCIAL II: Título de Bachiller, 24 meses de experiencia laboral debidamente certificada</v>
          </cell>
          <cell r="T652">
            <v>144782</v>
          </cell>
          <cell r="U652">
            <v>144782</v>
          </cell>
          <cell r="V652">
            <v>0</v>
          </cell>
          <cell r="W652" t="str">
            <v>PAOLA-ELSA</v>
          </cell>
          <cell r="X652">
            <v>64690</v>
          </cell>
          <cell r="Y652">
            <v>2320</v>
          </cell>
          <cell r="Z652">
            <v>228</v>
          </cell>
          <cell r="AA652" t="str">
            <v>NO</v>
          </cell>
          <cell r="AB652" t="str">
            <v xml:space="preserve">3. Gestión Policiva y Jurídica </v>
          </cell>
          <cell r="AC652" t="str">
            <v>3.6.4.1 Calle - Seguridad - Gestor</v>
          </cell>
          <cell r="AD652" t="str">
            <v>K-0023</v>
          </cell>
          <cell r="AE652" t="e">
            <v>#VALUE!</v>
          </cell>
          <cell r="AF652" t="str">
            <v>K-0023</v>
          </cell>
          <cell r="AG652" t="b">
            <v>1</v>
          </cell>
          <cell r="AH652" t="str">
            <v>SIN ACTA</v>
          </cell>
          <cell r="AJ652" t="str">
            <v>SIN MEMORANDO DE DESIGNACION</v>
          </cell>
        </row>
        <row r="653">
          <cell r="A653" t="str">
            <v>CPS-737-2026</v>
          </cell>
          <cell r="B653" t="str">
            <v>1.069.755.977</v>
          </cell>
          <cell r="C653" t="str">
            <v>CPS-737-2026</v>
          </cell>
          <cell r="D653">
            <v>1069755977</v>
          </cell>
          <cell r="E653" t="str">
            <v>WILMER JAIR ARELLAN TORRES</v>
          </cell>
          <cell r="G653" t="str">
            <v>2711 Kennedy Transparente y Eficiente</v>
          </cell>
          <cell r="H653">
            <v>26058</v>
          </cell>
          <cell r="I653" t="e">
            <v>#VALUE!</v>
          </cell>
          <cell r="J653">
            <v>6000000</v>
          </cell>
          <cell r="K653">
            <v>48000000</v>
          </cell>
          <cell r="L653">
            <v>48000000</v>
          </cell>
          <cell r="M653">
            <v>0</v>
          </cell>
          <cell r="N653">
            <v>48000000</v>
          </cell>
          <cell r="O653">
            <v>8</v>
          </cell>
          <cell r="P653">
            <v>8</v>
          </cell>
          <cell r="Q653">
            <v>0</v>
          </cell>
          <cell r="R653">
            <v>1</v>
          </cell>
          <cell r="S653" t="str">
            <v>PROFESIONAL UNIVERSITARIO II: 24 meses de experiencia profesional</v>
          </cell>
          <cell r="T653">
            <v>148295</v>
          </cell>
          <cell r="U653">
            <v>148295</v>
          </cell>
          <cell r="V653">
            <v>0</v>
          </cell>
          <cell r="W653" t="str">
            <v>PAOLA-ELSA</v>
          </cell>
          <cell r="X653">
            <v>66277</v>
          </cell>
          <cell r="Y653">
            <v>2369</v>
          </cell>
          <cell r="Z653">
            <v>244</v>
          </cell>
          <cell r="AA653" t="str">
            <v xml:space="preserve">NO </v>
          </cell>
          <cell r="AB653" t="str">
            <v xml:space="preserve">3. Gestión Policiva y Jurídica </v>
          </cell>
          <cell r="AC653" t="str">
            <v>3.3. despachos comisorios</v>
          </cell>
          <cell r="AD653" t="str">
            <v>K-0536</v>
          </cell>
          <cell r="AE653" t="e">
            <v>#VALUE!</v>
          </cell>
          <cell r="AF653" t="str">
            <v>K-0536</v>
          </cell>
          <cell r="AG653" t="b">
            <v>1</v>
          </cell>
          <cell r="AH653" t="str">
            <v>SIN ACTA</v>
          </cell>
          <cell r="AJ653" t="str">
            <v>SIN MEMORANDO DE DESIGNACION</v>
          </cell>
        </row>
        <row r="654">
          <cell r="A654" t="str">
            <v>CPS-740-2026</v>
          </cell>
          <cell r="B654" t="str">
            <v>1.032.451.632</v>
          </cell>
          <cell r="C654" t="str">
            <v>CPS-740-2026</v>
          </cell>
          <cell r="D654">
            <v>1032451632</v>
          </cell>
          <cell r="E654" t="str">
            <v>DAVID RICARDO REYES PEDRAZA</v>
          </cell>
          <cell r="G654" t="str">
            <v>2711 Kennedy Transparente y Eficiente</v>
          </cell>
          <cell r="H654">
            <v>26060</v>
          </cell>
          <cell r="I654" t="str">
            <v>PRESTAR SERVICIOS PROFESIONALES PARA LA  IMPLEMENTACIÓN Y SEGUIMIENTO DE ACCIONES DE GESTIÓN Y CUMPLIMIENTO DEL PLAN INSTITUCIONAL DE GESTIÓN AMBIENTAL, SIGUIENDO LOS LINEAMIENTOS ESTABLECIDOS</v>
          </cell>
          <cell r="J654">
            <v>6000000</v>
          </cell>
          <cell r="K654">
            <v>48000000</v>
          </cell>
          <cell r="L654">
            <v>48000000</v>
          </cell>
          <cell r="M654">
            <v>0</v>
          </cell>
          <cell r="N654">
            <v>48000000</v>
          </cell>
          <cell r="O654">
            <v>8</v>
          </cell>
          <cell r="P654">
            <v>8</v>
          </cell>
          <cell r="Q654">
            <v>0</v>
          </cell>
          <cell r="R654">
            <v>1</v>
          </cell>
          <cell r="S654" t="str">
            <v>PROFESIONAL UNIVERSITARIO II: 24 meses de experiencia profesional</v>
          </cell>
          <cell r="T654">
            <v>145879</v>
          </cell>
          <cell r="U654">
            <v>145879</v>
          </cell>
          <cell r="V654">
            <v>0</v>
          </cell>
          <cell r="W654" t="str">
            <v>PAOLA-ELSA</v>
          </cell>
          <cell r="X654">
            <v>66155</v>
          </cell>
          <cell r="Y654">
            <v>2321</v>
          </cell>
          <cell r="Z654">
            <v>294</v>
          </cell>
          <cell r="AA654" t="str">
            <v xml:space="preserve">NO </v>
          </cell>
          <cell r="AB654" t="str">
            <v>2. Desarrollo Administrativo y Financiero</v>
          </cell>
          <cell r="AC654" t="str">
            <v>2.02. PIGA</v>
          </cell>
          <cell r="AE654" t="str">
            <v>K-0078_PRESTAR SERVICIOS PROFESIONALES PARA LA IMPLEMENTACIÓN Y SEGUIMIENTO DE ACCIONES DE GESTIÓN Y CUMPLIMIENTO DEL PLAN INSTITUCIONAL DE GESTIÓN AMBIENTAL, SIGUIENDO LOS LINEAMIENTOS ESTABLECIDOS.</v>
          </cell>
          <cell r="AF654" t="str">
            <v>K-0078</v>
          </cell>
          <cell r="AG654" t="b">
            <v>0</v>
          </cell>
          <cell r="AH654" t="str">
            <v>SIN ACTA</v>
          </cell>
          <cell r="AJ654" t="str">
            <v>SIN MEMORANDO DE DESIGNACION</v>
          </cell>
        </row>
        <row r="655">
          <cell r="A655" t="str">
            <v>CPS-741-2026</v>
          </cell>
          <cell r="B655" t="str">
            <v>73.197.910</v>
          </cell>
          <cell r="C655" t="str">
            <v>CPS-741-2026</v>
          </cell>
          <cell r="D655">
            <v>73197910</v>
          </cell>
          <cell r="E655" t="str">
            <v>WILLIAM SOLIS OCHOA</v>
          </cell>
          <cell r="G655" t="str">
            <v>2711 Kennedy Transparente y Eficiente</v>
          </cell>
          <cell r="H655">
            <v>26060</v>
          </cell>
          <cell r="I655" t="e">
            <v>#VALUE!</v>
          </cell>
          <cell r="J655">
            <v>5500000</v>
          </cell>
          <cell r="K655">
            <v>44000000</v>
          </cell>
          <cell r="L655">
            <v>44000000</v>
          </cell>
          <cell r="M655">
            <v>0</v>
          </cell>
          <cell r="N655">
            <v>44000000</v>
          </cell>
          <cell r="O655">
            <v>8</v>
          </cell>
          <cell r="P655">
            <v>8</v>
          </cell>
          <cell r="Q655">
            <v>0</v>
          </cell>
          <cell r="R655">
            <v>1</v>
          </cell>
          <cell r="S655" t="str">
            <v>PROFESIONAL UNIVERSITARIO I: Sin experiencia profesional</v>
          </cell>
          <cell r="T655">
            <v>147892</v>
          </cell>
          <cell r="U655">
            <v>147892</v>
          </cell>
          <cell r="V655">
            <v>0</v>
          </cell>
          <cell r="W655" t="str">
            <v>PAOLA-ELSA</v>
          </cell>
          <cell r="X655">
            <v>65727</v>
          </cell>
          <cell r="Y655">
            <v>2322</v>
          </cell>
          <cell r="Z655">
            <v>2021</v>
          </cell>
          <cell r="AA655" t="str">
            <v>NO</v>
          </cell>
          <cell r="AB655" t="str">
            <v xml:space="preserve">2.2. AyF - Inversion Local </v>
          </cell>
          <cell r="AC655" t="str">
            <v xml:space="preserve">2.2.2. Educación </v>
          </cell>
          <cell r="AE655" t="e">
            <v>#VALUE!</v>
          </cell>
          <cell r="AF655" t="str">
            <v>K-0176</v>
          </cell>
          <cell r="AG655" t="b">
            <v>0</v>
          </cell>
          <cell r="AH655" t="str">
            <v>SIN ARL</v>
          </cell>
          <cell r="AJ655" t="str">
            <v>SIN ACTA DE INICIO, SIN MEMORANDO DE DESIGNACION</v>
          </cell>
        </row>
        <row r="656">
          <cell r="A656" t="str">
            <v>CPS-742-2026</v>
          </cell>
          <cell r="B656" t="str">
            <v>1.024.551.879</v>
          </cell>
          <cell r="C656" t="str">
            <v>CPS-742-2026</v>
          </cell>
          <cell r="D656">
            <v>79268869</v>
          </cell>
          <cell r="E656" t="str">
            <v>Cesion CINDY JULIETH MARTINEZ RUIZ</v>
          </cell>
          <cell r="F656" t="str">
            <v>Cesionario OSCAR EDUARDO MEDINA ROMERO</v>
          </cell>
          <cell r="G656" t="str">
            <v>2684 KENNEDY ESPACIOS PUBLICOS SEGUROS</v>
          </cell>
          <cell r="H656">
            <v>28224</v>
          </cell>
          <cell r="I656" t="e">
            <v>#VALUE!</v>
          </cell>
          <cell r="J656">
            <v>2976000</v>
          </cell>
          <cell r="K656">
            <v>23808000</v>
          </cell>
          <cell r="L656">
            <v>23808000</v>
          </cell>
          <cell r="M656">
            <v>0</v>
          </cell>
          <cell r="N656">
            <v>238080000</v>
          </cell>
          <cell r="O656">
            <v>8</v>
          </cell>
          <cell r="P656">
            <v>8</v>
          </cell>
          <cell r="Q656">
            <v>0</v>
          </cell>
          <cell r="R656">
            <v>10</v>
          </cell>
          <cell r="S656" t="str">
            <v>ASISTENCIAL II: Título de Bachiller, 24 meses de experiencia laboral debidamente certificada</v>
          </cell>
          <cell r="T656">
            <v>153194</v>
          </cell>
          <cell r="U656">
            <v>153194</v>
          </cell>
          <cell r="V656">
            <v>0</v>
          </cell>
          <cell r="W656" t="str">
            <v>PAOLA-ELSA</v>
          </cell>
          <cell r="X656">
            <v>70862</v>
          </cell>
          <cell r="Y656">
            <v>2370</v>
          </cell>
          <cell r="Z656">
            <v>2402</v>
          </cell>
          <cell r="AA656" t="str">
            <v>NO</v>
          </cell>
          <cell r="AB656" t="str">
            <v xml:space="preserve">2.2. AyF - Inversion Local </v>
          </cell>
          <cell r="AC656" t="str">
            <v>2.2.11. Acuerdos Ciudadanos Espacio Publico</v>
          </cell>
          <cell r="AE656" t="e">
            <v>#VALUE!</v>
          </cell>
          <cell r="AF656" t="e">
            <v>#N/A</v>
          </cell>
          <cell r="AG656" t="e">
            <v>#N/A</v>
          </cell>
          <cell r="AH656" t="str">
            <v>SIN ACTA</v>
          </cell>
          <cell r="AJ656" t="str">
            <v>SIN MEMORANDO DE DESIGNACION</v>
          </cell>
        </row>
        <row r="657">
          <cell r="A657" t="str">
            <v>CPS-743-2026</v>
          </cell>
          <cell r="B657" t="str">
            <v>1.005.451.991</v>
          </cell>
          <cell r="C657" t="str">
            <v>CPS-743-2026</v>
          </cell>
          <cell r="D657">
            <v>1005451991</v>
          </cell>
          <cell r="E657" t="str">
            <v>JAIDER ANDRES ROJAS ARIZA</v>
          </cell>
          <cell r="G657" t="str">
            <v>2711 Kennedy Transparente y Eficiente</v>
          </cell>
          <cell r="H657">
            <v>26060</v>
          </cell>
          <cell r="I657" t="str">
            <v>PRESTAR SERVICIOS ASISTENCIALES Y ADMINISTRATIVOS A LA GESTION DOCUMENTAL DE LA ALCALDÍA LOCAL DE KENNEDY, BAJO LOS LINEAMIENTOS ESTABLECIDOS</v>
          </cell>
          <cell r="J657">
            <v>2146000</v>
          </cell>
          <cell r="K657">
            <v>17168000</v>
          </cell>
          <cell r="L657">
            <v>17168000</v>
          </cell>
          <cell r="M657">
            <v>0</v>
          </cell>
          <cell r="N657">
            <v>0</v>
          </cell>
          <cell r="O657">
            <v>8</v>
          </cell>
          <cell r="P657">
            <v>8</v>
          </cell>
          <cell r="Q657">
            <v>0</v>
          </cell>
          <cell r="R657">
            <v>0</v>
          </cell>
          <cell r="S657" t="str">
            <v>ASISTENCIAL I: Estudios de Educación Básica Primaria o título de Bachiller</v>
          </cell>
          <cell r="T657">
            <v>151003</v>
          </cell>
          <cell r="U657">
            <v>151003</v>
          </cell>
          <cell r="V657">
            <v>0</v>
          </cell>
          <cell r="W657" t="str">
            <v>PAOLA-ELSA</v>
          </cell>
          <cell r="X657">
            <v>64681</v>
          </cell>
          <cell r="Y657">
            <v>2441</v>
          </cell>
          <cell r="Z657">
            <v>277</v>
          </cell>
          <cell r="AA657" t="str">
            <v>LIBERAR SALDO 6.438.000</v>
          </cell>
          <cell r="AB657" t="str">
            <v>2. Desarrollo Administrativo y Financiero</v>
          </cell>
          <cell r="AC657" t="str">
            <v>2.07.Gestión Documental</v>
          </cell>
          <cell r="AD657" t="str">
            <v>K-0313</v>
          </cell>
          <cell r="AE657" t="str">
            <v>K-0313_PRESTAR SERVICIOS ASISTENCIALES Y ADMINISTRATIVOS A LA GESTION DOCUMENTAL DE LA AL- CALDÍA LOCAL DE KENNEDY, BAJO LOS LINEAMIENTOS ESTABLECIDOS</v>
          </cell>
          <cell r="AF657" t="str">
            <v>K-0313</v>
          </cell>
          <cell r="AG657" t="b">
            <v>1</v>
          </cell>
          <cell r="AH657" t="str">
            <v>OK</v>
          </cell>
          <cell r="AJ657" t="str">
            <v>SIN MEMORANDO DE DESIGNACION</v>
          </cell>
        </row>
        <row r="658">
          <cell r="A658" t="str">
            <v>CPS-745-2026</v>
          </cell>
          <cell r="B658" t="str">
            <v>74.188.046</v>
          </cell>
          <cell r="C658" t="str">
            <v>CPS-745-2026</v>
          </cell>
          <cell r="D658">
            <v>74188046</v>
          </cell>
          <cell r="E658" t="str">
            <v>DIEGO ANDRES VARGAS DIAZ</v>
          </cell>
          <cell r="G658" t="str">
            <v>2711 Kennedy Transparente y Eficiente</v>
          </cell>
          <cell r="H658">
            <v>26060</v>
          </cell>
          <cell r="I658" t="e">
            <v>#VALUE!</v>
          </cell>
          <cell r="J658">
            <v>5500000</v>
          </cell>
          <cell r="K658">
            <v>33000000</v>
          </cell>
          <cell r="L658">
            <v>33000000</v>
          </cell>
          <cell r="M658">
            <v>0</v>
          </cell>
          <cell r="N658">
            <v>33000000</v>
          </cell>
          <cell r="O658">
            <v>6</v>
          </cell>
          <cell r="P658">
            <v>6</v>
          </cell>
          <cell r="Q658">
            <v>0</v>
          </cell>
          <cell r="R658">
            <v>1</v>
          </cell>
          <cell r="S658" t="str">
            <v>PROFESIONAL UNIVERSITARIO I: Sin experiencia profesional</v>
          </cell>
          <cell r="T658">
            <v>147635</v>
          </cell>
          <cell r="U658">
            <v>147635</v>
          </cell>
          <cell r="V658">
            <v>0</v>
          </cell>
          <cell r="W658" t="str">
            <v>PAOLA-ELSA</v>
          </cell>
          <cell r="X658">
            <v>65788</v>
          </cell>
          <cell r="Y658">
            <v>2323</v>
          </cell>
          <cell r="Z658">
            <v>2404</v>
          </cell>
          <cell r="AA658" t="str">
            <v xml:space="preserve">CDP - RP - CONTRATO FAVOR INCLUIR EN SIPSE </v>
          </cell>
          <cell r="AB658" t="str">
            <v xml:space="preserve">2.2. AyF - Inversion Local </v>
          </cell>
          <cell r="AC658" t="str">
            <v>2.2.8. Ambiente</v>
          </cell>
          <cell r="AE658" t="e">
            <v>#VALUE!</v>
          </cell>
          <cell r="AF658" t="str">
            <v>K-0652</v>
          </cell>
          <cell r="AG658" t="b">
            <v>0</v>
          </cell>
          <cell r="AH658" t="str">
            <v>SIN ACTA</v>
          </cell>
          <cell r="AJ658" t="str">
            <v>SIN MEMORANDO DE DESIGNACION</v>
          </cell>
        </row>
        <row r="659">
          <cell r="A659" t="str">
            <v>CPS-747-2026</v>
          </cell>
          <cell r="B659" t="str">
            <v>1.023.034.600</v>
          </cell>
          <cell r="C659" t="str">
            <v>CPS-747-2026</v>
          </cell>
          <cell r="D659">
            <v>1023034600</v>
          </cell>
          <cell r="E659" t="str">
            <v>KEVIN SANTIAGO GIL PINZON</v>
          </cell>
          <cell r="G659" t="str">
            <v>2684 KENNEDY ESPACIOS PUBLICOS SEGUROS</v>
          </cell>
          <cell r="H659">
            <v>28224</v>
          </cell>
          <cell r="I659" t="e">
            <v>#VALUE!</v>
          </cell>
          <cell r="J659">
            <v>2976000</v>
          </cell>
          <cell r="K659">
            <v>23808000</v>
          </cell>
          <cell r="L659">
            <v>23808000</v>
          </cell>
          <cell r="M659">
            <v>0</v>
          </cell>
          <cell r="N659">
            <v>0</v>
          </cell>
          <cell r="O659">
            <v>8</v>
          </cell>
          <cell r="P659">
            <v>8</v>
          </cell>
          <cell r="Q659">
            <v>0</v>
          </cell>
          <cell r="R659">
            <v>0</v>
          </cell>
          <cell r="S659" t="str">
            <v>ASISTENCIAL II: Título de Bachiller, 24 meses de experiencia laboral debidamente certificada</v>
          </cell>
          <cell r="T659">
            <v>153194</v>
          </cell>
          <cell r="U659">
            <v>153194</v>
          </cell>
          <cell r="V659">
            <v>0</v>
          </cell>
          <cell r="W659" t="str">
            <v>PAOLA-ELSA</v>
          </cell>
          <cell r="X659">
            <v>70862</v>
          </cell>
          <cell r="Y659">
            <v>2438</v>
          </cell>
          <cell r="Z659">
            <v>2402</v>
          </cell>
          <cell r="AA659" t="str">
            <v>EN SIPSE NO SE RELACIONA CORRECTAMENTE EL NOMBRE DEL CONTRATISTA</v>
          </cell>
          <cell r="AB659" t="str">
            <v xml:space="preserve">2.2. AyF - Inversion Local </v>
          </cell>
          <cell r="AC659" t="str">
            <v>2.2.11. Acuerdos Ciudadanos Espacio Publico</v>
          </cell>
          <cell r="AD659" t="str">
            <v>K-0743</v>
          </cell>
          <cell r="AE659" t="e">
            <v>#VALUE!</v>
          </cell>
          <cell r="AF659" t="str">
            <v>K-0743</v>
          </cell>
          <cell r="AG659" t="b">
            <v>1</v>
          </cell>
          <cell r="AH659" t="str">
            <v>SIN ACTA</v>
          </cell>
          <cell r="AJ659" t="str">
            <v>SIN MEMORANDO DE DESIGNACION</v>
          </cell>
        </row>
        <row r="660">
          <cell r="A660" t="str">
            <v>CPS-748-2026</v>
          </cell>
          <cell r="B660" t="str">
            <v>1.014.273.907</v>
          </cell>
          <cell r="C660" t="str">
            <v>CPS-748-2026</v>
          </cell>
          <cell r="D660">
            <v>1014273907</v>
          </cell>
          <cell r="E660" t="str">
            <v>CRISTIAN JULIAN BURITICA IBAÑEZ</v>
          </cell>
          <cell r="G660" t="str">
            <v>2684 KENNEDY ESPACIOS PUBLICOS SEGUROS</v>
          </cell>
          <cell r="H660">
            <v>28224</v>
          </cell>
          <cell r="I660" t="e">
            <v>#VALUE!</v>
          </cell>
          <cell r="J660">
            <v>2976000</v>
          </cell>
          <cell r="K660">
            <v>23808000</v>
          </cell>
          <cell r="L660">
            <v>23808000</v>
          </cell>
          <cell r="M660">
            <v>0</v>
          </cell>
          <cell r="N660">
            <v>0</v>
          </cell>
          <cell r="O660">
            <v>8</v>
          </cell>
          <cell r="P660">
            <v>8</v>
          </cell>
          <cell r="Q660">
            <v>0</v>
          </cell>
          <cell r="R660">
            <v>0</v>
          </cell>
          <cell r="S660" t="str">
            <v>ASISTENCIAL II: Título de Bachiller, 24 meses de experiencia laboral debidamente certificada</v>
          </cell>
          <cell r="T660">
            <v>153194</v>
          </cell>
          <cell r="U660">
            <v>153194</v>
          </cell>
          <cell r="V660">
            <v>0</v>
          </cell>
          <cell r="W660" t="str">
            <v>PAOLA-ELSA</v>
          </cell>
          <cell r="X660">
            <v>70862</v>
          </cell>
          <cell r="Y660">
            <v>2371</v>
          </cell>
          <cell r="Z660">
            <v>2402</v>
          </cell>
          <cell r="AA660" t="str">
            <v>NO</v>
          </cell>
          <cell r="AB660" t="str">
            <v xml:space="preserve">2.2. AyF - Inversion Local </v>
          </cell>
          <cell r="AC660" t="str">
            <v>2.2.11. Acuerdos Ciudadanos Espacio Publico</v>
          </cell>
          <cell r="AD660" t="str">
            <v>K-0743</v>
          </cell>
          <cell r="AE660" t="e">
            <v>#VALUE!</v>
          </cell>
          <cell r="AF660" t="str">
            <v>K-0743</v>
          </cell>
          <cell r="AG660" t="b">
            <v>1</v>
          </cell>
          <cell r="AH660" t="str">
            <v>SIN ACTA</v>
          </cell>
          <cell r="AJ660" t="str">
            <v>SIN MEMORANDO DE DESIGNACION</v>
          </cell>
        </row>
        <row r="661">
          <cell r="A661" t="str">
            <v>CPS-749-2026</v>
          </cell>
          <cell r="B661" t="str">
            <v>80.282.837</v>
          </cell>
          <cell r="C661" t="str">
            <v>CPS-749-2026</v>
          </cell>
          <cell r="D661">
            <v>80282837</v>
          </cell>
          <cell r="E661" t="str">
            <v>IVINZON CAMACHO TRIANA</v>
          </cell>
          <cell r="G661" t="str">
            <v>2711 Kennedy Transparente y Eficiente</v>
          </cell>
          <cell r="H661">
            <v>26058</v>
          </cell>
          <cell r="I661" t="str">
            <v>APOYAR JURÍDICAMENTE LA EJECUCIÓN DE LAS ACCIONES REQUERIDAS PARA EL TRÁMITE E IMPULSO PROCESAL DE LAS ACTUACIONES CONTRAVENCIONALES Y/O QUERELLAS QUE CURSEN EN LAS INSPECCIONES DE POLICÍA DE LA LOCALIDAD</v>
          </cell>
          <cell r="J661">
            <v>6500000</v>
          </cell>
          <cell r="K661">
            <v>52000000</v>
          </cell>
          <cell r="L661">
            <v>52000000</v>
          </cell>
          <cell r="M661">
            <v>0</v>
          </cell>
          <cell r="N661">
            <v>0</v>
          </cell>
          <cell r="O661">
            <v>8</v>
          </cell>
          <cell r="P661">
            <v>8</v>
          </cell>
          <cell r="Q661">
            <v>0</v>
          </cell>
          <cell r="R661">
            <v>0</v>
          </cell>
          <cell r="S661" t="str">
            <v>PROFESIONAL UNIVERSITARIO II: 24 meses de experiencia profesional</v>
          </cell>
          <cell r="T661">
            <v>146117</v>
          </cell>
          <cell r="U661">
            <v>146117</v>
          </cell>
          <cell r="V661">
            <v>0</v>
          </cell>
          <cell r="W661" t="str">
            <v>PAOLA-ELSA</v>
          </cell>
          <cell r="X661">
            <v>66476</v>
          </cell>
          <cell r="Y661">
            <v>2324</v>
          </cell>
          <cell r="Z661">
            <v>256</v>
          </cell>
          <cell r="AA661" t="str">
            <v>NO</v>
          </cell>
          <cell r="AB661" t="str">
            <v xml:space="preserve">4. Inspecciones de Policía </v>
          </cell>
          <cell r="AC661" t="str">
            <v>4.2. Inspección - 8D</v>
          </cell>
          <cell r="AD661" t="str">
            <v>K-0092</v>
          </cell>
          <cell r="AE661" t="str">
            <v>K-0092_APOYAR JURÍDICAMENTE LA EJECUCIÓN DE LAS ACCIONES REQUERIDAS PARA EL TRÁMITE E IMPULSO PROCESAL DE LAS ACTUACIONES CONTRAVENCIONALES Y/O QUERELLAS QUE CURSEN EN LAS INSPECCIONES DE POLICÍA DE LA LOCALIDAD</v>
          </cell>
          <cell r="AF661" t="str">
            <v>K-0092</v>
          </cell>
          <cell r="AG661" t="b">
            <v>1</v>
          </cell>
          <cell r="AH661" t="str">
            <v>SIN ACTA</v>
          </cell>
          <cell r="AJ661" t="str">
            <v>SIN MEMORANDO DE DESIGNACION</v>
          </cell>
        </row>
        <row r="662">
          <cell r="A662" t="str">
            <v>CPS-750-2026</v>
          </cell>
          <cell r="B662" t="str">
            <v>79.302.104</v>
          </cell>
          <cell r="C662" t="str">
            <v>CPS-750-2026</v>
          </cell>
          <cell r="D662">
            <v>79302104</v>
          </cell>
          <cell r="E662" t="str">
            <v>OMAR JOSE OSORIO VILLABON</v>
          </cell>
          <cell r="G662" t="str">
            <v>2711 Kennedy Transparente y Eficiente</v>
          </cell>
          <cell r="H662">
            <v>26058</v>
          </cell>
          <cell r="I662" t="str">
            <v>APOYAR JURÍDICAMENTE LA EJECUCIÓN DE LAS ACCIONES REQUERIDAS PARA EL TRÁMITE E IMPULSO PROCESAL DE LAS ACTUACIONES CONTRAVENCIONALES Y/O QUERELLAS QUE CURSEN EN LAS INSPECCIONES DE POLICÍA DE LA LOCALIDAD</v>
          </cell>
          <cell r="J662">
            <v>6500000</v>
          </cell>
          <cell r="K662">
            <v>52000000</v>
          </cell>
          <cell r="L662">
            <v>52000000</v>
          </cell>
          <cell r="M662">
            <v>0</v>
          </cell>
          <cell r="N662">
            <v>0</v>
          </cell>
          <cell r="O662">
            <v>8</v>
          </cell>
          <cell r="P662">
            <v>8</v>
          </cell>
          <cell r="Q662">
            <v>0</v>
          </cell>
          <cell r="R662">
            <v>0</v>
          </cell>
          <cell r="S662" t="str">
            <v>PROFESIONAL UNIVERSITARIO II: 24 meses de experiencia profesional</v>
          </cell>
          <cell r="T662">
            <v>146117</v>
          </cell>
          <cell r="U662">
            <v>146117</v>
          </cell>
          <cell r="V662">
            <v>0</v>
          </cell>
          <cell r="W662" t="str">
            <v>PAOLA-ELSA</v>
          </cell>
          <cell r="X662">
            <v>66476</v>
          </cell>
          <cell r="Y662">
            <v>2344</v>
          </cell>
          <cell r="Z662">
            <v>256</v>
          </cell>
          <cell r="AA662" t="str">
            <v>NO</v>
          </cell>
          <cell r="AB662" t="str">
            <v xml:space="preserve">4. Inspecciones de Policía </v>
          </cell>
          <cell r="AC662" t="str">
            <v>4.2. Inspección - 8F</v>
          </cell>
          <cell r="AD662" t="str">
            <v>K-0092</v>
          </cell>
          <cell r="AE662" t="str">
            <v>K-0092_APOYAR JURÍDICAMENTE LA EJECUCIÓN DE LAS ACCIONES REQUERIDAS PARA EL TRÁMITE E IMPULSO PROCESAL DE LAS ACTUACIONES CONTRAVENCIONALES Y/O QUERELLAS QUE CURSEN EN LAS INSPECCIONES DE POLICÍA DE LA LOCALIDAD</v>
          </cell>
          <cell r="AF662" t="str">
            <v>K-0092</v>
          </cell>
          <cell r="AG662" t="b">
            <v>1</v>
          </cell>
          <cell r="AH662" t="str">
            <v>SIN ACTA</v>
          </cell>
          <cell r="AJ662" t="str">
            <v>SIN MEMORANDO DE DESIGNACION</v>
          </cell>
        </row>
        <row r="663">
          <cell r="A663" t="str">
            <v>CPS-751-2026</v>
          </cell>
          <cell r="B663" t="str">
            <v>79.434.029</v>
          </cell>
          <cell r="C663" t="str">
            <v>CPS-751-2026</v>
          </cell>
          <cell r="D663">
            <v>79434029</v>
          </cell>
          <cell r="E663" t="str">
            <v>GERMAN AUGUSTO RODRIGUEZ JIMENEZ</v>
          </cell>
          <cell r="G663" t="str">
            <v>2711 Kennedy Transparente y Eficiente</v>
          </cell>
          <cell r="H663">
            <v>26058</v>
          </cell>
          <cell r="I663" t="str">
            <v>APOYAR TÉCNICAMENTE LAS DISTINTAS ETAPAS DE LOS PROCESOS DE COMPETENCIA DE LAS INSPECCIONES DE POLICÍA DE LA LOCALIDAD, SEGÚN REPARTO</v>
          </cell>
          <cell r="J663">
            <v>6500000</v>
          </cell>
          <cell r="K663">
            <v>39000000</v>
          </cell>
          <cell r="L663">
            <v>39000000</v>
          </cell>
          <cell r="M663">
            <v>0</v>
          </cell>
          <cell r="N663">
            <v>0</v>
          </cell>
          <cell r="O663">
            <v>6</v>
          </cell>
          <cell r="P663">
            <v>6</v>
          </cell>
          <cell r="Q663">
            <v>0</v>
          </cell>
          <cell r="R663">
            <v>0</v>
          </cell>
          <cell r="S663" t="str">
            <v>PROFESIONAL UNIVERSITARIO II: 24 meses de experiencia profesional</v>
          </cell>
          <cell r="T663">
            <v>146123</v>
          </cell>
          <cell r="U663">
            <v>146123</v>
          </cell>
          <cell r="V663">
            <v>0</v>
          </cell>
          <cell r="W663" t="str">
            <v>PAOLA-ELSA</v>
          </cell>
          <cell r="X663">
            <v>70112</v>
          </cell>
          <cell r="Y663">
            <v>2398</v>
          </cell>
          <cell r="Z663">
            <v>1976</v>
          </cell>
          <cell r="AA663" t="str">
            <v xml:space="preserve">NO </v>
          </cell>
          <cell r="AB663" t="str">
            <v xml:space="preserve">4. Inspecciones de Policía </v>
          </cell>
          <cell r="AC663" t="str">
            <v>4.2. Inspección - 8A</v>
          </cell>
          <cell r="AE663" t="str">
            <v>K-0093_APOYAR TÉCNICAMENTE LAS DISTINTAS ETAPAS DE LOS PROCESOS DE COMPETENCIA DE LAS INSPECCIONES DE POLICÍA DE LA LOCALIDAD, SEGÚN REPARTO</v>
          </cell>
          <cell r="AF663" t="str">
            <v>K-0093</v>
          </cell>
          <cell r="AG663" t="b">
            <v>0</v>
          </cell>
          <cell r="AH663" t="str">
            <v>SIN ACTA</v>
          </cell>
          <cell r="AJ663" t="str">
            <v>SIN MEMORANDO DE DESIGNACION</v>
          </cell>
        </row>
        <row r="664">
          <cell r="A664" t="str">
            <v>CPS-752-2026</v>
          </cell>
          <cell r="B664" t="str">
            <v>1.018.484.474</v>
          </cell>
          <cell r="C664" t="str">
            <v>CPS-752-2026</v>
          </cell>
          <cell r="D664">
            <v>1018484474</v>
          </cell>
          <cell r="E664" t="str">
            <v>CAMILA ANDREA CASTILLO FONSECA</v>
          </cell>
          <cell r="G664" t="str">
            <v>2711 Kennedy Transparente y Eficiente</v>
          </cell>
          <cell r="H664">
            <v>26058</v>
          </cell>
          <cell r="I664" t="str">
            <v>APOYAR TÉCNICAMENTE LAS DISTINTAS ETAPAS DE LOS PROCESOS DE COMPETENCIA DE LAS INSPECCIONES DE POLICÍA DE LA LOCALIDAD, SEGÚN REPARTO</v>
          </cell>
          <cell r="J664">
            <v>6500000</v>
          </cell>
          <cell r="K664">
            <v>52000000</v>
          </cell>
          <cell r="L664">
            <v>52000000</v>
          </cell>
          <cell r="M664">
            <v>0</v>
          </cell>
          <cell r="N664">
            <v>0</v>
          </cell>
          <cell r="O664">
            <v>8</v>
          </cell>
          <cell r="P664">
            <v>8</v>
          </cell>
          <cell r="Q664">
            <v>0</v>
          </cell>
          <cell r="R664">
            <v>0</v>
          </cell>
          <cell r="S664" t="str">
            <v>PROFESIONAL UNIVERSITARIO II: 24 meses de experiencia profesional</v>
          </cell>
          <cell r="T664">
            <v>146124</v>
          </cell>
          <cell r="U664">
            <v>146124</v>
          </cell>
          <cell r="V664">
            <v>0</v>
          </cell>
          <cell r="W664" t="str">
            <v>PAOLA-ELSA</v>
          </cell>
          <cell r="X664">
            <v>66592</v>
          </cell>
          <cell r="Y664">
            <v>2399</v>
          </cell>
          <cell r="Z664">
            <v>2077</v>
          </cell>
          <cell r="AA664" t="str">
            <v>LIBERAR SALDO PARCIAL 19.500.000</v>
          </cell>
          <cell r="AB664" t="str">
            <v xml:space="preserve">4. Inspecciones de Policía </v>
          </cell>
          <cell r="AC664" t="str">
            <v>4.2. Inspección - 8G</v>
          </cell>
          <cell r="AE664" t="str">
            <v>K-0094_APOYAR TÉCNICAMENTE LAS DISTINTAS ETAPAS DE LOS PROCESOS DE COMPETENCIA DE LAS INSPECCIONES DE POLICÍA DE LA LOCALIDAD, SEGÚN REPARTO</v>
          </cell>
          <cell r="AF664" t="str">
            <v>K-0094</v>
          </cell>
          <cell r="AG664" t="b">
            <v>0</v>
          </cell>
          <cell r="AH664" t="str">
            <v>SIN ACTA</v>
          </cell>
          <cell r="AJ664" t="str">
            <v>SIN MEMORANDO DE DESIGNACION</v>
          </cell>
        </row>
        <row r="665">
          <cell r="A665" t="str">
            <v>CPS-755-2026</v>
          </cell>
          <cell r="B665" t="str">
            <v>1.022.354.458</v>
          </cell>
          <cell r="C665" t="str">
            <v>CPS-755-2026</v>
          </cell>
          <cell r="D665">
            <v>1022354458</v>
          </cell>
          <cell r="E665" t="str">
            <v>DIEGO ARMANDO OLAYA MINOTA</v>
          </cell>
          <cell r="G665" t="str">
            <v>2729 Kennedy Segura y en Paz</v>
          </cell>
          <cell r="H665">
            <v>26030</v>
          </cell>
          <cell r="I665" t="e">
            <v>#VALUE!</v>
          </cell>
          <cell r="J665">
            <v>2976000</v>
          </cell>
          <cell r="K665">
            <v>23808000</v>
          </cell>
          <cell r="L665">
            <v>23808000</v>
          </cell>
          <cell r="M665">
            <v>0</v>
          </cell>
          <cell r="N665">
            <v>0</v>
          </cell>
          <cell r="O665">
            <v>8</v>
          </cell>
          <cell r="P665">
            <v>8</v>
          </cell>
          <cell r="Q665">
            <v>0</v>
          </cell>
          <cell r="R665">
            <v>0</v>
          </cell>
          <cell r="S665" t="str">
            <v>ASISTENCIAL II: Título de Bachiller, 24 meses de experiencia laboral debidamente certificada</v>
          </cell>
          <cell r="T665">
            <v>144782</v>
          </cell>
          <cell r="U665">
            <v>144782</v>
          </cell>
          <cell r="V665">
            <v>0</v>
          </cell>
          <cell r="W665" t="str">
            <v>PAOLA-ELSA</v>
          </cell>
          <cell r="X665">
            <v>64690</v>
          </cell>
          <cell r="Y665">
            <v>2372</v>
          </cell>
          <cell r="Z665">
            <v>228</v>
          </cell>
          <cell r="AA665" t="str">
            <v>NO</v>
          </cell>
          <cell r="AB665" t="str">
            <v xml:space="preserve">3. Gestión Policiva y Jurídica </v>
          </cell>
          <cell r="AC665" t="str">
            <v>3.6.4.1 Calle - Seguridad - Gestor</v>
          </cell>
          <cell r="AD665" t="str">
            <v>K-0023</v>
          </cell>
          <cell r="AE665" t="e">
            <v>#VALUE!</v>
          </cell>
          <cell r="AF665" t="str">
            <v>K-0023</v>
          </cell>
          <cell r="AG665" t="b">
            <v>1</v>
          </cell>
          <cell r="AH665" t="str">
            <v>SIN ACTA</v>
          </cell>
          <cell r="AJ665" t="str">
            <v>SIN MEMORANDO DE DESIGNACION</v>
          </cell>
        </row>
        <row r="666">
          <cell r="A666" t="str">
            <v>CPS-756-2026</v>
          </cell>
          <cell r="B666" t="str">
            <v>79.369.507</v>
          </cell>
          <cell r="C666" t="str">
            <v>CPS-756-2026</v>
          </cell>
          <cell r="D666">
            <v>79369507</v>
          </cell>
          <cell r="E666" t="str">
            <v>EDGAR MARIN CESPEDES</v>
          </cell>
          <cell r="G666" t="str">
            <v>2729 Kennedy Segura y en Paz</v>
          </cell>
          <cell r="H666">
            <v>26030</v>
          </cell>
          <cell r="I666" t="e">
            <v>#VALUE!</v>
          </cell>
          <cell r="J666">
            <v>2976000</v>
          </cell>
          <cell r="K666">
            <v>23808000</v>
          </cell>
          <cell r="L666">
            <v>23808000</v>
          </cell>
          <cell r="M666">
            <v>0</v>
          </cell>
          <cell r="N666">
            <v>0</v>
          </cell>
          <cell r="O666">
            <v>8</v>
          </cell>
          <cell r="P666">
            <v>8</v>
          </cell>
          <cell r="Q666">
            <v>0</v>
          </cell>
          <cell r="R666">
            <v>0</v>
          </cell>
          <cell r="S666" t="str">
            <v>ASISTENCIAL II: Título de Bachiller, 24 meses de experiencia laboral debidamente certificada</v>
          </cell>
          <cell r="T666">
            <v>144782</v>
          </cell>
          <cell r="U666">
            <v>144782</v>
          </cell>
          <cell r="V666">
            <v>0</v>
          </cell>
          <cell r="W666" t="str">
            <v>PAOLA-ELSA</v>
          </cell>
          <cell r="X666">
            <v>64690</v>
          </cell>
          <cell r="Y666">
            <v>2325</v>
          </cell>
          <cell r="Z666">
            <v>228</v>
          </cell>
          <cell r="AA666" t="str">
            <v>NO</v>
          </cell>
          <cell r="AB666" t="str">
            <v xml:space="preserve">3. Gestión Policiva y Jurídica </v>
          </cell>
          <cell r="AC666" t="str">
            <v>3.6.4.1 Calle - Seguridad - Gestor</v>
          </cell>
          <cell r="AD666" t="str">
            <v>K-0023</v>
          </cell>
          <cell r="AE666" t="e">
            <v>#VALUE!</v>
          </cell>
          <cell r="AF666" t="str">
            <v>K-0023</v>
          </cell>
          <cell r="AG666" t="b">
            <v>1</v>
          </cell>
          <cell r="AH666" t="str">
            <v>SIN ACTA</v>
          </cell>
          <cell r="AJ666" t="str">
            <v>SIN MEMORANDO DE DESIGNACION</v>
          </cell>
        </row>
        <row r="667">
          <cell r="A667" t="str">
            <v>CPS-758-2026</v>
          </cell>
          <cell r="B667" t="str">
            <v>1.045.489.545</v>
          </cell>
          <cell r="C667" t="str">
            <v>CPS-758-2026</v>
          </cell>
          <cell r="D667">
            <v>1045489545</v>
          </cell>
          <cell r="E667" t="str">
            <v>IRVIN OREJUELA MOSQUERA</v>
          </cell>
          <cell r="G667" t="str">
            <v>2729 Kennedy Segura y en Paz</v>
          </cell>
          <cell r="H667">
            <v>26030</v>
          </cell>
          <cell r="I667" t="e">
            <v>#VALUE!</v>
          </cell>
          <cell r="J667">
            <v>2976000</v>
          </cell>
          <cell r="K667">
            <v>23808000</v>
          </cell>
          <cell r="L667">
            <v>23808000</v>
          </cell>
          <cell r="M667">
            <v>0</v>
          </cell>
          <cell r="N667">
            <v>0</v>
          </cell>
          <cell r="O667">
            <v>8</v>
          </cell>
          <cell r="P667">
            <v>8</v>
          </cell>
          <cell r="Q667">
            <v>0</v>
          </cell>
          <cell r="R667">
            <v>0</v>
          </cell>
          <cell r="S667" t="str">
            <v>ASISTENCIAL II: Título de Bachiller, 24 meses de experiencia laboral debidamente certificada</v>
          </cell>
          <cell r="T667">
            <v>144782</v>
          </cell>
          <cell r="U667">
            <v>144782</v>
          </cell>
          <cell r="V667">
            <v>0</v>
          </cell>
          <cell r="W667" t="str">
            <v>PAOLA-ELSA</v>
          </cell>
          <cell r="X667">
            <v>64690</v>
          </cell>
          <cell r="Y667">
            <v>2326</v>
          </cell>
          <cell r="Z667">
            <v>228</v>
          </cell>
          <cell r="AA667" t="str">
            <v>En SIPSE no está cargado el RP, Pero si en SECOP)</v>
          </cell>
          <cell r="AB667" t="str">
            <v xml:space="preserve">3. Gestión Policiva y Jurídica </v>
          </cell>
          <cell r="AC667" t="str">
            <v>3.6.4.1 Calle - Seguridad - Gestor</v>
          </cell>
          <cell r="AD667" t="str">
            <v>K-0023</v>
          </cell>
          <cell r="AE667" t="e">
            <v>#VALUE!</v>
          </cell>
          <cell r="AF667" t="str">
            <v>K-0023</v>
          </cell>
          <cell r="AG667" t="b">
            <v>1</v>
          </cell>
          <cell r="AH667" t="str">
            <v>SIN ARL</v>
          </cell>
          <cell r="AJ667" t="str">
            <v xml:space="preserve">NO TIENE NADA CARGADO EN EL NUMERAL 7, NI ARL, NI ACTA, NI RP, NI MEMORANDO DE DESIGNACION </v>
          </cell>
        </row>
        <row r="668">
          <cell r="A668" t="str">
            <v>CPS-760-2026</v>
          </cell>
          <cell r="B668" t="str">
            <v>1.024.560.054</v>
          </cell>
          <cell r="C668" t="str">
            <v>CPS-760-2026</v>
          </cell>
          <cell r="D668">
            <v>1024560054</v>
          </cell>
          <cell r="E668" t="str">
            <v>KEINER JAVIER OSORIO PALACIOS</v>
          </cell>
          <cell r="G668" t="str">
            <v>2729 Kennedy Segura y en Paz</v>
          </cell>
          <cell r="H668">
            <v>26030</v>
          </cell>
          <cell r="I668" t="e">
            <v>#VALUE!</v>
          </cell>
          <cell r="J668">
            <v>2976000</v>
          </cell>
          <cell r="K668">
            <v>23808000</v>
          </cell>
          <cell r="L668">
            <v>23808000</v>
          </cell>
          <cell r="M668">
            <v>0</v>
          </cell>
          <cell r="N668">
            <v>0</v>
          </cell>
          <cell r="O668">
            <v>8</v>
          </cell>
          <cell r="P668">
            <v>8</v>
          </cell>
          <cell r="Q668">
            <v>0</v>
          </cell>
          <cell r="R668">
            <v>0</v>
          </cell>
          <cell r="S668" t="str">
            <v>ASISTENCIAL II: Título de Bachiller, 24 meses de experiencia laboral debidamente certificada</v>
          </cell>
          <cell r="T668">
            <v>144782</v>
          </cell>
          <cell r="U668">
            <v>144782</v>
          </cell>
          <cell r="V668">
            <v>0</v>
          </cell>
          <cell r="W668" t="str">
            <v>PAOLA-ELSA</v>
          </cell>
          <cell r="X668">
            <v>64690</v>
          </cell>
          <cell r="Y668">
            <v>2373</v>
          </cell>
          <cell r="Z668">
            <v>228</v>
          </cell>
          <cell r="AA668" t="str">
            <v>NO</v>
          </cell>
          <cell r="AB668" t="str">
            <v xml:space="preserve">3. Gestión Policiva y Jurídica </v>
          </cell>
          <cell r="AC668" t="str">
            <v>3.6.4.1 Calle - Seguridad - Gestor</v>
          </cell>
          <cell r="AD668" t="str">
            <v>K-0023</v>
          </cell>
          <cell r="AE668" t="e">
            <v>#VALUE!</v>
          </cell>
          <cell r="AF668" t="str">
            <v>K-0023</v>
          </cell>
          <cell r="AG668" t="b">
            <v>1</v>
          </cell>
          <cell r="AH668" t="str">
            <v>SIN ACTA</v>
          </cell>
          <cell r="AJ668" t="str">
            <v>SIN MEMORANDO DE DESIGNACION</v>
          </cell>
        </row>
        <row r="669">
          <cell r="A669" t="str">
            <v>CPS-761-2026</v>
          </cell>
          <cell r="B669" t="str">
            <v>20.390.365</v>
          </cell>
          <cell r="C669" t="str">
            <v>CPS-761-2026</v>
          </cell>
          <cell r="D669">
            <v>20390365</v>
          </cell>
          <cell r="E669" t="str">
            <v>MARIA NEDY GARZON DIAZ</v>
          </cell>
          <cell r="G669" t="str">
            <v>2729 Kennedy Segura y en Paz</v>
          </cell>
          <cell r="H669">
            <v>26030</v>
          </cell>
          <cell r="I669" t="e">
            <v>#VALUE!</v>
          </cell>
          <cell r="J669">
            <v>2976000</v>
          </cell>
          <cell r="K669">
            <v>23808000</v>
          </cell>
          <cell r="L669">
            <v>23808000</v>
          </cell>
          <cell r="M669">
            <v>0</v>
          </cell>
          <cell r="N669">
            <v>0</v>
          </cell>
          <cell r="O669">
            <v>8</v>
          </cell>
          <cell r="P669">
            <v>8</v>
          </cell>
          <cell r="Q669">
            <v>0</v>
          </cell>
          <cell r="R669">
            <v>0</v>
          </cell>
          <cell r="S669" t="str">
            <v>ASISTENCIAL II: Título de Bachiller, 24 meses de experiencia laboral debidamente certificada</v>
          </cell>
          <cell r="T669">
            <v>144782</v>
          </cell>
          <cell r="U669">
            <v>144782</v>
          </cell>
          <cell r="V669">
            <v>0</v>
          </cell>
          <cell r="W669" t="str">
            <v>PAOLA-ELSA</v>
          </cell>
          <cell r="X669">
            <v>64690</v>
          </cell>
          <cell r="Y669">
            <v>2327</v>
          </cell>
          <cell r="Z669">
            <v>228</v>
          </cell>
          <cell r="AA669" t="str">
            <v>SECOP NO RP</v>
          </cell>
          <cell r="AB669" t="str">
            <v xml:space="preserve">3. Gestión Policiva y Jurídica </v>
          </cell>
          <cell r="AC669" t="str">
            <v>3.6.4.1 Calle - Seguridad - Gestor</v>
          </cell>
          <cell r="AD669" t="str">
            <v>K-0023</v>
          </cell>
          <cell r="AE669" t="e">
            <v>#VALUE!</v>
          </cell>
          <cell r="AF669" t="str">
            <v>K-0023</v>
          </cell>
          <cell r="AG669" t="b">
            <v>1</v>
          </cell>
          <cell r="AH669" t="str">
            <v>SIN ARL</v>
          </cell>
          <cell r="AJ669" t="str">
            <v xml:space="preserve">NO TIENE NADA CARGADO EN EL NUMERAL 7, NI ARL, NI ACTA, NI RP, NI MEMORANDO DE DESIGNACION </v>
          </cell>
        </row>
        <row r="670">
          <cell r="A670" t="str">
            <v>CPS-762-2026</v>
          </cell>
          <cell r="B670" t="str">
            <v>1.022.358.469</v>
          </cell>
          <cell r="C670" t="str">
            <v>CPS-762-2026</v>
          </cell>
          <cell r="D670">
            <v>1022358469</v>
          </cell>
          <cell r="E670" t="str">
            <v>MARLENY LUCERO LOZANO CORREA</v>
          </cell>
          <cell r="G670" t="str">
            <v>2729 Kennedy Segura y en Paz</v>
          </cell>
          <cell r="H670">
            <v>26030</v>
          </cell>
          <cell r="I670" t="str">
            <v>PRESTAR SERVICIO DE APOYO TECNICO Y ADMINISTRATIVO PARA DESARROLLAR LAS ACCIONES DEL COMPONENTE DE SEGURIDAD, EN LAS ACTIVIDADES RELACIONADAS CON LOS PROCEDIMIENTOS DE INSPECCIÓN, VIGILANCIA Y CONTROL DE COMPETENCIA DE LA ALCALDÍA LOCAL.</v>
          </cell>
          <cell r="J670">
            <v>3500000</v>
          </cell>
          <cell r="K670">
            <v>28000000</v>
          </cell>
          <cell r="L670">
            <v>28000000</v>
          </cell>
          <cell r="M670">
            <v>0</v>
          </cell>
          <cell r="N670">
            <v>28000000</v>
          </cell>
          <cell r="O670">
            <v>8</v>
          </cell>
          <cell r="P670">
            <v>8</v>
          </cell>
          <cell r="Q670">
            <v>0</v>
          </cell>
          <cell r="R670">
            <v>1</v>
          </cell>
          <cell r="S670" t="str">
            <v>TÉCNICO I: Título de formación técnica o tecnológica, sin experiencia laboral</v>
          </cell>
          <cell r="T670">
            <v>147936</v>
          </cell>
          <cell r="U670">
            <v>147936</v>
          </cell>
          <cell r="V670">
            <v>0</v>
          </cell>
          <cell r="W670" t="str">
            <v>PAOLA-ELSA</v>
          </cell>
          <cell r="X670">
            <v>65722</v>
          </cell>
          <cell r="Y670">
            <v>2328</v>
          </cell>
          <cell r="Z670">
            <v>2083</v>
          </cell>
          <cell r="AA670" t="str">
            <v xml:space="preserve">SIN RP EN SECOP </v>
          </cell>
          <cell r="AB670" t="str">
            <v xml:space="preserve">3. Gestión Policiva y Jurídica </v>
          </cell>
          <cell r="AC670" t="str">
            <v>3.6.4.1 Calle - Seguridad - Gestor</v>
          </cell>
          <cell r="AE670" t="str">
            <v>K-0181_PRESTAR SERVICIO DE APOYO TECNICO Y ADMINISTRATIVO PARA DESARROLLAR LAS ACCIONES DEL COMPONENTE DE SEGURIDAD, EN LAS ACTIVIDADES RELACIONADAS CON LOS PROCEDIMIENTOS DE INSPECCIÓN, VIGILANCIA Y CONTROL DE COMPETENCIA DE LA ALCALDÍA LOCAL.</v>
          </cell>
          <cell r="AF670" t="str">
            <v>K-0181</v>
          </cell>
          <cell r="AG670" t="b">
            <v>0</v>
          </cell>
          <cell r="AH670" t="str">
            <v>SIN ARL</v>
          </cell>
          <cell r="AJ670" t="str">
            <v xml:space="preserve">NO TIENE NADA CARGADO EN EL NUMERAL 7, NI ARL, NI ACTA, NI RP, NI MEMORANDO DE DESIGNACION </v>
          </cell>
        </row>
        <row r="671">
          <cell r="A671" t="str">
            <v>CPS-764-2026</v>
          </cell>
          <cell r="B671" t="str">
            <v>1.030.580.006</v>
          </cell>
          <cell r="C671" t="str">
            <v>CPS-764-2026</v>
          </cell>
          <cell r="D671">
            <v>1030580006</v>
          </cell>
          <cell r="E671" t="str">
            <v>DORIS MELANY ESGUERRA ALVIS</v>
          </cell>
          <cell r="G671" t="str">
            <v>2711 Kennedy Transparente y Eficiente</v>
          </cell>
          <cell r="H671">
            <v>26060</v>
          </cell>
          <cell r="I671" t="str">
            <v>PRESTAR SERVICIOS PROFESIONALES PARA EL SEGUIMIENTO JURÍDICO DE LOS PROYECTOS DE CULTURA Y RECREACIÓN, ASÍ COMO LOS ASUNTOS CONTRACTUALES Y PRECONTRACTUALES QUE SE REQUIERAN</v>
          </cell>
          <cell r="J671">
            <v>5500000</v>
          </cell>
          <cell r="K671">
            <v>33000000</v>
          </cell>
          <cell r="L671">
            <v>33000000</v>
          </cell>
          <cell r="M671">
            <v>0</v>
          </cell>
          <cell r="N671">
            <v>33000000</v>
          </cell>
          <cell r="O671">
            <v>6</v>
          </cell>
          <cell r="P671">
            <v>6</v>
          </cell>
          <cell r="Q671">
            <v>0</v>
          </cell>
          <cell r="R671">
            <v>1</v>
          </cell>
          <cell r="S671" t="str">
            <v>PROFESIONAL UNIVERSITARIO I: Sin experiencia profesional</v>
          </cell>
          <cell r="T671">
            <v>144743</v>
          </cell>
          <cell r="U671">
            <v>144743</v>
          </cell>
          <cell r="V671">
            <v>0</v>
          </cell>
          <cell r="W671" t="str">
            <v>PAOLA-ELSA</v>
          </cell>
          <cell r="X671">
            <v>64698</v>
          </cell>
          <cell r="Y671">
            <v>2329</v>
          </cell>
          <cell r="Z671">
            <v>251</v>
          </cell>
          <cell r="AA671" t="str">
            <v>NO</v>
          </cell>
          <cell r="AB671" t="str">
            <v xml:space="preserve">2.2. AyF - Inversion Local </v>
          </cell>
          <cell r="AC671" t="str">
            <v>2.2.5.1.. Cultura y Recreacion</v>
          </cell>
          <cell r="AD671" t="str">
            <v>K-0020</v>
          </cell>
          <cell r="AE671" t="str">
            <v>K-0020_PRESTAR SERVICIOS PROFESIONALES PARA EL SEGUIMIENTO JURÍDICO DE LOS PROYECTOS DE CULTURA Y RECREACIÓN, ASÍ COMO LOS ASUNTOS CONTRACTUALES Y PRECONTRACTUALES QUE SE REQUIERAN</v>
          </cell>
          <cell r="AF671" t="str">
            <v>K-0020</v>
          </cell>
          <cell r="AG671" t="b">
            <v>1</v>
          </cell>
          <cell r="AH671" t="str">
            <v>OK</v>
          </cell>
          <cell r="AJ671" t="str">
            <v>SIN MEMORANDO DE DESIGNACION</v>
          </cell>
        </row>
        <row r="672">
          <cell r="A672" t="str">
            <v>CPS-765-2026</v>
          </cell>
          <cell r="B672" t="str">
            <v>1.010.181.414</v>
          </cell>
          <cell r="C672" t="str">
            <v>CPS-765-2026</v>
          </cell>
          <cell r="D672">
            <v>1010181414</v>
          </cell>
          <cell r="E672" t="str">
            <v>CATHERINE MORALES MILLAN</v>
          </cell>
          <cell r="G672" t="str">
            <v>2711 Kennedy Transparente y Eficiente</v>
          </cell>
          <cell r="H672">
            <v>26060</v>
          </cell>
          <cell r="I672" t="str">
            <v xml:space="preserve"> </v>
          </cell>
          <cell r="J672">
            <v>11187000</v>
          </cell>
          <cell r="K672">
            <v>78309000</v>
          </cell>
          <cell r="L672">
            <v>78309000</v>
          </cell>
          <cell r="M672">
            <v>0</v>
          </cell>
          <cell r="N672">
            <v>78309000</v>
          </cell>
          <cell r="O672">
            <v>7</v>
          </cell>
          <cell r="P672">
            <v>7</v>
          </cell>
          <cell r="Q672">
            <v>0</v>
          </cell>
          <cell r="R672">
            <v>1</v>
          </cell>
          <cell r="S672" t="str">
            <v>PROFESIONAL ESPECIALIZADO II: Título de Postgrado, 73 meses o más de experiencia profesional</v>
          </cell>
          <cell r="T672">
            <v>152650</v>
          </cell>
          <cell r="U672">
            <v>152650</v>
          </cell>
          <cell r="V672">
            <v>0</v>
          </cell>
          <cell r="W672" t="str">
            <v>PAOLA-ELSA</v>
          </cell>
          <cell r="X672">
            <v>70099</v>
          </cell>
          <cell r="Y672">
            <v>2400</v>
          </cell>
          <cell r="Z672">
            <v>2408</v>
          </cell>
          <cell r="AA672" t="str">
            <v>NO APARECE REGISTRADO EL CONTRATO NI EL CDP NI EL RP</v>
          </cell>
          <cell r="AB672" t="str">
            <v>1. Despacho</v>
          </cell>
          <cell r="AC672" t="str">
            <v>1. Despacho</v>
          </cell>
          <cell r="AE672" t="e">
            <v>#VALUE!</v>
          </cell>
          <cell r="AF672" t="str">
            <v>K-0736</v>
          </cell>
          <cell r="AG672" t="b">
            <v>0</v>
          </cell>
          <cell r="AH672" t="str">
            <v>OK</v>
          </cell>
          <cell r="AJ672" t="str">
            <v>SIN MEMORANDO DE DESIGNACION</v>
          </cell>
        </row>
        <row r="673">
          <cell r="A673" t="str">
            <v>CPS-766-2026</v>
          </cell>
          <cell r="B673" t="str">
            <v>53.100.672</v>
          </cell>
          <cell r="C673" t="str">
            <v>CPS-766-2026</v>
          </cell>
          <cell r="D673">
            <v>54100762</v>
          </cell>
          <cell r="E673" t="str">
            <v>JOHANA ANDREA GALLEGO ROMERO</v>
          </cell>
          <cell r="G673" t="str">
            <v>2711 Kennedy Transparente y Eficiente</v>
          </cell>
          <cell r="H673">
            <v>26060</v>
          </cell>
          <cell r="I673" t="e">
            <v>#VALUE!</v>
          </cell>
          <cell r="J673">
            <v>3000000</v>
          </cell>
          <cell r="K673">
            <v>24000000</v>
          </cell>
          <cell r="L673">
            <v>24000000</v>
          </cell>
          <cell r="M673">
            <v>0</v>
          </cell>
          <cell r="N673">
            <v>0</v>
          </cell>
          <cell r="O673">
            <v>8</v>
          </cell>
          <cell r="P673">
            <v>8</v>
          </cell>
          <cell r="Q673">
            <v>0</v>
          </cell>
          <cell r="R673">
            <v>0</v>
          </cell>
          <cell r="S673" t="str">
            <v>ASISTENCIAL II: Título de Bachiller, 24 meses de experiencia laboral debidamente certificada</v>
          </cell>
          <cell r="T673">
            <v>144989</v>
          </cell>
          <cell r="U673">
            <v>144989</v>
          </cell>
          <cell r="V673">
            <v>0</v>
          </cell>
          <cell r="W673" t="str">
            <v>PAOLA-ELSA</v>
          </cell>
          <cell r="X673">
            <v>64685</v>
          </cell>
          <cell r="Y673">
            <v>2401</v>
          </cell>
          <cell r="Z673">
            <v>201</v>
          </cell>
          <cell r="AA673" t="str">
            <v>NO</v>
          </cell>
          <cell r="AB673" t="str">
            <v>2. Desarrollo Administrativo y Financiero</v>
          </cell>
          <cell r="AC673" t="str">
            <v>2.07.Gestión Documental</v>
          </cell>
          <cell r="AD673" t="str">
            <v>K-0025</v>
          </cell>
          <cell r="AE673" t="e">
            <v>#VALUE!</v>
          </cell>
          <cell r="AF673" t="str">
            <v>K-0025</v>
          </cell>
          <cell r="AG673" t="b">
            <v>1</v>
          </cell>
          <cell r="AH673" t="str">
            <v>SIN ACTA</v>
          </cell>
          <cell r="AJ673" t="str">
            <v>SIN MEMORANDO DE DESIGNACION</v>
          </cell>
        </row>
        <row r="674">
          <cell r="A674" t="str">
            <v>CPS-767-2026</v>
          </cell>
          <cell r="B674" t="str">
            <v>52.932.533</v>
          </cell>
          <cell r="C674" t="str">
            <v>CPS-767-2026</v>
          </cell>
          <cell r="D674">
            <v>1022345671</v>
          </cell>
          <cell r="E674" t="str">
            <v>Cesion KELLY JOHANA RAMIREZ ALVARADO Cesionario</v>
          </cell>
          <cell r="F674" t="str">
            <v>Cesionario OSCAR HUERTAS TORRES</v>
          </cell>
          <cell r="G674" t="str">
            <v>2794
Kennedy Respira Bienestar</v>
          </cell>
          <cell r="H674">
            <v>26031</v>
          </cell>
          <cell r="I674" t="e">
            <v>#VALUE!</v>
          </cell>
          <cell r="J674">
            <v>5500000</v>
          </cell>
          <cell r="K674">
            <v>60500000</v>
          </cell>
          <cell r="L674">
            <v>44000000</v>
          </cell>
          <cell r="M674">
            <v>16500000</v>
          </cell>
          <cell r="N674">
            <v>60500000</v>
          </cell>
          <cell r="O674">
            <v>11</v>
          </cell>
          <cell r="P674">
            <v>8</v>
          </cell>
          <cell r="Q674">
            <v>3</v>
          </cell>
          <cell r="R674">
            <v>1</v>
          </cell>
          <cell r="S674" t="str">
            <v>PROFESIONAL UNIVERSITARIO I: Sin experiencia profesional</v>
          </cell>
          <cell r="T674">
            <v>152754</v>
          </cell>
          <cell r="U674">
            <v>152754</v>
          </cell>
          <cell r="V674">
            <v>0</v>
          </cell>
          <cell r="W674" t="str">
            <v>PAOLA-ELSA</v>
          </cell>
          <cell r="X674">
            <v>71098</v>
          </cell>
          <cell r="Y674">
            <v>2374</v>
          </cell>
          <cell r="Z674">
            <v>2383</v>
          </cell>
          <cell r="AA674" t="str">
            <v>PENDIENTE LIBERACION PARCIAL // EL VALOR DEL CONTRATO EN SECOP Y EN SIPSE ES DE $44.000.000 PERO EL RP ESTA POR $23.808.000 Y NO APARECE ASOCIADO EN SIPSE // Notificado a Contratacion por correo electronico</v>
          </cell>
          <cell r="AB674" t="str">
            <v xml:space="preserve">2.2. AyF - Inversion Local </v>
          </cell>
          <cell r="AC674" t="str">
            <v>2.2.4. Salud</v>
          </cell>
          <cell r="AE674" t="e">
            <v>#VALUE!</v>
          </cell>
          <cell r="AF674" t="str">
            <v>K-0738</v>
          </cell>
          <cell r="AG674" t="b">
            <v>0</v>
          </cell>
          <cell r="AH674" t="str">
            <v>RP INCORRECTO</v>
          </cell>
          <cell r="AJ674" t="str">
            <v>EL VALOR DEL CONTRATO EN SECOP ES DE $44.000.000 PERO EL RP ESTA POR $23.808.000, NOVEDAD REPORTADA POR CORREO ELECTRONICO</v>
          </cell>
        </row>
        <row r="675">
          <cell r="A675" t="str">
            <v>CPS-768-2026</v>
          </cell>
          <cell r="B675" t="str">
            <v>1.032.449.752</v>
          </cell>
          <cell r="C675" t="str">
            <v>CPS-768-2026</v>
          </cell>
          <cell r="D675">
            <v>1069230462</v>
          </cell>
          <cell r="E675" t="str">
            <v xml:space="preserve">Cesion BRANDON BARRIENTOS Cedente </v>
          </cell>
          <cell r="F675" t="str">
            <v xml:space="preserve">Cesionario KATHERINE QUINTIN PASTO </v>
          </cell>
          <cell r="G675" t="str">
            <v>2377 KENNEDY GERMINANDO FUTUROS</v>
          </cell>
          <cell r="H675">
            <v>27870</v>
          </cell>
          <cell r="I675" t="e">
            <v>#VALUE!</v>
          </cell>
          <cell r="J675">
            <v>8500000</v>
          </cell>
          <cell r="K675">
            <v>68000000</v>
          </cell>
          <cell r="L675">
            <v>68000000</v>
          </cell>
          <cell r="M675">
            <v>0</v>
          </cell>
          <cell r="N675">
            <v>68000000</v>
          </cell>
          <cell r="O675">
            <v>8</v>
          </cell>
          <cell r="P675">
            <v>8</v>
          </cell>
          <cell r="Q675">
            <v>0</v>
          </cell>
          <cell r="R675">
            <v>1</v>
          </cell>
          <cell r="S675" t="str">
            <v>PROFESIONAL ESPECIALIZADO I: Título de Postgrado, 25 meses o más de experiencia profesional</v>
          </cell>
          <cell r="T675">
            <v>152623</v>
          </cell>
          <cell r="U675">
            <v>152623</v>
          </cell>
          <cell r="V675">
            <v>0</v>
          </cell>
          <cell r="W675" t="str">
            <v>PAOLA-ELSA</v>
          </cell>
          <cell r="X675">
            <v>70101</v>
          </cell>
          <cell r="Y675">
            <v>2402</v>
          </cell>
          <cell r="Z675">
            <v>2382</v>
          </cell>
          <cell r="AA675">
            <v>25500000</v>
          </cell>
          <cell r="AB675" t="str">
            <v xml:space="preserve">2.2. AyF - Inversion Local </v>
          </cell>
          <cell r="AC675" t="str">
            <v xml:space="preserve">2.2.2. Educación </v>
          </cell>
          <cell r="AE675" t="e">
            <v>#VALUE!</v>
          </cell>
          <cell r="AF675" t="str">
            <v>K-0734</v>
          </cell>
          <cell r="AG675" t="b">
            <v>0</v>
          </cell>
          <cell r="AH675" t="str">
            <v>E.P INCORRECTO</v>
          </cell>
          <cell r="AJ675" t="str">
            <v>EL E.P SE DEBE AJUSTAR A 8 MESES,SIN ACTA DE INICIO, SIN MEMORANDO DE DESIGNACION</v>
          </cell>
        </row>
        <row r="676">
          <cell r="A676" t="str">
            <v>CPS-770-2026</v>
          </cell>
          <cell r="B676" t="str">
            <v>1.057.585.325</v>
          </cell>
          <cell r="C676" t="str">
            <v>CPS-770-2026</v>
          </cell>
          <cell r="D676">
            <v>1019051260</v>
          </cell>
          <cell r="E676" t="str">
            <v>ANGELA PATRICIA CARO GUEVARA</v>
          </cell>
          <cell r="G676" t="str">
            <v>2711 Kennedy Transparente y Eficiente</v>
          </cell>
          <cell r="H676">
            <v>26060</v>
          </cell>
          <cell r="I676" t="str">
            <v>PRESTAR SERVICIOS  PROFESIONALES EN LA REVISION, ORGANIZACIÓN, CONSOLIDACIÓN, DEPURACIÓN DE INFORMACIÓN REQUERIDA PARA LA GESTIÓN DEL DESPACHO DE LA ALCALDÍA LOCAL DE KENNEDY.</v>
          </cell>
          <cell r="J676">
            <v>7500000</v>
          </cell>
          <cell r="K676">
            <v>60000000</v>
          </cell>
          <cell r="L676">
            <v>60000000</v>
          </cell>
          <cell r="M676">
            <v>0</v>
          </cell>
          <cell r="N676">
            <v>60000000</v>
          </cell>
          <cell r="O676">
            <v>8</v>
          </cell>
          <cell r="P676">
            <v>8</v>
          </cell>
          <cell r="Q676">
            <v>0</v>
          </cell>
          <cell r="R676">
            <v>1</v>
          </cell>
          <cell r="S676" t="str">
            <v>PROFESIONAL UNIVERSITARIO II: 24 meses de experiencia profesional</v>
          </cell>
          <cell r="T676">
            <v>152584</v>
          </cell>
          <cell r="U676">
            <v>152584</v>
          </cell>
          <cell r="V676">
            <v>0</v>
          </cell>
          <cell r="W676" t="str">
            <v>PAOLA-ELSA</v>
          </cell>
          <cell r="X676">
            <v>70105</v>
          </cell>
          <cell r="Y676">
            <v>2375</v>
          </cell>
          <cell r="Z676">
            <v>2407</v>
          </cell>
          <cell r="AA676">
            <v>22500000</v>
          </cell>
          <cell r="AB676" t="str">
            <v>1. Despacho</v>
          </cell>
          <cell r="AC676" t="str">
            <v>1. Despacho</v>
          </cell>
          <cell r="AE676" t="str">
            <v>K-0729_PRESTAR SERVICIOS PROFESIONALES EN LA REVISION, ORGANIZACIÓN, CONSOLIDACIÓN, DEPURACIÓN DE INFORMACIÓN REQUERIDA PARA LA GESTIÓN DEL DESPACHO DE LA ALCALDÍA LOCAL DE KENNEDY.</v>
          </cell>
          <cell r="AF676" t="str">
            <v>K-0729</v>
          </cell>
          <cell r="AG676" t="b">
            <v>0</v>
          </cell>
          <cell r="AH676" t="str">
            <v>E.P INCORRECTO</v>
          </cell>
          <cell r="AJ676" t="str">
            <v>EL E.P SE DEBE AJUSTAR A 8 MESES,SIN ACTA DE INICIO, SIN MEMORANDO DE DESIGNACION</v>
          </cell>
        </row>
        <row r="677">
          <cell r="A677" t="str">
            <v>CPS-771-2026</v>
          </cell>
          <cell r="B677" t="str">
            <v>1.007.585.226</v>
          </cell>
          <cell r="C677" t="str">
            <v>CPS-771-2026</v>
          </cell>
          <cell r="D677">
            <v>1007585226</v>
          </cell>
          <cell r="E677" t="str">
            <v>Paula Andrea Martin</v>
          </cell>
          <cell r="G677" t="str">
            <v>2711 Kennedy Transparente y Eficiente</v>
          </cell>
          <cell r="H677">
            <v>26060</v>
          </cell>
          <cell r="I677" t="str">
            <v>PRESTAR SERVICIOS PROFESIONALES PARA LA GESTION DE ESTRATEGIAS  DEL  RELACIONAMIENTO INTERINSTITUCIONAL Y POLÍTICO EN LA ARTICULACION DE LAS ACCIONES ENCAMINADAS A LA EJECUCION DEL PLAN DE DESARROLLO LOCAL.</v>
          </cell>
          <cell r="J677">
            <v>6500000</v>
          </cell>
          <cell r="K677">
            <v>52000000</v>
          </cell>
          <cell r="L677">
            <v>52000000</v>
          </cell>
          <cell r="M677">
            <v>0</v>
          </cell>
          <cell r="N677">
            <v>52000000</v>
          </cell>
          <cell r="O677">
            <v>8</v>
          </cell>
          <cell r="P677">
            <v>8</v>
          </cell>
          <cell r="Q677">
            <v>0</v>
          </cell>
          <cell r="R677">
            <v>1</v>
          </cell>
          <cell r="S677" t="str">
            <v>PROFESIONAL UNIVERSITARIO II: 24 meses de experiencia profesional</v>
          </cell>
          <cell r="T677">
            <v>146320</v>
          </cell>
          <cell r="U677">
            <v>146320</v>
          </cell>
          <cell r="V677">
            <v>0</v>
          </cell>
          <cell r="W677" t="str">
            <v>PAOLA-ELSA</v>
          </cell>
          <cell r="X677">
            <v>66469</v>
          </cell>
          <cell r="Y677">
            <v>2376</v>
          </cell>
          <cell r="Z677">
            <v>2111</v>
          </cell>
          <cell r="AA677" t="str">
            <v xml:space="preserve">NO </v>
          </cell>
          <cell r="AB677" t="str">
            <v>1. Despacho</v>
          </cell>
          <cell r="AC677" t="str">
            <v xml:space="preserve">1.04. Relacionamiento interinstitucional </v>
          </cell>
          <cell r="AE677" t="str">
            <v>K-0624_PRESTAR SERVICIOS PROFESIONALES PARA LA GESTION DE ESTRATEGIAS DEL RELACIONAMIENTO INTERINSTITUCIONAL Y POLÍTICO EN LA ARTICULACION DE LAS ACCIONES ENCAMINADAS A LA EJECUCION DEL PLAN DE DESARROLLO LOCAL.</v>
          </cell>
          <cell r="AF677" t="str">
            <v>K-0624</v>
          </cell>
          <cell r="AG677" t="b">
            <v>0</v>
          </cell>
          <cell r="AH677" t="str">
            <v>SIN ACTA</v>
          </cell>
          <cell r="AJ677" t="str">
            <v>SIN MEMORANDO DE DESIGNACION</v>
          </cell>
        </row>
        <row r="678">
          <cell r="A678" t="str">
            <v>CPS-774-2026</v>
          </cell>
          <cell r="B678" t="str">
            <v>79.286.516</v>
          </cell>
          <cell r="C678" t="str">
            <v>CPS-774-2026</v>
          </cell>
          <cell r="D678">
            <v>79286516</v>
          </cell>
          <cell r="E678" t="str">
            <v xml:space="preserve">FERNANDO MORA CAÑON </v>
          </cell>
          <cell r="G678" t="str">
            <v>2711 Kennedy Transparente y Eficiente</v>
          </cell>
          <cell r="H678">
            <v>26060</v>
          </cell>
          <cell r="I678" t="e">
            <v>#VALUE!</v>
          </cell>
          <cell r="J678">
            <v>5500000</v>
          </cell>
          <cell r="K678">
            <v>44000000</v>
          </cell>
          <cell r="L678">
            <v>44000000</v>
          </cell>
          <cell r="M678">
            <v>0</v>
          </cell>
          <cell r="N678">
            <v>44000000</v>
          </cell>
          <cell r="O678">
            <v>8</v>
          </cell>
          <cell r="P678">
            <v>8</v>
          </cell>
          <cell r="Q678">
            <v>0</v>
          </cell>
          <cell r="R678">
            <v>1</v>
          </cell>
          <cell r="S678" t="str">
            <v>PROFESIONAL UNIVERSITARIO I: Sin experiencia profesional</v>
          </cell>
          <cell r="T678">
            <v>145380</v>
          </cell>
          <cell r="U678">
            <v>145380</v>
          </cell>
          <cell r="V678">
            <v>0</v>
          </cell>
          <cell r="W678" t="str">
            <v>PAOLA-ELSA</v>
          </cell>
          <cell r="X678">
            <v>70117</v>
          </cell>
          <cell r="Y678">
            <v>2330</v>
          </cell>
          <cell r="Z678">
            <v>1960</v>
          </cell>
          <cell r="AA678" t="str">
            <v>NO</v>
          </cell>
          <cell r="AB678" t="str">
            <v xml:space="preserve">2.2. AyF - Inversion Local </v>
          </cell>
          <cell r="AC678" t="str">
            <v>2.2.12. Infraestructura</v>
          </cell>
          <cell r="AE678" t="e">
            <v>#VALUE!</v>
          </cell>
          <cell r="AF678" t="str">
            <v>K-0057</v>
          </cell>
          <cell r="AG678" t="b">
            <v>0</v>
          </cell>
          <cell r="AH678" t="str">
            <v>E.P INCORRECTO</v>
          </cell>
          <cell r="AJ678" t="str">
            <v>EL E.P SE DEBE AJUSTAR A 8 MESES,SIN ACTA DE INICIO, SIN MEMORANDO DE DESIGNACION</v>
          </cell>
        </row>
        <row r="679">
          <cell r="A679" t="str">
            <v>CPS-776-2026</v>
          </cell>
          <cell r="B679" t="str">
            <v>1.032.417.443</v>
          </cell>
          <cell r="C679" t="str">
            <v>CPS-776-2026</v>
          </cell>
          <cell r="D679">
            <v>1032417443</v>
          </cell>
          <cell r="E679" t="str">
            <v>JUAN CAMILO MOLINA</v>
          </cell>
          <cell r="G679" t="str">
            <v>2729 Kennedy Segura y en Paz</v>
          </cell>
          <cell r="H679">
            <v>26030</v>
          </cell>
          <cell r="I679" t="e">
            <v>#VALUE!</v>
          </cell>
          <cell r="J679">
            <v>2976000</v>
          </cell>
          <cell r="K679">
            <v>23808000</v>
          </cell>
          <cell r="L679">
            <v>23808000</v>
          </cell>
          <cell r="M679">
            <v>0</v>
          </cell>
          <cell r="N679">
            <v>0</v>
          </cell>
          <cell r="O679">
            <v>8</v>
          </cell>
          <cell r="P679">
            <v>8</v>
          </cell>
          <cell r="Q679">
            <v>0</v>
          </cell>
          <cell r="R679">
            <v>0</v>
          </cell>
          <cell r="S679" t="str">
            <v>ASISTENCIAL II: Título de Bachiller, 24 meses de experiencia laboral debidamente certificada</v>
          </cell>
          <cell r="T679">
            <v>144782</v>
          </cell>
          <cell r="U679">
            <v>144782</v>
          </cell>
          <cell r="V679">
            <v>0</v>
          </cell>
          <cell r="W679" t="str">
            <v>PAOLA-ELSA</v>
          </cell>
          <cell r="X679">
            <v>64690</v>
          </cell>
          <cell r="Y679">
            <v>2345</v>
          </cell>
          <cell r="Z679">
            <v>228</v>
          </cell>
          <cell r="AA679" t="str">
            <v>NO</v>
          </cell>
          <cell r="AB679" t="str">
            <v xml:space="preserve">3. Gestión Policiva y Jurídica </v>
          </cell>
          <cell r="AC679" t="str">
            <v>3.6.4.1 Calle - Seguridad - Gestor</v>
          </cell>
          <cell r="AD679" t="str">
            <v>K-0023</v>
          </cell>
          <cell r="AE679" t="e">
            <v>#VALUE!</v>
          </cell>
          <cell r="AF679" t="str">
            <v>K-0023</v>
          </cell>
          <cell r="AG679" t="b">
            <v>1</v>
          </cell>
          <cell r="AH679" t="str">
            <v>SIN ACTA</v>
          </cell>
          <cell r="AJ679" t="str">
            <v>SIN MEMORANDO DE DESIGNACION</v>
          </cell>
        </row>
        <row r="680">
          <cell r="A680" t="str">
            <v>CPS-778-2026</v>
          </cell>
          <cell r="B680" t="str">
            <v>1.031.128.021</v>
          </cell>
          <cell r="C680" t="str">
            <v>CPS-778-2026</v>
          </cell>
          <cell r="D680">
            <v>1031128021</v>
          </cell>
          <cell r="E680" t="str">
            <v>PAOLA ANDREA ARANDA SUA</v>
          </cell>
          <cell r="G680" t="str">
            <v>2711 Kennedy Transparente y Eficiente</v>
          </cell>
          <cell r="H680">
            <v>26060</v>
          </cell>
          <cell r="I680" t="str">
            <v>PRESTAR SERVICIOS PROFESIONALES PARA EL SEGUIMIENTO JURÍDICO DE LOS PROYECTOS RELACIONADOS CON BUEN TRATO E INGRESO MINIMO GARANTIZADO, ASÍ COMO LOS ASUNTOS PRECONTRACTUALES, CONTRACTUALES Y POSTCONTRACTUALES QUE SE REQUIERAN.</v>
          </cell>
          <cell r="J680">
            <v>5500000</v>
          </cell>
          <cell r="K680">
            <v>44000000</v>
          </cell>
          <cell r="M680">
            <v>44000000</v>
          </cell>
          <cell r="N680">
            <v>44000000</v>
          </cell>
          <cell r="O680">
            <v>8</v>
          </cell>
          <cell r="P680" t="e">
            <v>#N/A</v>
          </cell>
          <cell r="Q680" t="e">
            <v>#N/A</v>
          </cell>
          <cell r="R680">
            <v>1</v>
          </cell>
          <cell r="S680" t="str">
            <v>PROFESIONAL UNIVERSITARIO I: Sin experiencia profesional</v>
          </cell>
          <cell r="T680">
            <v>146182</v>
          </cell>
          <cell r="U680" t="e">
            <v>#N/A</v>
          </cell>
          <cell r="V680" t="e">
            <v>#N/A</v>
          </cell>
          <cell r="W680" t="str">
            <v>PAOLA-ELSA</v>
          </cell>
          <cell r="X680">
            <v>66471</v>
          </cell>
          <cell r="Y680">
            <v>2449</v>
          </cell>
          <cell r="Z680">
            <v>258</v>
          </cell>
          <cell r="AA680" t="str">
            <v xml:space="preserve">NO ESTA CARGADO EL RP EN SECOP </v>
          </cell>
          <cell r="AB680" t="str">
            <v xml:space="preserve">2.2. AyF - Inversion Local </v>
          </cell>
          <cell r="AC680" t="str">
            <v>2.2.3. Buen Trato</v>
          </cell>
          <cell r="AD680" t="str">
            <v>K-0099</v>
          </cell>
          <cell r="AF680" t="e">
            <v>#N/A</v>
          </cell>
          <cell r="AG680" t="e">
            <v>#N/A</v>
          </cell>
          <cell r="AJ680" t="str">
            <v>CONTRATO NO ESTA EN EJECUCION (FIRMADO) - ESTUDIO PREVIO Y NO HAY CARGADO EN EL NUMERAL 6 NO CORRESPONDEN</v>
          </cell>
        </row>
        <row r="681">
          <cell r="A681" t="str">
            <v>CPS-779-2026</v>
          </cell>
          <cell r="B681" t="str">
            <v>29.682.500</v>
          </cell>
          <cell r="C681" t="str">
            <v>CPS-779-2026</v>
          </cell>
          <cell r="D681">
            <v>29682500</v>
          </cell>
          <cell r="E681" t="str">
            <v>MAYERLIN LOPEZ JIMENEZ</v>
          </cell>
          <cell r="G681" t="str">
            <v>2711 Kennedy Transparente y Eficiente</v>
          </cell>
          <cell r="H681">
            <v>26058</v>
          </cell>
          <cell r="I681" t="str">
            <v>PRESTAR SERVICIOS PROFESIONALES Y APOYAR JURÍDICAMENTE LA EJECUCIÓN DE LAS ACCIONES REQUERIDAS PARA LA DEPURACIÓN DE LAS ACTUACIONES ADMINISTRATIVAS QUE CURSAN EN LA ALCALDÍA LOCAL.</v>
          </cell>
          <cell r="J681">
            <v>6500000</v>
          </cell>
          <cell r="K681">
            <v>52000000</v>
          </cell>
          <cell r="L681">
            <v>52000000</v>
          </cell>
          <cell r="M681">
            <v>0</v>
          </cell>
          <cell r="N681">
            <v>0</v>
          </cell>
          <cell r="O681">
            <v>8</v>
          </cell>
          <cell r="P681">
            <v>8</v>
          </cell>
          <cell r="Q681">
            <v>0</v>
          </cell>
          <cell r="R681">
            <v>0</v>
          </cell>
          <cell r="S681" t="str">
            <v>PROFESIONAL UNIVERSITARIO II: 24 meses de experiencia profesional</v>
          </cell>
          <cell r="T681">
            <v>148320</v>
          </cell>
          <cell r="U681">
            <v>148320</v>
          </cell>
          <cell r="V681">
            <v>0</v>
          </cell>
          <cell r="W681" t="str">
            <v>PAOLA-ELSA</v>
          </cell>
          <cell r="X681">
            <v>66270</v>
          </cell>
          <cell r="Y681">
            <v>2346</v>
          </cell>
          <cell r="Z681">
            <v>101</v>
          </cell>
          <cell r="AA681" t="str">
            <v>NO</v>
          </cell>
          <cell r="AB681" t="str">
            <v xml:space="preserve">3. Gestión Policiva y Jurídica </v>
          </cell>
          <cell r="AC681" t="str">
            <v>3.2. Actuaciones Administrativas</v>
          </cell>
          <cell r="AD681" t="str">
            <v>K-0226</v>
          </cell>
          <cell r="AE681" t="str">
            <v>K-0226_PRESTAR SERVICIOS PROFESIONALES Y APOYAR JURÍDICAMENTE LA EJECUCIÓN DE LAS ACCIONES REQUERIDAS PARA LA DEPURACIÓN DE LAS ACTUACIONES ADMINISTRATIVAS QUE CURSAN EN LA ALCALDÍA LOCAL.</v>
          </cell>
          <cell r="AF681" t="str">
            <v>K-0226</v>
          </cell>
          <cell r="AG681" t="b">
            <v>1</v>
          </cell>
          <cell r="AH681" t="str">
            <v>OK</v>
          </cell>
          <cell r="AJ681" t="str">
            <v>SIN MEMORANDO DE DESIGNACION</v>
          </cell>
        </row>
        <row r="682">
          <cell r="A682" t="str">
            <v>CPS-780-2026</v>
          </cell>
          <cell r="B682" t="str">
            <v>52.093.179</v>
          </cell>
          <cell r="C682" t="str">
            <v>CPS-780-2026</v>
          </cell>
          <cell r="D682">
            <v>52093179</v>
          </cell>
          <cell r="E682" t="str">
            <v>GIOVANNA ELIZABETH PARRA CAHUEÑO</v>
          </cell>
          <cell r="G682" t="str">
            <v>2711 Kennedy Transparente y Eficiente</v>
          </cell>
          <cell r="H682">
            <v>26060</v>
          </cell>
          <cell r="I682" t="str">
            <v>PRESTAR SUS SERVICIOS PROFESIONALES PARA LA IMPLEMENTACIÓN DE LAS ACCIONES Y LINEAMIENTOS TÉCNICOS SURTIDOS DEL PROGRAMA DE GESTIÓN DOCUMENTAL Y DEMÁS INSTRUMENTOS TÉCNICOS ARCHIVÍSTICOS.</v>
          </cell>
          <cell r="J682">
            <v>7680000</v>
          </cell>
          <cell r="K682">
            <v>61440000</v>
          </cell>
          <cell r="L682">
            <v>61440000</v>
          </cell>
          <cell r="M682">
            <v>0</v>
          </cell>
          <cell r="N682">
            <v>61440000</v>
          </cell>
          <cell r="O682">
            <v>8</v>
          </cell>
          <cell r="P682">
            <v>8</v>
          </cell>
          <cell r="Q682">
            <v>0</v>
          </cell>
          <cell r="R682">
            <v>1</v>
          </cell>
          <cell r="S682" t="str">
            <v>PROFESIONAL UNIVERSITARIO II: 24 meses de experiencia profesional</v>
          </cell>
          <cell r="T682">
            <v>145043</v>
          </cell>
          <cell r="U682">
            <v>145043</v>
          </cell>
          <cell r="V682">
            <v>0</v>
          </cell>
          <cell r="W682" t="str">
            <v>PAOLA-ELSA</v>
          </cell>
          <cell r="X682">
            <v>64680</v>
          </cell>
          <cell r="Y682">
            <v>2403</v>
          </cell>
          <cell r="Z682">
            <v>289</v>
          </cell>
          <cell r="AA682" t="str">
            <v>NO</v>
          </cell>
          <cell r="AB682" t="str">
            <v>2. Desarrollo Administrativo y Financiero</v>
          </cell>
          <cell r="AC682" t="str">
            <v>2.07.Gestión Documental Lider</v>
          </cell>
          <cell r="AE682" t="str">
            <v>K-0030_PRESTAR SUS SERVICIOS PROFESIONALES PARA LA IMPLEMENTACIÓN DE LAS ACCIONES Y LINEAMIENTOS TÉCNICOS SURTIDOS DEL PROGRAMA DE GESTIÓN DOCUMENTAL Y DEMÁS INSTRUMENTOS TÉCNICOS ARCHIVÍSTICOS.</v>
          </cell>
          <cell r="AF682" t="str">
            <v>K-0030</v>
          </cell>
          <cell r="AG682" t="b">
            <v>0</v>
          </cell>
          <cell r="AH682" t="str">
            <v>SIN ACTA</v>
          </cell>
          <cell r="AJ682" t="str">
            <v>SIN MEMORANDO DE DESIGNACION</v>
          </cell>
        </row>
        <row r="683">
          <cell r="A683" t="str">
            <v>CPS-782-2026</v>
          </cell>
          <cell r="B683" t="str">
            <v>80.002.006</v>
          </cell>
          <cell r="C683" t="str">
            <v>CPS-782-2026</v>
          </cell>
          <cell r="D683">
            <v>80002006</v>
          </cell>
          <cell r="E683" t="str">
            <v>GEHIVER ALEXANDER ALBARRACIN NIETO</v>
          </cell>
          <cell r="G683" t="str">
            <v>2711 Kennedy Transparente y Eficiente</v>
          </cell>
          <cell r="H683">
            <v>26060</v>
          </cell>
          <cell r="I683" t="str">
            <v>PRESTAR SERVICIOS DE APOYO  ASISTENCIAL Y LOGISTICO, EN LAS TEMATICAS RELACIONADAS CON LAS INTERVENCIONES Y ACOMPAÑAMIENTOS EN EL DESARROLLO DE LAS DISTINTAS ACTIVIDADES PROGRAMADAS POR EL FONDO DE DESARROLLO LOCAL DE KENNEDY</v>
          </cell>
          <cell r="J683">
            <v>2976000</v>
          </cell>
          <cell r="K683">
            <v>23808000</v>
          </cell>
          <cell r="L683">
            <v>23808000</v>
          </cell>
          <cell r="M683">
            <v>0</v>
          </cell>
          <cell r="N683">
            <v>0</v>
          </cell>
          <cell r="O683">
            <v>8</v>
          </cell>
          <cell r="P683">
            <v>8</v>
          </cell>
          <cell r="Q683">
            <v>0</v>
          </cell>
          <cell r="S683" t="str">
            <v>ASISTENCIAL II: Título de Bachiller, 24 meses de experiencia laboral debidamente certificada</v>
          </cell>
          <cell r="T683">
            <v>145052</v>
          </cell>
          <cell r="U683">
            <v>145052</v>
          </cell>
          <cell r="V683">
            <v>0</v>
          </cell>
          <cell r="W683" t="str">
            <v>PAOLA-ELSA</v>
          </cell>
          <cell r="X683">
            <v>64928</v>
          </cell>
          <cell r="Y683">
            <v>2347</v>
          </cell>
          <cell r="Z683">
            <v>1948</v>
          </cell>
          <cell r="AA683" t="str">
            <v>NO</v>
          </cell>
          <cell r="AB683" t="str">
            <v>2. Desarrollo Administrativo y Financiero</v>
          </cell>
          <cell r="AC683" t="str">
            <v>2.0.8. Almacén</v>
          </cell>
          <cell r="AE683" t="str">
            <v>K-0032_PRESTAR SERVICIOS DE APOYO ASISTENCIAL Y LOGISTICO, EN LAS TEMATICAS RELACIONADAS CON LAS INTERVENCIONES Y ACOMPAÑAMIENTOS EN EL DESARROLLO DE LAS DISTINTAS ACTIVIDADES PROGRAMADAS POR EL FONDO DE DESARROLLO LOCAL DE KENNEDY</v>
          </cell>
          <cell r="AF683" t="str">
            <v>K-0032</v>
          </cell>
          <cell r="AG683" t="b">
            <v>0</v>
          </cell>
          <cell r="AH683" t="str">
            <v>SIN ACTA</v>
          </cell>
          <cell r="AJ683" t="str">
            <v>SIN MEMORANDO DE DESIGNACION</v>
          </cell>
        </row>
        <row r="684">
          <cell r="A684" t="str">
            <v>CPS-783-2026</v>
          </cell>
          <cell r="B684" t="str">
            <v>52.773.244</v>
          </cell>
          <cell r="C684" t="str">
            <v>CPS-783-2026</v>
          </cell>
          <cell r="D684">
            <v>52773244</v>
          </cell>
          <cell r="E684" t="str">
            <v>JOHANNA TERESA MANRIQUE PORRAS</v>
          </cell>
          <cell r="G684" t="str">
            <v>2711 Kennedy Transparente y Eficiente</v>
          </cell>
          <cell r="H684">
            <v>26060</v>
          </cell>
          <cell r="I684" t="str">
            <v>PRESTAR SERVICIOS ASISTENCIALES Y ADMINISTRATIVOS A LA GESTION DOCUMENTAL DE LA ALCALDÍA LOCAL DE KENNEDY, BAJO LOS LINEAMIENTOS ESTABLECIDOS</v>
          </cell>
          <cell r="J684">
            <v>2146000</v>
          </cell>
          <cell r="K684">
            <v>12876000</v>
          </cell>
          <cell r="L684">
            <v>12876000</v>
          </cell>
          <cell r="M684">
            <v>0</v>
          </cell>
          <cell r="N684">
            <v>12876000</v>
          </cell>
          <cell r="O684">
            <v>6</v>
          </cell>
          <cell r="P684">
            <v>6</v>
          </cell>
          <cell r="Q684">
            <v>0</v>
          </cell>
          <cell r="R684">
            <v>1</v>
          </cell>
          <cell r="S684" t="str">
            <v>ASISTENCIAL I: Estudios de Educación Básica Primaria o título de Bachiller</v>
          </cell>
          <cell r="T684">
            <v>145022</v>
          </cell>
          <cell r="U684">
            <v>145022</v>
          </cell>
          <cell r="V684">
            <v>0</v>
          </cell>
          <cell r="W684" t="str">
            <v>PAOLA-ELSA</v>
          </cell>
          <cell r="X684">
            <v>64682</v>
          </cell>
          <cell r="Y684">
            <v>2348</v>
          </cell>
          <cell r="Z684">
            <v>1945</v>
          </cell>
          <cell r="AA684" t="str">
            <v>NO</v>
          </cell>
          <cell r="AB684" t="str">
            <v>2. Desarrollo Administrativo y Financiero</v>
          </cell>
          <cell r="AC684" t="str">
            <v>2.07.Gestión Documental</v>
          </cell>
          <cell r="AE684" t="str">
            <v>K-0028_PRESTAR SERVICIOS ASISTENCIALES Y ADMINISTRATIVOS A LA GESTION DOCUMENTAL DE LA ALCALDÍA LOCAL DE KENNEDY, BAJO LOS LINEAMIENTOS ESTABLECIDOS</v>
          </cell>
          <cell r="AF684" t="str">
            <v>K-0028</v>
          </cell>
          <cell r="AG684" t="b">
            <v>0</v>
          </cell>
          <cell r="AH684" t="str">
            <v>OK</v>
          </cell>
          <cell r="AJ684" t="str">
            <v>SIN MEMORANDO DE DESIGNACION</v>
          </cell>
        </row>
        <row r="685">
          <cell r="A685" t="str">
            <v>CPS-784-2026</v>
          </cell>
          <cell r="B685" t="str">
            <v>1.141.315.178</v>
          </cell>
          <cell r="C685" t="str">
            <v>CPS-784-2026</v>
          </cell>
          <cell r="D685">
            <v>1141315178</v>
          </cell>
          <cell r="E685" t="str">
            <v>ANGIE GABRIELA MORENO</v>
          </cell>
          <cell r="G685" t="str">
            <v>2711 Kennedy Transparente y Eficiente</v>
          </cell>
          <cell r="H685">
            <v>26060</v>
          </cell>
          <cell r="I685" t="str">
            <v>PRESTAR SERVICIOS PROFESIONALES PARA LA IMPLEMENTACIÓN Y SEGUIMIENTO DE LA ESTRATEGIA DE COMUNICACIÓN EXTERNA Y LA PUBLICACIÓN DE CONTENIDOS EN LAS PLATAFORMAS CON LAS QUE CUENTA LA ALCALDÍA LOCAL DE KENNEDY.</v>
          </cell>
          <cell r="J685">
            <v>5500000</v>
          </cell>
          <cell r="K685">
            <v>33000000</v>
          </cell>
          <cell r="L685">
            <v>33000000</v>
          </cell>
          <cell r="M685">
            <v>0</v>
          </cell>
          <cell r="N685">
            <v>33000000</v>
          </cell>
          <cell r="O685">
            <v>6</v>
          </cell>
          <cell r="P685">
            <v>6</v>
          </cell>
          <cell r="Q685">
            <v>0</v>
          </cell>
          <cell r="R685">
            <v>1</v>
          </cell>
          <cell r="S685" t="str">
            <v>PROFESIONAL UNIVERSITARIO I: Sin experiencia profesional</v>
          </cell>
          <cell r="T685">
            <v>146867</v>
          </cell>
          <cell r="U685">
            <v>146867</v>
          </cell>
          <cell r="V685">
            <v>0</v>
          </cell>
          <cell r="W685" t="str">
            <v>PAOLA-ELSA</v>
          </cell>
          <cell r="X685">
            <v>70111</v>
          </cell>
          <cell r="Y685">
            <v>2377</v>
          </cell>
          <cell r="Z685">
            <v>1987</v>
          </cell>
          <cell r="AA685" t="str">
            <v>NO APARECE REGISTRADO EL CONTRATO NI EL CDP NI EL RP</v>
          </cell>
          <cell r="AB685" t="str">
            <v>1. Despacho</v>
          </cell>
          <cell r="AC685" t="str">
            <v>1.05. Comunicaciones</v>
          </cell>
          <cell r="AE685" t="str">
            <v>K-0633_PRESTAR SERVICIOS PROFESIONALES PARA LA IMPLEMENTACIÓN Y SEGUIMIENTO DE LA ESTRATEGIA DE COMUNICACIÓN EXTERNA Y LA PUBLICACIÓN DE CONTENIDOS EN LAS PLATAFORMAS CON LAS QUE CUENTA LA ALCALDÍA LOCAL DE KENNEDY.</v>
          </cell>
          <cell r="AF685" t="str">
            <v>K-0115</v>
          </cell>
          <cell r="AG685" t="b">
            <v>0</v>
          </cell>
          <cell r="AH685" t="str">
            <v>SIN ACTA</v>
          </cell>
          <cell r="AJ685" t="str">
            <v>SIN MEMORANDO DE DESIGNACION</v>
          </cell>
        </row>
        <row r="686">
          <cell r="A686" t="str">
            <v>CPS-785-2026</v>
          </cell>
          <cell r="B686" t="str">
            <v>1.030.669.341</v>
          </cell>
          <cell r="C686" t="str">
            <v>CPS-785-2026</v>
          </cell>
          <cell r="D686">
            <v>1030669341</v>
          </cell>
          <cell r="E686" t="str">
            <v>JUAN CAMILO PALACIOS MUÑOZ</v>
          </cell>
          <cell r="G686" t="str">
            <v>2610	Kennedy Ingreso con Propósito</v>
          </cell>
          <cell r="H686">
            <v>26046</v>
          </cell>
          <cell r="I686" t="e">
            <v>#VALUE!</v>
          </cell>
          <cell r="J686">
            <v>5500000</v>
          </cell>
          <cell r="K686">
            <v>33000000</v>
          </cell>
          <cell r="L686">
            <v>33000000</v>
          </cell>
          <cell r="M686">
            <v>0</v>
          </cell>
          <cell r="N686">
            <v>0</v>
          </cell>
          <cell r="O686">
            <v>6</v>
          </cell>
          <cell r="P686">
            <v>6</v>
          </cell>
          <cell r="Q686">
            <v>0</v>
          </cell>
          <cell r="R686">
            <v>0</v>
          </cell>
          <cell r="S686" t="str">
            <v>PROFESIONAL UNIVERSITARIO I: Sin experiencia profesional</v>
          </cell>
          <cell r="T686">
            <v>149766</v>
          </cell>
          <cell r="U686">
            <v>149766</v>
          </cell>
          <cell r="V686">
            <v>0</v>
          </cell>
          <cell r="W686" t="str">
            <v>PAOLA-ELSA</v>
          </cell>
          <cell r="X686">
            <v>68288</v>
          </cell>
          <cell r="Y686">
            <v>2404</v>
          </cell>
          <cell r="Z686">
            <v>2064</v>
          </cell>
          <cell r="AA686" t="str">
            <v>NO</v>
          </cell>
          <cell r="AB686" t="str">
            <v xml:space="preserve">2.2. AyF - Inversion Local </v>
          </cell>
          <cell r="AC686" t="str">
            <v>2.2.3. Buen Trato</v>
          </cell>
          <cell r="AE686" t="e">
            <v>#VALUE!</v>
          </cell>
          <cell r="AF686" t="str">
            <v>K-0256</v>
          </cell>
          <cell r="AG686" t="b">
            <v>0</v>
          </cell>
          <cell r="AH686" t="str">
            <v>SIN ACTA</v>
          </cell>
          <cell r="AJ686" t="str">
            <v>SOLO FALTA EL ACTA DE INICIO</v>
          </cell>
        </row>
        <row r="687">
          <cell r="A687" t="str">
            <v>CPS-787-2026</v>
          </cell>
          <cell r="B687" t="str">
            <v>41.729.729</v>
          </cell>
          <cell r="C687" t="str">
            <v>CPS-787-2026</v>
          </cell>
          <cell r="D687">
            <v>19424557</v>
          </cell>
          <cell r="E687" t="str">
            <v>Cedente MARIA ESPERANZA ZAMBRANO ROMERO Cesionario  Oscar Eduardo Medina Romero</v>
          </cell>
          <cell r="F687" t="str">
            <v>Cesionario HENRY ALONSO DUARTE BUITRAGO</v>
          </cell>
          <cell r="G687" t="str">
            <v>2610	Kennedy Ingreso con Propósito</v>
          </cell>
          <cell r="H687">
            <v>26046</v>
          </cell>
          <cell r="I687" t="e">
            <v>#VALUE!</v>
          </cell>
          <cell r="J687">
            <v>5500000</v>
          </cell>
          <cell r="K687">
            <v>33000000</v>
          </cell>
          <cell r="L687">
            <v>33000000</v>
          </cell>
          <cell r="M687">
            <v>0</v>
          </cell>
          <cell r="N687">
            <v>132000000</v>
          </cell>
          <cell r="O687">
            <v>6</v>
          </cell>
          <cell r="P687">
            <v>6</v>
          </cell>
          <cell r="Q687">
            <v>0</v>
          </cell>
          <cell r="R687">
            <v>4</v>
          </cell>
          <cell r="S687" t="str">
            <v>PROFESIONAL UNIVERSITARIO I: Sin experiencia profesional</v>
          </cell>
          <cell r="T687">
            <v>149766</v>
          </cell>
          <cell r="U687">
            <v>149766</v>
          </cell>
          <cell r="V687">
            <v>0</v>
          </cell>
          <cell r="W687" t="str">
            <v>PAOLA-ELSA</v>
          </cell>
          <cell r="X687">
            <v>68288</v>
          </cell>
          <cell r="Y687">
            <v>2405</v>
          </cell>
          <cell r="Z687">
            <v>2064</v>
          </cell>
          <cell r="AA687" t="str">
            <v>NO</v>
          </cell>
          <cell r="AB687" t="str">
            <v xml:space="preserve">2.2. AyF - Inversion Local </v>
          </cell>
          <cell r="AC687" t="str">
            <v>2.2.3. Buen Trato</v>
          </cell>
          <cell r="AE687" t="e">
            <v>#VALUE!</v>
          </cell>
          <cell r="AF687" t="str">
            <v>K-0256</v>
          </cell>
          <cell r="AG687" t="b">
            <v>0</v>
          </cell>
          <cell r="AH687" t="str">
            <v>SIN ACTA</v>
          </cell>
          <cell r="AJ687" t="str">
            <v>SIN MEMORANDO DE DESIGNACION</v>
          </cell>
        </row>
        <row r="688">
          <cell r="A688" t="str">
            <v>CPS-788-2026</v>
          </cell>
          <cell r="B688" t="str">
            <v>1.013.584.571</v>
          </cell>
          <cell r="C688" t="str">
            <v>CPS-788-2026</v>
          </cell>
          <cell r="E688" t="str">
            <v>Cedente RAQUEL MARIA TAMAYO MURILLO cesionario JUAN JOSE BERNAL ZAMBRANO</v>
          </cell>
          <cell r="F688" t="str">
            <v>Cesionario JULIAN CAMILO CARDONA HIGUERA</v>
          </cell>
          <cell r="G688" t="str">
            <v>2729 Kennedy Segura y en Paz</v>
          </cell>
          <cell r="H688">
            <v>26030</v>
          </cell>
          <cell r="I688" t="e">
            <v>#VALUE!</v>
          </cell>
          <cell r="J688">
            <v>2146000</v>
          </cell>
          <cell r="K688">
            <v>17168000</v>
          </cell>
          <cell r="L688">
            <v>17168000</v>
          </cell>
          <cell r="M688">
            <v>0</v>
          </cell>
          <cell r="N688">
            <v>120176000</v>
          </cell>
          <cell r="O688">
            <v>8</v>
          </cell>
          <cell r="P688">
            <v>8</v>
          </cell>
          <cell r="Q688">
            <v>0</v>
          </cell>
          <cell r="R688">
            <v>7</v>
          </cell>
          <cell r="S688" t="str">
            <v>ASISTENCIAL I: Estudios de Educación Básica Primaria o título de Bachiller</v>
          </cell>
          <cell r="T688">
            <v>144771</v>
          </cell>
          <cell r="U688">
            <v>144771</v>
          </cell>
          <cell r="V688">
            <v>0</v>
          </cell>
          <cell r="W688" t="str">
            <v>PAOLA-ELSA</v>
          </cell>
          <cell r="X688">
            <v>66897</v>
          </cell>
          <cell r="Y688">
            <v>2406</v>
          </cell>
          <cell r="Z688">
            <v>252</v>
          </cell>
          <cell r="AA688" t="str">
            <v>NO</v>
          </cell>
          <cell r="AB688" t="str">
            <v xml:space="preserve">3. Gestión Policiva y Jurídica </v>
          </cell>
          <cell r="AC688" t="str">
            <v>3.6.4.1 Calle - Seguridad - Gestor</v>
          </cell>
          <cell r="AD688" t="str">
            <v>K-0022</v>
          </cell>
          <cell r="AE688" t="e">
            <v>#VALUE!</v>
          </cell>
          <cell r="AF688" t="str">
            <v>K-0022</v>
          </cell>
          <cell r="AG688" t="b">
            <v>1</v>
          </cell>
          <cell r="AH688" t="str">
            <v>SIN ACTA</v>
          </cell>
          <cell r="AJ688" t="str">
            <v>VALIDAR NOMBRE DEL CESIONARIO ES DIFERENTE EN LA BASE Y EN SECOP, EN EL NUMERAL 7 SE CARGARON 3 ARL VALIDAR SI JULIO CESAR ROMERO VA AHÍ, SIN MEMORANDO DE DESIGNACION</v>
          </cell>
        </row>
        <row r="689">
          <cell r="A689" t="str">
            <v>CPS-789-2026</v>
          </cell>
          <cell r="B689" t="str">
            <v>1.010.224.923</v>
          </cell>
          <cell r="C689" t="str">
            <v>CPS-789-2026</v>
          </cell>
          <cell r="D689">
            <v>1010224923</v>
          </cell>
          <cell r="E689" t="str">
            <v>ANGIE MEJIA ESTEVEZ</v>
          </cell>
          <cell r="G689" t="str">
            <v>2711 Kennedy Transparente y Eficiente</v>
          </cell>
          <cell r="H689">
            <v>26060</v>
          </cell>
          <cell r="I689" t="e">
            <v>#VALUE!</v>
          </cell>
          <cell r="J689">
            <v>5500000</v>
          </cell>
          <cell r="K689">
            <v>44000000</v>
          </cell>
          <cell r="L689">
            <v>44000000</v>
          </cell>
          <cell r="M689">
            <v>0</v>
          </cell>
          <cell r="N689">
            <v>44000000</v>
          </cell>
          <cell r="O689">
            <v>8</v>
          </cell>
          <cell r="P689">
            <v>8</v>
          </cell>
          <cell r="Q689">
            <v>0</v>
          </cell>
          <cell r="R689">
            <v>1</v>
          </cell>
          <cell r="S689" t="str">
            <v>PROFESIONAL UNIVERSITARIO I: Sin experiencia profesional</v>
          </cell>
          <cell r="T689">
            <v>147710</v>
          </cell>
          <cell r="U689">
            <v>147710</v>
          </cell>
          <cell r="V689">
            <v>0</v>
          </cell>
          <cell r="W689" t="str">
            <v>PAOLA-ELSA</v>
          </cell>
          <cell r="X689">
            <v>65753</v>
          </cell>
          <cell r="Y689">
            <v>2378</v>
          </cell>
          <cell r="Z689">
            <v>2013</v>
          </cell>
          <cell r="AA689" t="str">
            <v>NO</v>
          </cell>
          <cell r="AB689" t="str">
            <v xml:space="preserve">2.2. AyF - Inversion Local </v>
          </cell>
          <cell r="AC689" t="str">
            <v xml:space="preserve">2.2.9. Paz, Memoria y Reconciliación </v>
          </cell>
          <cell r="AE689" t="e">
            <v>#VALUE!</v>
          </cell>
          <cell r="AF689" t="str">
            <v>K-0158</v>
          </cell>
          <cell r="AG689" t="b">
            <v>0</v>
          </cell>
          <cell r="AH689" t="str">
            <v>SIN ACTA</v>
          </cell>
          <cell r="AJ689" t="str">
            <v>EN EL NUMERAL 6 DE SECOP ESTA MAL REGISTRADO EL NUMERO DE RP , SIN MEMORANDO DE DESIGNACION</v>
          </cell>
        </row>
        <row r="690">
          <cell r="A690" t="str">
            <v>CPS-791-2026</v>
          </cell>
          <cell r="B690" t="str">
            <v>1.023.937.254</v>
          </cell>
          <cell r="C690" t="str">
            <v>CPS-791-2026</v>
          </cell>
          <cell r="D690">
            <v>1023937254</v>
          </cell>
          <cell r="E690" t="str">
            <v>DANIELA GINETH VEZGA LÓPEZ</v>
          </cell>
          <cell r="G690" t="str">
            <v>2711 Kennedy Transparente y Eficiente</v>
          </cell>
          <cell r="H690">
            <v>26058</v>
          </cell>
          <cell r="I690" t="e">
            <v>#VALUE!</v>
          </cell>
          <cell r="J690">
            <v>6500000</v>
          </cell>
          <cell r="K690">
            <v>52000000</v>
          </cell>
          <cell r="L690">
            <v>52000000</v>
          </cell>
          <cell r="M690">
            <v>0</v>
          </cell>
          <cell r="N690">
            <v>52000000</v>
          </cell>
          <cell r="O690">
            <v>8</v>
          </cell>
          <cell r="P690">
            <v>8</v>
          </cell>
          <cell r="Q690">
            <v>0</v>
          </cell>
          <cell r="R690">
            <v>1</v>
          </cell>
          <cell r="S690" t="str">
            <v>PROFESIONAL UNIVERSITARIO II: 24 meses de experiencia profesional</v>
          </cell>
          <cell r="T690">
            <v>151000</v>
          </cell>
          <cell r="U690">
            <v>151000</v>
          </cell>
          <cell r="V690">
            <v>0</v>
          </cell>
          <cell r="W690" t="str">
            <v>PAOLA-ELSA</v>
          </cell>
          <cell r="X690">
            <v>68686</v>
          </cell>
          <cell r="Y690">
            <v>2379</v>
          </cell>
          <cell r="Z690">
            <v>167</v>
          </cell>
          <cell r="AA690" t="str">
            <v>NO</v>
          </cell>
          <cell r="AB690" t="str">
            <v xml:space="preserve">4. Inspecciones de Policía </v>
          </cell>
          <cell r="AC690" t="str">
            <v>4.1. Coordinación</v>
          </cell>
          <cell r="AD690" t="str">
            <v>K-0310</v>
          </cell>
          <cell r="AE690" t="e">
            <v>#VALUE!</v>
          </cell>
          <cell r="AF690" t="str">
            <v>K-0310</v>
          </cell>
          <cell r="AG690" t="b">
            <v>1</v>
          </cell>
          <cell r="AH690" t="str">
            <v>E.P INCORRECTO</v>
          </cell>
          <cell r="AJ690" t="str">
            <v>EL E.P SE ENCUENTRA PARA 11 MESES Y EL CONTRATO QUEDO PARA 8, LIBERACION PARCIAL CDP, SIN MEMORANDO DE DESIGNACION</v>
          </cell>
        </row>
        <row r="691">
          <cell r="A691" t="str">
            <v>CPS-792-2026</v>
          </cell>
          <cell r="B691" t="str">
            <v>1.011.086.015</v>
          </cell>
          <cell r="C691" t="str">
            <v>CPS-792-2026</v>
          </cell>
          <cell r="D691">
            <v>1011086015</v>
          </cell>
          <cell r="E691" t="str">
            <v>MARIA FERNANDA BARRIO NUEVOS</v>
          </cell>
          <cell r="G691" t="str">
            <v>2711 Kennedy Transparente y Eficiente</v>
          </cell>
          <cell r="H691">
            <v>26058</v>
          </cell>
          <cell r="I691" t="e">
            <v>#VALUE!</v>
          </cell>
          <cell r="J691">
            <v>3100000</v>
          </cell>
          <cell r="K691">
            <v>24800000</v>
          </cell>
          <cell r="L691">
            <v>24800000</v>
          </cell>
          <cell r="M691">
            <v>0</v>
          </cell>
          <cell r="N691">
            <v>24800000</v>
          </cell>
          <cell r="O691">
            <v>8</v>
          </cell>
          <cell r="P691">
            <v>8</v>
          </cell>
          <cell r="Q691">
            <v>0</v>
          </cell>
          <cell r="R691">
            <v>1</v>
          </cell>
          <cell r="S691" t="str">
            <v>ASISTENCIAL III: Título de Bachiller y Certificado de Aptitud Ocupacional, 36 meses de experiencia laboral debidamente certificada</v>
          </cell>
          <cell r="T691">
            <v>151126</v>
          </cell>
          <cell r="U691">
            <v>151126</v>
          </cell>
          <cell r="V691">
            <v>0</v>
          </cell>
          <cell r="W691" t="str">
            <v>PAOLA-ELSA</v>
          </cell>
          <cell r="X691">
            <v>68187</v>
          </cell>
          <cell r="Y691">
            <v>2380</v>
          </cell>
          <cell r="Z691">
            <v>226</v>
          </cell>
          <cell r="AA691" t="str">
            <v>NO</v>
          </cell>
          <cell r="AB691" t="str">
            <v xml:space="preserve">3. Gestión Policiva y Jurídica </v>
          </cell>
          <cell r="AC691" t="str">
            <v>3.7. Demandas Mi casa me pertenece</v>
          </cell>
          <cell r="AD691" t="str">
            <v>K-0416</v>
          </cell>
          <cell r="AE691" t="e">
            <v>#VALUE!</v>
          </cell>
          <cell r="AF691" t="str">
            <v>K-0416</v>
          </cell>
          <cell r="AG691" t="b">
            <v>1</v>
          </cell>
          <cell r="AH691" t="str">
            <v>SIN ACTA</v>
          </cell>
          <cell r="AJ691" t="str">
            <v>SE DEBE AJUSTAR E.P, EL CONTRATO QUEDO A 8 MESES EN SECOP, SIN ACTA DE INICIO, SIN MEMORANDO DE DESIGNACION</v>
          </cell>
        </row>
        <row r="692">
          <cell r="A692" t="str">
            <v>CPS-793-2026</v>
          </cell>
          <cell r="B692" t="str">
            <v>52.054.884</v>
          </cell>
          <cell r="C692" t="str">
            <v>CPS-793-2026</v>
          </cell>
          <cell r="D692">
            <v>52054884</v>
          </cell>
          <cell r="E692" t="str">
            <v>SANDRA PATRICIA MUÑOZ ARDILA</v>
          </cell>
          <cell r="G692" t="str">
            <v>2711 Kennedy Transparente y Eficiente</v>
          </cell>
          <cell r="H692">
            <v>26058</v>
          </cell>
          <cell r="I692" t="str">
            <v>PRESTAR SERVICIO DE APOYO TECNICO Y ADMINISTRATIVO PARA DESARROLLAR LAS ACCIONES DEL COMPONENTE DE SEGURIDAD, EN LAS ACTIVIDADES RELACIONADAS CON LOS PROCEDIMIENTOS DE INSPECCIÓN, VIGILANCIA Y CONTROL DE COMPETENCIA DE LA ALCALDÍA LOCAL</v>
          </cell>
          <cell r="J692">
            <v>3600000</v>
          </cell>
          <cell r="K692">
            <v>28800000</v>
          </cell>
          <cell r="L692">
            <v>28800000</v>
          </cell>
          <cell r="M692">
            <v>0</v>
          </cell>
          <cell r="N692">
            <v>28800000</v>
          </cell>
          <cell r="O692">
            <v>8</v>
          </cell>
          <cell r="P692">
            <v>8</v>
          </cell>
          <cell r="Q692">
            <v>0</v>
          </cell>
          <cell r="R692">
            <v>1</v>
          </cell>
          <cell r="S692" t="str">
            <v>TÉCNICO I: Título de formación técnica o tecnológica, sin experiencia laboral</v>
          </cell>
          <cell r="T692">
            <v>148255</v>
          </cell>
          <cell r="U692">
            <v>148255</v>
          </cell>
          <cell r="V692">
            <v>0</v>
          </cell>
          <cell r="W692" t="str">
            <v>PAOLA-ELSA</v>
          </cell>
          <cell r="X692">
            <v>66284</v>
          </cell>
          <cell r="Y692">
            <v>2407</v>
          </cell>
          <cell r="Z692">
            <v>2045</v>
          </cell>
          <cell r="AA692" t="str">
            <v>NO</v>
          </cell>
          <cell r="AB692" t="str">
            <v xml:space="preserve">3. Gestión Policiva y Jurídica </v>
          </cell>
          <cell r="AC692" t="str">
            <v>3.6.2 Calle - Seguridad</v>
          </cell>
          <cell r="AE692" t="str">
            <v>K-0220_PRESTAR SERVICIO DE APOYO TECNICO Y ADMINISTRATIVO PARA DESARROLLAR LAS ACCIONES DEL COMPONENTE DE SEGURIDAD, EN LAS ACTIVIDADES RELACIONADAS CON LOS PROCEDIMIENTOS DE INSPECCIÓN, VIGILANCIA Y CONTROL DE COMPETENCIA DE LA ALCALDÍA LOCAL</v>
          </cell>
          <cell r="AF692" t="str">
            <v>K-0220</v>
          </cell>
          <cell r="AG692" t="b">
            <v>0</v>
          </cell>
          <cell r="AH692" t="str">
            <v>SIN ACTA</v>
          </cell>
          <cell r="AJ692" t="str">
            <v>SIN MEMORANDO DE DESIGNACION</v>
          </cell>
        </row>
        <row r="693">
          <cell r="A693" t="str">
            <v>CPS-794-2026</v>
          </cell>
          <cell r="B693" t="str">
            <v>11.186.319</v>
          </cell>
          <cell r="C693" t="str">
            <v>CPS-794-2026</v>
          </cell>
          <cell r="D693">
            <v>11186319</v>
          </cell>
          <cell r="E693" t="str">
            <v>JHON LENON MAYO PARRA</v>
          </cell>
          <cell r="G693" t="str">
            <v>2711 Kennedy Transparente y Eficiente</v>
          </cell>
          <cell r="H693">
            <v>26058</v>
          </cell>
          <cell r="I693" t="str">
            <v>PRESTAR SERVICIOS PROFESIONALES A IVC-INSPECCION, VIGILANCIA Y CONTROL COMPONENTE AMBIENTAL PARA LA ATENCIÓN INTEGRAL DE LOS PROCEDIMIENTOS Y ACTIVIDADES DE INSPECCIÓN, VIGILANCIA Y CONTROL DE COMPETENCIA DE LA ALCALDÍA LOCAL DE KENNEDY</v>
          </cell>
          <cell r="J693">
            <v>7440000</v>
          </cell>
          <cell r="K693">
            <v>44640000</v>
          </cell>
          <cell r="L693">
            <v>43200000</v>
          </cell>
          <cell r="M693">
            <v>1440000</v>
          </cell>
          <cell r="N693">
            <v>44640000</v>
          </cell>
          <cell r="O693">
            <v>6</v>
          </cell>
          <cell r="P693">
            <v>6</v>
          </cell>
          <cell r="Q693">
            <v>0</v>
          </cell>
          <cell r="R693">
            <v>1</v>
          </cell>
          <cell r="S693" t="str">
            <v>PROFESIONAL UNIVERSITARIO II: 24 meses de experiencia profesional</v>
          </cell>
          <cell r="T693">
            <v>148095</v>
          </cell>
          <cell r="U693">
            <v>148095</v>
          </cell>
          <cell r="V693">
            <v>0</v>
          </cell>
          <cell r="W693" t="str">
            <v>PAOLA-ELSA</v>
          </cell>
          <cell r="X693">
            <v>65979</v>
          </cell>
          <cell r="Y693">
            <v>2408</v>
          </cell>
          <cell r="Z693">
            <v>2403</v>
          </cell>
          <cell r="AA693" t="str">
            <v>NO</v>
          </cell>
          <cell r="AB693" t="str">
            <v xml:space="preserve">3. Gestión Policiva y Jurídica </v>
          </cell>
          <cell r="AC693" t="str">
            <v>3.6.2 Calle - Ambiente</v>
          </cell>
          <cell r="AE693" t="str">
            <v>K-0680_PRESTAR SERVICIOS PROFESIONALES A IVC-INSPECCION, VIGILANCIA Y CONTROL COMPONENTE AMBIENTAL PARA LA ATENCIÓN INTEGRAL DE LOS PROCEDIMIENTOS Y ACTIVIDADES DE INSPECCIÓN, VIGILANCIA Y CONTROL DE COMPETENCIA DE LA ALCALDÍA LOCAL DE KENNEDY</v>
          </cell>
          <cell r="AF693" t="str">
            <v>K-0680</v>
          </cell>
          <cell r="AG693" t="b">
            <v>0</v>
          </cell>
          <cell r="AH693" t="str">
            <v>SIN ACTA</v>
          </cell>
          <cell r="AJ693" t="str">
            <v>SIN MEMORANDO DE DESIGNACION</v>
          </cell>
        </row>
        <row r="694">
          <cell r="A694" t="str">
            <v>CPS-795-2026</v>
          </cell>
          <cell r="B694" t="str">
            <v>1.030.657.472</v>
          </cell>
          <cell r="C694" t="str">
            <v>CPS-795-2026</v>
          </cell>
          <cell r="D694">
            <v>1030657472</v>
          </cell>
          <cell r="E694" t="str">
            <v>YURI KATERINE MIER PAEZ</v>
          </cell>
          <cell r="G694" t="str">
            <v>2711 Kennedy Transparente y Eficiente</v>
          </cell>
          <cell r="H694">
            <v>26060</v>
          </cell>
          <cell r="I694" t="e">
            <v>#VALUE!</v>
          </cell>
          <cell r="J694">
            <v>5500000</v>
          </cell>
          <cell r="K694">
            <v>44000000</v>
          </cell>
          <cell r="L694">
            <v>44000000</v>
          </cell>
          <cell r="M694">
            <v>0</v>
          </cell>
          <cell r="N694">
            <v>132000000</v>
          </cell>
          <cell r="O694">
            <v>8</v>
          </cell>
          <cell r="P694">
            <v>8</v>
          </cell>
          <cell r="Q694">
            <v>0</v>
          </cell>
          <cell r="R694">
            <v>3</v>
          </cell>
          <cell r="S694" t="str">
            <v>PROFESIONAL UNIVERSITARIO I: Sin experiencia profesional</v>
          </cell>
          <cell r="T694">
            <v>147657</v>
          </cell>
          <cell r="U694">
            <v>147657</v>
          </cell>
          <cell r="V694">
            <v>0</v>
          </cell>
          <cell r="W694" t="str">
            <v>PAOLA-ELSA</v>
          </cell>
          <cell r="X694">
            <v>65773</v>
          </cell>
          <cell r="Y694">
            <v>2331</v>
          </cell>
          <cell r="Z694">
            <v>2081</v>
          </cell>
          <cell r="AA694" t="str">
            <v>NO</v>
          </cell>
          <cell r="AB694" t="str">
            <v xml:space="preserve">2.2. AyF - Inversion Local </v>
          </cell>
          <cell r="AC694" t="str">
            <v>2.2.6. Reactivación Economica</v>
          </cell>
          <cell r="AE694" t="e">
            <v>#VALUE!</v>
          </cell>
          <cell r="AF694" t="str">
            <v>K-0154</v>
          </cell>
          <cell r="AG694" t="b">
            <v>0</v>
          </cell>
          <cell r="AH694" t="str">
            <v>SIN ACTA</v>
          </cell>
          <cell r="AJ694" t="str">
            <v>SIN MEMORANDO DE DESIGNACION</v>
          </cell>
        </row>
        <row r="695">
          <cell r="A695" t="str">
            <v>CPS-796-2026</v>
          </cell>
          <cell r="B695" t="str">
            <v>1.010.023.148</v>
          </cell>
          <cell r="C695" t="str">
            <v>CPS-796-2026</v>
          </cell>
          <cell r="D695">
            <v>1010023148</v>
          </cell>
          <cell r="E695" t="str">
            <v>YEFFER YAIR VALDES GARCIA</v>
          </cell>
          <cell r="G695" t="str">
            <v>2711 Kennedy Transparente y Eficiente</v>
          </cell>
          <cell r="H695">
            <v>26060</v>
          </cell>
          <cell r="I695" t="e">
            <v>#VALUE!</v>
          </cell>
          <cell r="J695">
            <v>7000000</v>
          </cell>
          <cell r="K695">
            <v>42000000</v>
          </cell>
          <cell r="L695">
            <v>42000000</v>
          </cell>
          <cell r="M695">
            <v>0</v>
          </cell>
          <cell r="N695">
            <v>42000000</v>
          </cell>
          <cell r="O695">
            <v>6</v>
          </cell>
          <cell r="P695">
            <v>6</v>
          </cell>
          <cell r="Q695">
            <v>0</v>
          </cell>
          <cell r="R695">
            <v>1</v>
          </cell>
          <cell r="S695" t="str">
            <v>PROFESIONAL UNIVERSITARIO II: 24 meses de experiencia profesional</v>
          </cell>
          <cell r="T695">
            <v>146051</v>
          </cell>
          <cell r="U695">
            <v>146051</v>
          </cell>
          <cell r="V695">
            <v>0</v>
          </cell>
          <cell r="W695" t="str">
            <v>PAOLA-ELSA</v>
          </cell>
          <cell r="X695">
            <v>66180</v>
          </cell>
          <cell r="Y695">
            <v>2332</v>
          </cell>
          <cell r="Z695">
            <v>2110</v>
          </cell>
          <cell r="AA695" t="str">
            <v xml:space="preserve">NO </v>
          </cell>
          <cell r="AB695" t="str">
            <v xml:space="preserve">2.2. AyF - Inversion Local </v>
          </cell>
          <cell r="AC695" t="str">
            <v>2.2.12. Infraestructura</v>
          </cell>
          <cell r="AE695" t="e">
            <v>#VALUE!</v>
          </cell>
          <cell r="AF695" t="str">
            <v>K-0611</v>
          </cell>
          <cell r="AG695" t="b">
            <v>0</v>
          </cell>
          <cell r="AH695" t="str">
            <v>SIN ACTA</v>
          </cell>
          <cell r="AJ695" t="str">
            <v>SIN MEMORANDO DE DESIGNACION</v>
          </cell>
        </row>
        <row r="696">
          <cell r="A696" t="str">
            <v>CPS-797-2026</v>
          </cell>
          <cell r="B696" t="str">
            <v>1.020.845.176</v>
          </cell>
          <cell r="C696" t="str">
            <v>CPS-797-2026</v>
          </cell>
          <cell r="D696">
            <v>1116785265</v>
          </cell>
          <cell r="E696" t="str">
            <v>Cedente JUAN SEBASTIAN CHAUX GONZALEZ</v>
          </cell>
          <cell r="F696" t="str">
            <v>Cesionario JESSICA ANDRADE MAZUERA</v>
          </cell>
          <cell r="G696" t="str">
            <v>2711 Kennedy Transparente y Eficiente</v>
          </cell>
          <cell r="H696">
            <v>26058</v>
          </cell>
          <cell r="I696" t="str">
            <v>APOYAR LAS INSPECCIONES DE POLICÍA CON EL INGRESO DE INFORMACIÓN, USO Y APROPIACIÓN DE LOS SISTEMAS DE INFORMACIÓN VIGENTES DISPUESTOS PARA LAS ACTUACIONES DE POLICÍA.</v>
          </cell>
          <cell r="J696">
            <v>3500000</v>
          </cell>
          <cell r="K696">
            <v>21000000</v>
          </cell>
          <cell r="L696">
            <v>21000000</v>
          </cell>
          <cell r="M696">
            <v>0</v>
          </cell>
          <cell r="N696">
            <v>0</v>
          </cell>
          <cell r="O696">
            <v>6</v>
          </cell>
          <cell r="P696">
            <v>6</v>
          </cell>
          <cell r="Q696">
            <v>0</v>
          </cell>
          <cell r="R696">
            <v>0</v>
          </cell>
          <cell r="S696" t="str">
            <v>TÉCNICO I: Título de formación técnica o tecnológica, sin experiencia laboral</v>
          </cell>
          <cell r="T696">
            <v>146111</v>
          </cell>
          <cell r="U696">
            <v>146111</v>
          </cell>
          <cell r="V696">
            <v>0</v>
          </cell>
          <cell r="W696" t="str">
            <v>PAOLA-ELSA</v>
          </cell>
          <cell r="X696">
            <v>66169</v>
          </cell>
          <cell r="Y696">
            <v>2333</v>
          </cell>
          <cell r="Z696">
            <v>1975</v>
          </cell>
          <cell r="AA696" t="str">
            <v>NO</v>
          </cell>
          <cell r="AB696" t="str">
            <v xml:space="preserve">4. Inspecciones de Policía </v>
          </cell>
          <cell r="AC696" t="str">
            <v>4.2. Inspección - 8E</v>
          </cell>
          <cell r="AE696" t="str">
            <v>K-0091_APOYAR LAS INSPECCIONES DE POLICÍA CON EL INGRESO DE INFORMACIÓN, USO Y APROPIACIÓN DE LOS SISTEMAS DE INFORMACIÓN VIGENTES DISPUESTOS PARA LAS ACTUACIONES DE POLICÍA.</v>
          </cell>
          <cell r="AF696" t="str">
            <v>K-0091</v>
          </cell>
          <cell r="AG696" t="b">
            <v>0</v>
          </cell>
          <cell r="AH696" t="str">
            <v>SIN ACTA</v>
          </cell>
          <cell r="AJ696" t="str">
            <v>EL ACTA QUE ESTA CARGADA ES LA DEL CEDENTE, SIN MEMORANDO DE DESIGNACION</v>
          </cell>
        </row>
        <row r="697">
          <cell r="A697" t="str">
            <v>CPS-798-2026</v>
          </cell>
          <cell r="B697" t="str">
            <v>51.923.924</v>
          </cell>
          <cell r="C697" t="str">
            <v>CPS-798-2026</v>
          </cell>
          <cell r="D697">
            <v>1073600615</v>
          </cell>
          <cell r="E697" t="str">
            <v>DORA RUTH CORTES ROJAS</v>
          </cell>
          <cell r="G697" t="str">
            <v>2794
Kennedy Respira Bienestar</v>
          </cell>
          <cell r="H697">
            <v>26031</v>
          </cell>
          <cell r="I697" t="e">
            <v>#VALUE!</v>
          </cell>
          <cell r="J697">
            <v>5500000</v>
          </cell>
          <cell r="K697">
            <v>33000000</v>
          </cell>
          <cell r="L697">
            <v>33000000</v>
          </cell>
          <cell r="M697">
            <v>0</v>
          </cell>
          <cell r="N697">
            <v>66000000</v>
          </cell>
          <cell r="O697">
            <v>6</v>
          </cell>
          <cell r="P697">
            <v>6</v>
          </cell>
          <cell r="Q697">
            <v>0</v>
          </cell>
          <cell r="R697">
            <v>2</v>
          </cell>
          <cell r="S697" t="str">
            <v>PROFESIONAL UNIVERSITARIO I: Sin experiencia profesional</v>
          </cell>
          <cell r="T697">
            <v>145087</v>
          </cell>
          <cell r="U697">
            <v>145087</v>
          </cell>
          <cell r="V697">
            <v>0</v>
          </cell>
          <cell r="W697" t="str">
            <v>PAOLA-ELSA</v>
          </cell>
          <cell r="X697">
            <v>65080</v>
          </cell>
          <cell r="Y697">
            <v>2381</v>
          </cell>
          <cell r="Z697">
            <v>2072</v>
          </cell>
          <cell r="AA697" t="str">
            <v>NO</v>
          </cell>
          <cell r="AB697" t="str">
            <v xml:space="preserve">2.2. AyF - Inversion Local </v>
          </cell>
          <cell r="AC697" t="str">
            <v>2.2.4. Salud</v>
          </cell>
          <cell r="AE697" t="e">
            <v>#VALUE!</v>
          </cell>
          <cell r="AF697" t="str">
            <v>K-0036</v>
          </cell>
          <cell r="AG697" t="b">
            <v>0</v>
          </cell>
          <cell r="AH697" t="str">
            <v>SIN ACTA</v>
          </cell>
          <cell r="AJ697" t="str">
            <v>SIN MEMORANDO DE DESIGNACION</v>
          </cell>
        </row>
        <row r="698">
          <cell r="A698" t="str">
            <v>CPS-799-2026</v>
          </cell>
          <cell r="B698" t="str">
            <v>63.481.065</v>
          </cell>
          <cell r="C698" t="str">
            <v>CPS-799-2026</v>
          </cell>
          <cell r="D698">
            <v>63481065</v>
          </cell>
          <cell r="E698" t="str">
            <v>MARTHA CONSUELO RUIZ GONZALEZ</v>
          </cell>
          <cell r="G698" t="str">
            <v>2711 Kennedy Transparente y Eficiente</v>
          </cell>
          <cell r="H698">
            <v>26058</v>
          </cell>
          <cell r="I698" t="str">
            <v>PRESTAR SERVICIOS PROFESIONALES PARA DESARROLLAR LAS ACCIONES DE GESTIÓN DE ESPACIO PÚBLICO PARA LA ATENCIÓN INTEGRAL DE LOS PROCEDIMIENTOS Y ACTIVIDADES DE INSPECCIÓN, VIGILANCIA Y CONTROL DE COMPETENCIA IVC DE LA ALCALDÍA LOCAL DE KENNEDY.</v>
          </cell>
          <cell r="J698">
            <v>6770000</v>
          </cell>
          <cell r="K698">
            <v>54160000</v>
          </cell>
          <cell r="L698">
            <v>54160000</v>
          </cell>
          <cell r="M698">
            <v>0</v>
          </cell>
          <cell r="N698">
            <v>0</v>
          </cell>
          <cell r="O698">
            <v>8</v>
          </cell>
          <cell r="P698">
            <v>8</v>
          </cell>
          <cell r="Q698">
            <v>0</v>
          </cell>
          <cell r="R698">
            <v>0</v>
          </cell>
          <cell r="S698" t="str">
            <v>PROFESIONAL UNIVERSITARIO II: 24 meses de experiencia profesional</v>
          </cell>
          <cell r="T698">
            <v>147793</v>
          </cell>
          <cell r="U698">
            <v>147793</v>
          </cell>
          <cell r="V698">
            <v>0</v>
          </cell>
          <cell r="W698" t="str">
            <v>PAOLA-ELSA</v>
          </cell>
          <cell r="X698">
            <v>65739</v>
          </cell>
          <cell r="Y698">
            <v>2409</v>
          </cell>
          <cell r="Z698">
            <v>302</v>
          </cell>
          <cell r="AA698" t="str">
            <v>NO</v>
          </cell>
          <cell r="AB698" t="str">
            <v xml:space="preserve">3. Gestión Policiva y Jurídica </v>
          </cell>
          <cell r="AC698" t="str">
            <v>3.6.2 Calle - Espacio Público</v>
          </cell>
          <cell r="AE698" t="str">
            <v>K-0167_PRESTAR SERVICIOS PROFESIONALES PARA DESARROLLAR LAS ACCIONES DE GESTIÓN DE ESPACIO PÚBLICO PARA LA ATENCIÓN INTEGRAL DE LOS PROCEDIMIENTOS Y ACTIVIDADES DE INSPECCIÓN, VIGILANCIA Y CONTROL DE COMPETENCIA IVC DE LA ALCALDÍA LOCAL DE KENNEDY.</v>
          </cell>
          <cell r="AF698" t="str">
            <v>K-0167</v>
          </cell>
          <cell r="AG698" t="b">
            <v>0</v>
          </cell>
          <cell r="AH698" t="str">
            <v>SIN ACTA</v>
          </cell>
          <cell r="AJ698" t="str">
            <v>SIN MEMORANDO DE DESIGNACION</v>
          </cell>
        </row>
        <row r="699">
          <cell r="A699" t="str">
            <v>CPS-800-2026</v>
          </cell>
          <cell r="B699" t="str">
            <v>36.288.936</v>
          </cell>
          <cell r="C699" t="str">
            <v>CPS-800-2026</v>
          </cell>
          <cell r="D699">
            <v>36288936</v>
          </cell>
          <cell r="E699" t="str">
            <v xml:space="preserve">MARIA DEL CARMEN OME MUÑOZ </v>
          </cell>
          <cell r="G699" t="str">
            <v>2711 Kennedy Transparente y Eficiente</v>
          </cell>
          <cell r="H699">
            <v>26060</v>
          </cell>
          <cell r="I699" t="e">
            <v>#VALUE!</v>
          </cell>
          <cell r="J699">
            <v>4000000</v>
          </cell>
          <cell r="K699">
            <v>32000000</v>
          </cell>
          <cell r="L699">
            <v>32000000</v>
          </cell>
          <cell r="M699">
            <v>0</v>
          </cell>
          <cell r="N699">
            <v>32000000</v>
          </cell>
          <cell r="O699">
            <v>8</v>
          </cell>
          <cell r="P699">
            <v>8</v>
          </cell>
          <cell r="Q699">
            <v>0</v>
          </cell>
          <cell r="R699">
            <v>1</v>
          </cell>
          <cell r="S699" t="str">
            <v>TÉCNICO II: Título de formación técnica o tecnológica, 36 a 71 meses de experiencia laboral</v>
          </cell>
          <cell r="T699">
            <v>151068</v>
          </cell>
          <cell r="U699">
            <v>151068</v>
          </cell>
          <cell r="V699">
            <v>0</v>
          </cell>
          <cell r="W699" t="str">
            <v>PAOLA-ELSA</v>
          </cell>
          <cell r="X699">
            <v>68624</v>
          </cell>
          <cell r="Y699">
            <v>2410</v>
          </cell>
          <cell r="Z699">
            <v>180</v>
          </cell>
          <cell r="AA699" t="str">
            <v>NO</v>
          </cell>
          <cell r="AB699" t="str">
            <v xml:space="preserve">2.2. AyF - Inversion Local </v>
          </cell>
          <cell r="AC699" t="str">
            <v>2.2.6. Reactivación Economica</v>
          </cell>
          <cell r="AD699" t="str">
            <v>K-0366</v>
          </cell>
          <cell r="AE699" t="e">
            <v>#VALUE!</v>
          </cell>
          <cell r="AF699" t="str">
            <v>K-0366</v>
          </cell>
          <cell r="AG699" t="b">
            <v>1</v>
          </cell>
          <cell r="AH699" t="str">
            <v>SIN ACTA</v>
          </cell>
          <cell r="AJ699" t="str">
            <v>SIN MEMORANDO DE DESIGNACION</v>
          </cell>
        </row>
        <row r="700">
          <cell r="A700" t="str">
            <v>CPS-801-2026</v>
          </cell>
          <cell r="B700" t="str">
            <v>1.000.121.182</v>
          </cell>
          <cell r="C700" t="str">
            <v>CPS-801-2026</v>
          </cell>
          <cell r="D700">
            <v>1000121182</v>
          </cell>
          <cell r="E700" t="str">
            <v>ISABELA BASTIDAS PERDOMO</v>
          </cell>
          <cell r="G700" t="str">
            <v>2711 Kennedy Transparente y Eficiente</v>
          </cell>
          <cell r="H700">
            <v>26058</v>
          </cell>
          <cell r="I700" t="str">
            <v>PRESTAR SERVICIOS PROFESIONALES PARA DESARROLLAR  LAS ACCIONES DE GESTIÓN DE ESPACIO PÚBLICO PARA LA ATENCIÓN INTEGRAL DE LOS PROCEDIMIENTOS Y ACTIVIDADES DE INSPECCIÓN, VIGILANCIA Y CONTROL DE COMPETENCIA  IVC DE LA ALCALDÍA LOCAL DE KENNEDY.</v>
          </cell>
          <cell r="J700">
            <v>5500000</v>
          </cell>
          <cell r="K700">
            <v>33000000</v>
          </cell>
          <cell r="L700">
            <v>33000000</v>
          </cell>
          <cell r="M700">
            <v>0</v>
          </cell>
          <cell r="N700">
            <v>99000000</v>
          </cell>
          <cell r="O700">
            <v>6</v>
          </cell>
          <cell r="P700">
            <v>6</v>
          </cell>
          <cell r="Q700">
            <v>0</v>
          </cell>
          <cell r="R700">
            <v>3</v>
          </cell>
          <cell r="S700" t="str">
            <v>PROFESIONAL UNIVERSITARIO I: Sin experiencia profesional</v>
          </cell>
          <cell r="T700">
            <v>147789</v>
          </cell>
          <cell r="U700">
            <v>147789</v>
          </cell>
          <cell r="V700">
            <v>0</v>
          </cell>
          <cell r="W700" t="str">
            <v>PAOLA-ELSA</v>
          </cell>
          <cell r="X700">
            <v>65741</v>
          </cell>
          <cell r="Y700">
            <v>2411</v>
          </cell>
          <cell r="Z700">
            <v>268</v>
          </cell>
          <cell r="AA700" t="str">
            <v>NO</v>
          </cell>
          <cell r="AB700" t="str">
            <v xml:space="preserve">3. Gestión Policiva y Jurídica </v>
          </cell>
          <cell r="AC700" t="str">
            <v>3.6.2 Calle - Espacio Público</v>
          </cell>
          <cell r="AE700" t="str">
            <v>K-0165_PRESTAR SERVICIOS PROFESIONALES PARA DESARROLLAR LAS ACCIONES DE GESTIÓN DE ESPACIO PÚBLICO PARA LA ATENCIÓN INTEGRAL DE LOS PROCEDIMIENTOS Y ACTIVIDADES DE INSPECCIÓN, VIGILANCIA Y CONTROL DE COMPETENCIA IVC DE LA ALCALDÍA LOCAL DE KENNEDY.</v>
          </cell>
          <cell r="AF700" t="str">
            <v>K-0165</v>
          </cell>
          <cell r="AG700" t="b">
            <v>0</v>
          </cell>
          <cell r="AH700" t="str">
            <v>SIN ACTA</v>
          </cell>
          <cell r="AJ700" t="str">
            <v>SIN MEMORANDO DE DESIGNACION</v>
          </cell>
        </row>
        <row r="701">
          <cell r="A701" t="str">
            <v>CPS-803-2026</v>
          </cell>
          <cell r="B701" t="str">
            <v>52.978.853</v>
          </cell>
          <cell r="C701" t="str">
            <v>CPS-803-2026</v>
          </cell>
          <cell r="D701">
            <v>52978853</v>
          </cell>
          <cell r="E701" t="str">
            <v>MARTHA ALEJANDRA ARDILA REYES</v>
          </cell>
          <cell r="G701" t="str">
            <v>2711 Kennedy Transparente y Eficiente</v>
          </cell>
          <cell r="H701">
            <v>26058</v>
          </cell>
          <cell r="I701" t="e">
            <v>#VALUE!</v>
          </cell>
          <cell r="J701">
            <v>3970000</v>
          </cell>
          <cell r="K701">
            <v>31760000</v>
          </cell>
          <cell r="L701">
            <v>31760000</v>
          </cell>
          <cell r="M701">
            <v>0</v>
          </cell>
          <cell r="N701">
            <v>31760000</v>
          </cell>
          <cell r="O701">
            <v>8</v>
          </cell>
          <cell r="P701">
            <v>8</v>
          </cell>
          <cell r="Q701">
            <v>0</v>
          </cell>
          <cell r="R701">
            <v>1</v>
          </cell>
          <cell r="S701" t="str">
            <v>TÉCNICO II: Título de formación técnica o tecnológica, 36 a 71 meses de experiencia laboral</v>
          </cell>
          <cell r="T701">
            <v>148271</v>
          </cell>
          <cell r="U701">
            <v>148271</v>
          </cell>
          <cell r="V701">
            <v>0</v>
          </cell>
          <cell r="W701" t="str">
            <v>PAOLA-ELSA</v>
          </cell>
          <cell r="X701">
            <v>66282</v>
          </cell>
          <cell r="Y701">
            <v>2412</v>
          </cell>
          <cell r="Z701">
            <v>2047</v>
          </cell>
          <cell r="AA701" t="str">
            <v>NO</v>
          </cell>
          <cell r="AB701" t="str">
            <v xml:space="preserve">3. Gestión Policiva y Jurídica </v>
          </cell>
          <cell r="AC701" t="str">
            <v xml:space="preserve">3.6.2 Calle - Riesgos </v>
          </cell>
          <cell r="AE701" t="e">
            <v>#VALUE!</v>
          </cell>
          <cell r="AF701" t="str">
            <v>K-0222</v>
          </cell>
          <cell r="AG701" t="b">
            <v>0</v>
          </cell>
          <cell r="AH701" t="str">
            <v>SIN ACTA</v>
          </cell>
          <cell r="AJ701" t="str">
            <v>SIN MEMORANDO DE DESIGNACION</v>
          </cell>
        </row>
        <row r="702">
          <cell r="A702" t="str">
            <v>CPS-804-2026</v>
          </cell>
          <cell r="B702" t="str">
            <v>1.014.195.741</v>
          </cell>
          <cell r="C702" t="str">
            <v>CPS-804-2026</v>
          </cell>
          <cell r="D702">
            <v>1018426039</v>
          </cell>
          <cell r="E702" t="str">
            <v>NEZLY MARIEDT LEÓN MONSALVE</v>
          </cell>
          <cell r="G702" t="str">
            <v>2711 Kennedy Transparente y Eficiente</v>
          </cell>
          <cell r="H702">
            <v>26060</v>
          </cell>
          <cell r="I702" t="e">
            <v>#VALUE!</v>
          </cell>
          <cell r="J702">
            <v>6500000</v>
          </cell>
          <cell r="K702">
            <v>39000000</v>
          </cell>
          <cell r="L702">
            <v>39000000</v>
          </cell>
          <cell r="M702">
            <v>0</v>
          </cell>
          <cell r="N702">
            <v>39000000</v>
          </cell>
          <cell r="O702">
            <v>6</v>
          </cell>
          <cell r="P702">
            <v>6</v>
          </cell>
          <cell r="Q702">
            <v>0</v>
          </cell>
          <cell r="R702">
            <v>1</v>
          </cell>
          <cell r="S702" t="str">
            <v>PROFESIONAL UNIVERSITARIO II: 24 meses de experiencia profesional</v>
          </cell>
          <cell r="T702">
            <v>147610</v>
          </cell>
          <cell r="U702">
            <v>147610</v>
          </cell>
          <cell r="V702">
            <v>0</v>
          </cell>
          <cell r="W702" t="str">
            <v>PAOLA-ELSA</v>
          </cell>
          <cell r="X702">
            <v>66325</v>
          </cell>
          <cell r="Y702">
            <v>2413</v>
          </cell>
          <cell r="Z702">
            <v>2114</v>
          </cell>
          <cell r="AA702" t="str">
            <v xml:space="preserve">NO </v>
          </cell>
          <cell r="AB702" t="str">
            <v xml:space="preserve">2.2. AyF - Inversion Local </v>
          </cell>
          <cell r="AC702" t="str">
            <v>2.2.8. Ambiente</v>
          </cell>
          <cell r="AE702" t="e">
            <v>#VALUE!</v>
          </cell>
          <cell r="AF702" t="str">
            <v>K-0647</v>
          </cell>
          <cell r="AG702" t="b">
            <v>0</v>
          </cell>
          <cell r="AH702" t="str">
            <v>OK</v>
          </cell>
          <cell r="AJ702" t="str">
            <v>SIN MEMORANDO DE DESIGNACION</v>
          </cell>
        </row>
        <row r="703">
          <cell r="A703" t="str">
            <v>CPS-807-2026</v>
          </cell>
          <cell r="B703" t="str">
            <v>1.122.654.225</v>
          </cell>
          <cell r="C703" t="str">
            <v>CPS-807-2026</v>
          </cell>
          <cell r="D703">
            <v>1122654225</v>
          </cell>
          <cell r="E703" t="str">
            <v>JOHAN DANIEL MENDOZA CRUZ</v>
          </cell>
          <cell r="G703" t="str">
            <v>2711 Kennedy Transparente y Eficiente</v>
          </cell>
          <cell r="H703">
            <v>26060</v>
          </cell>
          <cell r="I703" t="str">
            <v>PRESTAR SERVICIOS PROFESIONALES PARA LA ARTICULACIÓN Y DESARROLLO DE ACCIONES DE PLANEACIÓN INTERNA Y MEJORA CONTINUA DE LA ALCALDÍA LOCAL DE KENNEDY</v>
          </cell>
          <cell r="J703">
            <v>6000000</v>
          </cell>
          <cell r="K703">
            <v>48000000</v>
          </cell>
          <cell r="L703">
            <v>48000000</v>
          </cell>
          <cell r="M703">
            <v>0</v>
          </cell>
          <cell r="N703">
            <v>48000000</v>
          </cell>
          <cell r="O703">
            <v>8</v>
          </cell>
          <cell r="P703">
            <v>8</v>
          </cell>
          <cell r="Q703">
            <v>0</v>
          </cell>
          <cell r="R703">
            <v>1</v>
          </cell>
          <cell r="S703" t="str">
            <v>PROFESIONAL UNIVERSITARIO II: 24 meses de experiencia profesional</v>
          </cell>
          <cell r="T703">
            <v>145367</v>
          </cell>
          <cell r="U703">
            <v>145367</v>
          </cell>
          <cell r="V703">
            <v>0</v>
          </cell>
          <cell r="W703" t="str">
            <v>PAOLA-ELSA</v>
          </cell>
          <cell r="X703">
            <v>65076</v>
          </cell>
          <cell r="Y703">
            <v>2382</v>
          </cell>
          <cell r="Z703">
            <v>2411</v>
          </cell>
          <cell r="AA703" t="str">
            <v>EL CONTRATO NO SE ENCUENTRA REGISTRADO EN SIPSE TAMPOCO APARECE EL CDP NI EL RP</v>
          </cell>
          <cell r="AB703" t="str">
            <v>1. Despacho</v>
          </cell>
          <cell r="AC703" t="str">
            <v xml:space="preserve">1.02. Desarrollo Estrategico y Mejora </v>
          </cell>
          <cell r="AE703" t="str">
            <v>K-0578_PRESTAR SERVICIOS PROFESIONALES PARA LA ARTICULACIÓN Y DESARROLLO DE ACCIONES DE PLANEACIÓN INTERNA Y MEJORA CONTINUA DE LA ALCALDÍA LOCAL DE KENNEDY</v>
          </cell>
          <cell r="AF703" t="str">
            <v>K-0578</v>
          </cell>
          <cell r="AG703" t="b">
            <v>0</v>
          </cell>
          <cell r="AH703" t="str">
            <v>SIN ACTA</v>
          </cell>
          <cell r="AJ703" t="str">
            <v>SIN MEMORANDO DE DESIGNACION</v>
          </cell>
        </row>
        <row r="704">
          <cell r="A704" t="str">
            <v>CPS-809-2026</v>
          </cell>
          <cell r="B704" t="str">
            <v>34.943.482</v>
          </cell>
          <cell r="C704" t="str">
            <v>CPS-809-2026</v>
          </cell>
          <cell r="D704">
            <v>34943482</v>
          </cell>
          <cell r="E704" t="str">
            <v>NAYIBE MARIA FORTICH GARAVITO</v>
          </cell>
          <cell r="G704" t="str">
            <v>2711 Kennedy Transparente y Eficiente</v>
          </cell>
          <cell r="H704">
            <v>26058</v>
          </cell>
          <cell r="I704" t="str">
            <v>PRESTAR SERVICIOS TÉCNICOS DE APOYO A LA GESTIÓN EN LAS DISTINTAS ETAPAS DE LOS PROCESOS DE COMPETENCIA DE LA ALCALDÍA LOCAL DE COBRO PERSUASIVO</v>
          </cell>
          <cell r="J704">
            <v>3500000</v>
          </cell>
          <cell r="K704">
            <v>28000000</v>
          </cell>
          <cell r="L704">
            <v>28000000</v>
          </cell>
          <cell r="M704">
            <v>0</v>
          </cell>
          <cell r="N704">
            <v>28000000</v>
          </cell>
          <cell r="O704">
            <v>8</v>
          </cell>
          <cell r="P704">
            <v>8</v>
          </cell>
          <cell r="Q704">
            <v>0</v>
          </cell>
          <cell r="R704">
            <v>1</v>
          </cell>
          <cell r="S704" t="str">
            <v>TÉCNICO I: Título de formación técnica o tecnológica, sin experiencia laboral</v>
          </cell>
          <cell r="T704">
            <v>148352</v>
          </cell>
          <cell r="U704">
            <v>148352</v>
          </cell>
          <cell r="V704">
            <v>0</v>
          </cell>
          <cell r="W704" t="str">
            <v>PAOLA-ELSA</v>
          </cell>
          <cell r="X704">
            <v>66243</v>
          </cell>
          <cell r="Y704">
            <v>2383</v>
          </cell>
          <cell r="Z704">
            <v>2092</v>
          </cell>
          <cell r="AA704" t="str">
            <v>NO</v>
          </cell>
          <cell r="AB704" t="str">
            <v xml:space="preserve">3. Gestión Policiva y Jurídica </v>
          </cell>
          <cell r="AC704" t="str">
            <v>3.5. Cobro Persuasivo</v>
          </cell>
          <cell r="AE704" t="str">
            <v>K-0236_PRESTAR SERVICIOS TÉCNICOS DE APOYO A LA GESTIÓN EN LAS DISTINTAS ETAPAS DE LOS PROCESOS DE COMPETENCIA DE LA ALCALDÍA LOCAL DE COBRO PERSUASIVO</v>
          </cell>
          <cell r="AF704" t="str">
            <v>K-0236</v>
          </cell>
          <cell r="AG704" t="b">
            <v>0</v>
          </cell>
          <cell r="AH704" t="str">
            <v>SIN ACTA</v>
          </cell>
          <cell r="AJ704" t="str">
            <v>SIN MEMORANDO DE DESIGNACION</v>
          </cell>
        </row>
        <row r="705">
          <cell r="A705" t="str">
            <v>CPS-810-2026</v>
          </cell>
          <cell r="B705" t="str">
            <v>1.000.156.621</v>
          </cell>
          <cell r="C705" t="str">
            <v>CPS-810-2026</v>
          </cell>
          <cell r="D705">
            <v>1116785265</v>
          </cell>
          <cell r="E705" t="str">
            <v>Cedente CAMILO ANDRES SIERRA CRUZ Cesionario SANDRA MARINA GUTIERREZ</v>
          </cell>
          <cell r="F705" t="str">
            <v>Cesionario SANDRA MARINA GUTIERREZ</v>
          </cell>
          <cell r="G705" t="str">
            <v>2711 Kennedy Transparente y Eficiente</v>
          </cell>
          <cell r="H705">
            <v>26058</v>
          </cell>
          <cell r="I705" t="str">
            <v>PRESTAR SERVICIOS PROFESIONALES PARA DESARROLLAR  LAS ACCIONES DE GESTIÓN DE ESPACIO PÚBLICO PARA LA ATENCIÓN INTEGRAL DE LOS PROCEDIMIENTOS Y ACTIVIDADES DE INSPECCIÓN, VIGILANCIA Y CONTROL DE COMPETENCIA  IVC DE LA ALCALDÍA LOCAL DE KENNEDY.</v>
          </cell>
          <cell r="J705">
            <v>5500000</v>
          </cell>
          <cell r="K705">
            <v>33000000</v>
          </cell>
          <cell r="L705">
            <v>33000000</v>
          </cell>
          <cell r="M705">
            <v>0</v>
          </cell>
          <cell r="N705">
            <v>0</v>
          </cell>
          <cell r="O705">
            <v>6</v>
          </cell>
          <cell r="P705">
            <v>6</v>
          </cell>
          <cell r="Q705">
            <v>0</v>
          </cell>
          <cell r="R705">
            <v>0</v>
          </cell>
          <cell r="S705" t="str">
            <v>PROFESIONAL UNIVERSITARIO I: Sin experiencia profesional</v>
          </cell>
          <cell r="T705">
            <v>147789</v>
          </cell>
          <cell r="U705">
            <v>147789</v>
          </cell>
          <cell r="V705">
            <v>0</v>
          </cell>
          <cell r="W705" t="str">
            <v>PAOLA-ELSA</v>
          </cell>
          <cell r="X705">
            <v>65741</v>
          </cell>
          <cell r="Y705">
            <v>2349</v>
          </cell>
          <cell r="Z705">
            <v>268</v>
          </cell>
          <cell r="AA705" t="str">
            <v>NO</v>
          </cell>
          <cell r="AB705" t="str">
            <v xml:space="preserve">3. Gestión Policiva y Jurídica </v>
          </cell>
          <cell r="AC705" t="str">
            <v>3.6.2 Calle - Espacio Público</v>
          </cell>
          <cell r="AE705" t="str">
            <v>K-0165_PRESTAR SERVICIOS PROFESIONALES PARA DESARROLLAR LAS ACCIONES DE GESTIÓN DE ESPACIO PÚBLICO PARA LA ATENCIÓN INTEGRAL DE LOS PROCEDIMIENTOS Y ACTIVIDADES DE INSPECCIÓN, VIGILANCIA Y CONTROL DE COMPETENCIA IVC DE LA ALCALDÍA LOCAL DE KENNEDY.</v>
          </cell>
          <cell r="AF705" t="str">
            <v>K-0165</v>
          </cell>
          <cell r="AG705" t="b">
            <v>0</v>
          </cell>
          <cell r="AH705" t="str">
            <v>SIN ACTA</v>
          </cell>
          <cell r="AJ705" t="str">
            <v>SIN MEMORANDO DE DESIGNACION</v>
          </cell>
        </row>
        <row r="706">
          <cell r="A706" t="str">
            <v>CPS-812-2026</v>
          </cell>
          <cell r="B706" t="str">
            <v>37.754.106</v>
          </cell>
          <cell r="C706" t="str">
            <v>CPS-812-2026</v>
          </cell>
          <cell r="D706">
            <v>37754106</v>
          </cell>
          <cell r="E706" t="str">
            <v>XIMENA RUEDA ANAYA</v>
          </cell>
          <cell r="G706" t="str">
            <v>2711 Kennedy Transparente y Eficiente</v>
          </cell>
          <cell r="H706">
            <v>26060</v>
          </cell>
          <cell r="I706" t="e">
            <v>#VALUE!</v>
          </cell>
          <cell r="J706">
            <v>6500000</v>
          </cell>
          <cell r="K706">
            <v>39000000</v>
          </cell>
          <cell r="L706">
            <v>39000000</v>
          </cell>
          <cell r="M706">
            <v>0</v>
          </cell>
          <cell r="N706">
            <v>39000000</v>
          </cell>
          <cell r="O706">
            <v>6</v>
          </cell>
          <cell r="P706">
            <v>6</v>
          </cell>
          <cell r="Q706">
            <v>0</v>
          </cell>
          <cell r="R706">
            <v>1</v>
          </cell>
          <cell r="S706" t="str">
            <v>PROFESIONAL UNIVERSITARIO II: 24 meses de experiencia profesional</v>
          </cell>
          <cell r="T706">
            <v>147653</v>
          </cell>
          <cell r="U706">
            <v>147653</v>
          </cell>
          <cell r="V706">
            <v>0</v>
          </cell>
          <cell r="W706" t="str">
            <v>PAOLA-ELSA</v>
          </cell>
          <cell r="X706">
            <v>65774</v>
          </cell>
          <cell r="Y706">
            <v>2384</v>
          </cell>
          <cell r="Z706">
            <v>2412</v>
          </cell>
          <cell r="AA706" t="str">
            <v xml:space="preserve">CDP - RP - CONTRATO FAVOR INCLUIR EN SIPSE </v>
          </cell>
          <cell r="AB706" t="str">
            <v xml:space="preserve">2.2. AyF - Inversion Local </v>
          </cell>
          <cell r="AC706" t="str">
            <v>2.2.6. Reactivación Economica</v>
          </cell>
          <cell r="AE706" t="e">
            <v>#VALUE!</v>
          </cell>
          <cell r="AF706" t="str">
            <v>K-0653</v>
          </cell>
          <cell r="AG706" t="b">
            <v>0</v>
          </cell>
          <cell r="AH706" t="str">
            <v>SIN ACTA</v>
          </cell>
          <cell r="AJ706" t="str">
            <v>SIN MEMORANDO DE DESIGNACION</v>
          </cell>
        </row>
        <row r="707">
          <cell r="A707" t="str">
            <v>CPS-813-2026</v>
          </cell>
          <cell r="B707" t="str">
            <v>1.023.375.435</v>
          </cell>
          <cell r="C707" t="str">
            <v>CPS-813-2026</v>
          </cell>
          <cell r="D707">
            <v>1023375435</v>
          </cell>
          <cell r="E707" t="str">
            <v>VALENTINA GOMEZ PUERTO</v>
          </cell>
          <cell r="G707" t="str">
            <v>2684 KENNEDY ESPACIOS PUBLICOS SEGUROS</v>
          </cell>
          <cell r="H707">
            <v>28224</v>
          </cell>
          <cell r="I707" t="e">
            <v>#VALUE!</v>
          </cell>
          <cell r="J707">
            <v>2976000</v>
          </cell>
          <cell r="K707">
            <v>23808000</v>
          </cell>
          <cell r="L707">
            <v>23808000</v>
          </cell>
          <cell r="M707">
            <v>0</v>
          </cell>
          <cell r="N707">
            <v>0</v>
          </cell>
          <cell r="O707">
            <v>8</v>
          </cell>
          <cell r="P707">
            <v>8</v>
          </cell>
          <cell r="Q707">
            <v>0</v>
          </cell>
          <cell r="R707">
            <v>0</v>
          </cell>
          <cell r="S707" t="str">
            <v>ASISTENCIAL II: Título de Bachiller, 24 meses de experiencia laboral debidamente certificada</v>
          </cell>
          <cell r="T707">
            <v>153194</v>
          </cell>
          <cell r="U707">
            <v>153194</v>
          </cell>
          <cell r="V707">
            <v>0</v>
          </cell>
          <cell r="W707" t="str">
            <v>PAOLA-ELSA</v>
          </cell>
          <cell r="X707">
            <v>70862</v>
          </cell>
          <cell r="Y707">
            <v>2442</v>
          </cell>
          <cell r="Z707">
            <v>2402</v>
          </cell>
          <cell r="AA707" t="str">
            <v>NO</v>
          </cell>
          <cell r="AB707" t="str">
            <v xml:space="preserve">2.2. AyF - Inversion Local </v>
          </cell>
          <cell r="AC707" t="str">
            <v>2.2.11. Acuerdos Ciudadanos Espacio Publico</v>
          </cell>
          <cell r="AE707" t="e">
            <v>#VALUE!</v>
          </cell>
          <cell r="AF707" t="str">
            <v>K-0743</v>
          </cell>
          <cell r="AG707" t="b">
            <v>0</v>
          </cell>
          <cell r="AH707" t="str">
            <v>SIN ACTA</v>
          </cell>
          <cell r="AJ707" t="str">
            <v>EN EL NUMERAL 6 DE SECOP ESTA MAL REGISTRADO EL NUMERO DE RP , SIN MEMORANDO DE DESIGNACION</v>
          </cell>
        </row>
        <row r="708">
          <cell r="A708" t="str">
            <v>CPS-814-2026</v>
          </cell>
          <cell r="B708" t="str">
            <v>1.014.193.169</v>
          </cell>
          <cell r="C708" t="str">
            <v>CPS-814-2026</v>
          </cell>
          <cell r="D708">
            <v>1014193169</v>
          </cell>
          <cell r="E708" t="str">
            <v>LUIS HERNANDO NIVIA PINZON</v>
          </cell>
          <cell r="G708" t="str">
            <v>2711 Kennedy Transparente y Eficiente</v>
          </cell>
          <cell r="H708">
            <v>26058</v>
          </cell>
          <cell r="I708" t="str">
            <v>APOYAR JURÍDICAMENTE LA EJECUCIÓN DE LAS ACCIONES REQUERIDAS PARA EL TRÁMITE E IMPULSO PROCESAL DE LAS ACTUACIONES CONTRAVENCIONALES Y/O QUERELLAS QUE CURSEN EN LAS INSPECCIONES DE POLICÍA DE LA LOCALIDAD</v>
          </cell>
          <cell r="J708">
            <v>6500000</v>
          </cell>
          <cell r="K708">
            <v>39000000</v>
          </cell>
          <cell r="L708">
            <v>39000000</v>
          </cell>
          <cell r="M708">
            <v>0</v>
          </cell>
          <cell r="N708">
            <v>39000000</v>
          </cell>
          <cell r="O708">
            <v>6</v>
          </cell>
          <cell r="P708">
            <v>6</v>
          </cell>
          <cell r="Q708">
            <v>0</v>
          </cell>
          <cell r="R708">
            <v>1</v>
          </cell>
          <cell r="S708" t="str">
            <v>PROFESIONAL UNIVERSITARIO II: 24 meses de experiencia profesional</v>
          </cell>
          <cell r="T708">
            <v>147632</v>
          </cell>
          <cell r="U708">
            <v>147632</v>
          </cell>
          <cell r="V708">
            <v>0</v>
          </cell>
          <cell r="W708" t="str">
            <v>PAOLA-ELSA</v>
          </cell>
          <cell r="X708">
            <v>65790</v>
          </cell>
          <cell r="Y708">
            <v>2334</v>
          </cell>
          <cell r="Z708">
            <v>2363</v>
          </cell>
          <cell r="AA708" t="str">
            <v>NO</v>
          </cell>
          <cell r="AB708" t="str">
            <v xml:space="preserve">4. Inspecciones de Policía </v>
          </cell>
          <cell r="AC708" t="str">
            <v>4.2. Inspección - 8G</v>
          </cell>
          <cell r="AE708" t="str">
            <v>K-0651_APOYAR JURÍDICAMENTE LA EJECUCIÓN DE LAS ACCIONES REQUERIDAS PARA EL TRÁMITE E IMPULSO PROCESAL DE LAS ACTUACIONES CONTRAVENCIONALES Y/O QUERELLAS QUE CURSEN EN LAS INSPECCIONES DE POLICÍA DE LA LOCALIDAD</v>
          </cell>
          <cell r="AF708" t="str">
            <v>K-0651</v>
          </cell>
          <cell r="AG708" t="b">
            <v>0</v>
          </cell>
          <cell r="AH708" t="str">
            <v>OK</v>
          </cell>
          <cell r="AJ708" t="str">
            <v>SIN MEMORANDO DE DESIGNACION</v>
          </cell>
        </row>
        <row r="709">
          <cell r="A709" t="str">
            <v>CPS-815-2026</v>
          </cell>
          <cell r="B709" t="str">
            <v>39.632.724</v>
          </cell>
          <cell r="C709" t="str">
            <v>CPS-815-2026</v>
          </cell>
          <cell r="D709">
            <v>39632724</v>
          </cell>
          <cell r="E709" t="str">
            <v>LISSI OVALLE GONZALEZ</v>
          </cell>
          <cell r="G709" t="str">
            <v>2711 Kennedy Transparente y Eficiente</v>
          </cell>
          <cell r="H709">
            <v>26060</v>
          </cell>
          <cell r="I709" t="e">
            <v>#VALUE!</v>
          </cell>
          <cell r="J709">
            <v>5500000</v>
          </cell>
          <cell r="K709">
            <v>33000000</v>
          </cell>
          <cell r="L709">
            <v>33000000</v>
          </cell>
          <cell r="M709">
            <v>0</v>
          </cell>
          <cell r="N709">
            <v>33000000</v>
          </cell>
          <cell r="O709">
            <v>6</v>
          </cell>
          <cell r="P709">
            <v>6</v>
          </cell>
          <cell r="Q709">
            <v>0</v>
          </cell>
          <cell r="R709">
            <v>1</v>
          </cell>
          <cell r="S709" t="str">
            <v>PROFESIONAL UNIVERSITARIO I: Sin experiencia profesional</v>
          </cell>
          <cell r="T709">
            <v>147958</v>
          </cell>
          <cell r="U709">
            <v>147958</v>
          </cell>
          <cell r="V709">
            <v>0</v>
          </cell>
          <cell r="W709" t="str">
            <v>PAOLA-ELSA</v>
          </cell>
          <cell r="X709">
            <v>65718</v>
          </cell>
          <cell r="Y709">
            <v>2385</v>
          </cell>
          <cell r="Z709">
            <v>2026</v>
          </cell>
          <cell r="AA709" t="str">
            <v>NO</v>
          </cell>
          <cell r="AB709" t="str">
            <v xml:space="preserve">2.2. AyF - Inversion Local </v>
          </cell>
          <cell r="AC709" t="str">
            <v>2.2.11. Acuerdos Ciudadanos Espacio Publico</v>
          </cell>
          <cell r="AE709" t="e">
            <v>#VALUE!</v>
          </cell>
          <cell r="AF709" t="str">
            <v>K-0185</v>
          </cell>
          <cell r="AG709" t="b">
            <v>0</v>
          </cell>
          <cell r="AH709" t="str">
            <v>SIN ACTA</v>
          </cell>
          <cell r="AJ709" t="str">
            <v>SIN MEMORANDO DE DESIGNACION</v>
          </cell>
        </row>
        <row r="710">
          <cell r="A710" t="str">
            <v>CPS-816-2026</v>
          </cell>
          <cell r="B710" t="str">
            <v>1.032.477.430</v>
          </cell>
          <cell r="C710" t="str">
            <v>CPS-816-2026</v>
          </cell>
          <cell r="D710">
            <v>1032477430</v>
          </cell>
          <cell r="E710" t="str">
            <v xml:space="preserve">ANDERSON FABIAN GONZALEZ MEDINA </v>
          </cell>
          <cell r="G710" t="str">
            <v>2729 Kennedy Segura y en Paz</v>
          </cell>
          <cell r="H710">
            <v>26030</v>
          </cell>
          <cell r="I710" t="e">
            <v>#VALUE!</v>
          </cell>
          <cell r="J710">
            <v>2976000</v>
          </cell>
          <cell r="K710">
            <v>23808000</v>
          </cell>
          <cell r="L710">
            <v>23808000</v>
          </cell>
          <cell r="M710">
            <v>0</v>
          </cell>
          <cell r="N710">
            <v>0</v>
          </cell>
          <cell r="O710">
            <v>8</v>
          </cell>
          <cell r="P710">
            <v>8</v>
          </cell>
          <cell r="Q710">
            <v>0</v>
          </cell>
          <cell r="R710">
            <v>0</v>
          </cell>
          <cell r="S710" t="str">
            <v>ASISTENCIAL II: Título de Bachiller, 24 meses de experiencia laboral debidamente certificada</v>
          </cell>
          <cell r="T710">
            <v>144782</v>
          </cell>
          <cell r="U710">
            <v>144782</v>
          </cell>
          <cell r="V710">
            <v>0</v>
          </cell>
          <cell r="W710" t="str">
            <v>PAOLA-ELSA</v>
          </cell>
          <cell r="X710">
            <v>64690</v>
          </cell>
          <cell r="Y710">
            <v>2386</v>
          </cell>
          <cell r="Z710">
            <v>228</v>
          </cell>
          <cell r="AA710" t="str">
            <v>NO</v>
          </cell>
          <cell r="AB710" t="str">
            <v xml:space="preserve">3. Gestión Policiva y Jurídica </v>
          </cell>
          <cell r="AC710" t="str">
            <v>3.6.4.1 Calle - Seguridad - Gestor</v>
          </cell>
          <cell r="AD710" t="str">
            <v>K-0023</v>
          </cell>
          <cell r="AE710" t="e">
            <v>#VALUE!</v>
          </cell>
          <cell r="AF710" t="str">
            <v>K-0023</v>
          </cell>
          <cell r="AG710" t="b">
            <v>1</v>
          </cell>
          <cell r="AH710" t="str">
            <v>SIN ACTA</v>
          </cell>
          <cell r="AJ710" t="str">
            <v>SIN MEMORANDO DE DESIGNACION</v>
          </cell>
        </row>
        <row r="711">
          <cell r="A711" t="str">
            <v>CPS-817-2026</v>
          </cell>
          <cell r="B711" t="str">
            <v>80.154.893</v>
          </cell>
          <cell r="C711" t="str">
            <v>CPS-817-2026</v>
          </cell>
          <cell r="D711">
            <v>1004850246</v>
          </cell>
          <cell r="E711" t="str">
            <v>JORGE ELIECER CORTES GONZALEZ</v>
          </cell>
          <cell r="G711" t="str">
            <v>2711 Kennedy Transparente y Eficiente</v>
          </cell>
          <cell r="H711">
            <v>26058</v>
          </cell>
          <cell r="I711" t="str">
            <v>PRESTAR SERVICIOS PROFESIONALES PARA DESARROLLAR ACCIONES QUE COMPETEN CON LA SEGURIDAD, ATENCIÓN INTEGRAL DE LOS PROCEDIMIENTOS Y ACTIVIDADES DE INSPECCIÓN, VIGILANCIA Y CONTROL PARA EL FONDO DE DESARROLLO LOCAL KENNEDY.</v>
          </cell>
          <cell r="J711">
            <v>6770000</v>
          </cell>
          <cell r="K711">
            <v>54160000</v>
          </cell>
          <cell r="L711">
            <v>54160000</v>
          </cell>
          <cell r="M711">
            <v>0</v>
          </cell>
          <cell r="N711">
            <v>0</v>
          </cell>
          <cell r="O711">
            <v>8</v>
          </cell>
          <cell r="P711">
            <v>8</v>
          </cell>
          <cell r="Q711">
            <v>0</v>
          </cell>
          <cell r="R711">
            <v>0</v>
          </cell>
          <cell r="S711" t="str">
            <v>PROFESIONAL UNIVERSITARIO II: 24 meses de experiencia profesional</v>
          </cell>
          <cell r="T711">
            <v>151083</v>
          </cell>
          <cell r="U711">
            <v>151083</v>
          </cell>
          <cell r="V711">
            <v>0</v>
          </cell>
          <cell r="W711" t="str">
            <v>PAOLA-ELSA</v>
          </cell>
          <cell r="X711">
            <v>68227</v>
          </cell>
          <cell r="Y711">
            <v>2350</v>
          </cell>
          <cell r="Z711">
            <v>145</v>
          </cell>
          <cell r="AA711" t="str">
            <v>LIBERAR SALDO 20.310.000</v>
          </cell>
          <cell r="AB711" t="str">
            <v xml:space="preserve">3. Gestión Policiva y Jurídica </v>
          </cell>
          <cell r="AC711" t="str">
            <v>3.6.2 Calle - Seguridad</v>
          </cell>
          <cell r="AD711" t="str">
            <v>K-0378</v>
          </cell>
          <cell r="AE711" t="str">
            <v>K-0378_PRESTAR SERVICIOS PROFESIONALES PARA DESARROLLAR ACCIONES QUE COMPETEN CON LA SEGURIDAD, ATENCIÓN INTEGRAL DE LOS PROCEDIMIENTOS Y ACTIVIDADES DE INSPECCIÓN, VIGI- LANCIA Y CONTROL PARA EL FONDO DE DESARROLLO LOCAL KENNEDY.</v>
          </cell>
          <cell r="AF711" t="str">
            <v>K-0378</v>
          </cell>
          <cell r="AG711" t="b">
            <v>1</v>
          </cell>
          <cell r="AH711" t="str">
            <v>SIN ACTA</v>
          </cell>
          <cell r="AJ711" t="str">
            <v>SIN MEMORANDO DE DESIGNACION</v>
          </cell>
        </row>
        <row r="712">
          <cell r="A712" t="str">
            <v>CPS-818-2026</v>
          </cell>
          <cell r="B712" t="str">
            <v>1.030.549.130</v>
          </cell>
          <cell r="C712" t="str">
            <v>CPS-818-2026</v>
          </cell>
          <cell r="D712">
            <v>1030549130</v>
          </cell>
          <cell r="E712" t="str">
            <v>DIANA JEZETHE OVIEDO ANZOLA</v>
          </cell>
          <cell r="G712" t="str">
            <v>2711 Kennedy Transparente y Eficiente</v>
          </cell>
          <cell r="H712">
            <v>26060</v>
          </cell>
          <cell r="I712" t="str">
            <v>PRESTACIÓN DE SERVICIOS PROFESIONALES PARA LA CREACIÓN, DISEÑO Y DIAGRAMACIÓN DE PIEZAS REQUERIDAS PARA DIFUNDIR LOS OBJETIVOS DE COMUNICACIÓN INTERNA Y EXTERNA DE LA ALCALDÍA LOCAL DE KENNEDY.</v>
          </cell>
          <cell r="J712">
            <v>6500000</v>
          </cell>
          <cell r="K712">
            <v>52000000</v>
          </cell>
          <cell r="L712">
            <v>52000000</v>
          </cell>
          <cell r="M712">
            <v>0</v>
          </cell>
          <cell r="N712">
            <v>104000000</v>
          </cell>
          <cell r="O712">
            <v>8</v>
          </cell>
          <cell r="P712">
            <v>8</v>
          </cell>
          <cell r="Q712">
            <v>0</v>
          </cell>
          <cell r="R712">
            <v>2</v>
          </cell>
          <cell r="S712" t="str">
            <v>PROFESIONAL UNIVERSITARIO II: 24 meses de experiencia profesional</v>
          </cell>
          <cell r="T712">
            <v>146775</v>
          </cell>
          <cell r="U712">
            <v>146775</v>
          </cell>
          <cell r="V712">
            <v>0</v>
          </cell>
          <cell r="W712" t="str">
            <v>PAOLA-ELSA</v>
          </cell>
          <cell r="X712">
            <v>66448</v>
          </cell>
          <cell r="Y712">
            <v>2387</v>
          </cell>
          <cell r="Z712">
            <v>1985</v>
          </cell>
          <cell r="AA712" t="str">
            <v>NO</v>
          </cell>
          <cell r="AB712" t="str">
            <v>1. Despacho</v>
          </cell>
          <cell r="AC712" t="str">
            <v>1.05. Comunicaciones</v>
          </cell>
          <cell r="AE712" t="str">
            <v>K-0113_PRESTACIÓN DE SERVICIOS PROFESIONALES PARA LA CREACIÓN, DISEÑO Y DIAGRAMACIÓN DE PIEZAS REQUERIDAS PARA DIFUNDIR LOS OBJETIVOS DE COMUNICACIÓN INTERNA Y EXTERNA DE LA ALCALDÍA LOCAL DE KENNEDY.</v>
          </cell>
          <cell r="AF712" t="str">
            <v>K-0113</v>
          </cell>
          <cell r="AG712" t="b">
            <v>0</v>
          </cell>
          <cell r="AH712" t="str">
            <v>SIN ACTA</v>
          </cell>
          <cell r="AJ712" t="str">
            <v>SIN MEMORANDO DE DESIGNACION</v>
          </cell>
        </row>
        <row r="713">
          <cell r="A713" t="str">
            <v>CPS-819-2026</v>
          </cell>
          <cell r="B713" t="str">
            <v>1.026.554.649</v>
          </cell>
          <cell r="C713" t="str">
            <v>CPS-819-2026</v>
          </cell>
          <cell r="D713">
            <v>1026554649</v>
          </cell>
          <cell r="E713" t="str">
            <v>YALEDIS PINO VALOYES</v>
          </cell>
          <cell r="G713" t="str">
            <v>2780 Kennedy Proyecta Talento</v>
          </cell>
          <cell r="H713">
            <v>26042</v>
          </cell>
          <cell r="I713" t="str">
            <v>PRESTAR SERVICIOS COMO PROFESIONAL PARA LA ORGANIZACIÓN, DESARROLLO Y SEGUIMIENTO A LAS ESCUELAS DE FORMACIÓN Y ACCIONES QUE SEAN REQUERIDAS PARA LA EJECUCIÓN DE ACTIVIDADES ARTÍSTICAS Y CULTURALES</v>
          </cell>
          <cell r="J713">
            <v>5500000</v>
          </cell>
          <cell r="K713">
            <v>44000000</v>
          </cell>
          <cell r="L713">
            <v>44000000</v>
          </cell>
          <cell r="M713">
            <v>0</v>
          </cell>
          <cell r="N713">
            <v>0</v>
          </cell>
          <cell r="O713">
            <v>8</v>
          </cell>
          <cell r="P713">
            <v>8</v>
          </cell>
          <cell r="Q713">
            <v>0</v>
          </cell>
          <cell r="R713">
            <v>0</v>
          </cell>
          <cell r="S713" t="str">
            <v>PROFESIONAL UNIVERSITARIO I: Sin experiencia profesional</v>
          </cell>
          <cell r="T713">
            <v>144723</v>
          </cell>
          <cell r="U713">
            <v>144723</v>
          </cell>
          <cell r="V713">
            <v>0</v>
          </cell>
          <cell r="W713" t="str">
            <v>PAOLA-ELSA</v>
          </cell>
          <cell r="X713">
            <v>64720</v>
          </cell>
          <cell r="Y713">
            <v>2444</v>
          </cell>
          <cell r="Z713">
            <v>56</v>
          </cell>
          <cell r="AA713" t="str">
            <v>NO</v>
          </cell>
          <cell r="AB713" t="str">
            <v xml:space="preserve">2.2. AyF - Inversion Local </v>
          </cell>
          <cell r="AC713" t="str">
            <v>2.2.5.1.. Cultura y Recreacion</v>
          </cell>
          <cell r="AD713" t="str">
            <v>K-0011</v>
          </cell>
          <cell r="AE713" t="str">
            <v>K-0011_PRESTAR SERVICIOS COMO PROFESIONAL PARA LA ORGANIZACIÓN, DESARROLLO Y SEGUIMIENTO A LAS ESCUELAS DE FORMACIÓN Y ACCIONES QUE SEAN REQUERIDAS PARA LA EJECUCIÓN DE ACTIVIDADES ARTÍSTICAS Y CULTURALES</v>
          </cell>
          <cell r="AF713" t="str">
            <v>K-0011</v>
          </cell>
          <cell r="AG713" t="b">
            <v>1</v>
          </cell>
          <cell r="AH713" t="str">
            <v>SIN ACTA</v>
          </cell>
          <cell r="AJ713" t="str">
            <v>SIN MEMORANDO DE DESIGNACION</v>
          </cell>
        </row>
        <row r="714">
          <cell r="A714" t="str">
            <v>CPS-820-2026</v>
          </cell>
          <cell r="B714" t="str">
            <v>1.010.244.609</v>
          </cell>
          <cell r="C714" t="str">
            <v>CPS-820-2026</v>
          </cell>
          <cell r="D714">
            <v>1010244609</v>
          </cell>
          <cell r="E714" t="str">
            <v>JULIETH NATALIA MENDEZ RODRÌGUEZ</v>
          </cell>
          <cell r="G714" t="str">
            <v>2711 Kennedy Transparente y Eficiente</v>
          </cell>
          <cell r="H714">
            <v>26060</v>
          </cell>
          <cell r="I714" t="str">
            <v>PRESTAR SERVICIOS PROFESIONALES PARA LA ARTICULACIÓN Y DESARROLLO DE ACCIONES DE PLANEACIÓN INTERNA Y MEJORA CONTINUA  DE LA ALCALDÍA LOCAL DE KENNEDY</v>
          </cell>
          <cell r="J714">
            <v>7200000</v>
          </cell>
          <cell r="K714">
            <v>57600000</v>
          </cell>
          <cell r="L714">
            <v>57600000</v>
          </cell>
          <cell r="M714">
            <v>0</v>
          </cell>
          <cell r="N714">
            <v>57600000</v>
          </cell>
          <cell r="O714">
            <v>8</v>
          </cell>
          <cell r="P714">
            <v>8</v>
          </cell>
          <cell r="Q714">
            <v>0</v>
          </cell>
          <cell r="R714">
            <v>1</v>
          </cell>
          <cell r="S714" t="str">
            <v>PROFESIONAL UNIVERSITARIO II: 24 meses de experiencia profesional</v>
          </cell>
          <cell r="T714">
            <v>151021</v>
          </cell>
          <cell r="U714">
            <v>151021</v>
          </cell>
          <cell r="V714">
            <v>0</v>
          </cell>
          <cell r="W714" t="str">
            <v>PAOLA-ELSA</v>
          </cell>
          <cell r="X714">
            <v>68663</v>
          </cell>
          <cell r="Y714">
            <v>2388</v>
          </cell>
          <cell r="Z714">
            <v>211</v>
          </cell>
          <cell r="AA714">
            <v>21600000</v>
          </cell>
          <cell r="AB714" t="str">
            <v>1. Despacho</v>
          </cell>
          <cell r="AC714" t="str">
            <v>1.02. Desarrollo Estrategico y Mejora</v>
          </cell>
          <cell r="AD714" t="str">
            <v>K-0327</v>
          </cell>
          <cell r="AE714" t="str">
            <v>K-0327_PRESTAR SERVICIOS PROFESIONALES PARA LA ARTICULACIÓN Y DESARROLLO DE ACCIONES DE PLANEACIÓN INTERNA Y MEJORA CONTINUA DE LA ALCALDÍA LOCAL DE KENNEDY</v>
          </cell>
          <cell r="AF714" t="str">
            <v>K-0327</v>
          </cell>
          <cell r="AG714" t="b">
            <v>1</v>
          </cell>
          <cell r="AH714" t="str">
            <v>SIN ACTA</v>
          </cell>
          <cell r="AJ714" t="str">
            <v>SIN MEMORANDO DE DESIGNACION</v>
          </cell>
        </row>
        <row r="715">
          <cell r="A715" t="str">
            <v>CPS-821-2026</v>
          </cell>
          <cell r="B715" t="str">
            <v>52.835.501</v>
          </cell>
          <cell r="C715" t="str">
            <v>CPS-821-2026</v>
          </cell>
          <cell r="D715">
            <v>52835501</v>
          </cell>
          <cell r="E715" t="str">
            <v xml:space="preserve">LADY DAYAN CHAVES RIVERA </v>
          </cell>
          <cell r="G715" t="str">
            <v>2684 KENNEDY ESPACIOS PUBLICOS SEGUROS</v>
          </cell>
          <cell r="H715">
            <v>28224</v>
          </cell>
          <cell r="I715" t="e">
            <v>#VALUE!</v>
          </cell>
          <cell r="J715">
            <v>2976000</v>
          </cell>
          <cell r="K715">
            <v>23808000</v>
          </cell>
          <cell r="L715">
            <v>23808000</v>
          </cell>
          <cell r="M715">
            <v>0</v>
          </cell>
          <cell r="N715">
            <v>0</v>
          </cell>
          <cell r="O715">
            <v>8</v>
          </cell>
          <cell r="P715">
            <v>8</v>
          </cell>
          <cell r="Q715">
            <v>0</v>
          </cell>
          <cell r="R715">
            <v>0</v>
          </cell>
          <cell r="S715" t="str">
            <v>ASISTENCIAL II: Título de Bachiller, 24 meses de experiencia laboral debidamente certificada</v>
          </cell>
          <cell r="T715">
            <v>153194</v>
          </cell>
          <cell r="U715">
            <v>153194</v>
          </cell>
          <cell r="V715">
            <v>0</v>
          </cell>
          <cell r="W715" t="str">
            <v>PAOLA-ELSA</v>
          </cell>
          <cell r="X715">
            <v>70862</v>
          </cell>
          <cell r="Y715">
            <v>2414</v>
          </cell>
          <cell r="Z715">
            <v>2402</v>
          </cell>
          <cell r="AA715" t="str">
            <v>NO</v>
          </cell>
          <cell r="AB715" t="str">
            <v xml:space="preserve">2.2. AyF - Inversion Local </v>
          </cell>
          <cell r="AC715" t="str">
            <v>2.2.11. Acuerdos Ciudadanos Espacio Publico</v>
          </cell>
          <cell r="AE715" t="e">
            <v>#VALUE!</v>
          </cell>
          <cell r="AF715" t="str">
            <v>K-0743</v>
          </cell>
          <cell r="AG715" t="b">
            <v>0</v>
          </cell>
          <cell r="AH715" t="str">
            <v>SIN ACTA</v>
          </cell>
          <cell r="AJ715" t="str">
            <v>SIN MEMORANDO DE DESIGNACION</v>
          </cell>
        </row>
        <row r="716">
          <cell r="A716" t="str">
            <v>CPS-822-2026</v>
          </cell>
          <cell r="B716" t="str">
            <v>1.030.689.819</v>
          </cell>
          <cell r="C716" t="str">
            <v>CPS-822-2026</v>
          </cell>
          <cell r="D716">
            <v>1030689819</v>
          </cell>
          <cell r="E716" t="str">
            <v>JUAN DIEGO LASTRA REYES</v>
          </cell>
          <cell r="G716" t="str">
            <v>2784	
Kennedy Fuerza Local Pasión por el Deporte</v>
          </cell>
          <cell r="H716">
            <v>26044</v>
          </cell>
          <cell r="I716" t="str">
            <v>PRESTAR SUS SERVICIOS PROFESIONALES COMO FORMADOR DEPORTIVO EN EL  PROYECTO “2784"  FUERZA LOCAL PASIÓN POR EL DEPORTE</v>
          </cell>
          <cell r="J716">
            <v>5500000</v>
          </cell>
          <cell r="K716">
            <v>33000000</v>
          </cell>
          <cell r="L716">
            <v>33000000</v>
          </cell>
          <cell r="M716">
            <v>0</v>
          </cell>
          <cell r="N716">
            <v>0</v>
          </cell>
          <cell r="O716">
            <v>6</v>
          </cell>
          <cell r="P716">
            <v>6</v>
          </cell>
          <cell r="Q716">
            <v>0</v>
          </cell>
          <cell r="R716">
            <v>0</v>
          </cell>
          <cell r="S716" t="str">
            <v>PROFESIONAL UNIVERSITARIO I: Sin experiencia profesional</v>
          </cell>
          <cell r="T716">
            <v>150997</v>
          </cell>
          <cell r="U716">
            <v>150997</v>
          </cell>
          <cell r="V716">
            <v>0</v>
          </cell>
          <cell r="W716" t="str">
            <v>PAOLA-ELSA</v>
          </cell>
          <cell r="X716">
            <v>68240</v>
          </cell>
          <cell r="Y716">
            <v>2351</v>
          </cell>
          <cell r="Z716">
            <v>109</v>
          </cell>
          <cell r="AA716" t="str">
            <v>NO</v>
          </cell>
          <cell r="AB716" t="str">
            <v xml:space="preserve">2.2. AyF - Inversion Local </v>
          </cell>
          <cell r="AC716" t="str">
            <v>2.2.5.2. Recreacion y Deporte</v>
          </cell>
          <cell r="AD716" t="str">
            <v>K-0307</v>
          </cell>
          <cell r="AE716" t="str">
            <v>K-0307_PRESTAR SERVICIOS PROFESIONALES COMO FORMADOR DEPORTIVO EN EL PROYECTO 2784 FUERZA LOCAL PASIÓN POR EL DEPORTE</v>
          </cell>
          <cell r="AF716" t="str">
            <v>K-0307</v>
          </cell>
          <cell r="AG716" t="b">
            <v>1</v>
          </cell>
          <cell r="AH716" t="str">
            <v>E.P INCORRECTO</v>
          </cell>
          <cell r="AJ716" t="str">
            <v>EL E.P Y EL NO HAY CARGADO EN EL NUMERAL 5 NO CORRESPONDEN AL SIPSE DE ESTE CONTRATO</v>
          </cell>
        </row>
        <row r="717">
          <cell r="A717" t="str">
            <v>CPS-824-2026</v>
          </cell>
          <cell r="B717" t="str">
            <v>52.206.034</v>
          </cell>
          <cell r="C717" t="str">
            <v>CPS-824-2026</v>
          </cell>
          <cell r="D717">
            <v>52206034</v>
          </cell>
          <cell r="E717" t="str">
            <v>JANETH PATRICIA ARDILA</v>
          </cell>
          <cell r="G717" t="str">
            <v>2711 Kennedy Transparente y Eficiente</v>
          </cell>
          <cell r="H717">
            <v>26060</v>
          </cell>
          <cell r="I717" t="str">
            <v>PRESTAR SERVICIOS TÉCNICOS APOYANDO ADMINISTRATIVAMENTE LA FORMULACIÓN IMPLEMENTACIÓN Y SEGUIMIENTO DE LOS PROYECTOS DE INVERSIÓN Y PROCESOS CONTRACTUALES EN SUS DIFERENTES ETAPAS, EN CUMPLIMIENTO DEL PLAN DE DESARROLLO LOCAL DE KENNEDY.</v>
          </cell>
          <cell r="J717">
            <v>3500000</v>
          </cell>
          <cell r="K717">
            <v>28000000</v>
          </cell>
          <cell r="L717">
            <v>28000000</v>
          </cell>
          <cell r="M717">
            <v>0</v>
          </cell>
          <cell r="N717">
            <v>28000000</v>
          </cell>
          <cell r="O717">
            <v>8</v>
          </cell>
          <cell r="P717">
            <v>8</v>
          </cell>
          <cell r="Q717">
            <v>0</v>
          </cell>
          <cell r="R717">
            <v>1</v>
          </cell>
          <cell r="S717" t="str">
            <v>TÉCNICO I: Título de formación técnica o tecnológica, sin experiencia laboral</v>
          </cell>
          <cell r="T717">
            <v>151043</v>
          </cell>
          <cell r="U717">
            <v>151043</v>
          </cell>
          <cell r="V717">
            <v>0</v>
          </cell>
          <cell r="W717" t="str">
            <v>PAOLA-ELSA</v>
          </cell>
          <cell r="X717">
            <v>68645</v>
          </cell>
          <cell r="Y717">
            <v>2389</v>
          </cell>
          <cell r="Z717">
            <v>176</v>
          </cell>
          <cell r="AA717" t="str">
            <v>SI 10.500.000</v>
          </cell>
          <cell r="AB717" t="str">
            <v xml:space="preserve">2.2. AyF - Inversion Local </v>
          </cell>
          <cell r="AC717" t="str">
            <v>2.2.0. Coordinación</v>
          </cell>
          <cell r="AD717" t="str">
            <v>K-0345</v>
          </cell>
          <cell r="AE717" t="str">
            <v>K-0345_PRESTAR SERVICIOS TÉCNICOS APOYANDO ADMINISTRATIVAMENTE LA FORMULACIÓN IMPLEMEN- TACIÓN Y SEGUIMIENTO DE LOS PROYECTOS DE INVERSIÓN Y PROCESOS CONTRACTUALES EN SUS DIFERENTES ETAPAS, EN CUMPLIMIENTO DEL PLAN DE DESARROLLO LOCAL DE KENNEDY.</v>
          </cell>
          <cell r="AF717" t="str">
            <v>K-0345</v>
          </cell>
          <cell r="AG717" t="b">
            <v>1</v>
          </cell>
          <cell r="AH717" t="str">
            <v>OK</v>
          </cell>
          <cell r="AJ717" t="str">
            <v>SIN MEMORANDO DE DESIGNACION</v>
          </cell>
        </row>
        <row r="718">
          <cell r="A718" t="str">
            <v>CPS-825-2026</v>
          </cell>
          <cell r="B718" t="str">
            <v>1.023.934.841</v>
          </cell>
          <cell r="C718" t="str">
            <v>CPS-825-2026</v>
          </cell>
          <cell r="D718">
            <v>1023934841</v>
          </cell>
          <cell r="E718" t="str">
            <v xml:space="preserve">IVAN CAMILO SALGADO ADAN </v>
          </cell>
          <cell r="G718" t="str">
            <v>2711 Kennedy Transparente y Eficiente</v>
          </cell>
          <cell r="H718">
            <v>26060</v>
          </cell>
          <cell r="I718" t="str">
            <v>PRESTAR SERVICIO TECNICO PARA LA CONDUCCIÓN DE VEHÍCULOS LIVIANOS DEL PARQUE AUTOMOTOR DEL FONDO DE DESARROLLO LOCAL DE KENNEDY</v>
          </cell>
          <cell r="J718">
            <v>4000000</v>
          </cell>
          <cell r="K718">
            <v>32000000</v>
          </cell>
          <cell r="L718">
            <v>32000000</v>
          </cell>
          <cell r="M718">
            <v>0</v>
          </cell>
          <cell r="N718">
            <v>32000000</v>
          </cell>
          <cell r="O718">
            <v>8</v>
          </cell>
          <cell r="P718">
            <v>8</v>
          </cell>
          <cell r="Q718">
            <v>0</v>
          </cell>
          <cell r="R718">
            <v>1</v>
          </cell>
          <cell r="S718" t="str">
            <v>TÉCNICO II: Título de formación técnica o tecnológica, 36 a 71 meses de experiencia laboral</v>
          </cell>
          <cell r="T718">
            <v>152825</v>
          </cell>
          <cell r="U718">
            <v>152825</v>
          </cell>
          <cell r="V718">
            <v>0</v>
          </cell>
          <cell r="W718" t="str">
            <v>PAOLA-ELSA</v>
          </cell>
          <cell r="X718">
            <v>71049</v>
          </cell>
          <cell r="Y718">
            <v>2415</v>
          </cell>
          <cell r="Z718">
            <v>2405</v>
          </cell>
          <cell r="AA718" t="str">
            <v>NO APARECE REGISTRADO EL CONTRATO NI EL CDP NI EL RP</v>
          </cell>
          <cell r="AB718" t="str">
            <v>2. Desarrollo Administrativo y Financiero</v>
          </cell>
          <cell r="AC718" t="str">
            <v>2. Desarrollo Administrativo y Financiero</v>
          </cell>
          <cell r="AE718" t="str">
            <v>K-0742_PRESTAR SERVICIO TECNICO PARA LA CONDUCCIÓN DE VEHÍCULOS LIVIANOS DEL PARQUE AUTOMOTOR DEL FONDO DE DESARROLLO LOCAL DE KENNEDY.</v>
          </cell>
          <cell r="AF718" t="str">
            <v>K-0742</v>
          </cell>
          <cell r="AG718" t="b">
            <v>0</v>
          </cell>
          <cell r="AH718" t="str">
            <v>SIN ACTA</v>
          </cell>
          <cell r="AJ718" t="str">
            <v>SIN MEMORANDO DE DESIGNACION</v>
          </cell>
        </row>
        <row r="719">
          <cell r="A719" t="str">
            <v>CPS-826-2026</v>
          </cell>
          <cell r="B719" t="str">
            <v>1.022.353.025</v>
          </cell>
          <cell r="C719" t="str">
            <v>CPS-826-2026</v>
          </cell>
          <cell r="D719" t="str">
            <v xml:space="preserve"> </v>
          </cell>
          <cell r="E719" t="str">
            <v>XIMENA LEON ARIZA</v>
          </cell>
          <cell r="G719" t="str">
            <v>2729 Kennedy Segura y en Paz</v>
          </cell>
          <cell r="H719">
            <v>26030</v>
          </cell>
          <cell r="I719" t="e">
            <v>#VALUE!</v>
          </cell>
          <cell r="J719">
            <v>2976000</v>
          </cell>
          <cell r="K719">
            <v>23808000</v>
          </cell>
          <cell r="L719">
            <v>23808000</v>
          </cell>
          <cell r="M719">
            <v>0</v>
          </cell>
          <cell r="N719">
            <v>0</v>
          </cell>
          <cell r="O719">
            <v>8</v>
          </cell>
          <cell r="P719">
            <v>8</v>
          </cell>
          <cell r="Q719">
            <v>0</v>
          </cell>
          <cell r="R719">
            <v>0</v>
          </cell>
          <cell r="S719" t="str">
            <v>ASISTENCIAL II: Título de Bachiller, 24 meses de experiencia laboral debidamente certificada</v>
          </cell>
          <cell r="T719">
            <v>144782</v>
          </cell>
          <cell r="U719">
            <v>144782</v>
          </cell>
          <cell r="V719">
            <v>0</v>
          </cell>
          <cell r="W719" t="str">
            <v>PAOLA-ELSA</v>
          </cell>
          <cell r="X719">
            <v>64690</v>
          </cell>
          <cell r="Y719">
            <v>2416</v>
          </cell>
          <cell r="Z719">
            <v>228</v>
          </cell>
          <cell r="AA719" t="str">
            <v>NO</v>
          </cell>
          <cell r="AB719" t="str">
            <v xml:space="preserve">3. Gestión Policiva y Jurídica </v>
          </cell>
          <cell r="AC719" t="str">
            <v>3.6.4.1 Calle - Seguridad - Gestor</v>
          </cell>
          <cell r="AD719" t="str">
            <v>K-0023</v>
          </cell>
          <cell r="AE719" t="e">
            <v>#VALUE!</v>
          </cell>
          <cell r="AF719" t="str">
            <v>K-0023</v>
          </cell>
          <cell r="AG719" t="b">
            <v>1</v>
          </cell>
          <cell r="AH719" t="str">
            <v>SIN ACTA</v>
          </cell>
          <cell r="AJ719" t="str">
            <v>SIN MEMORANDO DE DESIGNACION</v>
          </cell>
        </row>
        <row r="720">
          <cell r="A720" t="str">
            <v>CPS-827-2026</v>
          </cell>
          <cell r="B720" t="str">
            <v>1.012.441.381</v>
          </cell>
          <cell r="C720" t="str">
            <v>CPS-827-2026</v>
          </cell>
          <cell r="D720">
            <v>1012441381</v>
          </cell>
          <cell r="E720" t="str">
            <v>DANIELA RODRIGUEZ GOMEZ</v>
          </cell>
          <cell r="G720" t="str">
            <v>2711 Kennedy Transparente y Eficiente</v>
          </cell>
          <cell r="H720">
            <v>26060</v>
          </cell>
          <cell r="I720" t="e">
            <v>#VALUE!</v>
          </cell>
          <cell r="J720">
            <v>6000000</v>
          </cell>
          <cell r="K720">
            <v>48000000</v>
          </cell>
          <cell r="L720">
            <v>48000000</v>
          </cell>
          <cell r="M720">
            <v>0</v>
          </cell>
          <cell r="N720">
            <v>96000000</v>
          </cell>
          <cell r="O720">
            <v>8</v>
          </cell>
          <cell r="P720">
            <v>8</v>
          </cell>
          <cell r="Q720">
            <v>0</v>
          </cell>
          <cell r="R720">
            <v>2</v>
          </cell>
          <cell r="S720" t="str">
            <v>PROFESIONAL UNIVERSITARIO II: 24 meses de experiencia profesional</v>
          </cell>
          <cell r="T720">
            <v>146256</v>
          </cell>
          <cell r="U720">
            <v>146256</v>
          </cell>
          <cell r="V720">
            <v>0</v>
          </cell>
          <cell r="W720" t="str">
            <v>PAOLA-ELSA</v>
          </cell>
          <cell r="X720">
            <v>66197</v>
          </cell>
          <cell r="Y720">
            <v>2417</v>
          </cell>
          <cell r="Z720">
            <v>259</v>
          </cell>
          <cell r="AA720" t="str">
            <v xml:space="preserve">NO </v>
          </cell>
          <cell r="AB720" t="str">
            <v xml:space="preserve">2.2. AyF - Inversion Local </v>
          </cell>
          <cell r="AC720" t="str">
            <v>2.2.3. Buen Trato</v>
          </cell>
          <cell r="AD720" t="str">
            <v>K-0101</v>
          </cell>
          <cell r="AE720" t="e">
            <v>#VALUE!</v>
          </cell>
          <cell r="AF720" t="str">
            <v>K-0101</v>
          </cell>
          <cell r="AG720" t="b">
            <v>1</v>
          </cell>
          <cell r="AH720" t="str">
            <v>SIN ACTA</v>
          </cell>
          <cell r="AJ720" t="str">
            <v>SOLO FALTA EL ACTA DE INICIO</v>
          </cell>
        </row>
        <row r="721">
          <cell r="A721" t="str">
            <v>CPS-828-2026</v>
          </cell>
          <cell r="B721" t="str">
            <v>19.366.360</v>
          </cell>
          <cell r="C721" t="str">
            <v>CPS-828-2026</v>
          </cell>
          <cell r="D721">
            <v>19366360</v>
          </cell>
          <cell r="E721" t="str">
            <v>JULIO ERNESTO ARIAS BALLEN</v>
          </cell>
          <cell r="G721" t="str">
            <v>2610	Kennedy Ingreso con Propósito</v>
          </cell>
          <cell r="H721">
            <v>26046</v>
          </cell>
          <cell r="I721" t="e">
            <v>#VALUE!</v>
          </cell>
          <cell r="J721">
            <v>5500000</v>
          </cell>
          <cell r="K721">
            <v>33000000</v>
          </cell>
          <cell r="L721">
            <v>33000000</v>
          </cell>
          <cell r="M721">
            <v>0</v>
          </cell>
          <cell r="N721">
            <v>0</v>
          </cell>
          <cell r="O721">
            <v>6</v>
          </cell>
          <cell r="P721">
            <v>6</v>
          </cell>
          <cell r="Q721">
            <v>0</v>
          </cell>
          <cell r="R721">
            <v>0</v>
          </cell>
          <cell r="S721" t="str">
            <v>PROFESIONAL UNIVERSITARIO I: Sin experiencia profesional</v>
          </cell>
          <cell r="T721">
            <v>149766</v>
          </cell>
          <cell r="U721">
            <v>149766</v>
          </cell>
          <cell r="V721">
            <v>0</v>
          </cell>
          <cell r="W721" t="str">
            <v>PAOLA-ELSA</v>
          </cell>
          <cell r="X721">
            <v>68288</v>
          </cell>
          <cell r="Y721">
            <v>2390</v>
          </cell>
          <cell r="Z721">
            <v>2064</v>
          </cell>
          <cell r="AA721" t="str">
            <v>NO</v>
          </cell>
          <cell r="AB721" t="str">
            <v xml:space="preserve">2.2. AyF - Inversion Local </v>
          </cell>
          <cell r="AC721" t="str">
            <v>2.2.3. Buen Trato</v>
          </cell>
          <cell r="AE721" t="e">
            <v>#VALUE!</v>
          </cell>
          <cell r="AF721" t="str">
            <v>K-0256</v>
          </cell>
          <cell r="AG721" t="b">
            <v>0</v>
          </cell>
          <cell r="AH721" t="str">
            <v>SIN ACTA</v>
          </cell>
          <cell r="AJ721" t="str">
            <v>SIN MEMORANDO DE DESIGNACION</v>
          </cell>
        </row>
        <row r="722">
          <cell r="A722" t="str">
            <v>CPS-829-2026</v>
          </cell>
          <cell r="B722" t="str">
            <v>1.030.687.450</v>
          </cell>
          <cell r="C722" t="str">
            <v>CPS-829-2026</v>
          </cell>
          <cell r="D722">
            <v>1030687450</v>
          </cell>
          <cell r="E722" t="str">
            <v>NICOLAS HERNANDEZ GOMEZ</v>
          </cell>
          <cell r="G722" t="str">
            <v>2784	
Kennedy Fuerza Local Pasión por el Deporte</v>
          </cell>
          <cell r="H722">
            <v>26044</v>
          </cell>
          <cell r="I722" t="str">
            <v>PRESTAR SUS SERVICIOS PROFESIONALES COMO FORMADOR DEPORTIVO EN EL  PROYECTO “2784"  FUERZA LOCAL PASIÓN POR EL DEPORTE</v>
          </cell>
          <cell r="J722">
            <v>5500000</v>
          </cell>
          <cell r="K722">
            <v>33000000</v>
          </cell>
          <cell r="L722">
            <v>33000000</v>
          </cell>
          <cell r="M722">
            <v>0</v>
          </cell>
          <cell r="N722">
            <v>0</v>
          </cell>
          <cell r="O722" t="str">
            <v>6</v>
          </cell>
          <cell r="P722">
            <v>6</v>
          </cell>
          <cell r="Q722">
            <v>0</v>
          </cell>
          <cell r="R722">
            <v>0</v>
          </cell>
          <cell r="S722" t="str">
            <v>PROFESIONAL UNIVERSITARIO I: Sin experiencia profesional</v>
          </cell>
          <cell r="T722">
            <v>144672</v>
          </cell>
          <cell r="U722">
            <v>144672</v>
          </cell>
          <cell r="V722">
            <v>0</v>
          </cell>
          <cell r="W722" t="str">
            <v>PAOLA-ELSA</v>
          </cell>
          <cell r="X722">
            <v>64490</v>
          </cell>
          <cell r="Y722">
            <v>2418</v>
          </cell>
          <cell r="Z722">
            <v>248</v>
          </cell>
          <cell r="AA722" t="str">
            <v>NO</v>
          </cell>
          <cell r="AB722" t="str">
            <v xml:space="preserve">2.2. AyF - Inversion Local </v>
          </cell>
          <cell r="AC722" t="str">
            <v>2.2.5.2. Recreacion y Deporte</v>
          </cell>
          <cell r="AD722" t="str">
            <v>K-0002</v>
          </cell>
          <cell r="AE722" t="str">
            <v>K-0002_PRESTAR SERVICIOS PROFESIONALES COMO FORMADOR DEPORTIVO EN EL PROYECTO 2784 FUERZA LOCAL PASIÓN POR EL DEPORTE</v>
          </cell>
          <cell r="AF722" t="str">
            <v>K-0002</v>
          </cell>
          <cell r="AG722" t="b">
            <v>1</v>
          </cell>
          <cell r="AH722" t="str">
            <v>SIN ACTA</v>
          </cell>
          <cell r="AJ722" t="str">
            <v>SIN MEMORANDO DE DESIGNACION</v>
          </cell>
        </row>
        <row r="723">
          <cell r="A723" t="str">
            <v>CPS-830-2026</v>
          </cell>
          <cell r="B723" t="str">
            <v>1.057.186.131</v>
          </cell>
          <cell r="C723" t="str">
            <v>CPS-830-2026</v>
          </cell>
          <cell r="D723">
            <v>1057186131</v>
          </cell>
          <cell r="E723" t="str">
            <v>IVAN SIPAZUCA</v>
          </cell>
          <cell r="G723" t="str">
            <v>2711 Kennedy Transparente y Eficiente</v>
          </cell>
          <cell r="H723">
            <v>26058</v>
          </cell>
          <cell r="I723" t="str">
            <v>PRESTAR SERVICIOS PROFESIONALES EN LA COORDINACION DE IVC PARA LA ATENCIÓN INTEGRAL DE LOS PROCEDIMIENTOS Y ACTIVIDADES DE INSPECCIÓN, VIGILANCIA Y CONTROL DE COMPETENCIA DE LA ALCALDÍA LOCAL DE KENNEDY</v>
          </cell>
          <cell r="J723">
            <v>6000000</v>
          </cell>
          <cell r="K723">
            <v>48000000</v>
          </cell>
          <cell r="L723">
            <v>48000000</v>
          </cell>
          <cell r="M723">
            <v>0</v>
          </cell>
          <cell r="N723">
            <v>48000000</v>
          </cell>
          <cell r="O723">
            <v>8</v>
          </cell>
          <cell r="P723">
            <v>8</v>
          </cell>
          <cell r="Q723">
            <v>0</v>
          </cell>
          <cell r="R723">
            <v>1</v>
          </cell>
          <cell r="S723" t="str">
            <v>PROFESIONAL UNIVERSITARIO II: 24 meses de experiencia profesional</v>
          </cell>
          <cell r="T723">
            <v>147770</v>
          </cell>
          <cell r="U723">
            <v>147770</v>
          </cell>
          <cell r="V723">
            <v>0</v>
          </cell>
          <cell r="W723" t="str">
            <v>PAOLA-ELSA</v>
          </cell>
          <cell r="X723">
            <v>65744</v>
          </cell>
          <cell r="Y723">
            <v>2391</v>
          </cell>
          <cell r="Z723">
            <v>267</v>
          </cell>
          <cell r="AA723" t="str">
            <v>NO</v>
          </cell>
          <cell r="AB723" t="str">
            <v xml:space="preserve">3. Gestión Policiva y Jurídica </v>
          </cell>
          <cell r="AC723" t="str">
            <v>3.6.2 Calle - Coordinacion</v>
          </cell>
          <cell r="AE723" t="str">
            <v>K-0163_PRESTAR SERVICIOS PROFESIONALES EN LA COORDINACION DE IVC PARA LA ATENCIÓN INTEGRAL DE LOS PROCEDIMIENTOS Y ACTIVIDADES DE INSPECCIÓN, VIGILANCIA Y CONTROL DE COMPETENCIA DE LA ALCALDÍA LOCAL DE KENNEDY</v>
          </cell>
          <cell r="AF723" t="str">
            <v>K-0163</v>
          </cell>
          <cell r="AG723" t="b">
            <v>0</v>
          </cell>
          <cell r="AH723" t="str">
            <v>SIN ACTA</v>
          </cell>
          <cell r="AJ723" t="str">
            <v>SIN MEMORANDO DE DESIGNACION</v>
          </cell>
        </row>
        <row r="724">
          <cell r="A724" t="str">
            <v>CPS-831-2026</v>
          </cell>
          <cell r="B724" t="str">
            <v>52.520.669</v>
          </cell>
          <cell r="C724" t="str">
            <v>CPS-831-2026</v>
          </cell>
          <cell r="D724">
            <v>52520669</v>
          </cell>
          <cell r="E724" t="str">
            <v>MERY LUZ HURTADO</v>
          </cell>
          <cell r="G724" t="str">
            <v>2711 Kennedy Transparente y Eficiente</v>
          </cell>
          <cell r="H724">
            <v>26060</v>
          </cell>
          <cell r="I724" t="e">
            <v>#VALUE!</v>
          </cell>
          <cell r="J724">
            <v>3500000</v>
          </cell>
          <cell r="K724">
            <v>28000000</v>
          </cell>
          <cell r="L724">
            <v>28000000</v>
          </cell>
          <cell r="M724">
            <v>0</v>
          </cell>
          <cell r="N724">
            <v>56000000</v>
          </cell>
          <cell r="O724">
            <v>8</v>
          </cell>
          <cell r="P724">
            <v>8</v>
          </cell>
          <cell r="Q724">
            <v>0</v>
          </cell>
          <cell r="R724">
            <v>2</v>
          </cell>
          <cell r="S724" t="str">
            <v>TÉCNICO I: Título de formación técnica o tecnológica, sin experiencia laboral</v>
          </cell>
          <cell r="T724">
            <v>148138</v>
          </cell>
          <cell r="U724">
            <v>148138</v>
          </cell>
          <cell r="V724">
            <v>0</v>
          </cell>
          <cell r="W724" t="str">
            <v>PAOLA-ELSA</v>
          </cell>
          <cell r="X724">
            <v>66309</v>
          </cell>
          <cell r="Y724">
            <v>2392</v>
          </cell>
          <cell r="Z724">
            <v>308</v>
          </cell>
          <cell r="AA724" t="str">
            <v>NO</v>
          </cell>
          <cell r="AB724" t="str">
            <v xml:space="preserve">2.2. AyF - Inversion Local </v>
          </cell>
          <cell r="AC724" t="str">
            <v xml:space="preserve">2.2.13. Participación </v>
          </cell>
          <cell r="AE724" t="e">
            <v>#VALUE!</v>
          </cell>
          <cell r="AF724" t="str">
            <v>K-0203</v>
          </cell>
          <cell r="AG724" t="b">
            <v>0</v>
          </cell>
          <cell r="AH724" t="str">
            <v>SIN ACTA</v>
          </cell>
          <cell r="AJ724" t="str">
            <v>SIN MEMORANDO DE DESIGNACION</v>
          </cell>
        </row>
        <row r="725">
          <cell r="A725" t="str">
            <v>CPS-832-2026</v>
          </cell>
          <cell r="B725" t="str">
            <v>52.318.945</v>
          </cell>
          <cell r="C725" t="str">
            <v>CPS-832-2026</v>
          </cell>
          <cell r="D725">
            <v>1030627411</v>
          </cell>
          <cell r="E725" t="str">
            <v>Cedente ANA BEATRIZ MELO ESPITIA Cesionario LICED JHOANA RIOSUSECHE</v>
          </cell>
          <cell r="F725" t="str">
            <v>Cesionario LICED JHOANA RIOSUSECHE</v>
          </cell>
          <cell r="G725" t="str">
            <v>2711 Kennedy Transparente y Eficiente</v>
          </cell>
          <cell r="H725">
            <v>26060</v>
          </cell>
          <cell r="I725" t="str">
            <v>PRESTAR SERVICIOS DE APOYO  ASISTENCIAL Y LOGISTICO, EN LAS TEMATICAS RELACIONADAS CON LAS INTERVENCIONES Y ACOMPAÑAMIENTOS EN EL DESARROLLO DE LAS DISTINTAS ACTIVIDADES PROGRAMADAS POR EL FONDO DE DESARROLLO LOCAL DE KENNEDY</v>
          </cell>
          <cell r="J725">
            <v>2976000</v>
          </cell>
          <cell r="K725">
            <v>17856000</v>
          </cell>
          <cell r="L725">
            <v>17856000</v>
          </cell>
          <cell r="M725">
            <v>0</v>
          </cell>
          <cell r="N725">
            <v>17856000</v>
          </cell>
          <cell r="O725">
            <v>6</v>
          </cell>
          <cell r="P725">
            <v>6</v>
          </cell>
          <cell r="Q725">
            <v>0</v>
          </cell>
          <cell r="R725">
            <v>1</v>
          </cell>
          <cell r="S725" t="str">
            <v>ASISTENCIAL II: Título de Bachiller, 24 meses de experiencia laboral debidamente certificada</v>
          </cell>
          <cell r="T725">
            <v>145275</v>
          </cell>
          <cell r="U725">
            <v>145275</v>
          </cell>
          <cell r="V725">
            <v>0</v>
          </cell>
          <cell r="W725" t="str">
            <v>PAOLA-ELSA</v>
          </cell>
          <cell r="X725">
            <v>64913</v>
          </cell>
          <cell r="Y725">
            <v>2393</v>
          </cell>
          <cell r="Z725">
            <v>1958</v>
          </cell>
          <cell r="AA725" t="str">
            <v>NO</v>
          </cell>
          <cell r="AB725" t="str">
            <v>2. Desarrollo Administrativo y Financiero</v>
          </cell>
          <cell r="AC725" t="str">
            <v>2.0.8. Almacén</v>
          </cell>
          <cell r="AE725" t="str">
            <v>K-0050_PRESTAR SERVICIOS DE APOYO ASISTENCIAL Y LOGISTICO, EN LAS TEMATICAS RELACIONADAS CON LAS INTERVENCIONES Y ACOMPAÑAMIENTOS EN EL DESARROLLO DE LAS DISTINTAS ACTIVIDADES PROGRAMADAS POR EL FONDO DE DESARROLLO LOCAL DE KENNEDY</v>
          </cell>
          <cell r="AF725" t="str">
            <v>K-0050</v>
          </cell>
          <cell r="AG725" t="b">
            <v>0</v>
          </cell>
          <cell r="AH725" t="str">
            <v>SIN ACTA</v>
          </cell>
          <cell r="AJ725" t="str">
            <v>SIN MEMORANDO DE DESIGNACION</v>
          </cell>
        </row>
        <row r="726">
          <cell r="A726" t="str">
            <v>CPS-833-2026</v>
          </cell>
          <cell r="B726" t="str">
            <v>1.001.347.422</v>
          </cell>
          <cell r="C726" t="str">
            <v>CPS-833-2026</v>
          </cell>
          <cell r="D726">
            <v>1001347422</v>
          </cell>
          <cell r="E726" t="str">
            <v xml:space="preserve">ANA MARIA MARTINEZ CRUZ </v>
          </cell>
          <cell r="G726" t="str">
            <v>2729 Kennedy Segura y en Paz</v>
          </cell>
          <cell r="H726">
            <v>26030</v>
          </cell>
          <cell r="I726" t="e">
            <v>#VALUE!</v>
          </cell>
          <cell r="J726">
            <v>2146000</v>
          </cell>
          <cell r="K726">
            <v>17168000</v>
          </cell>
          <cell r="L726">
            <v>17168000</v>
          </cell>
          <cell r="M726">
            <v>0</v>
          </cell>
          <cell r="N726">
            <v>0</v>
          </cell>
          <cell r="O726">
            <v>8</v>
          </cell>
          <cell r="P726">
            <v>8</v>
          </cell>
          <cell r="Q726">
            <v>0</v>
          </cell>
          <cell r="R726">
            <v>0</v>
          </cell>
          <cell r="S726" t="str">
            <v>ASISTENCIAL I: Estudios de Educación Básica Primaria o título de Bachiller</v>
          </cell>
          <cell r="T726">
            <v>151095</v>
          </cell>
          <cell r="U726">
            <v>151095</v>
          </cell>
          <cell r="V726">
            <v>0</v>
          </cell>
          <cell r="W726" t="str">
            <v>PAOLA-ELSA</v>
          </cell>
          <cell r="X726">
            <v>68213</v>
          </cell>
          <cell r="Y726">
            <v>2419</v>
          </cell>
          <cell r="Z726">
            <v>2100</v>
          </cell>
          <cell r="AA726" t="str">
            <v>SI ( EL VALOR DEL CDP ESTA PARA 3 SE UTILIZO EN 2 A 11 MESES Y UNO A 8) LIBERACION PARCIAL 6,438,000</v>
          </cell>
          <cell r="AB726" t="str">
            <v xml:space="preserve">3. Gestión Policiva y Jurídica </v>
          </cell>
          <cell r="AC726" t="str">
            <v>3.6.4.1 Calle - Seguridad - Gestor</v>
          </cell>
          <cell r="AD726" t="str">
            <v>K-0389</v>
          </cell>
          <cell r="AE726" t="e">
            <v>#VALUE!</v>
          </cell>
          <cell r="AF726" t="str">
            <v>K-0389</v>
          </cell>
          <cell r="AG726" t="b">
            <v>1</v>
          </cell>
          <cell r="AH726" t="str">
            <v>SIN ACTA</v>
          </cell>
          <cell r="AJ726" t="str">
            <v>SIN MEMORANDO DE DESIGNACION</v>
          </cell>
        </row>
        <row r="727">
          <cell r="A727" t="str">
            <v>CPS-834-2026</v>
          </cell>
          <cell r="B727" t="str">
            <v>1.110.456.122</v>
          </cell>
          <cell r="C727" t="str">
            <v>CPS-834-2026</v>
          </cell>
          <cell r="D727">
            <v>1110456122</v>
          </cell>
          <cell r="E727" t="str">
            <v>DIANA MARCELA AGUILAR TOVAR</v>
          </cell>
          <cell r="G727" t="str">
            <v>2711 Kennedy Transparente y Eficiente</v>
          </cell>
          <cell r="H727">
            <v>26060</v>
          </cell>
          <cell r="I727" t="e">
            <v>#VALUE!</v>
          </cell>
          <cell r="J727">
            <v>7500000</v>
          </cell>
          <cell r="K727">
            <v>60000000</v>
          </cell>
          <cell r="L727">
            <v>60000000</v>
          </cell>
          <cell r="M727">
            <v>0</v>
          </cell>
          <cell r="N727">
            <v>60000000</v>
          </cell>
          <cell r="O727">
            <v>8</v>
          </cell>
          <cell r="P727">
            <v>8</v>
          </cell>
          <cell r="Q727">
            <v>0</v>
          </cell>
          <cell r="R727">
            <v>1</v>
          </cell>
          <cell r="S727" t="str">
            <v>PROFESIONAL UNIVERSITARIO II: 24 meses de experiencia profesional</v>
          </cell>
          <cell r="T727">
            <v>145665</v>
          </cell>
          <cell r="U727">
            <v>145665</v>
          </cell>
          <cell r="V727">
            <v>0</v>
          </cell>
          <cell r="W727" t="str">
            <v>PAOLA-ELSA</v>
          </cell>
          <cell r="X727">
            <v>65063</v>
          </cell>
          <cell r="Y727">
            <v>2394</v>
          </cell>
          <cell r="Z727">
            <v>2109</v>
          </cell>
          <cell r="AA727" t="str">
            <v xml:space="preserve">NO </v>
          </cell>
          <cell r="AB727" t="str">
            <v xml:space="preserve">2.2. AyF - Inversion Local </v>
          </cell>
          <cell r="AC727" t="str">
            <v>2.2.0. Coordinación</v>
          </cell>
          <cell r="AE727" t="e">
            <v>#VALUE!</v>
          </cell>
          <cell r="AF727" t="str">
            <v>K-0592</v>
          </cell>
          <cell r="AG727" t="b">
            <v>0</v>
          </cell>
          <cell r="AH727" t="str">
            <v>SIN ACTA</v>
          </cell>
          <cell r="AJ727" t="str">
            <v>SIN MEMORANDO DE DESIGNACION</v>
          </cell>
        </row>
        <row r="728">
          <cell r="C728" t="str">
            <v>CPS-141-2026</v>
          </cell>
          <cell r="D728" t="str">
            <v xml:space="preserve"> </v>
          </cell>
          <cell r="E728" t="str">
            <v>NO SUSCRITO DAVID RODRÍGUEZ</v>
          </cell>
          <cell r="G728" t="str">
            <v>2780 Kennedy Proyecta Talento</v>
          </cell>
          <cell r="H728">
            <v>26042</v>
          </cell>
          <cell r="I728" t="e">
            <v>#VALUE!</v>
          </cell>
          <cell r="J728">
            <v>2976000</v>
          </cell>
          <cell r="K728">
            <v>32736000</v>
          </cell>
          <cell r="N728">
            <v>0</v>
          </cell>
          <cell r="O728">
            <v>11</v>
          </cell>
          <cell r="R728">
            <v>0</v>
          </cell>
          <cell r="S728" t="str">
            <v>ASISTENCIAL II: Título de Bachiller, 24 meses de experiencia laboral debidamente certificada</v>
          </cell>
          <cell r="T728">
            <v>151001</v>
          </cell>
          <cell r="W728" t="str">
            <v>SIRLEY-WILLIAM</v>
          </cell>
          <cell r="X728">
            <v>68685</v>
          </cell>
          <cell r="Y728" t="str">
            <v>***</v>
          </cell>
          <cell r="Z728">
            <v>321</v>
          </cell>
          <cell r="AA728" t="str">
            <v>SI (EL CDP SE UTILIZO SOLO PARA UN CONTRATO) LIBERAR PARCIAL $ 32.736.000</v>
          </cell>
          <cell r="AB728" t="str">
            <v xml:space="preserve">2.2. AyF - Inversion Local </v>
          </cell>
          <cell r="AC728" t="str">
            <v>2.2.5.1.. Cultura y Recreacion</v>
          </cell>
          <cell r="AD728" t="str">
            <v>K-0311</v>
          </cell>
        </row>
        <row r="729">
          <cell r="C729" t="str">
            <v>CPS-382-2026</v>
          </cell>
          <cell r="D729">
            <v>66811766</v>
          </cell>
          <cell r="E729" t="str">
            <v>NO SUSCRITO SANTOS ALEXANDRA ANGULO CASTILLO</v>
          </cell>
          <cell r="G729" t="str">
            <v>2711 Kennedy Transparente y Eficiente</v>
          </cell>
          <cell r="H729">
            <v>26060</v>
          </cell>
          <cell r="I729" t="e">
            <v>#VALUE!</v>
          </cell>
          <cell r="J729">
            <v>5500000</v>
          </cell>
          <cell r="K729">
            <v>44000000</v>
          </cell>
          <cell r="N729">
            <v>0</v>
          </cell>
          <cell r="O729">
            <v>8</v>
          </cell>
          <cell r="R729">
            <v>0</v>
          </cell>
          <cell r="S729" t="str">
            <v>PROFESIONAL UNIVERSITARIO I: Sin experiencia profesional</v>
          </cell>
          <cell r="T729">
            <v>147563</v>
          </cell>
          <cell r="W729" t="str">
            <v>SIRLEY-WILLIAM</v>
          </cell>
          <cell r="X729">
            <v>66340</v>
          </cell>
          <cell r="Y729" t="str">
            <v>NO SUSCRITO</v>
          </cell>
          <cell r="Z729">
            <v>229</v>
          </cell>
          <cell r="AA729" t="str">
            <v>SI (CONTRATO NO SUSCRITO (LIBERACIÓN PARCIAL $44.000.000)</v>
          </cell>
          <cell r="AB729" t="str">
            <v xml:space="preserve">2.2. AyF - Inversion Local </v>
          </cell>
          <cell r="AC729" t="str">
            <v xml:space="preserve">2.2.13. Participación </v>
          </cell>
          <cell r="AD729" t="str">
            <v>K-0127</v>
          </cell>
        </row>
        <row r="730">
          <cell r="C730" t="str">
            <v>CPS-412-2026</v>
          </cell>
          <cell r="D730" t="str">
            <v xml:space="preserve"> </v>
          </cell>
          <cell r="E730" t="str">
            <v>JOHANA DEL PILAR CALDERON</v>
          </cell>
          <cell r="G730" t="str">
            <v>2711 Kennedy Transparente y Eficiente</v>
          </cell>
          <cell r="H730">
            <v>26060</v>
          </cell>
          <cell r="I730" t="e">
            <v>#VALUE!</v>
          </cell>
          <cell r="J730">
            <v>5500000</v>
          </cell>
          <cell r="K730">
            <v>33000000</v>
          </cell>
          <cell r="M730">
            <v>33000000</v>
          </cell>
          <cell r="N730">
            <v>66000000</v>
          </cell>
          <cell r="O730">
            <v>6</v>
          </cell>
          <cell r="P730" t="e">
            <v>#N/A</v>
          </cell>
          <cell r="Q730" t="e">
            <v>#N/A</v>
          </cell>
          <cell r="R730">
            <v>2</v>
          </cell>
          <cell r="S730" t="str">
            <v>PROFESIONAL UNIVERSITARIO I: Sin experiencia profesional</v>
          </cell>
          <cell r="T730">
            <v>147940</v>
          </cell>
          <cell r="U730" t="e">
            <v>#N/A</v>
          </cell>
          <cell r="V730" t="e">
            <v>#N/A</v>
          </cell>
          <cell r="W730" t="str">
            <v>SIRLEY-WILLIAM</v>
          </cell>
          <cell r="X730">
            <v>65721</v>
          </cell>
          <cell r="Y730" t="str">
            <v>NO</v>
          </cell>
          <cell r="Z730">
            <v>2025</v>
          </cell>
          <cell r="AA730" t="str">
            <v>SI (LIBERACIÓN PARCIAL 33 MILLONES)</v>
          </cell>
          <cell r="AB730" t="str">
            <v xml:space="preserve">2.2. AyF - Inversion Local </v>
          </cell>
          <cell r="AC730" t="str">
            <v>2.2.11. Acuerdos Ciudadanos Espacio Publico</v>
          </cell>
          <cell r="AF730" t="e">
            <v>#N/A</v>
          </cell>
          <cell r="AG730" t="e">
            <v>#N/A</v>
          </cell>
        </row>
        <row r="731">
          <cell r="C731" t="str">
            <v>CPS-685-2026</v>
          </cell>
          <cell r="D731">
            <v>1015409636</v>
          </cell>
          <cell r="E731" t="str">
            <v>NO SUSCRITO EDWIN ANDRES PADUA ESPINEL</v>
          </cell>
          <cell r="G731" t="str">
            <v>2551 KENNEDY INFRAESTRUCTURA PARA EL FUTURO</v>
          </cell>
          <cell r="H731">
            <v>26015</v>
          </cell>
          <cell r="I731" t="e">
            <v>#VALUE!</v>
          </cell>
          <cell r="J731">
            <v>2063000</v>
          </cell>
          <cell r="K731">
            <v>16504000</v>
          </cell>
          <cell r="N731">
            <v>12378000</v>
          </cell>
          <cell r="O731">
            <v>8</v>
          </cell>
          <cell r="R731">
            <v>1</v>
          </cell>
          <cell r="S731" t="str">
            <v>ASISTENCIAL 1</v>
          </cell>
          <cell r="T731">
            <v>145204</v>
          </cell>
          <cell r="W731" t="str">
            <v>PAOLA-ELSA</v>
          </cell>
          <cell r="X731">
            <v>70118</v>
          </cell>
          <cell r="Y731" t="str">
            <v>NO RP</v>
          </cell>
          <cell r="Z731">
            <v>1955</v>
          </cell>
          <cell r="AA731" t="str">
            <v>SI (LIBERAR SALDO 12.378.000)</v>
          </cell>
          <cell r="AB731" t="str">
            <v xml:space="preserve">2.2. AyF - Inversion Local </v>
          </cell>
          <cell r="AC731" t="str">
            <v>2.2.12. Infraestructura</v>
          </cell>
          <cell r="AJ731" t="str">
            <v>NO SUSCRITO</v>
          </cell>
        </row>
        <row r="732">
          <cell r="C732" t="str">
            <v>CPS-739-2026</v>
          </cell>
          <cell r="D732">
            <v>63438335</v>
          </cell>
          <cell r="E732" t="str">
            <v>LUCIA PULECIO HERRERA</v>
          </cell>
          <cell r="G732" t="str">
            <v>2711 Kennedy Transparente y Eficiente</v>
          </cell>
          <cell r="H732">
            <v>26060</v>
          </cell>
          <cell r="I732" t="e">
            <v>#VALUE!</v>
          </cell>
          <cell r="J732">
            <v>6000000</v>
          </cell>
          <cell r="K732">
            <v>48000000</v>
          </cell>
          <cell r="M732">
            <v>48000000</v>
          </cell>
          <cell r="N732">
            <v>0</v>
          </cell>
          <cell r="O732">
            <v>8</v>
          </cell>
          <cell r="P732" t="e">
            <v>#N/A</v>
          </cell>
          <cell r="Q732" t="e">
            <v>#N/A</v>
          </cell>
          <cell r="R732">
            <v>0</v>
          </cell>
          <cell r="S732" t="str">
            <v>PROFESIONAL UNIVERSITARIO II: 24 meses de experiencia profesional</v>
          </cell>
          <cell r="T732">
            <v>147566</v>
          </cell>
          <cell r="U732" t="e">
            <v>#N/A</v>
          </cell>
          <cell r="V732" t="e">
            <v>#N/A</v>
          </cell>
          <cell r="W732" t="str">
            <v>PAOLA-ELSA</v>
          </cell>
          <cell r="X732">
            <v>66338</v>
          </cell>
          <cell r="Z732">
            <v>263</v>
          </cell>
          <cell r="AA732" t="str">
            <v xml:space="preserve"> EL RP NO ESTA EN SECOP,EL CONTRATO NO ESTA REGISTRADO EN SIPSE (Se confirma con contratacion y se puede liberar) $48.000.000
</v>
          </cell>
          <cell r="AB732" t="str">
            <v xml:space="preserve">2.2. AyF - Inversion Local </v>
          </cell>
          <cell r="AC732" t="str">
            <v xml:space="preserve">2.2.13. Participación </v>
          </cell>
          <cell r="AD732" t="str">
            <v>K-0128</v>
          </cell>
          <cell r="AF732" t="e">
            <v>#N/A</v>
          </cell>
          <cell r="AG732" t="e">
            <v>#N/A</v>
          </cell>
          <cell r="AI732" t="str">
            <v>LIBERAR SALDO PARCIAL X PERSONAS</v>
          </cell>
          <cell r="AJ732" t="str">
            <v>CONTRATO NO ESTA EN EJECUCION (PENDIENTE DE APROBACION)</v>
          </cell>
        </row>
        <row r="733">
          <cell r="B733" t="str">
            <v xml:space="preserve"> </v>
          </cell>
          <cell r="C733" t="str">
            <v>CPS-754-2026</v>
          </cell>
          <cell r="D733">
            <v>51796435</v>
          </cell>
          <cell r="E733" t="str">
            <v>NO SUSCRITO  ANGELA MARIA APARICIO FIGUEROA</v>
          </cell>
          <cell r="G733" t="str">
            <v>2711 Kennedy Transparente y Eficiente</v>
          </cell>
          <cell r="H733">
            <v>26060</v>
          </cell>
          <cell r="I733" t="e">
            <v>#VALUE!</v>
          </cell>
          <cell r="J733">
            <v>2976000</v>
          </cell>
          <cell r="K733">
            <v>17856000</v>
          </cell>
          <cell r="N733">
            <v>17856000</v>
          </cell>
          <cell r="O733" t="str">
            <v>6</v>
          </cell>
          <cell r="R733">
            <v>1</v>
          </cell>
          <cell r="S733" t="str">
            <v>ASISTENCIAL II: Título de Bachiller, 24 meses de experiencia laboral debidamente certificada</v>
          </cell>
          <cell r="T733">
            <v>145856</v>
          </cell>
          <cell r="W733" t="str">
            <v>PAOLA-ELSA</v>
          </cell>
          <cell r="X733">
            <v>66157</v>
          </cell>
          <cell r="Y733" t="str">
            <v>NO</v>
          </cell>
          <cell r="Z733">
            <v>2076</v>
          </cell>
          <cell r="AA733" t="str">
            <v>LIBERAL SALDO 17.856.000</v>
          </cell>
          <cell r="AB733" t="str">
            <v>2. Desarrollo Administrativo y Financiero</v>
          </cell>
          <cell r="AC733" t="str">
            <v>2.02. PIGA</v>
          </cell>
          <cell r="AJ733" t="str">
            <v>NO SUSCRITO</v>
          </cell>
        </row>
        <row r="734">
          <cell r="C734" t="str">
            <v>CPS-759-2026</v>
          </cell>
          <cell r="D734">
            <v>1192910611</v>
          </cell>
          <cell r="E734" t="str">
            <v>NO SUSCRITO JUAN DAVID NAVIA HERNANDEZ</v>
          </cell>
          <cell r="G734" t="str">
            <v>2711 Kennedy Transparente y Eficiente</v>
          </cell>
          <cell r="H734">
            <v>26058</v>
          </cell>
          <cell r="I734" t="str">
            <v>PRESTAR SERVICIOS PROFESIONALES PARA APOYAR TÉCNICAMENTE LAS DISTINTAS ETAPAS DE LOS PROCESOS TRANSVERSALES LAS ACCIONES QUE SEAN REQUERIDAS POR EL ÁREA DE GESTIÓN POLICIVO-JURÍDICA DE LA ALCALDÍA LOCAL DE KENNEDY</v>
          </cell>
          <cell r="J734">
            <v>6500000</v>
          </cell>
          <cell r="K734">
            <v>52000000</v>
          </cell>
          <cell r="N734">
            <v>0</v>
          </cell>
          <cell r="O734">
            <v>8</v>
          </cell>
          <cell r="R734">
            <v>0</v>
          </cell>
          <cell r="S734" t="str">
            <v>PROFESIONAL UNIVERSITARIO II: 24 meses de experiencia profesional</v>
          </cell>
          <cell r="T734">
            <v>148302</v>
          </cell>
          <cell r="W734" t="str">
            <v>PAOLA-ELSA</v>
          </cell>
          <cell r="X734">
            <v>66275</v>
          </cell>
          <cell r="Y734" t="str">
            <v>NO RP</v>
          </cell>
          <cell r="Z734">
            <v>314</v>
          </cell>
          <cell r="AA734" t="str">
            <v>SI (LIBERAR PARCIAL 52.000.000)</v>
          </cell>
          <cell r="AB734" t="str">
            <v xml:space="preserve">3. Gestión Policiva y Jurídica </v>
          </cell>
          <cell r="AC734" t="str">
            <v>3.2. Actuaciones Administrativas</v>
          </cell>
          <cell r="AJ734" t="str">
            <v>NO SUSCRITO</v>
          </cell>
        </row>
        <row r="735">
          <cell r="C735" t="str">
            <v>CPS-772-2026</v>
          </cell>
          <cell r="E735" t="str">
            <v>NO SUSCRITO YULITH MARTINEZ</v>
          </cell>
          <cell r="G735" t="str">
            <v>2780 Kennedy Proyecta Talento</v>
          </cell>
          <cell r="H735">
            <v>26042</v>
          </cell>
          <cell r="I735" t="str">
            <v>PRESTAR SERVICIOS DE APOYO TECNICO PARA LA ORGANIZACIÓN, DESARROLLO Y SEGUIMIENTO A LAS ESCUELAS DE FORMACIÓN Y ACCIONES QUE SEAN REQUERIDAS PARA LA EJECUCIÓN DE ACTIVIDADES ARTÍSTICAS Y CULTURALES</v>
          </cell>
          <cell r="J735">
            <v>4917000</v>
          </cell>
          <cell r="K735">
            <v>29502000</v>
          </cell>
          <cell r="N735">
            <v>29502000</v>
          </cell>
          <cell r="O735">
            <v>6</v>
          </cell>
          <cell r="R735">
            <v>1</v>
          </cell>
          <cell r="S735" t="str">
            <v>TÉCNICO III: Título de formación técnica o tecnológica, 72 meses o más de experiencia laboral</v>
          </cell>
          <cell r="T735">
            <v>147082</v>
          </cell>
          <cell r="W735" t="str">
            <v>PAOLA-ELSA</v>
          </cell>
          <cell r="X735">
            <v>66426</v>
          </cell>
          <cell r="Y735" t="str">
            <v>NO</v>
          </cell>
          <cell r="Z735">
            <v>2395</v>
          </cell>
          <cell r="AA735" t="str">
            <v>LIBERAR SALDO 29.502.000</v>
          </cell>
          <cell r="AB735" t="str">
            <v xml:space="preserve">2.2. AyF - Inversion Local </v>
          </cell>
          <cell r="AC735" t="str">
            <v>2.2.5.1.. Cultura y Recreacion</v>
          </cell>
          <cell r="AJ735" t="str">
            <v>NO SUSCRITO</v>
          </cell>
        </row>
        <row r="736">
          <cell r="C736" t="str">
            <v>CPS-775-2026</v>
          </cell>
          <cell r="D736">
            <v>1030644787</v>
          </cell>
          <cell r="E736" t="str">
            <v>NO SUSCRITO OLGA LUCIA CARDONA PARRA</v>
          </cell>
          <cell r="G736" t="str">
            <v>2610	Kennedy Ingreso con Propósito</v>
          </cell>
          <cell r="H736">
            <v>26046</v>
          </cell>
          <cell r="I736" t="e">
            <v>#VALUE!</v>
          </cell>
          <cell r="J736">
            <v>6000000</v>
          </cell>
          <cell r="K736">
            <v>36000000</v>
          </cell>
          <cell r="N736">
            <v>72000000</v>
          </cell>
          <cell r="O736">
            <v>6</v>
          </cell>
          <cell r="R736">
            <v>2</v>
          </cell>
          <cell r="S736" t="str">
            <v>PROFESIONAL UNIVERSITARIO II: 24 meses de experiencia profesional</v>
          </cell>
          <cell r="T736">
            <v>146310</v>
          </cell>
          <cell r="W736" t="str">
            <v>PAOLA-ELSA</v>
          </cell>
          <cell r="X736">
            <v>66192</v>
          </cell>
          <cell r="Y736" t="str">
            <v>NO</v>
          </cell>
          <cell r="Z736">
            <v>2394</v>
          </cell>
          <cell r="AA736" t="str">
            <v>LIBERAR SALDO PARCIAL 36.000.000</v>
          </cell>
          <cell r="AB736" t="str">
            <v xml:space="preserve">2.2. AyF - Inversion Local </v>
          </cell>
          <cell r="AC736" t="str">
            <v>2.2.3. Buen Trato</v>
          </cell>
          <cell r="AJ736" t="str">
            <v>NO SUSCRITO</v>
          </cell>
        </row>
        <row r="737">
          <cell r="C737" t="str">
            <v>CPS-781-2026</v>
          </cell>
          <cell r="D737" t="str">
            <v xml:space="preserve"> </v>
          </cell>
          <cell r="E737" t="str">
            <v xml:space="preserve">NO SUSCRITO DAVID AMORTEGUI BONILLA </v>
          </cell>
          <cell r="G737" t="str">
            <v>2684 KENNEDY ESPACIOS PUBLICOS SEGUROS</v>
          </cell>
          <cell r="H737">
            <v>28224</v>
          </cell>
          <cell r="I737" t="e">
            <v>#VALUE!</v>
          </cell>
          <cell r="J737">
            <v>2976000</v>
          </cell>
          <cell r="K737">
            <v>23808000</v>
          </cell>
          <cell r="N737">
            <v>0</v>
          </cell>
          <cell r="O737">
            <v>8</v>
          </cell>
          <cell r="R737">
            <v>0</v>
          </cell>
          <cell r="S737" t="str">
            <v>ASISTENCIAL II: Título de Bachiller, 24 meses de experiencia laboral debidamente certificada</v>
          </cell>
          <cell r="T737">
            <v>153194</v>
          </cell>
          <cell r="W737" t="str">
            <v>PAOLA-ELSA</v>
          </cell>
          <cell r="X737">
            <v>70862</v>
          </cell>
          <cell r="Z737">
            <v>2402</v>
          </cell>
          <cell r="AA737" t="str">
            <v>LIBERAR SALDO PARCIAL 23.808.000</v>
          </cell>
          <cell r="AB737" t="str">
            <v xml:space="preserve">2.2. AyF - Inversion Local </v>
          </cell>
          <cell r="AC737" t="str">
            <v>2.2.11. Acuerdos Ciudadanos Espacio Publico</v>
          </cell>
          <cell r="AJ737" t="str">
            <v>NO SUSCRITO</v>
          </cell>
        </row>
        <row r="738">
          <cell r="C738" t="str">
            <v>CPS-786-2026</v>
          </cell>
          <cell r="D738">
            <v>1030562844</v>
          </cell>
          <cell r="E738" t="str">
            <v xml:space="preserve">NO SUSCRITO RIGOBERTO CARVAJAL ROJAS </v>
          </cell>
          <cell r="G738" t="str">
            <v>2784	
Kennedy Fuerza Local Pasión por el Deporte</v>
          </cell>
          <cell r="H738">
            <v>26044</v>
          </cell>
          <cell r="I738" t="e">
            <v>#VALUE!</v>
          </cell>
          <cell r="J738">
            <v>6800000</v>
          </cell>
          <cell r="K738">
            <v>74800000</v>
          </cell>
          <cell r="N738">
            <v>74800000</v>
          </cell>
          <cell r="O738">
            <v>11</v>
          </cell>
          <cell r="R738">
            <v>1</v>
          </cell>
          <cell r="S738" t="str">
            <v>PROFESIONAL UNIVERSITARIO II: 24 meses de experiencia profesional</v>
          </cell>
          <cell r="T738">
            <v>151007</v>
          </cell>
          <cell r="W738" t="str">
            <v>PAOLA-ELSA</v>
          </cell>
          <cell r="X738">
            <v>68679</v>
          </cell>
          <cell r="Y738" t="str">
            <v>***</v>
          </cell>
          <cell r="Z738">
            <v>168</v>
          </cell>
          <cell r="AA738" t="str">
            <v>SI (NO SE UTILIZO EL CDP) SE LIBERA TOTAL $ 74.800.000</v>
          </cell>
          <cell r="AB738" t="str">
            <v xml:space="preserve">2.2. AyF - Inversion Local </v>
          </cell>
          <cell r="AC738" t="str">
            <v>2.2.5.2. Recreacion y Deporte</v>
          </cell>
          <cell r="AD738" t="str">
            <v>K-0315</v>
          </cell>
          <cell r="AJ738" t="str">
            <v>NO SUSCRITO</v>
          </cell>
        </row>
        <row r="739">
          <cell r="C739" t="str">
            <v>CPS-790-2026</v>
          </cell>
          <cell r="D739">
            <v>80422756</v>
          </cell>
          <cell r="E739" t="str">
            <v>NO SUSCRITO YOJAM NOVOA LARA</v>
          </cell>
          <cell r="G739" t="str">
            <v>2729 Kennedy Segura y en Paz</v>
          </cell>
          <cell r="H739">
            <v>26030</v>
          </cell>
          <cell r="I739" t="e">
            <v>#VALUE!</v>
          </cell>
          <cell r="J739">
            <v>2976000</v>
          </cell>
          <cell r="K739">
            <v>23808000</v>
          </cell>
          <cell r="N739">
            <v>0</v>
          </cell>
          <cell r="O739">
            <v>8</v>
          </cell>
          <cell r="R739">
            <v>0</v>
          </cell>
          <cell r="S739" t="str">
            <v>ASISTENCIAL II: Título de Bachiller, 24 meses de experiencia laboral debidamente certificada</v>
          </cell>
          <cell r="T739">
            <v>144782</v>
          </cell>
          <cell r="W739" t="str">
            <v>PAOLA-ELSA</v>
          </cell>
          <cell r="X739">
            <v>64690</v>
          </cell>
          <cell r="Y739" t="str">
            <v>NA</v>
          </cell>
          <cell r="Z739">
            <v>228</v>
          </cell>
          <cell r="AA739" t="str">
            <v>NA</v>
          </cell>
          <cell r="AB739" t="str">
            <v xml:space="preserve">3. Gestión Policiva y Jurídica </v>
          </cell>
          <cell r="AC739" t="str">
            <v>3.6.4.1 Calle - Seguridad - Gestor</v>
          </cell>
          <cell r="AD739" t="str">
            <v>K-0023</v>
          </cell>
          <cell r="AJ739" t="str">
            <v>NO SUSCRITO</v>
          </cell>
        </row>
        <row r="740">
          <cell r="C740" t="str">
            <v>CPS-802-2026</v>
          </cell>
          <cell r="D740">
            <v>2000011201</v>
          </cell>
          <cell r="E740" t="str">
            <v>NO SUSCRITO RENATA MARIBEL SANTANA GARCIA</v>
          </cell>
          <cell r="G740" t="str">
            <v>2711 Kennedy Transparente y Eficiente</v>
          </cell>
          <cell r="H740">
            <v>26060</v>
          </cell>
          <cell r="I740" t="str">
            <v>PRESTAR SERVICIOS PROFESIONALES ADMINISTRATIVOS EN EL DESARROLLO DE LA VALIDACION, TRÁMITES Y REGISTRO DE LOS PROCESOS CONTRACTUALES ADELANTADOS POR LA ALCALDÍA LOCAL DE KENNEDY, ASÍ COMO LAS DIFERENTES ACTIVIDADES DE GESTIÓN ADMINISTRATIVA.</v>
          </cell>
          <cell r="J740">
            <v>6000000</v>
          </cell>
          <cell r="K740">
            <v>48000000</v>
          </cell>
          <cell r="N740">
            <v>48000000</v>
          </cell>
          <cell r="O740">
            <v>8</v>
          </cell>
          <cell r="R740">
            <v>1</v>
          </cell>
          <cell r="S740" t="str">
            <v>PROFESIONAL UNIVERSITARIO II: 24 meses de experiencia profesional</v>
          </cell>
          <cell r="T740">
            <v>147768</v>
          </cell>
          <cell r="W740" t="str">
            <v>PAOLA-ELSA</v>
          </cell>
          <cell r="X740">
            <v>66319</v>
          </cell>
          <cell r="Y740" t="str">
            <v>N/A</v>
          </cell>
          <cell r="Z740">
            <v>2115</v>
          </cell>
          <cell r="AA740" t="str">
            <v>LIBERAR CDP 48.000.000</v>
          </cell>
          <cell r="AB740" t="str">
            <v xml:space="preserve">2.1. AyF - Contratación </v>
          </cell>
          <cell r="AC740" t="str">
            <v>2.1.1. Contratación</v>
          </cell>
          <cell r="AJ740" t="str">
            <v>NO SUSCRITO</v>
          </cell>
        </row>
        <row r="741">
          <cell r="C741" t="str">
            <v>CPS-806-2026</v>
          </cell>
          <cell r="E741" t="str">
            <v>NO SUSCRITO BRITHALY MONTOYA</v>
          </cell>
          <cell r="G741" t="str">
            <v>2684 KENNEDY ESPACIOS PUBLICOS SEGUROS</v>
          </cell>
          <cell r="H741">
            <v>28224</v>
          </cell>
          <cell r="I741" t="e">
            <v>#VALUE!</v>
          </cell>
          <cell r="J741">
            <v>2976000</v>
          </cell>
          <cell r="K741">
            <v>23808000</v>
          </cell>
          <cell r="N741">
            <v>0</v>
          </cell>
          <cell r="O741">
            <v>8</v>
          </cell>
          <cell r="R741">
            <v>0</v>
          </cell>
          <cell r="S741" t="str">
            <v>ASISTENCIAL II: Título de Bachiller, 24 meses de experiencia laboral debidamente certificada</v>
          </cell>
          <cell r="T741">
            <v>153194</v>
          </cell>
          <cell r="W741" t="str">
            <v>PAOLA-ELSA</v>
          </cell>
          <cell r="X741">
            <v>70862</v>
          </cell>
          <cell r="Z741">
            <v>2402</v>
          </cell>
          <cell r="AA741" t="str">
            <v>LIBERAR SALDO 23.808.000</v>
          </cell>
          <cell r="AB741" t="str">
            <v xml:space="preserve">2.2. AyF - Inversion Local </v>
          </cell>
          <cell r="AC741" t="str">
            <v>2.2.11. Acuerdos Ciudadanos Espacio Publico</v>
          </cell>
          <cell r="AJ741" t="str">
            <v>NO SUSCRITO</v>
          </cell>
        </row>
        <row r="742">
          <cell r="C742" t="str">
            <v>CPS-811-2026</v>
          </cell>
          <cell r="D742">
            <v>52799892</v>
          </cell>
          <cell r="E742" t="str">
            <v>NO SUSCRITO PAOLA ANDREA BALLESTEROS FONSECA</v>
          </cell>
          <cell r="G742" t="str">
            <v>2684 KENNEDY ESPACIOS PUBLICOS SEGUROS</v>
          </cell>
          <cell r="H742">
            <v>28224</v>
          </cell>
          <cell r="I742" t="e">
            <v>#VALUE!</v>
          </cell>
          <cell r="J742">
            <v>2976000</v>
          </cell>
          <cell r="K742">
            <v>23808000</v>
          </cell>
          <cell r="N742">
            <v>0</v>
          </cell>
          <cell r="O742">
            <v>8</v>
          </cell>
          <cell r="R742">
            <v>0</v>
          </cell>
          <cell r="S742" t="str">
            <v>ASISTENCIAL II: Título de Bachiller, 24 meses de experiencia laboral debidamente certificada</v>
          </cell>
          <cell r="T742">
            <v>153194</v>
          </cell>
          <cell r="W742" t="str">
            <v>PAOLA-ELSA</v>
          </cell>
          <cell r="X742">
            <v>70862</v>
          </cell>
          <cell r="Z742">
            <v>2402</v>
          </cell>
          <cell r="AA742" t="str">
            <v>LIBERAR SALDO PARCIAL 23.808.000</v>
          </cell>
          <cell r="AB742" t="str">
            <v xml:space="preserve">2.2. AyF - Inversion Local </v>
          </cell>
          <cell r="AC742" t="str">
            <v>2.2.11. Acuerdos Ciudadanos Espacio Publico</v>
          </cell>
          <cell r="AJ742" t="str">
            <v>NO SUSCRITO</v>
          </cell>
        </row>
        <row r="743">
          <cell r="C743" t="str">
            <v>CPS-823-2026</v>
          </cell>
          <cell r="D743" t="str">
            <v xml:space="preserve"> </v>
          </cell>
          <cell r="E743" t="str">
            <v>NO SUSCRITO JEFERSON SANTOS ALFONSO</v>
          </cell>
          <cell r="G743" t="str">
            <v>2610	Kennedy Ingreso con Propósito</v>
          </cell>
          <cell r="H743">
            <v>26046</v>
          </cell>
          <cell r="I743" t="e">
            <v>#VALUE!</v>
          </cell>
          <cell r="J743">
            <v>5500000</v>
          </cell>
          <cell r="K743">
            <v>33000000</v>
          </cell>
          <cell r="N743">
            <v>0</v>
          </cell>
          <cell r="O743">
            <v>6</v>
          </cell>
          <cell r="R743">
            <v>0</v>
          </cell>
          <cell r="S743" t="str">
            <v>PROFESIONAL UNIVERSITARIO I: Sin experiencia profesional</v>
          </cell>
          <cell r="T743">
            <v>149766</v>
          </cell>
          <cell r="W743" t="str">
            <v>PAOLA-ELSA</v>
          </cell>
          <cell r="X743">
            <v>68288</v>
          </cell>
          <cell r="Y743" t="str">
            <v>NO</v>
          </cell>
          <cell r="Z743">
            <v>2064</v>
          </cell>
          <cell r="AA743" t="str">
            <v>SI LIBERAR 33 MILLONES (Sipse para 4 solo se utilizo 3 cupos)</v>
          </cell>
          <cell r="AB743" t="str">
            <v xml:space="preserve">2.2. AyF - Inversion Local </v>
          </cell>
          <cell r="AC743" t="str">
            <v>2.2.3. Buen Trato</v>
          </cell>
          <cell r="AJ743" t="str">
            <v>NO SUSCRITO</v>
          </cell>
        </row>
      </sheetData>
      <sheetData sheetId="2"/>
      <sheetData sheetId="3"/>
      <sheetData sheetId="4"/>
      <sheetData sheetId="5"/>
      <sheetData sheetId="6"/>
    </sheetDataSet>
  </externalBook>
</externalLink>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1192D38C-9183-4F7C-B445-32B2D37504A3}"/>
</namedSheetViews>
</file>

<file path=xl/persons/person.xml><?xml version="1.0" encoding="utf-8"?>
<personList xmlns="http://schemas.microsoft.com/office/spreadsheetml/2018/threadedcomments" xmlns:x="http://schemas.openxmlformats.org/spreadsheetml/2006/main">
  <person displayName="Elsa Maria Neira" id="{2B35282C-C5B5-4716-94D7-FD350F0AAAA3}" userId="S::elsa.neira@gobiernobogota.gov.co::3fe7582c-9555-452e-9c6b-e39b6440633e"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lsa Maria Neira" refreshedDate="46125.91727002315" createdVersion="8" refreshedVersion="8" minRefreshableVersion="3" recordCount="725" xr:uid="{00000000-000A-0000-FFFF-FFFF01000000}">
  <cacheSource type="worksheet">
    <worksheetSource ref="A1:AU726" sheet="CARGUE 2026"/>
  </cacheSource>
  <cacheFields count="47">
    <cacheField name="NUMERO" numFmtId="0">
      <sharedItems/>
    </cacheField>
    <cacheField name="FECHA PRESENTACION CPS" numFmtId="0">
      <sharedItems containsMixedTypes="1" containsNumber="1" containsInteger="1" minValue="26421174" maxValue="79372917"/>
    </cacheField>
    <cacheField name="CONTRATO" numFmtId="0">
      <sharedItems/>
    </cacheField>
    <cacheField name="CEDULA" numFmtId="0">
      <sharedItems containsBlank="1" containsMixedTypes="1" containsNumber="1" containsInteger="1" minValue="3254347" maxValue="1233889475"/>
    </cacheField>
    <cacheField name="NOMBRES" numFmtId="0">
      <sharedItems/>
    </cacheField>
    <cacheField name="Cesiones" numFmtId="0">
      <sharedItems containsBlank="1"/>
    </cacheField>
    <cacheField name="PROYECTO" numFmtId="0">
      <sharedItems/>
    </cacheField>
    <cacheField name="2026" numFmtId="0">
      <sharedItems containsMixedTypes="1" containsNumber="1" containsInteger="1" minValue="26013" maxValue="28224"/>
    </cacheField>
    <cacheField name="OBJETO" numFmtId="0">
      <sharedItems containsBlank="1" containsMixedTypes="1" containsNumber="1" containsInteger="1" minValue="0" maxValue="0" longText="1"/>
    </cacheField>
    <cacheField name="HONORARIOS 2026" numFmtId="166">
      <sharedItems containsSemiMixedTypes="0" containsString="0" containsNumber="1" containsInteger="1" minValue="2146000" maxValue="11187000"/>
    </cacheField>
    <cacheField name="VALOR CONTRATO" numFmtId="166">
      <sharedItems containsSemiMixedTypes="0" containsString="0" containsNumber="1" containsInteger="1" minValue="12876000" maxValue="123057000"/>
    </cacheField>
    <cacheField name="VALOR CONTRATO SECOP" numFmtId="166">
      <sharedItems containsSemiMixedTypes="0" containsString="0" containsNumber="1" containsInteger="1" minValue="12876000" maxValue="123057000"/>
    </cacheField>
    <cacheField name="DIFERENCIA" numFmtId="166">
      <sharedItems containsSemiMixedTypes="0" containsString="0" containsNumber="1" containsInteger="1" minValue="-28000000" maxValue="44748000"/>
    </cacheField>
    <cacheField name="VLR PRESUPUESTO" numFmtId="166">
      <sharedItems containsSemiMixedTypes="0" containsString="0" containsNumber="1" containsInteger="1" minValue="0" maxValue="833280000"/>
    </cacheField>
    <cacheField name="TIEMPO MESES" numFmtId="0">
      <sharedItems containsMixedTypes="1" containsNumber="1" containsInteger="1" minValue="6" maxValue="11"/>
    </cacheField>
    <cacheField name="MESES SIPSE" numFmtId="0">
      <sharedItems containsMixedTypes="1" containsNumber="1" containsInteger="1" minValue="0" maxValue="11"/>
    </cacheField>
    <cacheField name="DIFERENCIA MESES" numFmtId="0">
      <sharedItems containsSemiMixedTypes="0" containsString="0" containsNumber="1" containsInteger="1" minValue="-3" maxValue="11"/>
    </cacheField>
    <cacheField name="# P. SOLICITADAS" numFmtId="0">
      <sharedItems containsString="0" containsBlank="1" containsNumber="1" containsInteger="1" minValue="0" maxValue="35"/>
    </cacheField>
    <cacheField name="Nivel Academico" numFmtId="0">
      <sharedItems/>
    </cacheField>
    <cacheField name="SIPSE 1" numFmtId="0">
      <sharedItems containsSemiMixedTypes="0" containsString="0" containsNumber="1" containsInteger="1" minValue="144556" maxValue="153194"/>
    </cacheField>
    <cacheField name="SIPSE -SIPSE" numFmtId="0">
      <sharedItems containsMixedTypes="1" containsNumber="1" containsInteger="1" minValue="144556" maxValue="155117"/>
    </cacheField>
    <cacheField name="DIFERENCIA SIPSE" numFmtId="0">
      <sharedItems containsMixedTypes="1" containsNumber="1" containsInteger="1" minValue="-4000" maxValue="4655"/>
    </cacheField>
    <cacheField name="REVISOR" numFmtId="0">
      <sharedItems/>
    </cacheField>
    <cacheField name="VTO NOHAY" numFmtId="0">
      <sharedItems containsSemiMixedTypes="0" containsString="0" containsNumber="1" containsInteger="1" minValue="64488" maxValue="71098"/>
    </cacheField>
    <cacheField name="RP" numFmtId="0">
      <sharedItems containsBlank="1" containsMixedTypes="1" containsNumber="1" containsInteger="1" minValue="1" maxValue="2450"/>
    </cacheField>
    <cacheField name="# cdp" numFmtId="0">
      <sharedItems containsSemiMixedTypes="0" containsString="0" containsNumber="1" containsInteger="1" minValue="23" maxValue="2412"/>
    </cacheField>
    <cacheField name="INCONSISTENCIA" numFmtId="0">
      <sharedItems containsMixedTypes="1" containsNumber="1" containsInteger="1" minValue="21600000" maxValue="25500000"/>
    </cacheField>
    <cacheField name="DEPENDENCIA" numFmtId="0">
      <sharedItems/>
    </cacheField>
    <cacheField name="SUB DEPENDENCIA" numFmtId="0">
      <sharedItems/>
    </cacheField>
    <cacheField name="PAA SECOP" numFmtId="0">
      <sharedItems containsBlank="1"/>
    </cacheField>
    <cacheField name="PAA OBJETO" numFmtId="0">
      <sharedItems longText="1"/>
    </cacheField>
    <cacheField name="PAA SIPSE" numFmtId="0">
      <sharedItems/>
    </cacheField>
    <cacheField name="DIFERENCIA PAA" numFmtId="0">
      <sharedItems count="3">
        <b v="1"/>
        <b v="0"/>
        <e v="#N/A" u="1"/>
      </sharedItems>
    </cacheField>
    <cacheField name="SECOP" numFmtId="0">
      <sharedItems containsBlank="1" count="16">
        <s v="SIN MEMORANDO"/>
        <s v="SIN MEMORANDO-ACTA"/>
        <s v="SIN MEMORANDO-ARL"/>
        <s v="SIN ACTA"/>
        <s v="MESES INCORRECTO"/>
        <s v="SIN MEMORANDO-RP"/>
        <s v="RP INCORRECTO"/>
        <s v="VLR RP INCORRECTO"/>
        <s v="OK"/>
        <s v="SIN RP"/>
        <s v="VLR CDP INCORRECTO"/>
        <s v="E.P INCORRECTO"/>
        <s v="SIN CDP"/>
        <s v="*" u="1"/>
        <s v="SIN ARL" u="1"/>
        <m u="1"/>
      </sharedItems>
    </cacheField>
    <cacheField name="SIPSE" numFmtId="0">
      <sharedItems/>
    </cacheField>
    <cacheField name="ACLARACION" numFmtId="0">
      <sharedItems containsBlank="1" longText="1"/>
    </cacheField>
    <cacheField name="CORREGIR ALK" numFmtId="0">
      <sharedItems containsBlank="1" containsMixedTypes="1" containsNumber="1" containsInteger="1" minValue="20265820004813" maxValue="20265820006593"/>
    </cacheField>
    <cacheField name="INCLUIR MATRIZ SIPSE" numFmtId="0">
      <sharedItems containsBlank="1"/>
    </cacheField>
    <cacheField name="MEMORANDO DESIGANCION APOYO" numFmtId="0">
      <sharedItems containsBlank="1" containsMixedTypes="1" containsNumber="1" containsInteger="1" minValue="16" maxValue="101"/>
    </cacheField>
    <cacheField name="LINK SECOP" numFmtId="0">
      <sharedItems containsBlank="1"/>
    </cacheField>
    <cacheField name="ARL PTE" numFmtId="0">
      <sharedItems containsString="0" containsBlank="1" containsNumber="1" containsInteger="1" minValue="1" maxValue="5"/>
    </cacheField>
    <cacheField name="ARL" numFmtId="0">
      <sharedItems containsString="0" containsBlank="1" containsNumber="1" containsInteger="1" minValue="1" maxValue="5"/>
    </cacheField>
    <cacheField name="IBC" numFmtId="166">
      <sharedItems containsString="0" containsBlank="1" containsNumber="1" minValue="858400" maxValue="4474800"/>
    </cacheField>
    <cacheField name="TOTAL RIESGO MES" numFmtId="166">
      <sharedItems containsBlank="1" containsMixedTypes="1" containsNumber="1" containsInteger="1" minValue="76200" maxValue="292400"/>
    </cacheField>
    <cacheField name="TOTAL RIESGO AÑO 2026" numFmtId="0">
      <sharedItems containsBlank="1"/>
    </cacheField>
    <cacheField name="ACLARACION PAOLA" numFmtId="0">
      <sharedItems containsBlank="1"/>
    </cacheField>
    <cacheField name="ACLARACION INICIAL" numFmtId="0">
      <sharedItems containsBlank="1" containsMixedTypes="1" containsNumber="1" containsInteger="1" minValue="9300000" maxValue="27500000"/>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40.523509027778" createdVersion="8" refreshedVersion="8" minRefreshableVersion="3" recordCount="725" xr:uid="{AA76E737-AF26-4A93-AFC9-5965C4F186C1}">
  <cacheSource type="worksheet">
    <worksheetSource ref="A1:AS726" sheet="CARGUE 2026"/>
  </cacheSource>
  <cacheFields count="45">
    <cacheField name="NUMERO" numFmtId="0">
      <sharedItems/>
    </cacheField>
    <cacheField name="FECHA PRESENTACION CPS" numFmtId="0">
      <sharedItems containsMixedTypes="1" containsNumber="1" containsInteger="1" minValue="26421174" maxValue="79372917"/>
    </cacheField>
    <cacheField name="CONTRATO" numFmtId="0">
      <sharedItems/>
    </cacheField>
    <cacheField name="CEDULA" numFmtId="0">
      <sharedItems containsBlank="1" containsMixedTypes="1" containsNumber="1" containsInteger="1" minValue="3254347" maxValue="1233889475"/>
    </cacheField>
    <cacheField name="NOMBRES" numFmtId="0">
      <sharedItems/>
    </cacheField>
    <cacheField name="Cesiones" numFmtId="0">
      <sharedItems containsBlank="1"/>
    </cacheField>
    <cacheField name="PROYECTO" numFmtId="0">
      <sharedItems/>
    </cacheField>
    <cacheField name="2026" numFmtId="0">
      <sharedItems containsMixedTypes="1" containsNumber="1" containsInteger="1" minValue="26013" maxValue="28224"/>
    </cacheField>
    <cacheField name="OBJETO" numFmtId="0">
      <sharedItems containsBlank="1" containsMixedTypes="1" containsNumber="1" containsInteger="1" minValue="0" maxValue="0" longText="1"/>
    </cacheField>
    <cacheField name="HONORARIOS 2026" numFmtId="166">
      <sharedItems containsSemiMixedTypes="0" containsString="0" containsNumber="1" containsInteger="1" minValue="2146000" maxValue="11187000"/>
    </cacheField>
    <cacheField name="VALOR CONTRATO" numFmtId="166">
      <sharedItems containsSemiMixedTypes="0" containsString="0" containsNumber="1" containsInteger="1" minValue="12876000" maxValue="123057000"/>
    </cacheField>
    <cacheField name="VALOR CONTRATO SECOP" numFmtId="166">
      <sharedItems containsSemiMixedTypes="0" containsString="0" containsNumber="1" containsInteger="1" minValue="12876000" maxValue="123057000"/>
    </cacheField>
    <cacheField name="DIFERENCIA" numFmtId="166">
      <sharedItems containsSemiMixedTypes="0" containsString="0" containsNumber="1" containsInteger="1" minValue="-19000000" maxValue="44748000"/>
    </cacheField>
    <cacheField name="VLR PRESUPUESTO" numFmtId="166">
      <sharedItems containsSemiMixedTypes="0" containsString="0" containsNumber="1" containsInteger="1" minValue="0" maxValue="833280000"/>
    </cacheField>
    <cacheField name="TIEMPO MESES" numFmtId="0">
      <sharedItems containsMixedTypes="1" containsNumber="1" containsInteger="1" minValue="6" maxValue="11"/>
    </cacheField>
    <cacheField name="MESES SIPSE" numFmtId="0">
      <sharedItems containsMixedTypes="1" containsNumber="1" containsInteger="1" minValue="0" maxValue="11"/>
    </cacheField>
    <cacheField name="DIFERENCIA MESES" numFmtId="0">
      <sharedItems containsSemiMixedTypes="0" containsString="0" containsNumber="1" containsInteger="1" minValue="0" maxValue="11"/>
    </cacheField>
    <cacheField name="# P. SOLICITADAS" numFmtId="0">
      <sharedItems containsString="0" containsBlank="1" containsNumber="1" containsInteger="1" minValue="0" maxValue="35"/>
    </cacheField>
    <cacheField name="Nivel Academico" numFmtId="0">
      <sharedItems/>
    </cacheField>
    <cacheField name="SIPSE 1" numFmtId="0">
      <sharedItems containsSemiMixedTypes="0" containsString="0" containsNumber="1" containsInteger="1" minValue="144556" maxValue="153194"/>
    </cacheField>
    <cacheField name="SIPSE -SIPSE" numFmtId="0">
      <sharedItems containsMixedTypes="1" containsNumber="1" containsInteger="1" minValue="144556" maxValue="155117"/>
    </cacheField>
    <cacheField name="DIFERENCIA SIPSE" numFmtId="0">
      <sharedItems containsMixedTypes="1" containsNumber="1" containsInteger="1" minValue="-4000" maxValue="4655"/>
    </cacheField>
    <cacheField name="REVISOR" numFmtId="0">
      <sharedItems/>
    </cacheField>
    <cacheField name="VTO NOHAY" numFmtId="0">
      <sharedItems containsSemiMixedTypes="0" containsString="0" containsNumber="1" containsInteger="1" minValue="64488" maxValue="71098"/>
    </cacheField>
    <cacheField name="RP" numFmtId="0">
      <sharedItems containsBlank="1" containsMixedTypes="1" containsNumber="1" containsInteger="1" minValue="1" maxValue="2450"/>
    </cacheField>
    <cacheField name="# cdp" numFmtId="0">
      <sharedItems containsSemiMixedTypes="0" containsString="0" containsNumber="1" containsInteger="1" minValue="23" maxValue="2412"/>
    </cacheField>
    <cacheField name="INCONSISTENCIA" numFmtId="0">
      <sharedItems containsMixedTypes="1" containsNumber="1" containsInteger="1" minValue="21600000" maxValue="25500000"/>
    </cacheField>
    <cacheField name="DEPENDENCIA" numFmtId="0">
      <sharedItems/>
    </cacheField>
    <cacheField name="SUB DEPENDENCIA" numFmtId="0">
      <sharedItems/>
    </cacheField>
    <cacheField name="PAA SECOP" numFmtId="0">
      <sharedItems containsBlank="1"/>
    </cacheField>
    <cacheField name="PAA OBJETO" numFmtId="0">
      <sharedItems longText="1"/>
    </cacheField>
    <cacheField name="PAA SIPSE" numFmtId="0">
      <sharedItems/>
    </cacheField>
    <cacheField name="DIFERENCIA PAA" numFmtId="0">
      <sharedItems/>
    </cacheField>
    <cacheField name="SECOP" numFmtId="0">
      <sharedItems/>
    </cacheField>
    <cacheField name="SIPSE" numFmtId="0">
      <sharedItems containsBlank="1" count="11">
        <s v="OK"/>
        <s v="CONTRATO SIN ASOCIAR"/>
        <s v="ERROR PAA"/>
        <s v="NO LIBERAR SALDO RP IGUAL AL CDP"/>
        <s v="SI LIBERAR SALDO RP MENOR VLR CDP"/>
        <s v="CONTRATO SIN RP"/>
        <s v="LIBERAR SALDO PARCIAL X PERSONAS"/>
        <s v="CONTRATO NO CORRESPONDE"/>
        <s v="MESES INCORRECTO" u="1"/>
        <s v="*" u="1"/>
        <m u="1"/>
      </sharedItems>
    </cacheField>
    <cacheField name="ACLARACION" numFmtId="0">
      <sharedItems containsBlank="1" longText="1"/>
    </cacheField>
    <cacheField name="CORREGIR ALK" numFmtId="0">
      <sharedItems containsBlank="1" containsMixedTypes="1" containsNumber="1" containsInteger="1" minValue="20265820004813" maxValue="20265820006883"/>
    </cacheField>
    <cacheField name="INCLUIR MATRIZ SIPSE" numFmtId="0">
      <sharedItems containsBlank="1"/>
    </cacheField>
    <cacheField name="MEMORANDO DESIGANCION APOYO" numFmtId="0">
      <sharedItems containsBlank="1" containsMixedTypes="1" containsNumber="1" containsInteger="1" minValue="16" maxValue="101"/>
    </cacheField>
    <cacheField name="LINK SECOP" numFmtId="0">
      <sharedItems containsBlank="1"/>
    </cacheField>
    <cacheField name="ARL PTE" numFmtId="0">
      <sharedItems containsString="0" containsBlank="1" containsNumber="1" containsInteger="1" minValue="1" maxValue="5"/>
    </cacheField>
    <cacheField name="ARL" numFmtId="0">
      <sharedItems containsString="0" containsBlank="1" containsNumber="1" containsInteger="1" minValue="1" maxValue="5"/>
    </cacheField>
    <cacheField name="IBC" numFmtId="166">
      <sharedItems containsString="0" containsBlank="1" containsNumber="1" minValue="858400" maxValue="4474800"/>
    </cacheField>
    <cacheField name="TOTAL RIESGO MES" numFmtId="166">
      <sharedItems containsBlank="1" containsMixedTypes="1" containsNumber="1" containsInteger="1" minValue="76200" maxValue="292400"/>
    </cacheField>
    <cacheField name="TOTAL RIESGO AÑO 2026"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25">
  <r>
    <s v="CPS-001-2026"/>
    <n v="26421174"/>
    <s v="CPS-001-2026"/>
    <n v="26421174"/>
    <s v="ANA MARIA CORTES CABRERA"/>
    <m/>
    <s v="2711 Kennedy Transparente y Eficiente"/>
    <n v="26060"/>
    <s v="PRESTAR SERVICIOS PROFESIONALES ESPECIALIZADOS PARA LA ORGANIZACIÓN, EJECUCIÓN Y SEGUIMIENTO DE LAS ACCIONES NECESARIAS PARA LA VINCULACIÓN Y ADMINISTRACIÓN DEL PERSONAL CONTRATADO POR PRESTACIÓN DE SERVICIOS, ASÍ COMO DE LAS ACCIONES ORIENTADAS DESDE LA DIRECCIÓN DE GESTIÓN DEL TALENTO HUMANO PARA EL PERSONAL DE PLANTA, ASEGURANDO LA EJECUCIÓN DE LOS PLANES INSTITUCIONALES."/>
    <n v="9500000"/>
    <n v="104500000"/>
    <n v="104500000"/>
    <n v="0"/>
    <n v="104500000"/>
    <n v="11"/>
    <n v="11"/>
    <n v="0"/>
    <n v="1"/>
    <s v="PROFESIONAL ESPECIALIZADO II: Título de Postgrado, 73 meses o más de experiencia profesional"/>
    <n v="150936"/>
    <n v="150936"/>
    <n v="0"/>
    <s v="SIRLEY-WILLIAM"/>
    <n v="68281"/>
    <n v="10"/>
    <n v="132"/>
    <s v="NO"/>
    <s v="2. Desarrollo Administrativo y Financiero"/>
    <s v="2.05. CPS y Planta"/>
    <s v="K-0263"/>
    <s v="K-0263_PRESTAR SERVICIOS PROFESIONALES ESPECIALIZADOS PARA LA ORGANIZACIÓN, EJECUCIÓN Y SEGUIMIENTO DE LAS ACCIONES NECESARIAS PARA LA VINCULACIÓN Y ADMINISTRACIÓN DEL PERSONAL CONTRATADO POR PRESTACIÓN DE SERVICIOS, ASÍ COMO DE LAS ACCIONES ORIENTA- DAS DESDE LA DIRECCIÓN DE GESTIÓN DEL TALENTO HUMANO PARA EL PERSONAL DE PLANTA, ASEGURANDO LA EJECUCIÓN DE LOS PLANES INSTITUCIONALES."/>
    <s v="K-0263"/>
    <x v="0"/>
    <x v="0"/>
    <s v="OK"/>
    <s v="FALTA MEMORANDO DE DESIGNACION "/>
    <m/>
    <m/>
    <m/>
    <s v="https://community.secop.gov.co/Public/Tendering/OpportunityDetail/Index?noticeUID=CO1.NTC.9390737&amp;isFromPublicArea=True&amp;isModal=true&amp;asPopupView=true"/>
    <n v="1"/>
    <n v="1"/>
    <n v="3800000"/>
    <s v=""/>
    <s v=""/>
    <s v="FALTA MEMORANDO DE DESIGNACION"/>
    <s v="FALTA MEMORANDO DE DESIGNACION"/>
  </r>
  <r>
    <s v="CPS-002-2026"/>
    <s v="52.095.086"/>
    <s v="CPS-002-2026"/>
    <n v="52095086"/>
    <s v="ELSA MARIA NEIRA"/>
    <m/>
    <s v="2711 Kennedy Transparente y Eficiente"/>
    <n v="26060"/>
    <s v="PRESTAR SERVICIOS TÉCNICO ADMINISTRATIVO PARA EL SEGUIMIENTO DE LOS PROCESOS PRECONTRACTUALES POR MEDIO DE LA CLASIFICACIÓN, EJECUCIÓN Y SEGUIMIENTOS DE LOS PLANES Y PROGRAMAS ESTABLECIDOS CON LOS LINEAMIENTOS DE LA ALCALDÍA LOCAL DE KENNEDY Y LA DIRECCIÓN DE GESTIÓN DE TALENTO HUMANO DE LA SDG"/>
    <n v="5114000"/>
    <n v="56254000"/>
    <n v="56254000"/>
    <n v="0"/>
    <n v="108174000"/>
    <n v="11"/>
    <n v="11"/>
    <n v="0"/>
    <n v="2"/>
    <s v="TÉCNICO III: Título de formación técnica o tecnológica, 72 meses o más de experiencia laboral"/>
    <n v="150904"/>
    <n v="150904"/>
    <n v="0"/>
    <s v="SIRLEY-WILLIAM"/>
    <n v="68691"/>
    <n v="1"/>
    <n v="39"/>
    <s v="NO"/>
    <s v="2. Desarrollo Administrativo y Financiero"/>
    <s v="2.05. CPS y Planta"/>
    <s v="K-0257"/>
    <s v="K-0257_PRESTAR SERVICIOS TÉCNICO ADMINISTRATIVO PARA EL SEGUIMIENTO DE LOS PROCESOS PRE- CONTRACTUALES POR MEDIO DE LA CLASIFICACIÓN, EJECUCIÓN Y SEGUIMIENTOS DE LOS PLANES Y PROGRAMAS ESTABLECIDOS CON LOS LINEAMIENTOS DE LA ALCALDÍA LOCAL DE KENNEDY Y LA DIRECCIÓN DE GESTIÓN DE TALENTO HUMANO DE LA SDG."/>
    <s v="K-0257"/>
    <x v="0"/>
    <x v="0"/>
    <s v="OK"/>
    <s v="FALTA MEMORANDO DE DESIGNACION - "/>
    <m/>
    <m/>
    <m/>
    <s v="https://community.secop.gov.co/Public/Tendering/OpportunityDetail/Index?noticeUID=CO1.NTC.9385594&amp;isFromPublicArea=True&amp;isModal=true&amp;asPopupView=true"/>
    <n v="1"/>
    <n v="1"/>
    <n v="2045600"/>
    <s v=""/>
    <s v=""/>
    <m/>
    <s v="FALTA MEMORANDO DE DESIGNACION"/>
  </r>
  <r>
    <s v="CPS-003-2026"/>
    <s v="52.934.211"/>
    <s v="CPS-003-2026"/>
    <n v="52934211"/>
    <s v="YINA PAOLA SIERRA BAUTISTA"/>
    <m/>
    <s v="2711 Kennedy Transparente y Eficiente"/>
    <n v="26060"/>
    <s v="PRESTAR SERVICIOS TÉCNICO ADMINISTRATIVO PARA EL SEGUIMIENTO DE LOS PROCESOS PRECONTRACTUALES POR MEDIO DE LA CLASIFICACIÓN, EJECUCIÓN Y SEGUIMIENTOS DE LOS PLANES Y PROGRAMAS ESTABLECIDOS CON LOS LINEAMIENTOS DE LA ALCALDÍA LOCAL DE KENNEDY Y LA DIRECCIÓN DE GESTIÓN DE TALENTO HUMANO DE LA SDG"/>
    <n v="5114000"/>
    <n v="56254000"/>
    <n v="56254000"/>
    <n v="0"/>
    <n v="0"/>
    <n v="11"/>
    <n v="11"/>
    <n v="0"/>
    <n v="0"/>
    <s v="TÉCNICO III: Título de formación técnica o tecnológica, 72 meses o más de experiencia laboral"/>
    <n v="150904"/>
    <n v="150904"/>
    <n v="0"/>
    <s v="SIRLEY-WILLIAM"/>
    <n v="68691"/>
    <n v="9"/>
    <n v="39"/>
    <s v="NO"/>
    <s v="2. Desarrollo Administrativo y Financiero"/>
    <s v="2.05. CPS y Planta"/>
    <s v="K-0257"/>
    <s v="K-0257_PRESTAR SERVICIOS TÉCNICO ADMINISTRATIVO PARA EL SEGUIMIENTO DE LOS PROCESOS PRE- CONTRACTUALES POR MEDIO DE LA CLASIFICACIÓN, EJECUCIÓN Y SEGUIMIENTOS DE LOS PLANES Y PROGRAMAS ESTABLECIDOS CON LOS LINEAMIENTOS DE LA ALCALDÍA LOCAL DE KENNEDY Y LA DIRECCIÓN DE GESTIÓN DE TALENTO HUMANO DE LA SDG."/>
    <s v="K-0257"/>
    <x v="0"/>
    <x v="0"/>
    <s v="OK"/>
    <s v="FALTA MEMORANDO DE DESIGNACION - "/>
    <m/>
    <m/>
    <m/>
    <s v="https://community.secop.gov.co/Public/Tendering/OpportunityDetail/Index?noticeUID=CO1.NTC.9385594&amp;isFromPublicArea=True&amp;isModal=true&amp;asPopupView=true"/>
    <n v="1"/>
    <n v="1"/>
    <n v="2045600"/>
    <s v=""/>
    <s v=""/>
    <m/>
    <s v="FALTA MEMORANDO DE DESIGNACION"/>
  </r>
  <r>
    <s v="CPS-004-2026"/>
    <s v="52.931.685"/>
    <s v="CPS-004-2026"/>
    <n v="52931685"/>
    <s v="CLAUDIA MILENA ROJAS AGUILAR"/>
    <m/>
    <s v="2794_x000a_Kennedy Respira Bienestar"/>
    <n v="26031"/>
    <s v="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 "/>
    <n v="6500000"/>
    <n v="71500000"/>
    <n v="71500000"/>
    <n v="0"/>
    <n v="0"/>
    <n v="11"/>
    <n v="11"/>
    <n v="0"/>
    <n v="0"/>
    <s v="PROFESIONAL UNIVERSITARIO II: 24 meses de experiencia profesional"/>
    <n v="151018"/>
    <n v="151018"/>
    <n v="0"/>
    <s v="SIRLEY-WILLIAM"/>
    <n v="68666"/>
    <n v="2103"/>
    <n v="166"/>
    <s v="NO"/>
    <s v="2.2. AyF - Inversion Local "/>
    <s v="2.2.4. Salud"/>
    <s v="K-0324"/>
    <s v="K-0324_PRESTAR SERVICIOS PROFESIONALES PARA LA ORGANIZACIÓN, CONSOLIDACIÓN Y DEPURACIÓN DE INFORMACIÓN CONDUCENTES A LA EJECUCIÓN Y SEGUIMIENTO DE LOS PROYECTOS DE INVER- SIÓN Y EL COMPONENTE TÉCNICO DE LOS PROCESOS PRECONTRACTUALES, CONTRACTUALES Y POSCONTRACTUALES RELACIONADAS CON SALUD PARA EL CUMPLIMIENTO DEL PLAN DE DESA-RROLLO LOCAL DE KENNEDY."/>
    <s v="K-0324"/>
    <x v="0"/>
    <x v="0"/>
    <s v="OK"/>
    <s v="FALTA MEMORANDO DE DESIGNACION - "/>
    <m/>
    <m/>
    <m/>
    <s v="https://community.secop.gov.co/Public/Tendering/OpportunityDetail/Index?noticeUID=CO1.NTC.9470549&amp;isFromPublicArea=True&amp;isModal=true&amp;asPopupView=true"/>
    <n v="3"/>
    <n v="3"/>
    <n v="2600000"/>
    <s v=""/>
    <s v=""/>
    <m/>
    <s v="FALTA MEMORANDO DE DESIGNACION"/>
  </r>
  <r>
    <s v="CPS-007-2026"/>
    <s v="1.022.371.399"/>
    <s v="CPS-007-2026"/>
    <n v="1022371399"/>
    <s v="JUDY CAROLINA GARCIA CELY"/>
    <m/>
    <s v="2711 Kennedy Transparente y Eficiente"/>
    <n v="26060"/>
    <s v="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n v="7200000"/>
    <n v="79200000"/>
    <n v="79200000"/>
    <n v="0"/>
    <n v="79200000"/>
    <n v="11"/>
    <n v="11"/>
    <n v="0"/>
    <n v="1"/>
    <s v="PROFESIONAL UNIVERSITARIO II: 24 meses de experiencia profesional"/>
    <n v="151153"/>
    <n v="151153"/>
    <n v="0"/>
    <s v="SIRLEY-WILLIAM"/>
    <n v="68161"/>
    <n v="26"/>
    <n v="236"/>
    <s v="NO"/>
    <s v="2.1. AyF - Contratación "/>
    <s v="2.1.1. Contratación"/>
    <s v="K-0440"/>
    <s v="K-0440_PRESTACION DE SERVICIOS PROFESIONALES AL FONDO DE DESARROLLO LOCAL DE KENNEDY COMO ABOGADO (A) EN LOS ASUNTOS CONSTITUCIONALES, LEGALES Y REGLAMENTARIOS DE SU COMPETENCIA RELACIONADOS CON EL DESARROLLO Y TRAMITE DE LOS PROCESOS CONTRACTUA- LES EN SUS DIFERENTES ETAPAS, PRECONTRACTUAL, CONTRACTUAL Y POSCONTRACTUAL."/>
    <s v="K-0440"/>
    <x v="0"/>
    <x v="0"/>
    <s v="OK"/>
    <s v="FALTA MEMORANDO DE DESIGNACION - "/>
    <m/>
    <m/>
    <m/>
    <s v="https://community.secop.gov.co/Public/Tendering/OpportunityDetail/Index?noticeUID=CO1.NTC.9454984&amp;isFromPublicArea=True&amp;isModal=true&amp;asPopupView=true"/>
    <n v="1"/>
    <n v="1"/>
    <n v="2880000"/>
    <s v=""/>
    <s v=""/>
    <m/>
    <s v="FALTA MEMORANDO DE DESIGNACION"/>
  </r>
  <r>
    <s v="CPS-008-2026"/>
    <s v="1.105.688.663"/>
    <s v="CPS-008-2026"/>
    <n v="1105688663"/>
    <s v="JULIAN FERNANDO CARRILLO GUZMAN"/>
    <m/>
    <s v="2711 Kennedy Transparente y Eficiente"/>
    <n v="26060"/>
    <s v="PRESTAR SUS SERVICIOS COMO TÉCNICO APOYANDO ADMINISTRATIVAMENTE LA FORMULACIÓN IMPLEMENTACIÓN Y SEGUIMIENTO DE LOS PROYECTOS DE INVERSIÓN Y PROCESOS CONTRACTUALES EN SUS DIFERENTES ETAPAS DE LOS PROYECTOS RELACIONADOS CON BUEN TRATO E INGRESO MINIMO GARANTIZADO EN CUMPLIMIENTO DEL PLAN DE DESARROLLO LOCAL DE KENNEDY "/>
    <n v="3500000"/>
    <n v="38500000"/>
    <n v="38500000"/>
    <n v="0"/>
    <n v="38500000"/>
    <n v="11"/>
    <n v="11"/>
    <n v="0"/>
    <n v="1"/>
    <s v="TÉCNICO I: Título de formación técnica o tecnológica, sin experiencia laboral"/>
    <n v="151169"/>
    <n v="151169"/>
    <n v="0"/>
    <s v="SIRLEY-WILLIAM"/>
    <n v="68143"/>
    <n v="2147"/>
    <n v="193"/>
    <s v="NO"/>
    <s v="2.2. AyF - Inversion Local "/>
    <s v="2.2.3. Buen Trato"/>
    <s v="K-0452"/>
    <s v="K-0452_PRESTAR SUS SERVICIOS COMO TÉCNICO APOYANDO ADMINISTRATIVAMENTE LA FORMULACIÓN IMPLEMENTACIÓN Y SEGUIMIENTO DE LOS PROYECTOS DE INVERSIÓN Y PROCESOS CONTRACTUA- LES EN SUS DIFERENTES ETAPAS DE LOS PROYECTOS RELACIONADOS CON BUEN TRATO E IN-GRESO MINIMO GARANTIZADO EN CUMPLIMIENTO DEL PLAN DE DESARROLLO LOCAL DE KENNEDY"/>
    <s v="K-0452"/>
    <x v="0"/>
    <x v="1"/>
    <s v="OK"/>
    <s v="FALTA MEMORANDO DE DESIGNACION - "/>
    <m/>
    <m/>
    <m/>
    <s v="https://community.secop.gov.co/Public/Tendering/OpportunityDetail/Index?noticeUID=CO1.NTC.9474007&amp;isFromPublicArea=True&amp;isModal=true&amp;asPopupView=true"/>
    <n v="3"/>
    <n v="3"/>
    <n v="1400000"/>
    <s v=""/>
    <s v=""/>
    <m/>
    <s v="FALTA MEMORANDO DE DESIGNACION"/>
  </r>
  <r>
    <s v="CPS-009-2026"/>
    <s v="1.022.343.574"/>
    <s v="CPS-009-2026"/>
    <n v="1022343574"/>
    <s v="JULIET CAROLINA CESPEDES FORERO"/>
    <m/>
    <s v="2711 Kennedy Transparente y Eficiente"/>
    <n v="26060"/>
    <s v="PRESTAR SERVICIOS PROFESIONALES PARA REALIZA EL SEGUIMIENTO, ORGANIZACIÓN Y EJECUCIÓN DE LAS ACCIONES REQUERIDAS PARA VINCULACIÓN Y ADMINISTRACIÓN DEL PERSONAL CONTRATADO POR PRESTACIÓN DE SERVICIOS, ASÍ COMO LAS ACCIONES QUE SE ORIENTEN DESDE LA DIRECCIÓN DE GESTIÓN DEL TALENTO HUMANO PARA EL PERSONAL DE LA PLANTA DE EMPLEOS CON LA EJECUCIÓN DE LOS PLANES INSTITUCIONALES"/>
    <n v="5635000"/>
    <n v="61985000"/>
    <n v="61985000"/>
    <n v="0"/>
    <n v="61985000"/>
    <n v="11"/>
    <n v="11"/>
    <n v="0"/>
    <n v="1"/>
    <s v="PROFESIONAL UNIVERSITARIO I: Sin experiencia profesional"/>
    <n v="150954"/>
    <n v="150954"/>
    <n v="0"/>
    <s v="SIRLEY-WILLIAM"/>
    <n v="68275"/>
    <n v="2"/>
    <n v="29"/>
    <s v="NO "/>
    <s v="2. Desarrollo Administrativo y Financiero"/>
    <s v="2.05. CPS y Planta"/>
    <s v="K-0269"/>
    <s v="K-0269_PRESTAR SERVICIOS PROFESIONALES PARA REALIZA EL SEGUIMIENTO, ORGANIZACIÓN Y EJECU- CIÓN DE LAS ACCIONES REQUERIDAS PARA VINCULACIÓN Y ADMINISTRACIÓN DEL PERSONAL CONTRATADO POR PRESTACIÓN DE SERVICIOS, ASÍ COMO LAS ACCIONES QUE SE ORIENTEN DESDE LA DIRECCIÓN DE GESTIÓN DEL TALENTO HUMANO PARA EL PERSONAL DE LA PLANTA DE EMPLEOS CON LA EJECUCIÓN DE LOS PLANES INSTITUCIONALES."/>
    <s v="K-0269"/>
    <x v="0"/>
    <x v="1"/>
    <s v="OK"/>
    <s v="FALTA MEMORANDO DE DESIGNACION - "/>
    <m/>
    <m/>
    <m/>
    <s v="https://community.secop.gov.co/Public/Tendering/OpportunityDetail/Index?noticeUID=CO1.NTC.9385917&amp;isFromPublicArea=True&amp;isModal=true&amp;asPopupView=true"/>
    <n v="1"/>
    <n v="1"/>
    <n v="2254000"/>
    <s v=""/>
    <s v=""/>
    <m/>
    <s v="FALTA MEMORANDO DE DESIGNACION"/>
  </r>
  <r>
    <s v="CPS-010-2026"/>
    <s v="52.883.883"/>
    <s v="CPS-010-2026"/>
    <n v="52883883"/>
    <s v="LILIANA ROCIO BOGOYA MORALES"/>
    <m/>
    <s v="2711 Kennedy Transparente y Eficiente"/>
    <n v="26060"/>
    <s v="PRESTAR SERVICIOS PROFESIONALES PARA REALIZA EL SEGUIMIENTO, ORGANIZACIÓN Y EJECUCIÓN DE LAS ACCIONES REQUERIDAS PARA VINCULACIÓN Y ADMINISTRACIÓN DEL PERSONAL CONTRATADO POR PRESTACIÓN DE SERVICIOS, ASÍ COMO LAS ACCIONES QUE SE ORIENTEN DESDE LA DIRECCIÓN DE GESTIÓN DEL TALENTO HUMANO PARA EL PERSONAL DE LA PLANTA DE EMPLEOS CON LA EJECUCIÓN DE LOS PLANES INSTITUCIONALES"/>
    <n v="6500000"/>
    <n v="71500000"/>
    <n v="71500000"/>
    <n v="0"/>
    <n v="71500000"/>
    <n v="11"/>
    <n v="11"/>
    <n v="0"/>
    <n v="1"/>
    <s v="PROFESIONAL UNIVERSITARIO II: 24 meses de experiencia profesional"/>
    <n v="150957"/>
    <n v="150957"/>
    <n v="0"/>
    <s v="SIRLEY-WILLIAM"/>
    <n v="68272"/>
    <n v="27"/>
    <n v="97"/>
    <s v="NO"/>
    <s v="2. Desarrollo Administrativo y Financiero"/>
    <s v="2.05. CPS y Planta"/>
    <s v="K-0272"/>
    <s v="K-0272_PRESTAR SERVICIOS PROFESIONALES PARA REALIZA EL SEGUIMIENTO, ORGANIZACIÓN Y EJECU- CIÓN DE LAS ACCIONES REQUERIDAS PARA VINCULACIÓN Y ADMINISTRACIÓN DEL PERSONAL CONTRATADO POR PRESTACIÓN DE SERVICIOS, ASÍ COMO LAS ACCIONES QUE SE ORIENTEN DESDE LA DIRECCIÓN DE GESTIÓN DEL TALENTO HUMANO PARA EL PERSONAL DE LA PLANTA DE EMPLEOS CON LA EJECUCIÓN DE LOS PLANES INSTITUCIONALES."/>
    <s v="K-0272"/>
    <x v="0"/>
    <x v="1"/>
    <s v="OK"/>
    <s v="FALTA MEMORANDO DE DESIGNACION - "/>
    <m/>
    <m/>
    <m/>
    <s v="https://community.secop.gov.co/Public/Tendering/OpportunityDetail/Index?noticeUID=CO1.NTC.9403211&amp;isFromPublicArea=True&amp;isModal=true&amp;asPopupView=true"/>
    <n v="1"/>
    <n v="1"/>
    <n v="2600000"/>
    <s v=""/>
    <s v=""/>
    <m/>
    <s v="FALTA MEMORANDO DE DESIGNACION"/>
  </r>
  <r>
    <s v="CPS-011-2026"/>
    <s v="1.023.930.407"/>
    <s v="CPS-011-2026"/>
    <n v="1023930407"/>
    <s v="MARIA FERNANDA PEREZ"/>
    <m/>
    <s v="2711 Kennedy Transparente y Eficiente"/>
    <n v="26060"/>
    <s v="PRESTAR SERVICIOS PROFESIONALES APOYANDO LA IMPLEMENTACIÓN Y EL SEGUIMIENTO A LOS PLANES Y PROGRAMAS RELACIONADOS CON LA GESTIÓN EN SEGURIDAD Y SALUD EN EL TRABAJO DE LA ALCALDÍA LOCAL, CONFORME CON LOS LINEAMIENTOS DEFINIDOS DESDE EL NIVEL CENTRAL DE LA SDG Y LA NORMATIVA VIGENTE"/>
    <n v="7000000"/>
    <n v="77000000"/>
    <n v="77000000"/>
    <n v="0"/>
    <n v="77000000"/>
    <n v="11"/>
    <n v="11"/>
    <n v="0"/>
    <n v="1"/>
    <s v="PROFESIONAL UNIVERSITARIO II: 24 meses de experiencia profesional"/>
    <n v="150959"/>
    <n v="150959"/>
    <n v="0"/>
    <s v="SIRLEY-WILLIAM"/>
    <n v="68270"/>
    <n v="28"/>
    <n v="100"/>
    <s v="NO"/>
    <s v="2. Desarrollo Administrativo y Financiero"/>
    <s v="2.05. CPS y Planta"/>
    <s v="K-0274"/>
    <s v="K-0274_PRESTAR SERVICIOS PROFESIONALES APOYANDO LA IMPLEMENTACIÓN Y EL SEGUIMIENTO A LOS PLANES Y PROGRAMAS RELACIONADOS CON LA GESTIÓN EN SEGURIDAD Y SALUD EN EL TRA- BAJO DE LA ALCALDÍA LOCAL, CONFORME CON LOS LINEAMIENTOS DEFINIDOS DESDE EL NIVEL CENTRAL DE LA SDG Y LA NORMATIVA VIGENTE."/>
    <s v="K-0274"/>
    <x v="0"/>
    <x v="1"/>
    <s v="OK"/>
    <s v="FALTA MEMORANDO DE DESIGNACION - "/>
    <m/>
    <m/>
    <m/>
    <s v="https://community.secop.gov.co/Public/Tendering/OpportunityDetail/Index?noticeUID=CO1.NTC.9403207&amp;isFromPublicArea=True&amp;isModal=true&amp;asPopupView=true"/>
    <n v="3"/>
    <n v="3"/>
    <n v="2800000"/>
    <s v=""/>
    <s v=""/>
    <m/>
    <s v="FALTA MEMORANDO DE DESIGNACION"/>
  </r>
  <r>
    <s v="CPS-012-2026"/>
    <s v="1.024.504.973"/>
    <s v="CPS-012-2026"/>
    <n v="1024504973"/>
    <s v="MAYRA LEANDRA CASTIBLANCO LOZANO "/>
    <m/>
    <s v="2711 Kennedy Transparente y Eficiente"/>
    <n v="26058"/>
    <s v="PRESTAR SERVICIOS DE APOYO TECNICO Y OPERATIVO PARA LA EJECUCIÓN DE ACCIONES DE GESTIÓN POLICIVA E INSPECCIÓN, VIGILANCIA Y CONTROL EN LOS ASUNTOS RELACIONADOS CON ESPACIO PUBLICO, SEGURIDAD CIUDADANA, CONVIVENCIA Y PREVENCIÓN DE CONFLICTOS A CARGO DE LA ALCALDÍA LOCAL DE KENNEDY SIGUIENDO LOS LINEAMIENTOS ESTABLECIDOS Y LA NORMATIVIDAD VIGENTE"/>
    <n v="3500000"/>
    <n v="38500000"/>
    <n v="38500000"/>
    <n v="0"/>
    <n v="0"/>
    <n v="11"/>
    <n v="11"/>
    <n v="0"/>
    <n v="0"/>
    <s v="TÉCNICO I: Título de formación técnica o tecnológica, sin experiencia laboral"/>
    <n v="151059"/>
    <n v="151059"/>
    <n v="0"/>
    <s v="SIRLEY-WILLIAM"/>
    <n v="68632"/>
    <n v="29"/>
    <n v="181"/>
    <s v="NO "/>
    <s v="3. Gestión Policiva y Jurídica "/>
    <s v="3.6.2 Calle - Espacio Público"/>
    <s v="K-0358"/>
    <s v="K-0358_PRESTAR SERVICIOS DE APOYO TECNICO Y OPERATIVO PARA LA EJECUCIÓN DE ACCIONES DE GESTIÓN POLICIVA E INSPECCIÓN, VIGILANCIA Y CONTROL EN LOS ASUNTOS RELACIONADOS CON ESPACIO PUBLICO, SEGURIDAD CIUDADANA, CONVIVENCIA Y PREVENCIÓN DE CONFLICTOS A CARGO DE LA ALCALDÍA LOCAL DE KENNEDY SIGUIENDO LOS LINEAMIENTOS ESTABLECIDOS Y LA NORMATIVIDAD VIGENTE."/>
    <s v="K-0358"/>
    <x v="0"/>
    <x v="1"/>
    <s v="OK"/>
    <s v="FALTA MEMORANDO DE DESIGNACION - "/>
    <m/>
    <m/>
    <m/>
    <s v="https://community.secop.gov.co/Public/Tendering/OpportunityDetail/Index?noticeUID=CO1.NTC.9415982&amp;isFromPublicArea=True&amp;isModal=true&amp;asPopupView=true"/>
    <n v="5"/>
    <n v="5"/>
    <n v="1400000"/>
    <n v="121900"/>
    <e v="#VALUE!"/>
    <m/>
    <s v="FALTA MEMORANDO DE DESIGNACION"/>
  </r>
  <r>
    <s v="CPS-013-2026"/>
    <s v="80.735.923"/>
    <s v="CPS-013-2026"/>
    <n v="80735923"/>
    <s v="OSKAR OSBALDO LAGOS CRISTANCHO"/>
    <m/>
    <s v="2711 Kennedy Transparente y Eficiente"/>
    <n v="26060"/>
    <s v="PRESTAR SERVICIOS DE APOYO A LA GESTIÓN COMO TÉCNICO ADMINISTRATIVO Y OPERATIVO PARA APOYAR LA IMPLEMENTACIÓN DE ACTIVIDADES DEL SISTEMA DE GESTIÓN DE SEGURIDAD Y SALUD EN EL TRABAJO, ASI COMO LOS PLANES Y PROGRAMAS RELACIONADOS CON EL PERSONAL QUE APLICAN PARA LA ALCALDIA LO CAL DE KENNEDY DE ACUERDO CON LOS LINEAMIENTOS DE LA DIRECCIÓN DE GESTIÓN DE TALENTO HUMANO Y NORMATIVIDAD VIGENTE"/>
    <n v="4917000"/>
    <n v="54087000"/>
    <n v="54087000"/>
    <n v="0"/>
    <n v="54087000"/>
    <n v="11"/>
    <n v="11"/>
    <n v="0"/>
    <n v="1"/>
    <s v="TÉCNICO III: Título de formación técnica o tecnológica, 72 meses o más de experiencia laboral"/>
    <n v="151298"/>
    <n v="151298"/>
    <n v="0"/>
    <s v="SIRLEY-WILLIAM"/>
    <n v="68618"/>
    <n v="1732"/>
    <n v="187"/>
    <s v="NO"/>
    <s v="2. Desarrollo Administrativo y Financiero"/>
    <s v="2.05. CPS y Planta"/>
    <s v="K-0458"/>
    <s v="K-0458_PRESTAR SERVICIOS DE APOYO A LA GESTIÓN COMO TÉCNICO ADMINISTRATIVO Y OPERATIVO PARA APOYAR LA IMPLEMENTACIÓN DE ACTIVIDADES DEL SISTEMA DE GESTIÓN DE SEGURIDAD Y SA- LUD EN EL TRABAJO, ASI COMO LOS PLANES Y PROGRAMAS RELACIONADOS CON EL PERSONAL QUE APLICAN PARA LA ALCALDIA LO CAL DE KENNEDY DE ACUERDO CON LOS LINEAMIENTOS DELA DIRECCIÓN DE GESTIÓN DE TALENTO HUMANO Y NORMATIVIDAD VIGENTE."/>
    <s v="K-0458"/>
    <x v="0"/>
    <x v="1"/>
    <s v="OK"/>
    <s v="FALTA MEMORANDO DE DESIGNACION - "/>
    <m/>
    <m/>
    <m/>
    <s v="https://community.secop.gov.co/Public/Tendering/OpportunityDetail/Index?noticeUID=CO1.NTC.9470524&amp;isFromPublicArea=True&amp;isModal=true&amp;asPopupView=true"/>
    <n v="3"/>
    <n v="3"/>
    <n v="1966800"/>
    <s v=""/>
    <s v=""/>
    <m/>
    <s v="FALTA MEMORANDO DE DESIGNACION"/>
  </r>
  <r>
    <s v="CPS-014-2026"/>
    <s v="79.298.352"/>
    <s v="CPS-014-2026"/>
    <n v="79298352"/>
    <s v="PEDRO FERNANDO NEIRA VARGAS"/>
    <m/>
    <s v="2711 Kennedy Transparente y Eficiente"/>
    <n v="26058"/>
    <s v="APOYAR JURÍDICAMENTE LA EJECUCIÓN DE LAS ACCIONES REQUERIDAS PARA EL TRÁMITE E IMPULSO PROCESAL DE LAS ACTUACIONES CONTRAVENCIONALES Y/O QUERELLAS QUE CURSEN EN LAS INSPECCIONES DE POLICÍA DE LA LOCALIDAD"/>
    <n v="6500000"/>
    <n v="71500000"/>
    <n v="71500000"/>
    <n v="0"/>
    <n v="0"/>
    <n v="11"/>
    <n v="11"/>
    <n v="0"/>
    <n v="0"/>
    <s v="PROFESIONAL UNIVERSITARIO II: 24 meses de experiencia profesional"/>
    <n v="150971"/>
    <n v="150971"/>
    <n v="0"/>
    <s v="SIRLEY-WILLIAM"/>
    <n v="68260"/>
    <n v="30"/>
    <n v="157"/>
    <s v="NO"/>
    <s v="4. Inspecciones de Policía "/>
    <s v="4.2. Inspección - 8G"/>
    <s v="K-0284"/>
    <s v="K-0284_APOYAR JURÍDICAMENTE LA EJECUCIÓN DE LAS ACCIONES REQUERIDAS PARA EL TRÁMITE E IM-PULSO PROCESAL DE LAS ACTUACIONES CONTRAVENCIONALES Y/O QUERELLAS QUE CURSEN EN LAS INSPECCIONES DE POLICÍA DE LA LOCALIDAD"/>
    <s v="K-0284"/>
    <x v="0"/>
    <x v="0"/>
    <s v="OK"/>
    <s v="FALTA MEMORANDO DE DESIGNACION - "/>
    <m/>
    <m/>
    <m/>
    <s v="https://community.secop.gov.co/Public/Tendering/OpportunityDetail/Index?noticeUID=CO1.NTC.9416003&amp;isFromPublicArea=True&amp;isModal=true&amp;asPopupView=true"/>
    <n v="3"/>
    <n v="3"/>
    <n v="2600000"/>
    <s v=""/>
    <s v=""/>
    <m/>
    <s v="FALTA MEMORANDO DE DESIGNACION"/>
  </r>
  <r>
    <s v="CPS-016-2026"/>
    <s v="79.989.849"/>
    <s v="CPS-016-2026"/>
    <n v="79989849"/>
    <s v="SERGIO  ANDRES CALDERON"/>
    <m/>
    <s v="2729 Kennedy Segura y en Paz"/>
    <n v="26030"/>
    <s v="PRESTAR SERVICIO PROFESIONAL ESPECIALIZADO A IVC- SEGURIDAD PARA LA ATENCIÓN INTEGRAL DE LOS PROCEDIMIENTOS Y ACTIVIDADES DE INSPECCIÓN, VIGILANCIA Y CONTROL DE COMPETENCIA DE LA ALCALDÍA LOCAL DE KENNEDY."/>
    <n v="8550000"/>
    <n v="94050000"/>
    <n v="94050000"/>
    <n v="0"/>
    <n v="0"/>
    <n v="11"/>
    <n v="11"/>
    <n v="0"/>
    <n v="0"/>
    <s v="PROFESIONAL ESPECIALIZADO I: Título de Postgrado, 25 meses o más de experiencia profesional"/>
    <n v="150945"/>
    <n v="150945"/>
    <n v="0"/>
    <s v="SIRLEY-WILLIAM"/>
    <n v="68279"/>
    <n v="3"/>
    <n v="54"/>
    <s v="NO"/>
    <s v="3. Gestión Policiva y Jurídica "/>
    <s v="3.6.4.1 Calle - Seguridad - Gestor Lider"/>
    <s v="K-0265"/>
    <s v="K-0265_PRESTAR SERVICIO PROFESIONAL ESPECIALIZADO A IVC- SEGURIDAD PARA LA ATENCIÓN INTE- GRAL DE LOS PROCEDIMIENTOS Y ACTIVIDADES DE INSPECCIÓN, VIGILANCIA Y CONTROL DE COM- PETENCIA DE LA ALCALDÍA LOCAL DE KENNEDY."/>
    <s v="K-0265"/>
    <x v="0"/>
    <x v="1"/>
    <s v="OK"/>
    <s v="FALTA MEMORANDO DE DESIGNACION - "/>
    <m/>
    <m/>
    <m/>
    <s v="https://community.secop.gov.co/Public/Tendering/OpportunityDetail/Index?noticeUID=CO1.NTC.9386151&amp;isFromPublicArea=True&amp;isModal=true&amp;asPopupView=true"/>
    <n v="5"/>
    <n v="5"/>
    <n v="3420000"/>
    <n v="238100"/>
    <e v="#VALUE!"/>
    <m/>
    <s v="FALTA MEMORANDO DE DESIGNACION"/>
  </r>
  <r>
    <s v="CPS-017-2026"/>
    <s v="52.773.873"/>
    <s v="CPS-017-2026"/>
    <n v="52773873"/>
    <s v="SIRLEY VIRGUES MURCIA"/>
    <m/>
    <s v="2711 Kennedy Transparente y Eficiente"/>
    <n v="26060"/>
    <s v="PRESTAR SERVICIOS PROFESIONALES PARA EL DESARROLLO DE ACTIVIDADES PRECONTRACTUALES, CAPACITACION Y BIENESTAR DE LOS CONTRATOS DE PRESTACIÓN DE SERVICIOS Y DEL CUMPLIMIENTO DE LOS PLANES, PROGRAMAS Y PROYECTOS CON EL FIN DE CUMPLIR CON LAS NECESIDADES ADMINISTRATIVAS SIGUIENDO LOS LINEAMIENTOS ESTABLECIDOS."/>
    <n v="6000000"/>
    <n v="66000000"/>
    <n v="66000000"/>
    <n v="0"/>
    <n v="66000000"/>
    <n v="11"/>
    <n v="11"/>
    <n v="0"/>
    <n v="1"/>
    <s v="PROFESIONAL UNIVERSITARIO II: 24 meses de experiencia profesional"/>
    <n v="150952"/>
    <n v="150952"/>
    <n v="0"/>
    <s v="SIRLEY-WILLIAM"/>
    <n v="68276"/>
    <n v="4"/>
    <n v="75"/>
    <s v="NO"/>
    <s v="2. Desarrollo Administrativo y Financiero"/>
    <s v="2.05. CPS y Planta"/>
    <s v="K-0268"/>
    <s v="K-0268_PRESTAR SERVICIOS PROFESIONALES PARA EL DESARROLLO DE ACTIVIDADES PRECONTRACTUA- LES, CAPACITACION Y BIENESTAR DE LOS CONTRATOS DE PRESTACIÓN DE SERVICIOS Y DEL CUM- PLIMIENTO DE LOS PLANES, PROGRAMAS Y PROYECTOS CON EL FIN DE CUMPLIR CON LAS NECE- SIDADES ADMINISTRATIVAS SIGUIENDO LOS LINEAMIENTOS ESTABLECIDOS."/>
    <s v="K-0268"/>
    <x v="0"/>
    <x v="1"/>
    <s v="OK"/>
    <s v="FALTA MEMORANDO DE DESIGNACION - "/>
    <m/>
    <m/>
    <m/>
    <s v="https://community.secop.gov.co/Public/Tendering/OpportunityDetail/Index?noticeUID=CO1.NTC.9385833&amp;isFromPublicArea=True&amp;isModal=true&amp;asPopupView=true"/>
    <n v="1"/>
    <n v="1"/>
    <n v="2400000"/>
    <s v=""/>
    <s v=""/>
    <m/>
    <s v="FALTA MEMORANDO DE DESIGNACION"/>
  </r>
  <r>
    <s v="CPS-018-2026"/>
    <s v="1.055.478.162"/>
    <s v="CPS-018-2026"/>
    <n v="1055478162"/>
    <s v="SOFIA PUERTO AGUDELO"/>
    <m/>
    <s v="2711 Kennedy Transparente y Eficiente"/>
    <n v="26060"/>
    <s v="PRESTAR SERVICIOS ASISTENCIALES PARA EL SEGUIMIENTO DE LOS PROCESOS PRECONTRACTUALES POR MEDIO DE LA CLASIFICACIÓN, EJECUCIÓN Y SEGUIMIENTOS DE LOS PLANES Y PROGRAMAS ESTABLECIDOS CON LOS LINEAMIENTOS DE LA ALCALDÍA LOCAL DE KENNEDY Y LA DIRECCIÓN DE GESTIÓN DE TALENTO HUMANO DE LA SDG."/>
    <n v="2146000"/>
    <n v="23606000"/>
    <n v="23606000"/>
    <n v="0"/>
    <n v="23606000"/>
    <n v="11"/>
    <n v="11"/>
    <n v="0"/>
    <n v="1"/>
    <s v="ASISTENCIAL I: Estudios de Educación Básica Primaria o título de Bachiller"/>
    <n v="150912"/>
    <n v="150912"/>
    <n v="0"/>
    <s v="SIRLEY-WILLIAM"/>
    <n v="68286"/>
    <n v="5"/>
    <n v="59"/>
    <s v="En SIPSE no está cargado el RP - Pero en Secop SI)"/>
    <s v="2. Desarrollo Administrativo y Financiero"/>
    <s v="2.05. CPS y Planta"/>
    <s v="K-0258"/>
    <s v="K-0258_PRESTAR SERVICIOS ASISTENCIALES PARA EL SEGUIMIENTO DE LOS PROCESOS PRECONTRAC- TUALES POR MEDIO DE LA CLASIFICACIÓN, EJECUCIÓN Y SEGUIMIENTOS DE LOS PLANES Y PRO- GRAMAS ESTABLECIDOS CON LOS LINEAMIENTOS DE LA ALCALDÍA LOCAL DE KENNEDY Y LA DI- RECCIÓN DE GESTIÓN DE TALENTO HUMANO DE LA SDG."/>
    <s v="K-0258"/>
    <x v="0"/>
    <x v="1"/>
    <s v="OK"/>
    <s v="FALTA MEMORANDO DE DESIGNACION - "/>
    <m/>
    <m/>
    <m/>
    <s v="https://community.secop.gov.co/Public/Tendering/OpportunityDetail/Index?noticeUID=CO1.NTC.9385829&amp;isFromPublicArea=True&amp;isModal=true&amp;asPopupView=true"/>
    <n v="1"/>
    <n v="1"/>
    <n v="858400"/>
    <s v=""/>
    <s v=""/>
    <m/>
    <s v="FALTA MEMORANDO DE DESIGNACION"/>
  </r>
  <r>
    <s v="CPS-019-2026"/>
    <s v="1.000.776.584"/>
    <s v="CPS-019-2026"/>
    <n v="1000776584"/>
    <s v="WILLIAM ANTONIO BETANCOURT ORTEGON"/>
    <m/>
    <s v="2711 Kennedy Transparente y Eficiente"/>
    <n v="26060"/>
    <s v="PRESTAR SERVICIOS TÉCNICO ADMINISTRATIVO PARA EL SEGUIMIENTO DE LOS PROCESOS PRECONTRACTUALES POR MEDIO DE LA CLASIFICACIÓN, EJECUCIÓN Y SEGUIMIENTOS DE LOS PLANES Y PROGRAMAS ESTABLECIDOS CON LOS LINEAMIENTOS DE LA ALCALDÍA LOCAL DE KENNEDY Y LA DIRECCIÓN DE GESTIÓN DE TALENTO HUMANO DE LA SDG."/>
    <n v="4500000"/>
    <n v="49500000"/>
    <n v="49500000"/>
    <n v="0"/>
    <n v="49500000"/>
    <n v="11"/>
    <n v="11"/>
    <n v="0"/>
    <n v="1"/>
    <s v="TÉCNICO II: Título de formación técnica o tecnológica, 36 a 71 meses de experiencia laboral"/>
    <n v="150941"/>
    <n v="150941"/>
    <n v="0"/>
    <s v="SIRLEY-WILLIAM"/>
    <n v="68280"/>
    <n v="6"/>
    <n v="68"/>
    <s v="NO"/>
    <s v="2. Desarrollo Administrativo y Financiero"/>
    <s v="2.05. CPS y Planta"/>
    <s v="K-0264"/>
    <s v="K-0264_PRESTAR SERVICIOS TÉCNICO ADMINISTRATIVO PARA EL SEGUIMIENTO DE LOS PROCESOS PRE- CONTRACTUALES POR MEDIO DE LA CLASIFICACIÓN, EJECUCIÓN Y SEGUIMIENTOS DE LOS PLANES Y PROGRAMAS ESTABLECIDOS CON LOS LINEAMIENTOS DE LA ALCALDÍA LOCAL DE KENNEDY Y LA DIRECCIÓN DE GESTIÓN DE TALENTO HUMANO DE LA SDG."/>
    <s v="K-0264"/>
    <x v="0"/>
    <x v="1"/>
    <s v="OK"/>
    <s v="FALTA MEMORANDO DE DESIGNACION - "/>
    <m/>
    <m/>
    <m/>
    <s v="https://community.secop.gov.co/Public/Tendering/OpportunityDetail/Index?noticeUID=CO1.NTC.9386110&amp;isFromPublicArea=True&amp;isModal=true&amp;asPopupView=true"/>
    <n v="1"/>
    <n v="1"/>
    <n v="1800000"/>
    <s v=""/>
    <s v=""/>
    <m/>
    <s v="FALTA MEMORANDO DE DESIGNACION"/>
  </r>
  <r>
    <s v="CPS-020-2026"/>
    <s v="1.016.010.146"/>
    <s v="CPS-020-2026"/>
    <n v="1016010146"/>
    <s v="ADRIANA PATRICIA DE LA TORRE"/>
    <m/>
    <s v="2711 Kennedy Transparente y Eficiente"/>
    <n v="26060"/>
    <s v="PRESTAR SERVICIOS PROFESIONALES ESPECIALIZADOS PARA REALIZAR LA PLANEACIÓN DE LOS PROCESOS DE FORMULACIÓN, IMPLEMENTACIÓN Y SEGUIMIENTO DE LOS PLANES, PROGRAMAS Y PROYECTOS DEL PLAN DE DESARROLLO LOCAL DE KENNEDY, CONFORME A LOS LINEAMIENTOS ESTABLECIDOS Y LA NORMATIVIDAD VIGENTE."/>
    <n v="11187000"/>
    <n v="123057000"/>
    <n v="123057000"/>
    <n v="0"/>
    <n v="123057000"/>
    <n v="11"/>
    <n v="11"/>
    <n v="0"/>
    <n v="1"/>
    <s v="PROFESIONAL ESPECIALIZADO II: Título de Postgrado, 73 meses o más de experiencia profesional"/>
    <n v="151124"/>
    <n v="151124"/>
    <n v="0"/>
    <s v="SIRLEY-WILLIAM"/>
    <n v="68188"/>
    <n v="7"/>
    <n v="71"/>
    <s v="NO"/>
    <s v="2.2. AyF - Inversion Local "/>
    <s v="2.2.0. Coordinación"/>
    <s v="K-0415"/>
    <s v="K-0415_PRESTAR SERVICIOS PROFESIONALES ESPECIALIZADOS PARA REALIZAR LA PLANEACIÓN DE LOS PROCESOS DE FORMULACIÓN, IMPLEMENTACIÓN Y SEGUIMIENTO DE LOS PLANES, PROGRAMAS Y PROYECTOS DEL PLAN DE DESARROLLO LOCAL DE KENNEDY, CONFORME A LOS LINEAMIENTOS ESTABLECIDOS Y LA NORMATIVIDAD VIGENTE."/>
    <s v="K-0415"/>
    <x v="0"/>
    <x v="0"/>
    <s v="OK"/>
    <s v="FALTA MEMORANDO DE DESIGNACION - "/>
    <m/>
    <m/>
    <m/>
    <s v="https://community.secop.gov.co/Public/Tendering/OpportunityDetail/Index?noticeUID=CO1.NTC.9386091&amp;isFromPublicArea=True&amp;isModal=true&amp;asPopupView=true"/>
    <n v="1"/>
    <n v="1"/>
    <n v="4474800"/>
    <s v=""/>
    <s v=""/>
    <m/>
    <s v="FALTA MEMORANDO DE DESIGNACION"/>
  </r>
  <r>
    <s v="CPS-021-2026"/>
    <s v="80.831.650"/>
    <s v="CPS-021-2026"/>
    <n v="80831650"/>
    <s v="JORGE LUIS CARDONA GREGORY"/>
    <m/>
    <s v="2711 Kennedy Transparente y Eficiente"/>
    <n v="26060"/>
    <s v="PRESTAR LOS SERVICIOS DE APOYO A LA GESTIÓN EN EL DESARROLLO, SISTEMATIZACIÓN Y AUTOMATIZA-CIÓN DE PROCESOS Y PROCEDIMIENTOS EN LA ALCALDÍA LOCAL DE KENNEDY, MEDIANTE LA IMPLEMEN-TACIÓN DE SOLUCIONES TECNOLÓGICAS, LA ASISTENCIA EN TAREAS TÉCNICAS Y ADMINISTRATIVAS"/>
    <n v="4507000"/>
    <n v="49577000"/>
    <n v="49577000"/>
    <n v="0"/>
    <n v="49577000"/>
    <n v="11"/>
    <n v="11"/>
    <n v="0"/>
    <n v="1"/>
    <s v="TÉCNICO II: Título de formación técnica o tecnológica, 36 a 71 meses de experiencia laboral"/>
    <n v="150986"/>
    <n v="150986"/>
    <n v="0"/>
    <s v="SIRLEY-WILLIAM"/>
    <n v="68249"/>
    <n v="8"/>
    <n v="72"/>
    <s v="NO"/>
    <s v="1. Despacho"/>
    <s v="1.02. Desarrollo Estrategico y Mejora - Innovacion"/>
    <s v="K-0297"/>
    <s v="K-0297_PRESTAR LOS SERVICIOS DE APOYO A LA GESTIÓN EN EL DESARROLLO, SISTEMATIZACIÓN Y AU- TOMATIZACIÓN DE PROCESOS Y PROCEDIMIENTOS EN LA ALCALDÍA LOCAL DE KENNEDY, ME- DIANTE LA IMPLEMENTACIÓN DE SOLUCIONES TECNOLÓGICAS, LA ASISTENCIA EN TAREAS TÉCNI- CAS Y ADMINISTRATIVAS"/>
    <s v="K-0297"/>
    <x v="0"/>
    <x v="1"/>
    <s v="OK"/>
    <s v="FALTA MEMORANDO DE DESIGNACION - "/>
    <m/>
    <m/>
    <m/>
    <s v="https://community.secop.gov.co/Public/Tendering/OpportunityDetail/Index?noticeUID=CO1.NTC.9386368&amp;isFromPublicArea=True&amp;isModal=true&amp;asPopupView=true"/>
    <n v="1"/>
    <n v="1"/>
    <n v="1802800"/>
    <s v=""/>
    <s v=""/>
    <m/>
    <s v="FALTA MEMORANDO DE DESIGNACION"/>
  </r>
  <r>
    <s v="CPS-022-2026"/>
    <s v="52.496.278"/>
    <s v="CPS-022-2026"/>
    <n v="52496278"/>
    <s v="CINDY ESLETH BELTRAN GUARIN"/>
    <m/>
    <s v="2711 Kennedy Transparente y Eficiente"/>
    <n v="26060"/>
    <s v="PRESTAR SERVICIOS ASISTENCIALES EN LAS ACTIVIDADES ADMINISTRATIVAS Y OPERATIVAS QUE SE REQUIERAN EN RELACIONAMIENTO INTERINSTITUCIONAL DE LA ALCALDÍA LOCAL DE KENNEDY, FACILITANDO LA GESTIÓN DOCUMENTAL, LA COORDINACIÓN DE AGENDAS, LA ATENCIÓN DE REQUERIMIENTOS INTERNOS Y EXTERNOS, Y EL CUMPLIMIENTO DE LOS PROCEDIMIENTOS ADMINISTRATIVOS."/>
    <n v="3000000"/>
    <n v="33000000"/>
    <n v="33000000"/>
    <n v="0"/>
    <n v="33000000"/>
    <n v="11"/>
    <n v="11"/>
    <n v="0"/>
    <n v="1"/>
    <s v="ASISTENCIAL II: Título de Bachiller, 24 meses de experiencia laboral debidamente certificada"/>
    <n v="151002"/>
    <n v="151002"/>
    <n v="0"/>
    <s v="SIRLEY-WILLIAM"/>
    <n v="68683"/>
    <n v="1912"/>
    <n v="199"/>
    <s v="NO"/>
    <s v="1. Despacho"/>
    <s v="1.04. Relacionamiento interinstitucional "/>
    <s v="K-0312"/>
    <s v="K-0312_PRESTAR SERVICIOS ASISTENCIALES EN LAS ACTIVIDADES ADMINISTRATIVAS Y OPERATIVAS QUE SE REQUIERAN EN RELACIONAMIENTO INTERINSTITUCIONAL DE LA ALCALDÍA LOCAL DE KEN- NEDY, FACILITANDO LA GESTIÓN DOCUMENTAL, LA COORDINACIÓN DE AGENDAS, LA ATENCIÓN DE REQUERIMIENTOS INTERNOS Y EXTERNOS, Y EL CUMPLIMIENTO DE LOS PROCEDIMIENTOS ADMI- NISTRATIVOS."/>
    <s v="K-0312"/>
    <x v="0"/>
    <x v="1"/>
    <s v="OK"/>
    <s v="FALTA MEMORANDO DE DESIGNACION - "/>
    <m/>
    <m/>
    <m/>
    <s v="https://community.secop.gov.co/Public/Tendering/OpportunityDetail/Index?noticeUID=CO1.NTC.9468035&amp;isFromPublicArea=True&amp;isModal=true&amp;asPopupView=true"/>
    <n v="1"/>
    <n v="1"/>
    <n v="1200000"/>
    <s v=""/>
    <s v=""/>
    <m/>
    <s v="FALTA MEMORANDO DE DESIGNACION"/>
  </r>
  <r>
    <s v="CPS-023-2026"/>
    <s v="80.154.723"/>
    <s v="CPS-023-2026"/>
    <n v="80154723"/>
    <s v="HUGO FERNANDO DELGADO GONZALEZ"/>
    <m/>
    <s v="2711 Kennedy Transparente y Eficiente"/>
    <n v="26060"/>
    <s v="PRESTAR SERVICIOS PROFESIONALES JURÍDICAMENTE A LA JUNTA ADMINISTRADORA LOCAL CON EL FIN DE CONTRIBUIR AL ADECUADO CUMPLIMIENTO DE LAS ATRIBUCIONES A SU CARGO"/>
    <n v="7000000"/>
    <n v="77000000"/>
    <n v="77000000"/>
    <n v="0"/>
    <n v="77000000"/>
    <n v="11"/>
    <n v="11"/>
    <n v="0"/>
    <n v="1"/>
    <s v="PROFESIONAL UNIVERSITARIO II: 24 meses de experiencia profesional"/>
    <n v="151019"/>
    <n v="151019"/>
    <n v="0"/>
    <s v="SIRLEY-WILLIAM"/>
    <n v="68665"/>
    <n v="31"/>
    <n v="214"/>
    <s v="NO"/>
    <s v="1. Despacho"/>
    <s v="1.04. Relacionamiento interinstitucional "/>
    <s v="K-0325"/>
    <s v="K-0325_PRESTAR SERVICIOS PROFESIONALES JURÍDICAMENTE A LA JUNTA ADMINISTRADORA LOCAL CON EL FIN DE CONTRIBUIR AL ADECUADO CUMPLIMIENTO DE LAS ATRIBUCIONES A SU CARGO"/>
    <s v="K-0325"/>
    <x v="0"/>
    <x v="1"/>
    <s v="OK"/>
    <s v="FALTA MEMORANDO DE DESIGNACION - "/>
    <m/>
    <m/>
    <m/>
    <s v="https://community.secop.gov.co/Public/Tendering/OpportunityDetail/Index?noticeUID=CO1.NTC.9468293&amp;isFromPublicArea=True&amp;isModal=true&amp;asPopupView=true"/>
    <n v="1"/>
    <n v="1"/>
    <n v="2800000"/>
    <s v=""/>
    <s v=""/>
    <m/>
    <s v="FALTA MEMORANDO DE DESIGNACION"/>
  </r>
  <r>
    <s v="CPS-024-2026"/>
    <s v="1.097.036.139"/>
    <s v="CPS-024-2026"/>
    <n v="1097036139"/>
    <s v="JOHN DEINER PALACIO SANCHEZ"/>
    <m/>
    <s v="2711 Kennedy Transparente y Eficiente"/>
    <n v="26060"/>
    <s v="PRESTACION DE SERVICIOS DE APOYO A LA GESTIÓN DEL PLAN DE MANTENIMIENTO LOCATIVO DE LOS BIENES MUEBLES E INMUEBLES DE LA ALCALDIA LOCAL DE KENNEDY Y DE TODOS AQUELLOS POR LOS QUE LEGALMENTE SEA O LLEGARE A SER RESPONSABLE, ASI COMO BRINDAR APOYO EN ACTIVIDADES LOGISTICAS CUANDO SEA REQUERIDO."/>
    <n v="2976000"/>
    <n v="32736000"/>
    <n v="32736000"/>
    <n v="0"/>
    <n v="65472000"/>
    <n v="11"/>
    <n v="11"/>
    <n v="0"/>
    <n v="2"/>
    <s v="ASISTENCIAL II: Título de Bachiller, 24 meses de experiencia laboral debidamente certificada"/>
    <n v="150960"/>
    <n v="150960"/>
    <n v="0"/>
    <s v="SIRLEY-WILLIAM"/>
    <n v="68269"/>
    <n v="2161"/>
    <n v="155"/>
    <s v="NO"/>
    <s v="2. Desarrollo Administrativo y Financiero"/>
    <s v="2. Desarrollo Administrativo y Financiero"/>
    <s v="K-0275"/>
    <s v="K-0275_PRESTACION DE SERVICIOS DE APOYO A LA GESTIÓN DEL PLAN DE MANTENIMIENTO LOCATIVO DE LOS BIENES MUEBLES E INMUEBLES DE LA ALCALDIA LOCAL DE KENNEDY Y DE TODOS AQUE- LLOS POR LOS QUE LEGALMENTE SEA O LLEGARE A SER RESPONSABLE, ASI COMO BRINDAR APOYO EN ACTIVIDADES LOGISTICAS CUANDO SEA REQUERIDO."/>
    <s v="K-0275"/>
    <x v="0"/>
    <x v="2"/>
    <s v="OK"/>
    <s v="FALTA MEMORANDO DE DESIGNACION - "/>
    <m/>
    <m/>
    <m/>
    <s v="https://community.secop.gov.co/Public/Tendering/OpportunityDetail/Index?noticeUID=CO1.NTC.9470582&amp;isFromPublicArea=True&amp;isModal=true&amp;asPopupView=true"/>
    <n v="5"/>
    <n v="5"/>
    <n v="1190400"/>
    <n v="121900"/>
    <e v="#VALUE!"/>
    <m/>
    <s v="FALTA MEMORANDO DE DESIGNACION"/>
  </r>
  <r>
    <s v="CPS-025-2026"/>
    <s v="1.033.706.761"/>
    <s v="CPS-025-2026"/>
    <n v="1033706761"/>
    <s v="VICTOR ANDREY PEÑARETE FORERO"/>
    <m/>
    <s v="2711 Kennedy Transparente y Eficiente"/>
    <n v="26060"/>
    <s v="PRESTAR SERVICIOS DE APOYO  ASISTENCIAL Y LOGISTICO, EN LAS TEMATICAS RELACIONADAS CON LAS INTERVENCIONES Y ACOMPAÑAMIENTOS EN EL DESARROLLO DE LAS DISTINTAS ACTIVIDADES PROGRAMADAS POR EL FONDO DE DESARROLLO LOCAL DE KENNEDY"/>
    <n v="2976000"/>
    <n v="32736000"/>
    <n v="32736000"/>
    <n v="0"/>
    <n v="0"/>
    <n v="11"/>
    <n v="11"/>
    <n v="0"/>
    <n v="0"/>
    <s v="ASISTENCIAL II: Título de Bachiller, 24 meses de experiencia laboral debidamente certificada"/>
    <n v="150981"/>
    <n v="150981"/>
    <n v="0"/>
    <s v="SIRLEY-WILLIAM"/>
    <n v="68252"/>
    <n v="2157"/>
    <n v="105"/>
    <s v="NO"/>
    <s v="2. Desarrollo Administrativo y Financiero"/>
    <s v="2.0.8. Almacén"/>
    <s v="K-0293"/>
    <s v="K-0293_PRESTAR SERVICIOS DE APOYO ASISTENCIAL Y LOGISTICO, EN LAS TEMATICAS RELACIONADAS CON LAS INTERVENCIONES Y ACOMPAÑAMIENTOS EN EL DESARROLLO DE LAS DISTINTAS ACTIVI- DADES PROGRAMADAS POR EL FONDO DE DESARROLLO LOCAL DE KENNEDY"/>
    <s v="K-0293"/>
    <x v="0"/>
    <x v="1"/>
    <s v="OK"/>
    <s v="FALTA MEMORANDO DE DESIGNACION - "/>
    <m/>
    <m/>
    <m/>
    <s v="https://community.secop.gov.co/Public/Tendering/OpportunityDetail/Index?noticeUID=CO1.NTC.9460116&amp;isFromPublicArea=True&amp;isModal=true&amp;asPopupView=true"/>
    <n v="5"/>
    <n v="5"/>
    <n v="1190400"/>
    <n v="121900"/>
    <e v="#VALUE!"/>
    <m/>
    <s v="FALTA MEMORANDO DE DESIGNACION"/>
  </r>
  <r>
    <s v="CPS-026-2026"/>
    <s v="52.978.577"/>
    <s v="CPS-026-2026"/>
    <n v="52978577"/>
    <s v="LUZ ANDREA SOLORZANO RAMIREZ"/>
    <m/>
    <s v="2711 Kennedy Transparente y Eficiente"/>
    <n v="26060"/>
    <s v="PRESTAR SERVICIOS PROFESIONALES EN REALIZAR LA FORMULACIÓN, EJECUCIÓN, SEGUIMIENTO Y MEJORA CONTINUA DE LAS HERRAMIENTAS QUE CONFORMAN LA GESTIÓN AMBIENTAL INSTITUCIONAL DE LA ALCALDÍA LOCAL"/>
    <n v="6000000"/>
    <n v="48000000"/>
    <n v="48000000"/>
    <n v="0"/>
    <n v="48000000"/>
    <n v="8"/>
    <n v="8"/>
    <n v="0"/>
    <n v="1"/>
    <s v="PROFESIONAL UNIVERSITARIO II: 24 meses de experiencia profesional"/>
    <n v="145867"/>
    <n v="145867"/>
    <n v="0"/>
    <s v="SIRLEY-WILLIAM"/>
    <n v="66156"/>
    <n v="1913"/>
    <n v="220"/>
    <s v="NO"/>
    <s v="2. Desarrollo Administrativo y Financiero"/>
    <s v="2.02. PIGA lider"/>
    <s v="K-0077"/>
    <s v="K-0077_PRESTAR SERVICIOS PROFESIONALES EN REALIZAR LA FORMULACIÓN, EJECUCIÓN, SEGUIMIENTO Y MEJORA CONTINUA DE LAS HERRAMIENTAS QUE CONFORMAN LA GESTIÓN AMBIENTAL INSTITUCIONAL DE LA ALCALDÍA LOCAL"/>
    <s v="K-0077"/>
    <x v="0"/>
    <x v="1"/>
    <s v="OK"/>
    <s v="FALTA MEMORANDO DE DESIGNACION - "/>
    <m/>
    <m/>
    <m/>
    <s v="https://community.secop.gov.co/Public/Tendering/OpportunityDetail/Index?noticeUID=CO1.NTC.9468272&amp;isFromPublicArea=True&amp;isModal=true&amp;asPopupView=true"/>
    <n v="3"/>
    <n v="3"/>
    <n v="2400000"/>
    <s v=""/>
    <s v=""/>
    <m/>
    <s v="FALTA MEMORANDO DE DESIGNACION"/>
  </r>
  <r>
    <s v="CPS-027-2026"/>
    <s v="79.386.699"/>
    <s v="CPS-027-2026"/>
    <n v="79386699"/>
    <s v="YOBANY PALACIOS TORRES"/>
    <m/>
    <s v="2711 Kennedy Transparente y Eficiente"/>
    <n v="26060"/>
    <s v="PRESTAR SERVICIOS PROFESIONALES PARA LA GESTIÓN TÉCNICA Y ADMINISTRATIVA DE LOS CENTROS DE EXPERIENCIA TIC DE LA ALCALDÍA LOCAL DE KENNEDY, GARANTIZANDO SU FUNCIONAMIENTO, EL ACOMPAÑAMIENTO A LOS ADMINISTRADORES Y EL APOYO TRANSVERSAL A LAS ACTIVIDADES, PROGRAMAS Y EVENTOS DESARROLLADOS POR LA ALCALDIA LOCAL DE KENNEDY."/>
    <n v="5700000"/>
    <n v="62700000"/>
    <n v="62700000"/>
    <n v="0"/>
    <n v="62700000"/>
    <n v="11"/>
    <n v="11"/>
    <n v="0"/>
    <n v="1"/>
    <s v="PROFESIONAL UNIVERSITARIO I: Sin experiencia profesional"/>
    <n v="151028"/>
    <n v="151028"/>
    <n v="0"/>
    <s v="SIRLEY-WILLIAM"/>
    <n v="68657"/>
    <n v="32"/>
    <n v="37"/>
    <s v="NO"/>
    <s v="2. Desarrollo Administrativo y Financiero"/>
    <s v="2.06. TIC"/>
    <s v="K-0333"/>
    <s v="K-0333_PRESTAR SERVICIOS PROFESIONALES PARA LA GESTIÓN TÉCNICA Y ADMINISTRATIVA DE LOS CENTROS DE EXPERIENCIA TIC DE LA ALCALDÍA LOCAL DE KENNEDY, GARANTIZANDO SU FUNCIO- NAMIENTO, EL ACOMPAÑAMIENTO A LOS ADMINISTRADORES Y EL APOYO TRANSVERSAL A LAS ACTIVIDADES, PROGRAMAS Y EVENTOS DESARROLLADOS POR LA ALCALDIA LOCAL DE KENNEDY."/>
    <s v="K-0333"/>
    <x v="0"/>
    <x v="1"/>
    <s v="OK"/>
    <s v="FALTA MEMORANDO DE DESIGNACION - "/>
    <m/>
    <m/>
    <m/>
    <s v="https://community.secop.gov.co/Public/Tendering/OpportunityDetail/Index?noticeUID=CO1.NTC.9408714&amp;isFromPublicArea=True&amp;isModal=true&amp;asPopupView=true"/>
    <n v="1"/>
    <n v="1"/>
    <n v="2280000"/>
    <s v=""/>
    <s v=""/>
    <m/>
    <s v="FALTA MEMORANDO DE DESIGNACION"/>
  </r>
  <r>
    <s v="CPS-028-2026"/>
    <s v="30.233.064"/>
    <s v="CPS-028-2026"/>
    <n v="30233064"/>
    <s v="DIANA CAROLINA TAVERA PINZON"/>
    <m/>
    <s v="2711 Kennedy Transparente y Eficiente"/>
    <n v="26060"/>
    <s v="PRESTAR SERVICIOS PROFESIONALES AL ÁREA GESTIÓN DEL DESARROLLO, ADMINISTRATIVA Y FINANZAS  EN LAS ACTIVIDADES  CONTABLES DEL FONDO DE DESARROLLO LOCAL DE KENNEDY."/>
    <n v="6500000"/>
    <n v="52000000"/>
    <n v="52000000"/>
    <n v="0"/>
    <n v="52000000"/>
    <n v="8"/>
    <n v="8"/>
    <n v="0"/>
    <n v="1"/>
    <s v="PROFESIONAL UNIVERSITARIO II: 24 meses de experiencia profesional"/>
    <n v="145397"/>
    <n v="145397"/>
    <n v="0"/>
    <s v="SIRLEY-WILLIAM"/>
    <n v="64903"/>
    <n v="2162"/>
    <n v="1961"/>
    <s v="NO"/>
    <s v="2. Desarrollo Administrativo y Financiero"/>
    <s v="2.10. Contabilidad"/>
    <s v="K-0059"/>
    <s v="K-0059_PRESTAR SERVICIOS PROFESIONALES AL ÁREA GESTIÓN DEL DESARROLLO, ADMINISTRATIVA Y FINANZAS EN LAS ACTIVIDADES CONTABLES DEL FONDO DE DESARROLLO LOCAL DE KENNEDY."/>
    <s v="K-0059"/>
    <x v="0"/>
    <x v="1"/>
    <s v="OK"/>
    <s v="FALTA MEMORANDO DE DESIGNACION - "/>
    <m/>
    <m/>
    <m/>
    <s v="https://community.secop.gov.co/Public/Tendering/OpportunityDetail/Index?noticeUID=CO1.NTC.9655565&amp;isFromPublicArea=True&amp;isModal=true&amp;asPopupView=true"/>
    <n v="1"/>
    <n v="1"/>
    <n v="2600000"/>
    <s v=""/>
    <s v=""/>
    <m/>
    <s v="FALTA MEMORANDO DE DESIGNACION"/>
  </r>
  <r>
    <s v="CPS-029-2026"/>
    <s v="1.022.363.943"/>
    <s v="CPS-029-2026"/>
    <n v="1022363943"/>
    <s v="MARIA NATALIA MARCILLO "/>
    <m/>
    <s v="2711 Kennedy Transparente y Eficiente"/>
    <n v="26060"/>
    <s v="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n v="7200000"/>
    <n v="79200000"/>
    <n v="79200000"/>
    <n v="0"/>
    <n v="79200000"/>
    <n v="11"/>
    <n v="11"/>
    <n v="0"/>
    <n v="1"/>
    <s v="PROFESIONAL UNIVERSITARIO II: 24 meses de experiencia profesional"/>
    <n v="151158"/>
    <n v="151158"/>
    <n v="0"/>
    <s v="SIRLEY-WILLIAM"/>
    <n v="68152"/>
    <n v="33"/>
    <n v="241"/>
    <s v="NO"/>
    <s v="2.1. AyF - Contratación "/>
    <s v="2.1.1. Contratación"/>
    <s v="K-0445"/>
    <s v="K-0445_PRESTACION DE SERVICIOS PROFESIONALES AL FONDO DE DESARROLLO LOCAL DE KENNEDY COMO ABOGADO (A) EN LOS ASUNTOS CONSTITUCIONALES, LEGALES Y REGLAMENTARIOS DE SU COMPETENCIA RELACIONADOS CON EL DESARROLLO Y TRAMITE DE LOS PROCESOS CONTRACTUA- LES EN SUS DIFERENTES ETAPAS, PRECONTRACTUAL, CONTRACTUAL Y POSCONTRACTUAL."/>
    <s v="K-0445"/>
    <x v="0"/>
    <x v="0"/>
    <s v="OK"/>
    <s v="FALTA MEMORANDO DE DESIGNACION - "/>
    <m/>
    <m/>
    <m/>
    <s v="https://community.secop.gov.co/Public/Tendering/OpportunityDetail/Index?noticeUID=CO1.NTC.9462829&amp;isFromPublicArea=True&amp;isModal=true&amp;asPopupView=true"/>
    <n v="1"/>
    <n v="1"/>
    <n v="2880000"/>
    <s v=""/>
    <s v=""/>
    <m/>
    <s v="FALTA MEMORANDO DE DESIGNACION"/>
  </r>
  <r>
    <s v="CPS-030-2026"/>
    <s v="80.155.894"/>
    <s v="CPS-030-2026"/>
    <n v="1020772937"/>
    <s v="Cedente GERARDO CAMELO PEÑALOZA"/>
    <s v="Cesionario OLGA LUCIA GARCIA DIAZ"/>
    <s v="2711 Kennedy Transparente y Eficiente"/>
    <n v="26060"/>
    <s v="PRESTAR SERVICIOS PROFESIONALES A LA ALCALDÍA LOCAL DE KENNEDY PARA  LA ARTICULACIÓN Y GESTIÓN ADMINISTRATIVA CON LOS ENTES DE CONTROL, CONCEJO, PROPOSICIONES, Y OTROS DE CUALQUIER ORDEN NACIONAL, DISTRITAL Y LOCAL DE ACUERDO CON LOS TÉRMINOS ESTABLECIDOS DE ACUERDO CON LA NORMATIVIDAD VIGENTE;  ASÍ COMO LA ARTICULACIÓN EN EL CUMPLIMIENTO DEL PLAN DE ACCIÓN PARA EL ALCANCE DE LAS METAS ESTABLECIDAS"/>
    <n v="7500000"/>
    <n v="82500000"/>
    <n v="82500000"/>
    <n v="0"/>
    <n v="82500000"/>
    <n v="11"/>
    <n v="11"/>
    <n v="0"/>
    <n v="1"/>
    <s v="PROFESIONAL UNIVERSITARIO II: 24 meses de experiencia profesional"/>
    <n v="151038"/>
    <n v="151038"/>
    <n v="0"/>
    <s v="SIRLEY-WILLIAM"/>
    <n v="68650"/>
    <n v="34"/>
    <n v="62"/>
    <s v="NO"/>
    <s v="2.2. AyF - Inversion Local "/>
    <s v="2.2.0. Coordinación"/>
    <s v="K-0340"/>
    <s v="K-0340_PRESTAR SERVICIOS PROFESIONALES A LA ALCALDÍA LOCAL DE KENNEDY PARA LA ARTICULA- CIÓN Y GESTIÓN ADMINISTRATIVA CON LOS ENTES DE CONTROL, CONCEJO, PROPOSICIONES, Y OTROS DE CUALQUIER ORDEN NACIONAL, DISTRITAL Y LOCAL DE ACUERDO CON LOS TÉRMINOS ESTABLECIDOS DE ACUERDO CON LA NORMATIVIDAD VIGENTE; ASÍ COMO LA ARTICULACIÓN EN ELCUMPLIMIENTO DEL PLAN DE ACCIÓN PARA EL ALCANCE DE LAS METAS ESTABLECIDAS"/>
    <s v="K-0340"/>
    <x v="0"/>
    <x v="1"/>
    <s v="OK"/>
    <s v="FALTA MEMORANDO DE DESIGNACION - "/>
    <s v="error 12"/>
    <m/>
    <m/>
    <s v="https://community.secop.gov.co/Public/Tendering/OpportunityDetail/Index?noticeUID=CO1.NTC.9460107&amp;isFromPublicArea=True&amp;isModal=true&amp;asPopupView=true"/>
    <n v="1"/>
    <n v="1"/>
    <n v="3000000"/>
    <s v=""/>
    <s v=""/>
    <m/>
    <s v="FALTA MEMORANDO DE DESIGNACION"/>
  </r>
  <r>
    <s v="CPS-031-2026"/>
    <s v="1.030.654.010"/>
    <s v="CPS-031-2026"/>
    <n v="1030654010"/>
    <s v="LEYDY PAOLA MORENO GOMEZ"/>
    <m/>
    <s v="2711 Kennedy Transparente y Eficiente"/>
    <n v="26060"/>
    <s v="PRESTAR SERVICIOS DE APOYO TECNICO A LA ALCALDÍA LOCAL DE KENNEDY EN LA ARTICULACIÓN Y GESTIÓN ADMINISTRATIVA CON LOS ENTES DE CONTROL, CONCEJO, PROPOSICIONES, Y OTROS DE CUALQUIER ORDEN NACIONAL, DISTRITAL Y LOCAL DE ACUERDO CON LOS TÉRMINOS ESTABLECIDOS Y  LA NORMATIVIDAD VIGENTE;  ASÍ COMO LA ARTICULACIÓN EN EL CUMPLIMIENTO DEL PLAN DE ACCIÓN PARA EL ALCANCE DE LAS METAS ESTABLECIDAS"/>
    <n v="4500000"/>
    <n v="49500000"/>
    <n v="49500000"/>
    <n v="0"/>
    <n v="49500000"/>
    <n v="11"/>
    <n v="11"/>
    <n v="0"/>
    <n v="1"/>
    <s v="TÉCNICO II: Título de formación técnica o tecnológica, 36 a 71 meses de experiencia laboral"/>
    <n v="151141"/>
    <n v="151141"/>
    <n v="0"/>
    <s v="SIRLEY-WILLIAM"/>
    <n v="68175"/>
    <n v="35"/>
    <n v="83"/>
    <s v="NO"/>
    <s v="2.2. AyF - Inversion Local "/>
    <s v="2.2.0. Coordinación"/>
    <s v="K-0428"/>
    <s v="K-0428_PRESTAR SERVICIOS DE APOYO TECNICO A LA ALCALDÍA LOCAL DE KENNEDY EN LA ARTICULA- CIÓN Y GESTIÓN ADMINISTRATIVA CON LOS ENTES DE CONTROL, CONCEJO, PROPOSICIONES, Y OTROS DE CUALQUIER ORDEN NACIONAL, DISTRITAL Y LOCAL DE ACUERDO CON LOS TÉRMINOS ESTABLECIDOS Y LA NORMATIVIDAD VIGENTE; ASÍ COMO LA ARTICULACIÓN EN EL CUMPLIMIENTO DEL PLAN DE ACCIÓN PARA EL ALCANCE DE LAS METAS ESTABLECIDAS"/>
    <s v="K-0428"/>
    <x v="0"/>
    <x v="0"/>
    <s v="OK"/>
    <s v="FALTA MEMORANDO DE DESIGNACION - "/>
    <m/>
    <m/>
    <m/>
    <s v="https://community.secop.gov.co/Public/Tendering/OpportunityDetail/Index?noticeUID=CO1.NTC.9407560&amp;isFromPublicArea=True&amp;isModal=true&amp;asPopupView=true"/>
    <n v="3"/>
    <n v="3"/>
    <n v="1800000"/>
    <s v=""/>
    <s v=""/>
    <m/>
    <s v="FALTA MEMORANDO DE DESIGNACION"/>
  </r>
  <r>
    <s v="CPS-032-2026"/>
    <s v="53.129.226"/>
    <s v="CPS-032-2026"/>
    <n v="53129226"/>
    <s v="DANYA LOPEZ BOLAÑOS  "/>
    <m/>
    <s v="2711 Kennedy Transparente y Eficiente"/>
    <n v="26060"/>
    <s v="PRESTAR SERVICIOS PROFESIONALES A LA ALCALDÍA LOCAL DE KENNEDY EN LA ORGANIZACIÓN, ARTICULACIÓN, ORIENTACIÓN Y SEGUIMIENTO TRANSVERSAL A LOS PROCESOS, PROGRAMAS Y PROYECTOS DE INVERSIÓN DEL PLAN DE DESARROLLO LOCAL DE LA ALCALDÍA LOCAL DE KENNEDY PARA GARANTIZAR EL DESARROLLO DE LAS ETAPAS PRECONTRACTUAL, CONTRACTUAL Y POS CONTRACTUAL"/>
    <n v="7000000"/>
    <n v="56000000"/>
    <n v="56000000"/>
    <n v="0"/>
    <n v="56000000"/>
    <n v="8"/>
    <n v="8"/>
    <n v="0"/>
    <n v="1"/>
    <s v="PROFESIONAL UNIVERSITARIO II: 24 meses de experiencia profesional"/>
    <n v="145496"/>
    <n v="145496"/>
    <n v="0"/>
    <s v="SIRLEY-WILLIAM"/>
    <n v="64896"/>
    <n v="1820"/>
    <n v="2108"/>
    <s v="NO ESTA ENLAZADO CONTRATO EN SIPSE"/>
    <s v="2.2. AyF - Inversion Local "/>
    <s v="2.2.0. Coordinación"/>
    <s v="K-0422"/>
    <s v="K-0422_PRESTAR SERVICIOS PROFESIONALES A LA ALCALDÍA LOCAL DE KENNEDY EN LA ORGANIZACIÓN, ARTICULACIÓN, ORIENTACIÓN Y SEGUIMIENTO TRANSVERSAL A LOS PROCESOS, PROGRAMAS Y PROYECTOS DE INVERSIÓN DEL PLAN DE DESARROLLO LOCAL DE LA ALCALDÍA LOCAL DE KEN- NEDY PARA GARANTIZAR EL DESARROLLO DE LAS ETAPAS PRECONTRACTUAL, CONTRACTUAL Y POS CONTRACTUAL"/>
    <s v="K-0586"/>
    <x v="1"/>
    <x v="0"/>
    <s v="CONTRATO SIN ASOCIAR"/>
    <s v="FALTA MEMORANDO DE DESIGNACION  - Esta asociados la sipse 151134 el cual corresponde a Isis 518 - error 1LA LINEA DEL PAA YA ESTA UTILIZADA"/>
    <s v="error 1"/>
    <m/>
    <s v="Esta mal aosociado contrato 032 "/>
    <s v="https://community.secop.gov.co/Public/Tendering/OpportunityDetail/Index?noticeUID=CO1.NTC.9505677&amp;isFromPublicArea=True&amp;isModal=true&amp;asPopupView=true"/>
    <n v="1"/>
    <n v="1"/>
    <n v="2800000"/>
    <s v=""/>
    <s v=""/>
    <s v="error 1"/>
    <s v="FALTA MEMORANDO DE DESIGNACION  - PENDIENTE REVISAR EL CASO DE ELLA"/>
  </r>
  <r>
    <s v="CPS-034-2026"/>
    <s v="1.030.664.993"/>
    <s v="CPS-034-2026"/>
    <n v="1030664993"/>
    <s v="Embarazada DANNA LIZETH GUEVARA VARGAS"/>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5500000"/>
    <n v="60500000"/>
    <n v="60500000"/>
    <n v="0"/>
    <n v="0"/>
    <n v="11"/>
    <n v="11"/>
    <n v="0"/>
    <n v="0"/>
    <s v="PROFESIONAL UNIVERSITARIO I: Sin experiencia profesional"/>
    <n v="151094"/>
    <n v="151094"/>
    <n v="0"/>
    <s v="SIRLEY-WILLIAM"/>
    <n v="68214"/>
    <n v="36"/>
    <n v="142"/>
    <s v="NO"/>
    <s v="2.2. AyF - Inversion Local "/>
    <s v="2.2.13. Participación "/>
    <s v="K-0388"/>
    <s v="K-0388_PRESTAR SERVICIOS PROFESIONALES PARA EL DESARROLLO DE ACCIONES DE ORIENTACIÓN, OR- GANIZACIÓN, ARTICULACIÓN, EJECUCIÓN Y SEGUIMIENTO DE LAS INSTANCIAS DE PARTICIPACIÓN, ESPECIALMENTE LAS CON ASUNTOS DE RECREACIÓN, DEPORTE, ACTIVIDAD FÍSICA Y SALUD PARA EL CUMPLIMIENTO DEL PLAN DE DESARROLLO LOCAL DE KENNEDY"/>
    <s v="K-0388"/>
    <x v="0"/>
    <x v="1"/>
    <s v="OK"/>
    <s v="FALTA MEMORANDO DE DESIGNACION - "/>
    <m/>
    <m/>
    <m/>
    <s v="https://community.secop.gov.co/Public/Tendering/OpportunityDetail/Index?noticeUID=CO1.NTC.9459864&amp;isFromPublicArea=True&amp;isModal=true&amp;asPopupView=true"/>
    <n v="3"/>
    <n v="3"/>
    <n v="2200000"/>
    <s v=""/>
    <s v=""/>
    <m/>
    <s v="FALTA MEMORANDO DE DESIGNACION"/>
  </r>
  <r>
    <s v="CPS-035-2026"/>
    <s v="1.016.005.167"/>
    <s v="CPS-035-2026"/>
    <n v="1016005167"/>
    <s v="CINTHIA PAMELA MORENO CASTILLO "/>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6700000"/>
    <n v="73700000"/>
    <n v="73700000"/>
    <n v="0"/>
    <n v="73700000"/>
    <n v="11"/>
    <n v="11"/>
    <n v="0"/>
    <n v="1"/>
    <s v="PROFESIONAL UNIVERSITARIO II: 24 meses de experiencia profesional"/>
    <n v="151168"/>
    <n v="151168"/>
    <n v="0"/>
    <s v="SIRLEY-WILLIAM"/>
    <n v="68144"/>
    <n v="37"/>
    <n v="192"/>
    <s v="NO"/>
    <s v="2.2. AyF - Inversion Local "/>
    <s v="2.2.13. Participación "/>
    <s v="K-0451"/>
    <s v="K-0451_PRESTAR SERVICIOS PROFESIONALES PARA EL DESARROLLO DE ACCIONES DE ORIENTACIÓN, OR- GANIZACIÓN, ARTICULACIÓN, EJECUCIÓN Y SEGUIMIENTO DE LAS INSTANCIAS DE PARTICIPACIÓN, ESPECIALMENTE LAS CON ASUNTOS DE RECREACIÓN, DEPORTE, ACTIVIDAD FÍSICA Y SALUD PARA EL CUMPLIMIENTO DEL PLAN DE DESARROLLO LOCAL DE KENNEDY"/>
    <s v="K-0451"/>
    <x v="0"/>
    <x v="1"/>
    <s v="OK"/>
    <s v="FALTA MEMORANDO DE DESIGNACION - "/>
    <m/>
    <m/>
    <m/>
    <s v="https://community.secop.gov.co/Public/Tendering/OpportunityDetail/Index?noticeUID=CO1.NTC.9468262&amp;isFromPublicArea=True&amp;isModal=true&amp;asPopupView=true"/>
    <n v="3"/>
    <n v="3"/>
    <n v="2680000"/>
    <s v=""/>
    <s v=""/>
    <m/>
    <s v="FALTA MEMORANDO DE DESIGNACION"/>
  </r>
  <r>
    <s v="CPS-036-2026"/>
    <s v="1.030.622.686"/>
    <s v="CPS-036-2026"/>
    <n v="1030622686"/>
    <s v="MARIA ALEJANDRA BOHORQUEZ CASTAÑO"/>
    <m/>
    <s v="2711 Kennedy Transparente y Eficiente"/>
    <n v="26060"/>
    <s v="PRESTAR SERVICIOS PROFESIONALES ESPECIALIZADOS EN CUANTO A LA PLANEACIÓN, FORMULACIÓN, EJECUCIÓN, ARTICULACCIÓN, SEGUIMIENTO Y CONTROL DE LOS PROYECTOS DE INVERSIÓN Y COMPONENTE TÉCNICO DE LOS PROCESOS CONTRACTUALES EN SUS DIFERENTES ETAPAS  RELACIONADAS CON EDUCACIÓN PARA EL CUMPLIMIENTO DEL PLAN DE DESARROLLO LOCAL"/>
    <n v="8500000"/>
    <n v="93500000"/>
    <n v="93500000"/>
    <n v="0"/>
    <n v="93500000"/>
    <n v="11"/>
    <n v="11"/>
    <n v="0"/>
    <n v="1"/>
    <s v="PROFESIONAL ESPECIALIZADO I: Título de Postgrado, 25 meses o más de experiencia profesional"/>
    <n v="151166"/>
    <n v="151166"/>
    <n v="0"/>
    <s v="SIRLEY-WILLIAM"/>
    <n v="68147"/>
    <n v="17"/>
    <n v="24"/>
    <s v="NO"/>
    <s v="2.2. AyF - Inversion Local "/>
    <s v="2.2.2. Educación "/>
    <s v="K-0449"/>
    <s v="K-0449_PRESTAR SERVICIOS PROFESIONALES ESPECIALIZADOS EN CUANTO A LA PLANEACIÓN, FORMU- LACIÓN, EJECUCIÓN, ARTICULACCIÓN, SEGUIMIENTO Y CONTROL DE LOS PROYECTOS DE INVER- SIÓN Y COMPONENTE TÉCNICO DE LOS PROCESOS CONTRACTUALES EN SUS DIFERENTES ETAPAS RELACIONADAS CON EDUCACIÓN PARA EL CUMPLIMIENTO DEL PLAN DE DESARROLLO LOCAL"/>
    <s v="K-0449"/>
    <x v="0"/>
    <x v="0"/>
    <s v="OK"/>
    <s v="FALTA MEMORANDO DE DESIGNACION - "/>
    <m/>
    <m/>
    <m/>
    <s v="https://community.secop.gov.co/Public/Tendering/OpportunityDetail/Index?noticeUID=CO1.NTC.9386691&amp;isFromPublicArea=True&amp;isModal=true&amp;asPopupView=true"/>
    <n v="3"/>
    <n v="3"/>
    <n v="3400000"/>
    <s v=""/>
    <s v=""/>
    <m/>
    <s v="FALTA MEMORANDO DE DESIGNACION"/>
  </r>
  <r>
    <s v="CPS-037-2026"/>
    <s v="79.610.178"/>
    <s v="CPS-037-2026"/>
    <n v="79610178"/>
    <s v="ISMAEL MARTIN MARTIN"/>
    <m/>
    <s v="2711 Kennedy Transparente y Eficiente"/>
    <n v="26060"/>
    <s v="PRESTAR SERVICIOS PROFESIONALES DANDO SOPORTE AL ADMINISTRADOR Y USUARIO FINAL DE LA RED DE SISTEMAS Y TECNOLOGÍA E INFORMACIÓN DE LA ALCALDÍA LOCAL"/>
    <n v="5500000"/>
    <n v="60500000"/>
    <n v="60500000"/>
    <n v="0"/>
    <n v="60500000"/>
    <n v="11"/>
    <n v="11"/>
    <n v="0"/>
    <n v="1"/>
    <s v="PROFESIONAL UNIVERSITARIO I: Sin experiencia profesional"/>
    <n v="151022"/>
    <n v="151022"/>
    <n v="0"/>
    <s v="SIRLEY-WILLIAM"/>
    <n v="68662"/>
    <n v="38"/>
    <n v="172"/>
    <s v="NO"/>
    <s v="2. Desarrollo Administrativo y Financiero"/>
    <s v="2.06. TIC"/>
    <s v="K-0328"/>
    <s v="K-0328_PRESTAR SERVICIOS PROFESIONALES DANDO SOPORTE AL ADMINISTRADOR Y USUARIO FINAL DE LA RED DE SISTEMAS Y TECNOLOGÍA E INFORMACIÓN DE LA ALCALDÍA LOCAL"/>
    <s v="K-0328"/>
    <x v="0"/>
    <x v="1"/>
    <s v="OK"/>
    <s v="FALTA MEMORANDO DE DESIGNACION - "/>
    <m/>
    <m/>
    <m/>
    <s v="https://community.secop.gov.co/Public/Tendering/OpportunityDetail/Index?noticeUID=CO1.NTC.9468030&amp;isFromPublicArea=True&amp;isModal=true&amp;asPopupView=true"/>
    <n v="3"/>
    <n v="3"/>
    <n v="2200000"/>
    <s v=""/>
    <s v=""/>
    <m/>
    <s v="FALTA MEMORANDO DE DESIGNACION"/>
  </r>
  <r>
    <s v="CPS-038-2026"/>
    <s v="52.872.670"/>
    <s v="CPS-038-2026"/>
    <n v="52872670"/>
    <s v="EIMY SOLANGY CASTRO CASALLAS"/>
    <m/>
    <s v="2794_x000a_Kennedy Respira Bienestar"/>
    <n v="26031"/>
    <s v="PRESTAR SERVICIOS PROFESIONALES ESPECIALIZADOS PARA  LA PLANEACIÓN, FORMULACIÓN, EJECUCIÓN,  ARTICULACCIÓN, SEGUIMIENTO Y CONTROL DE LOS PROYECTOS DE INVERSIÓN Y COMPONENTE TÉCNICO DE LOS PROCESOS CONTRACTUALES EN SUS DIFERENTES ETAPAS RELACIONADOS CON SALUD PARA EL CUMPLIMIENTO DEL PLAN DE DESARROLLO LOCAL DE KENNEDY"/>
    <n v="8500000"/>
    <n v="93500000"/>
    <n v="93500000"/>
    <n v="0"/>
    <n v="93500000"/>
    <n v="11"/>
    <n v="11"/>
    <n v="0"/>
    <n v="1"/>
    <s v="PROFESIONAL ESPECIALIZADO I: Título de Postgrado, 25 meses o más de experiencia profesional"/>
    <n v="151149"/>
    <n v="151149"/>
    <n v="0"/>
    <s v="SIRLEY-WILLIAM"/>
    <n v="68164"/>
    <n v="18"/>
    <n v="57"/>
    <s v="NO"/>
    <s v="2.2. AyF - Inversion Local "/>
    <s v="2.2.4. Salud"/>
    <s v="K-0436"/>
    <s v="K-0436_PRESTAR SERVICIOS PROFESIONALES ESPECIALIZADOS PARA LA PLANEACIÓN, FORMULACIÓN, EJECUCIÓN, ARTICULACCIÓN, SEGUIMIENTO Y CONTROL DE LOS PROYECTOS DE INVERSIÓN Y COM- PONENTE TÉCNICO DE LOS PROCESOS CONTRACTUALES EN SUS DIFERENTES ETAPAS RELACIO- NADOS CON SALUD PARA EL CUMPLIMIENTO DEL PLAN DE DESARROLLO LOCAL DE KENNEDY"/>
    <s v="K-0436"/>
    <x v="0"/>
    <x v="0"/>
    <s v="OK"/>
    <s v="FALTA MEMORANDO DE DESIGNACION - "/>
    <m/>
    <m/>
    <m/>
    <s v="https://community.secop.gov.co/Public/Tendering/OpportunityDetail/Index?noticeUID=CO1.NTC.9386765&amp;isFromPublicArea=True&amp;isModal=true&amp;asPopupView=true"/>
    <n v="3"/>
    <n v="3"/>
    <n v="3400000"/>
    <s v=""/>
    <s v=""/>
    <m/>
    <s v="FALTA MEMORANDO DE DESIGNACION"/>
  </r>
  <r>
    <s v="CPS-039-2026"/>
    <s v="53.124.369"/>
    <s v="CPS-039-2026"/>
    <n v="53124369"/>
    <s v="GLORIA CATALINA ROSERO TOLEDO"/>
    <m/>
    <s v="2711 Kennedy Transparente y Eficiente"/>
    <n v="26058"/>
    <s v="PRESTACION DE SERVICIOS PROFESIONALES EN LA ALCALDÍA LOCAL DE KENNEDY APOYANDO LAS ACCIONES REQUERIDAS CON EL REPARTO, RESPUESTA A PETICIONES Y EN GENERAL LA ATENCIÓN DE REQUERIMIENTOS QUE ATIENDE EL ÁREA DE GESTIÓN POLICIVA EN LAS ACCIONES DE INSPECCIONES DE POLICÍA DE LA ALCALDÍA LOCAL DE KENNEDY"/>
    <n v="7680000"/>
    <n v="84480000"/>
    <n v="84480000"/>
    <n v="0"/>
    <n v="84480000"/>
    <n v="11"/>
    <n v="11"/>
    <n v="0"/>
    <n v="1"/>
    <s v="PROFESIONAL UNIVERSITARIO II: 24 meses de experiencia profesional"/>
    <n v="151128"/>
    <n v="151128"/>
    <n v="0"/>
    <s v="SIRLEY-WILLIAM"/>
    <n v="68186"/>
    <n v="39"/>
    <n v="81"/>
    <s v="NO"/>
    <s v="4. Inspecciones de Policía "/>
    <s v="4.1. Coordinación"/>
    <s v="K-0417"/>
    <s v="K-0417_PRESTACION DE SERVICIOS PROFESIONALES EN LA ALCALDÍA LOCAL DE KENNEDY APOYANDO LAS ACCIONES REQUERIDAS CON EL REPARTO, RESPUESTA A PETICIONES Y EN GENERAL LA ATENCIÓN DE REQUERIMIENTOS QUE ATIENDE EL ÁREA DE GESTIÓN POLICIVA EN LAS ACCIONES DE INSPECCIONES DE POLICÍA DE LA ALCALDÍA LOCAL DE KENNEDY"/>
    <s v="K-0417"/>
    <x v="0"/>
    <x v="0"/>
    <s v="OK"/>
    <s v="FALTA MEMORANDO DE DESIGNACION - "/>
    <m/>
    <m/>
    <m/>
    <s v="https://community.secop.gov.co/Public/Tendering/OpportunityDetail/Index?noticeUID=CO1.NTC.9458855&amp;isFromPublicArea=True&amp;isModal=true&amp;asPopupView=true"/>
    <n v="1"/>
    <n v="1"/>
    <n v="3072000"/>
    <s v=""/>
    <s v=""/>
    <m/>
    <s v="FALTA MEMORANDO DE DESIGNACION"/>
  </r>
  <r>
    <s v="CPS-040-2026"/>
    <s v="52.820.571"/>
    <s v="CPS-040-2026"/>
    <n v="52820571"/>
    <s v="DIANA PAOLA MATIZ CASTILLO"/>
    <m/>
    <s v="2711 Kennedy Transparente y Eficiente"/>
    <n v="26058"/>
    <s v="PRESTAR SUS SERVICIOS PROFESIONALES COMO ABOGADO(A) REALIZANDO ATENCIÓN Y SEGUIMIENTO DE LAS MEDIOS DE CONTROL JUDICIAL, ACCIONES CONSTITUCIONALES Y REQUERIMIENTOS EN GENERAL QUE CURSAN EN LA ALCALDÍA LOCAL DE KENNEDY"/>
    <n v="8500000"/>
    <n v="93500000"/>
    <n v="93500000"/>
    <n v="0"/>
    <n v="93500000"/>
    <n v="11"/>
    <n v="11"/>
    <n v="0"/>
    <n v="1"/>
    <s v="PROFESIONAL ESPECIALIZADO I: Título de Postgrado, 25 meses o más de experiencia profesional"/>
    <n v="150989"/>
    <n v="150989"/>
    <n v="0"/>
    <s v="SIRLEY-WILLIAM"/>
    <n v="68246"/>
    <n v="19"/>
    <n v="61"/>
    <s v="NO"/>
    <s v="3. Gestión Policiva y Jurídica "/>
    <s v="3.4. Acciones constitucionales"/>
    <s v="K-0300"/>
    <s v="K-0300_PRESTAR SUS SERVICIOS PROFESIONALES ESPECIALIZADOS COMO ABOGADO(A) REALIZANDO ATENCIÓN Y SEGUIMIENTO DE LAS MEDIOS DE CONTROL JUDICIAL, ACCIONES CONSTITUCIONALES Y REQUERIMIENTOS EN GENERAL QUE CURSAN EN LA ALCALDÍA LOCAL DE KENNEDY"/>
    <s v="K-0300"/>
    <x v="0"/>
    <x v="1"/>
    <s v="OK"/>
    <s v="FALTA MEMORANDO DE DESIGNACION - "/>
    <m/>
    <m/>
    <m/>
    <s v="https://community.secop.gov.co/Public/Tendering/OpportunityDetail/Index?noticeUID=CO1.NTC.9387304&amp;isFromPublicArea=True&amp;isModal=true&amp;asPopupView=true"/>
    <n v="1"/>
    <n v="1"/>
    <n v="3400000"/>
    <s v=""/>
    <s v=""/>
    <m/>
    <s v="FALTA MEMORANDO DE DESIGNACION"/>
  </r>
  <r>
    <s v="CPS-041-2026"/>
    <s v="1.016.079.323"/>
    <s v="CPS-041-2026"/>
    <n v="1016079323"/>
    <s v="JUAN MANUEL MUÑOZ "/>
    <m/>
    <s v="2711 Kennedy Transparente y Eficiente"/>
    <n v="26058"/>
    <s v="PRESTAR SERVICIOS PROFESIONALES Y APOYAR JURÍDICAMENTE LA EJECUCIÓN DE LAS ACCIONES REQUERIDAS PARA LA DEPURACIÓN DE LAS ACTUACIONES ADMINISTRATIVAS QUE CURSAN EN LA ALCALDÍA LOCAL."/>
    <n v="6000000"/>
    <n v="48000000"/>
    <n v="48000000"/>
    <n v="0"/>
    <n v="0"/>
    <n v="8"/>
    <n v="8"/>
    <n v="0"/>
    <n v="0"/>
    <s v="PROFESIONAL UNIVERSITARIO II: 24 meses de experiencia profesional"/>
    <n v="148317"/>
    <n v="148317"/>
    <n v="0"/>
    <s v="SIRLEY-WILLIAM"/>
    <n v="66271"/>
    <n v="40"/>
    <n v="204"/>
    <s v="NO"/>
    <s v="3. Gestión Policiva y Jurídica "/>
    <s v="3.2. Actuaciones Administrativas"/>
    <s v="K-0225"/>
    <s v="K-0225_PRESTAR SERVICIOS PROFESIONALES Y APOYAR JURÍDICAMENTE LA EJECUCIÓN DE LAS ACCIONES REQUERIDAS PARA LA DEPURACIÓN DE LAS ACTUACIONES ADMINISTRATIVAS QUE CURSAN EN LA ALCALDÍA LOCAL."/>
    <s v="K-0225"/>
    <x v="0"/>
    <x v="1"/>
    <s v="OK"/>
    <s v="FALTA MEMORANDO DE DESIGNACION - "/>
    <m/>
    <m/>
    <m/>
    <s v="https://community.secop.gov.co/Public/Tendering/OpportunityDetail/Index?noticeUID=CO1.NTC.9468017&amp;isFromPublicArea=True&amp;isModal=true&amp;asPopupView=true"/>
    <n v="1"/>
    <n v="1"/>
    <n v="2400000"/>
    <s v=""/>
    <s v=""/>
    <m/>
    <s v="FALTA MEMORANDO DE DESIGNACION"/>
  </r>
  <r>
    <s v="CPS-042-2026"/>
    <s v="7.689.916"/>
    <s v="CPS-042-2026"/>
    <n v="7689916"/>
    <s v="NATANAEL CUELLAR SANCHEZ"/>
    <m/>
    <s v="2711 Kennedy Transparente y Eficiente"/>
    <n v="26058"/>
    <s v="PRESTAR SERVICIOS PROFESIONALES PARA DESARROLLAR ACCIONES QUE COMPETEN CON LA SEGURIDAD, ATENCIÓN INTEGRAL DE LOS PROCEDIMIENTOS Y ACTIVIDADES DE INSPECCIÓN, VIGILANCIA Y CONTROL PARA EL FONDO DE DESARROLLO LOCAL KENNEDY."/>
    <n v="6770000"/>
    <n v="74470000"/>
    <n v="74470000"/>
    <n v="0"/>
    <n v="148940000"/>
    <n v="11"/>
    <n v="11"/>
    <n v="0"/>
    <n v="2"/>
    <s v="PROFESIONAL UNIVERSITARIO II: 24 meses de experiencia profesional"/>
    <n v="151083"/>
    <n v="151083"/>
    <n v="0"/>
    <s v="SIRLEY-WILLIAM"/>
    <n v="68227"/>
    <n v="41"/>
    <n v="145"/>
    <s v="NO"/>
    <s v="3. Gestión Policiva y Jurídica "/>
    <s v="3.6.2 Calle - Seguridad"/>
    <s v="K-0378"/>
    <s v="K-0378_PRESTAR SERVICIOS PROFESIONALES PARA DESARROLLAR ACCIONES QUE COMPETEN CON LA SEGURIDAD, ATENCIÓN INTEGRAL DE LOS PROCEDIMIENTOS Y ACTIVIDADES DE INSPECCIÓN, VIGI- LANCIA Y CONTROL PARA EL FONDO DE DESARROLLO LOCAL KENNEDY."/>
    <s v="K-0378"/>
    <x v="0"/>
    <x v="1"/>
    <s v="OK"/>
    <s v="FALTA MEMORANDO DE DESIGNACION - "/>
    <m/>
    <m/>
    <m/>
    <s v="https://community.secop.gov.co/Public/Tendering/OpportunityDetail/Index?noticeUID=CO1.NTC.9460134&amp;isFromPublicArea=True&amp;isModal=true&amp;asPopupView=true"/>
    <n v="5"/>
    <n v="5"/>
    <n v="2708000"/>
    <n v="188500"/>
    <e v="#VALUE!"/>
    <m/>
    <s v="FALTA MEMORANDO DE DESIGNACION"/>
  </r>
  <r>
    <s v="CPS-043-2026"/>
    <s v="86.053.214"/>
    <s v="CPS-043-2026"/>
    <n v="86053214"/>
    <s v="CAMILO ESTEBAN CASTAÑO ROCHA"/>
    <m/>
    <s v="2711 Kennedy Transparente y Eficiente"/>
    <n v="26058"/>
    <s v="PRESTAR SERVICIO PROFESIONAL PARA DESARROLLAR LAS ACCIONES DEL COMPONENTE DE SEGURIDAD PARA LA ATENCIÓN INTEGRAL DE LOS PROCEDIMIENTOS Y ACTIVIDADES DE INSPECCIÓN, VIGILANCIA Y CONTROL DE COMPETENCIA DE LA ALCALDÍA LOCAL DE KENNEDY"/>
    <n v="7688000"/>
    <n v="84568000"/>
    <n v="84568000"/>
    <n v="0"/>
    <n v="84568000"/>
    <n v="11"/>
    <n v="11"/>
    <n v="0"/>
    <n v="1"/>
    <s v="PROFESIONAL UNIVERSITARIO II: 24 meses de experiencia profesional"/>
    <n v="151089"/>
    <n v="151089"/>
    <n v="0"/>
    <s v="SIRLEY-WILLIAM"/>
    <n v="68219"/>
    <n v="20"/>
    <n v="76"/>
    <s v="NO"/>
    <s v="3. Gestión Policiva y Jurídica "/>
    <s v="3.6.2 Calle - Seguridad"/>
    <s v="K-0383"/>
    <s v="K-0383_PRESTAR SERVICIOS PROFESIONALES PARA DESARROLLAR ACCIONES QUE COMPETEN CON LA SEGURIDAD, ATENCIÓN INTEGRAL DE LOS PROCEDIMIENTOS Y ACTIVIDADES DE INSPECCIÓN, VIGI- LANCIA Y CONTROL PARA EL FONDO DE DESARROLLO LOCAL KENNEDY"/>
    <s v="K-0383"/>
    <x v="0"/>
    <x v="1"/>
    <s v="OK"/>
    <s v="FALTA MEMORANDO DE DESIGNACION - "/>
    <m/>
    <m/>
    <m/>
    <s v="https://community.secop.gov.co/Public/Tendering/OpportunityDetail/Index?noticeUID=CO1.NTC.9387902&amp;isFromPublicArea=True&amp;isModal=true&amp;asPopupView=true"/>
    <n v="5"/>
    <n v="5"/>
    <n v="3075200"/>
    <n v="214100"/>
    <e v="#VALUE!"/>
    <m/>
    <s v="FALTA MEMORANDO DE DESIGNACION"/>
  </r>
  <r>
    <s v="CPS-044-2026"/>
    <s v="1.018.475.407"/>
    <s v="CPS-044-2026"/>
    <n v="1018475407"/>
    <s v="JOHN ANDERSON GALVIS NIÑO"/>
    <m/>
    <s v="2711 Kennedy Transparente y Eficiente"/>
    <n v="26058"/>
    <s v="PRESTAR SERVICIOS PROFESIONALES PARA TRAMITAR TÉCNICAMENTE EL DESARROLLO, SEGUIMIENTO Y CONTROL DE LAS ACCIONES RELACIONADAS CON EL PUNTO DE ATENCIÓN AL CONSUMIDOR DE LA ALCALDÍA LOCAL DE KENNEDY, DE CONFORMIDAD CON EL DECRETO LEY 1421 DE 1993, ley 1480 de 2011 Y EL DECRETO 633 DE 2017"/>
    <n v="5500000"/>
    <n v="60500000"/>
    <n v="60500000"/>
    <n v="0"/>
    <n v="60500000"/>
    <n v="11"/>
    <n v="11"/>
    <n v="0"/>
    <n v="1"/>
    <s v="PROFESIONAL UNIVERSITARIO I: Sin experiencia profesional"/>
    <n v="151075"/>
    <n v="151075"/>
    <n v="0"/>
    <s v="SIRLEY-WILLIAM"/>
    <n v="68234"/>
    <n v="1893"/>
    <n v="147"/>
    <s v="NO"/>
    <s v="3. Gestión Policiva y Jurídica "/>
    <s v="3.9. Kennedy a la Medida"/>
    <s v="K-0372"/>
    <s v="K-0372_PRESTAR SERVICIOS PROFESIONALES PARA TRAMITAR TÉCNICAMENTE EL DESARROLLO, SEGUI- MIENTO Y CONTROL DE LAS ACCIONES RELACIONADAS CON EL PUNTO DE ATENCIÓN AL CONSUMI- DOR DE LA ALCALDÍA LOCAL DE KENNEDY, DE CONFORMIDAD CON EL DECRETO LEY 1421 DE 1993, ley 1480 de 2011 Y EL DECRETO 633 DE 2017"/>
    <s v="K-0372"/>
    <x v="0"/>
    <x v="1"/>
    <s v="OK"/>
    <s v="FALTA MEMORANDO DE DESIGNACION - "/>
    <m/>
    <m/>
    <m/>
    <s v="https://community.secop.gov.co/Public/Tendering/OpportunityDetail/Index?noticeUID=CO1.NTC.9482013&amp;isFromPublicArea=True&amp;isModal=true&amp;asPopupView=true"/>
    <n v="5"/>
    <n v="5"/>
    <n v="2200000"/>
    <n v="153200"/>
    <e v="#VALUE!"/>
    <m/>
    <s v="FALTA MEMORANDO DE DESIGNACION"/>
  </r>
  <r>
    <s v="CPS-045-2026"/>
    <s v="1.000.465.910"/>
    <s v="CPS-045-2026"/>
    <n v="1000465910"/>
    <s v="CAROL SOFIA CASTRO ESPEJO"/>
    <m/>
    <s v="2711 Kennedy Transparente y Eficiente"/>
    <n v="26060"/>
    <s v="PRESTAR SERVICIOS COMO TÉCNICO APOYANDO ADMINISTRATIVAMENTE LA FORMULACIÓN IMPLEMENTACIÓN Y SEGUIMIENTO DE LOS PROYECTOS DE INVERSIÓN Y PROCESOS CONTRACTUALES EN SUS DIFERENTES ETAPAS DE LOS PROYECTOS RELACIONADOS CON SALUD INCLUSIVA EN CUMPLIMIENTO DEL PLAN DE DESARROLLO LOCAL DE KENNEDY"/>
    <n v="3500000"/>
    <n v="38500000"/>
    <n v="38500000"/>
    <n v="0"/>
    <n v="38500000"/>
    <n v="11"/>
    <n v="11"/>
    <n v="0"/>
    <n v="1"/>
    <s v="TÉCNICO I: Título de formación técnica o tecnológica, sin experiencia laboral"/>
    <n v="151027"/>
    <n v="151027"/>
    <n v="0"/>
    <s v="SIRLEY-WILLIAM"/>
    <n v="68658"/>
    <n v="42"/>
    <n v="170"/>
    <s v="NO"/>
    <s v="2.2. AyF - Inversion Local "/>
    <s v="2.2.4. Salud"/>
    <s v="K-0332"/>
    <s v="K-0332_PRESTAR SERVICIOS COMO TÉCNICO APOYANDO ADMINISTRATIVAMENTE LA FORMULACIÓN IM- PLEMENTACIÓN Y SEGUIMIENTO DE LOS PROYECTOS DE INVERSIÓN Y PROCESOS CONTRACTUALES EN SUS DIFERENTES ETAPAS DE LOS PROYECTOS RELACIONADOS CON SALUD INCLUSIVA ENCUMPLIMIENTO DEL PLAN DE DESARROLLO LOCAL DE KENNEDY"/>
    <s v="K-0332"/>
    <x v="0"/>
    <x v="1"/>
    <s v="OK"/>
    <s v="FALTA MEMORANDO DE DESIGNACION - "/>
    <m/>
    <m/>
    <m/>
    <s v="https://community.secop.gov.co/Public/Tendering/OpportunityDetail/Index?noticeUID=CO1.NTC.9468265&amp;isFromPublicArea=True&amp;isModal=true&amp;asPopupView=true"/>
    <n v="3"/>
    <n v="3"/>
    <n v="1400000"/>
    <s v=""/>
    <s v=""/>
    <m/>
    <s v="FALTA MEMORANDO DE DESIGNACION"/>
  </r>
  <r>
    <s v="CPS-046-2026"/>
    <s v="79.577.246"/>
    <s v="CPS-046-2026"/>
    <n v="79577246"/>
    <s v="RAUL IVAN BORJA SUAREZ"/>
    <m/>
    <s v="2711 Kennedy Transparente y Eficiente"/>
    <n v="26060"/>
    <s v="PRESTACIÓN DE SERVICIOS TÉCNICOS ADMINISTRATIVOS EN EL DESARROLLO DE LA VALIDACIÓN, TRÁMITES Y REGISTRO DE LOS PROCESOS CONTRACTUALES ADELANTADOS POR LA ALCALDÍA LOCAL DE KENNEDY ASÍ COMO LAS DIFERENTES ACTIVIDADES DE GESTIÓN ADMINISTRATIVA"/>
    <n v="3500000"/>
    <n v="28000000"/>
    <n v="28000000"/>
    <n v="0"/>
    <n v="28000000"/>
    <n v="8"/>
    <n v="8"/>
    <n v="0"/>
    <n v="1"/>
    <s v="TÉCNICO I: Título de formación técnica o tecnológica, sin experiencia laboral"/>
    <n v="147697"/>
    <n v="147697"/>
    <n v="0"/>
    <s v="SIRLEY-WILLIAM"/>
    <n v="65756"/>
    <n v="22"/>
    <n v="206"/>
    <s v="NO"/>
    <s v="2.1. AyF - Contratación "/>
    <s v="2.1.1. Contratación"/>
    <s v="K-0156"/>
    <s v="K-0156_PRESTACIÓN DE SERVICIOS TÉCNICOS ADMINISTRATIVOS EN EL DESARROLLO DE LA VALIDACIÓN, TRÁMITES Y REGISTRO DE LOS PROCESOS CONTRACTUALES ADELANTADOS POR LA ALCALDÍA LOCAL DE KENNEDY ASÍ COMO LAS DIFERENTES ACTIVIDADES DE GESTIÓN ADMINISTRATIVA."/>
    <s v="K-0156"/>
    <x v="0"/>
    <x v="1"/>
    <s v="OK"/>
    <s v="FALTA MEMORANDO DE DESIGNACION - "/>
    <m/>
    <m/>
    <m/>
    <s v="https://community.secop.gov.co/Public/Tendering/OpportunityDetail/Index?noticeUID=CO1.NTC.9446134&amp;isFromPublicArea=True&amp;isModal=true&amp;asPopupView=true"/>
    <n v="1"/>
    <n v="1"/>
    <n v="1400000"/>
    <s v=""/>
    <s v=""/>
    <m/>
    <s v="FALTA MEMORANDO DE DESIGNACION"/>
  </r>
  <r>
    <s v="CPS-047-2026"/>
    <s v="1.022.407.896"/>
    <s v="CPS-047-2026"/>
    <n v="1022407896"/>
    <s v="NICOLL VANESSA FRANCIA CRUZ"/>
    <m/>
    <s v="2711 Kennedy Transparente y Eficiente"/>
    <n v="26060"/>
    <s v="PRESTAR SERVICIOS DE APOYO TECNICO PARA ATENDER DERECHOS DE PETICIÓN Y SOLICITUDES DE CONTROL POLÍTICO, ASEGURANDO EL CUMPLIMIENTO DE LOS TÉRMINOS LEGALES Y LA CALIDAD EN LA RESPUESTA, ASÍ COMO LA ADECUADA GESTIÓN DOCUMENTAL. "/>
    <n v="4917000"/>
    <n v="54087000"/>
    <n v="54087000"/>
    <n v="0"/>
    <n v="0"/>
    <n v="11"/>
    <n v="11"/>
    <n v="0"/>
    <n v="0"/>
    <s v="TÉCNICO III: Título de formación técnica o tecnológica, 72 meses o más de experiencia laboral"/>
    <n v="150980"/>
    <n v="150980"/>
    <n v="0"/>
    <s v="SIRLEY-WILLIAM"/>
    <n v="68253"/>
    <n v="43"/>
    <n v="69"/>
    <s v="NO"/>
    <s v="1. Despacho"/>
    <s v="1.04. Relacionamiento interinstitucional "/>
    <s v="K-0292"/>
    <s v="K-0292_PRESTAR SERVICIOS DE APOYO TECNICO PARA ATENDER DERECHOS DE PETICIÓN Y SOLICITUDES DE CONTROL POLÍTICO, ASEGURANDO EL CUMPLIMIENTO DE LOS TÉRMINOS LEGALES Y LA CALI- DAD EN LA RESPUESTA, ASÍ COMO LA ADECUADA GESTIÓN DOCUMENTAL."/>
    <s v="K-0292"/>
    <x v="0"/>
    <x v="1"/>
    <s v="OK"/>
    <s v="FALTA MEMORANDO DE DESIGNACION - "/>
    <m/>
    <m/>
    <m/>
    <s v="https://community.secop.gov.co/Public/Tendering/OpportunityDetail/Index?noticeUID=CO1.NTC.9408680&amp;isFromPublicArea=True&amp;isModal=true&amp;asPopupView=true"/>
    <n v="1"/>
    <n v="1"/>
    <n v="1966800"/>
    <s v=""/>
    <s v=""/>
    <m/>
    <s v="FALTA MEMORANDO DE DESIGNACION"/>
  </r>
  <r>
    <s v="CPS-048-2026"/>
    <s v="1.022.333.031"/>
    <s v="CPS-048-2026"/>
    <n v="1022333031"/>
    <s v="CINDY JOHANNA CONTRERAS ALVAREZ  "/>
    <m/>
    <s v="2711 Kennedy Transparente y Eficiente"/>
    <n v="26060"/>
    <s v="PRESTAR SERVICIOS COMO TECNICO EN EL SEGUIMIENTO ADMINISTRATIVO DE LOS PROCESOS A CARGO DE PRENSA Y COMUNICACIONES DE LA ALCALDÍA LOCAL DE KENNEDY."/>
    <n v="4917000"/>
    <n v="54087000"/>
    <n v="54087000"/>
    <n v="0"/>
    <n v="54087000"/>
    <n v="11"/>
    <n v="11"/>
    <n v="0"/>
    <n v="1"/>
    <s v="TÉCNICO III: Título de formación técnica o tecnológica, 72 meses o más de experiencia laboral"/>
    <n v="150970"/>
    <n v="150970"/>
    <n v="0"/>
    <s v="SIRLEY-WILLIAM"/>
    <n v="68261"/>
    <n v="44"/>
    <n v="131"/>
    <s v="NO"/>
    <s v="1. Despacho"/>
    <s v="1.05. Comunicaciones"/>
    <s v="K-0283"/>
    <s v="K-0283_PRESTAR SERVICIOS COMO TECNICO EN EL SEGUIMIENTO ADMINISTRATIVO DE LOS PROCESOS A CARGO DE PRENSA Y COMUNICACIONES DE LA ALCALDÍA LOCAL DE KENNEDY."/>
    <s v="K-0283"/>
    <x v="0"/>
    <x v="1"/>
    <s v="OK"/>
    <s v="FALTA MEMORANDO DE DESIGNACION - "/>
    <m/>
    <m/>
    <m/>
    <s v="https://community.secop.gov.co/Public/Tendering/OpportunityDetail/Index?noticeUID=CO1.NTC.9459800&amp;isFromPublicArea=True&amp;isModal=true&amp;asPopupView=true"/>
    <n v="5"/>
    <n v="5"/>
    <n v="1966800"/>
    <n v="136900"/>
    <e v="#VALUE!"/>
    <m/>
    <s v="FALTA MEMORANDO DE DESIGNACION"/>
  </r>
  <r>
    <s v="CPS-049-2026"/>
    <s v="79.713.941"/>
    <s v="CPS-049-2026"/>
    <n v="79713941"/>
    <s v="ALEXANDER GIL CARDENAS"/>
    <m/>
    <s v="2711 Kennedy Transparente y Eficiente"/>
    <n v="26060"/>
    <s v="PRESTAR LOS SERVICIOS DE APOYO TECNICO A LA GESTIÓN EN EL DESARROLLO, SISTEMATIZACIÓN Y AUTOMATIZACIÓN DE PROCESOS Y PROCEDIMIENTOS EN LA ALCALDÍA LOCAL DE KENNEDY, MEDIANTE LA IMPLEMENTACIÓN DE SOLUCIONES TECNOLÓGICAS, LA ASISTENCIA EN TAREAS TÉCNICAS Y ADMINISTRATIVAS."/>
    <n v="4917000"/>
    <n v="54087000"/>
    <n v="54087000"/>
    <n v="0"/>
    <n v="54087000"/>
    <n v="11"/>
    <n v="11"/>
    <n v="0"/>
    <n v="1"/>
    <s v="TÉCNICO III: Título de formación técnica o tecnológica, 72 meses o más de experiencia laboral"/>
    <n v="149624"/>
    <n v="149624"/>
    <n v="0"/>
    <s v="SIRLEY-WILLIAM"/>
    <n v="68290"/>
    <n v="45"/>
    <n v="45"/>
    <s v="NO"/>
    <s v="1. Despacho"/>
    <s v="1.02. Desarrollo Estrategico y Mejora - Innovacion"/>
    <s v="K-0254"/>
    <s v="K-0254_PRESTAR LOS SERVICIOS DE APOYO TECNICO A LA GESTIÓN EN EL DESARROLLO, SISTEMATIZA- CIÓN Y AUTOMATIZACIÓN DE PROCESOS Y PROCEDIMIENTOS EN LA ALCALDÍA LOCAL DE KENNEDY, MEDIANTE LA IMPLEMENTACIÓN DE SOLUCIONES TECNOLÓGICAS, LA ASISTENCIA EN TAREAS TÉCNICAS Y ADMINISTRATIVAS"/>
    <s v="K-0254"/>
    <x v="0"/>
    <x v="1"/>
    <s v="OK"/>
    <s v="FALTA MEMORANDO DE DESIGNACION - "/>
    <m/>
    <m/>
    <m/>
    <s v="https://community.secop.gov.co/Public/Tendering/OpportunityDetail/Index?noticeUID=CO1.NTC.9407548&amp;isFromPublicArea=True&amp;isModal=true&amp;asPopupView=true"/>
    <n v="1"/>
    <n v="1"/>
    <n v="1966800"/>
    <s v=""/>
    <s v=""/>
    <m/>
    <s v="FALTA MEMORANDO DE DESIGNACION"/>
  </r>
  <r>
    <s v="CPS-051-2026"/>
    <s v="1.030.552.025"/>
    <s v="CPS-051-2026"/>
    <s v="1 030 552 025"/>
    <s v="DARY JAZMIN LEGUIZAMON CASTEBLANCO"/>
    <m/>
    <s v="2711 Kennedy Transparente y Eficiente"/>
    <n v="26058"/>
    <s v="PRESTAR SERVICOS TÉCNICOS  DE APOYO A  LAS DISTINTAS ETAPAS DE LOS PROCESOS DE COMPETENCIA DE LA ALCALDÍA LOCAL PARA LA DEPURACIÓN DE ACTUACIONES ADMINISTRATIVAS "/>
    <n v="3500000"/>
    <n v="38500000"/>
    <n v="28000000"/>
    <n v="10500000"/>
    <n v="77000000"/>
    <n v="11"/>
    <n v="8"/>
    <n v="3"/>
    <n v="2"/>
    <s v="TÉCNICO I: Título de formación técnica o tecnológica, sin experiencia laboral"/>
    <n v="151112"/>
    <n v="151112"/>
    <n v="0"/>
    <s v="SIRLEY-WILLIAM"/>
    <n v="68198"/>
    <n v="2205"/>
    <n v="44"/>
    <s v="SI LIBERAR 10.500 MILLONES "/>
    <s v="3. Gestión Policiva y Jurídica "/>
    <s v="3.2. Actuaciones Administrativas"/>
    <s v="K-0404"/>
    <s v="K-0404_PRESTAR SERVICOS TÉCNICOS DE APOYO A LAS DISTINTAS ETAPAS DE LOS PROCESOS DE COM- PETENCIA DE LA ALCALDÍA LOCAL PARA LA DEPURACIÓN DE ACTUACIONES ADMINISTRATIVAS"/>
    <s v="K-0404"/>
    <x v="0"/>
    <x v="3"/>
    <s v="SI LIBERAR SALDO RP MENOR VLR CDP"/>
    <s v="10500000 - "/>
    <n v="20265820005003"/>
    <m/>
    <m/>
    <s v="https://community.secop.gov.co/Public/Tendering/OpportunityDetail/Index?noticeUID=CO1.NTC.9467902&amp;isFromPublicArea=True&amp;isModal=true&amp;asPopupView=true"/>
    <n v="1"/>
    <n v="1"/>
    <n v="1400000"/>
    <s v=""/>
    <s v=""/>
    <m/>
    <n v="10500000"/>
  </r>
  <r>
    <s v="CPS-052-2026"/>
    <s v="1.022.353.001"/>
    <s v="CPS-052-2026"/>
    <n v="1022353001"/>
    <s v="DIANA MARIA RODRIGUEZ ARIZA"/>
    <m/>
    <s v="2711 Kennedy Transparente y Eficiente"/>
    <n v="26058"/>
    <s v="PRESTAR SERVICIOS PROFESIONALES Y APOYAR JURÍDICAMENTE LA EJECUCIÓN DE LAS ACCIONES REQUERIDAS PARA LA DEPURACIÓN DE LAS ACTUACIONES ADMINISTRATIVAS QUE CURSAN EN LA ALCALDÍA LOCAL."/>
    <n v="7680000"/>
    <n v="84480000"/>
    <n v="84480000"/>
    <n v="0"/>
    <n v="84480000"/>
    <n v="11"/>
    <n v="11"/>
    <n v="0"/>
    <n v="1"/>
    <s v="PROFESIONAL UNIVERSITARIO II: 24 meses de experiencia profesional"/>
    <n v="151119"/>
    <n v="151119"/>
    <n v="0"/>
    <s v="SIRLEY-WILLIAM"/>
    <n v="68193"/>
    <n v="1733"/>
    <n v="135"/>
    <s v="NO "/>
    <s v="3. Gestión Policiva y Jurídica "/>
    <s v="3.2. Actuaciones Administrativas"/>
    <s v="K-0410"/>
    <s v="K-0410_PRESTAR SERVICIOS PROFESIONALES Y APOYAR JURÍDICAMENTE LA EJECUCIÓN DE LAS ACCIO- NES REQUERIDAS PARA LA DEPURACIÓN DE LAS ACTUACIONES ADMINISTRATIVAS QUE CURSAN EN LA ALCALDÍA LOCAL."/>
    <s v="K-0410"/>
    <x v="0"/>
    <x v="1"/>
    <s v="OK"/>
    <s v="FALTA MEMORANDO DE DESIGNACION - "/>
    <m/>
    <m/>
    <m/>
    <s v="https://community.secop.gov.co/Public/Tendering/OpportunityDetail/Index?noticeUID=CO1.NTC.9474011&amp;isFromPublicArea=True&amp;isModal=true&amp;asPopupView=true"/>
    <n v="1"/>
    <n v="1"/>
    <n v="3072000"/>
    <s v=""/>
    <s v=""/>
    <m/>
    <s v="FALTA MEMORANDO DE DESIGNACION"/>
  </r>
  <r>
    <s v="CPS-054-2026"/>
    <s v="52.170.787"/>
    <s v="CPS-054-2026"/>
    <n v="52170787"/>
    <s v="MARTHA JANNETH PAVA CASANOVA"/>
    <m/>
    <s v="2711 Kennedy Transparente y Eficiente"/>
    <n v="26060"/>
    <s v="PRESTAR SERVICIOS PROFESIONALES EN LOS  PROCESOS RELACIONADOS CON EL MANEJO DE LA INFORMACIÓN PRESUPUESTAL Y DEMÁS ACTIVIDADES RELACIONADAS CON EL PRESUPUESTO ASIGNADO AL FONDO DE DESARROLLO LOCAL DE KENNEDY, SIGUIENDO LOS LINEAMIENTOS Y PROCEDIMIENTOS ESTABLECIDOS."/>
    <n v="6000000"/>
    <n v="66000000"/>
    <n v="66000000"/>
    <n v="0"/>
    <n v="66000000"/>
    <n v="11"/>
    <n v="11"/>
    <n v="0"/>
    <n v="1"/>
    <s v="PROFESIONAL UNIVERSITARIO II: 24 meses de experiencia profesional"/>
    <n v="151033"/>
    <n v="151033"/>
    <n v="0"/>
    <s v="SIRLEY-WILLIAM"/>
    <n v="68654"/>
    <n v="46"/>
    <n v="34"/>
    <s v="NO"/>
    <s v="2. Desarrollo Administrativo y Financiero"/>
    <s v="2.09. Presupuesto "/>
    <s v="K-0336"/>
    <s v="K-0336_PRESTAR SERVICIOS PROFESIONALES EN LOS PROCESOS RELACIONADOS CON EL MANEJO DE LA INFORMACIÓN PRESUPUESTAL Y DEMÁS ACTIVIDADES RELACIONADAS CON EL PRESUPUESTO ASIGNADO AL FONDO DE DESARROLLO LOCAL DE KENNEDY, SIGUIENDO LOS LINEAMIENTOS Y PROCEDIMIENTOS ESTABLECIDOS."/>
    <s v="K-0336"/>
    <x v="0"/>
    <x v="1"/>
    <s v="OK"/>
    <s v="FALTA MEMORANDO DE DESIGNACION - "/>
    <m/>
    <m/>
    <m/>
    <s v="https://community.secop.gov.co/Public/Tendering/OpportunityDetail/Index?noticeUID=CO1.NTC.9408333&amp;isFromPublicArea=True&amp;isModal=true&amp;asPopupView=true"/>
    <n v="1"/>
    <n v="1"/>
    <n v="2400000"/>
    <s v=""/>
    <s v=""/>
    <m/>
    <s v="FALTA MEMORANDO DE DESIGNACION"/>
  </r>
  <r>
    <s v="CPS-055-2026"/>
    <s v="1.031.132.532"/>
    <s v="CPS-055-2026"/>
    <n v="1031132532"/>
    <s v="SONIA MIREYA DOMINGUEZ ROLDAN"/>
    <m/>
    <s v="2711 Kennedy Transparente y Eficiente"/>
    <n v="26060"/>
    <s v="PRESTAR SERVICIOS PROFESIONALES ADMINISTRATIVOS EN EL DESARROLLO DE LA VALIDACION, TRÁMITES Y REGISTRO DE LOS PROCESOS CONTRACTUALES ADELANTADOS POR LA ALCALDÍA LOCAL DE KENNEDY, ASÍ COMO LAS DIFERENTES ACTIVIDADES DE GESTIÓN ADMINISTRATIVA."/>
    <n v="5800000"/>
    <n v="63800000"/>
    <n v="63800000"/>
    <n v="0"/>
    <n v="63800000"/>
    <n v="11"/>
    <n v="11"/>
    <n v="0"/>
    <n v="1"/>
    <s v="PROFESIONAL UNIVERSITARIO II: 24 meses de experiencia profesional"/>
    <n v="151377"/>
    <n v="151377"/>
    <n v="0"/>
    <s v="SIRLEY-WILLIAM"/>
    <n v="68615"/>
    <n v="47"/>
    <n v="231"/>
    <s v="NO"/>
    <s v="2.1. AyF - Contratación "/>
    <s v="2.1.1. Contratación"/>
    <s v="K-0538"/>
    <s v="K-0538_PRESTAR SERVICIOS PROFESIONALES ADMINISTRATIVOS EN EL DESARROLLO DE LA VALIDACION, TRÁMITES Y REGISTRO DE LOS PROCESOS CONTRACTUALES ADELANTADOS POR LA ALCALDÍA LOCAL DE KENNEDY, ASÍ COMO LAS DIFERENTES ACTIVIDADES DE GESTIÓN ADMINISTRATIVA."/>
    <s v="K-0538"/>
    <x v="0"/>
    <x v="0"/>
    <s v="OK"/>
    <s v="FALTA MEMORANDO DE DESIGNACION - "/>
    <m/>
    <m/>
    <m/>
    <s v="https://community.secop.gov.co/Public/Tendering/OpportunityDetail/Index?noticeUID=CO1.NTC.9463331&amp;isFromPublicArea=True&amp;isModal=true&amp;asPopupView=true"/>
    <n v="1"/>
    <n v="1"/>
    <n v="2320000"/>
    <s v=""/>
    <s v=""/>
    <m/>
    <s v="FALTA MEMORANDO DE DESIGNACION"/>
  </r>
  <r>
    <s v="CPS-056-2026"/>
    <s v="1.030.675.206"/>
    <s v="CPS-056-2026"/>
    <n v="1030675206"/>
    <s v="WILLIAM ALBERTO MORAN RODRIGUEZ"/>
    <m/>
    <s v="2711 Kennedy Transparente y Eficiente"/>
    <n v="26060"/>
    <s v="PRESTAR LOS SERVICIOS PROFESIONALES  EN LOS PROCESOS PRECONTRACTUAL, CONTRACTUAL Y POSCONTRACTUAL, ASI COMO PARA LA DESCONGESTIÓN DE LOS PROCESOS LIQUIDATARIOS EN CURSO Y DEPURACIÓN DE LAS OBLIGACIONES POR PAGAR QUE ESTAN A CARGO DEL FONDO DE DESARROLLO LOCAL DE KENNEDY_x000a_."/>
    <n v="7200000"/>
    <n v="79200000"/>
    <n v="79200000"/>
    <n v="0"/>
    <n v="79200000"/>
    <n v="11"/>
    <n v="11"/>
    <n v="0"/>
    <n v="1"/>
    <s v="PROFESIONAL UNIVERSITARIO II: 24 meses de experiencia profesional"/>
    <n v="151046"/>
    <n v="151046"/>
    <n v="0"/>
    <s v="SIRLEY-WILLIAM"/>
    <n v="68642"/>
    <n v="1894"/>
    <n v="200"/>
    <s v="NO "/>
    <s v="2.1. AyF - Contratación "/>
    <s v="2.1.1. Contratación_x000a_Obligaciones por pagar"/>
    <s v="K-0348"/>
    <s v="K-0348_PRESTAR LOS SERVICIOS PROFESIONALES EN LOS PROCESOS PRECONTRACTUAL, CONTRACTUAL Y POSCONTRACTUAL, ASI COMO PARA LA DESCONGESTIÓN DE LOS PROCESOS LIQUIDATARIOS EN CURSO Y DEPURACIÓN DE LAS OBLIGACIONES POR PAGAR QUE ESTAN A CARGO DEL FONDO DE DESARROLLO LOCAL DE KENNEDY."/>
    <s v="K-0348"/>
    <x v="0"/>
    <x v="0"/>
    <s v="OK"/>
    <s v="FALTA MEMORANDO DE DESIGNACION - "/>
    <m/>
    <m/>
    <m/>
    <s v="https://community.secop.gov.co/Public/Tendering/OpportunityDetail/Index?noticeUID=CO1.NTC.9470545&amp;isFromPublicArea=True&amp;isModal=true&amp;asPopupView=true"/>
    <n v="1"/>
    <n v="1"/>
    <n v="2880000"/>
    <s v=""/>
    <s v=""/>
    <m/>
    <s v="FALTA MEMORANDO DE DESIGNACION"/>
  </r>
  <r>
    <s v="CPS-057-2026"/>
    <s v="53.073.989"/>
    <s v="CPS-057-2026"/>
    <n v="53073989"/>
    <s v="BELSY MARCELA CHALA SORZA"/>
    <m/>
    <s v="2711 Kennedy Transparente y Eficiente"/>
    <n v="26060"/>
    <s v="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3000000"/>
    <n v="24000000"/>
    <n v="24000000"/>
    <n v="0"/>
    <n v="216000000"/>
    <n v="8"/>
    <n v="8"/>
    <n v="0"/>
    <n v="9"/>
    <s v="ASISTENCIAL II: Título de Bachiller, 24 meses de experiencia laboral debidamente certificada"/>
    <n v="144989"/>
    <n v="144989"/>
    <n v="0"/>
    <s v="SIRLEY-WILLIAM"/>
    <n v="64685"/>
    <n v="2306"/>
    <n v="201"/>
    <s v="NO"/>
    <s v="2. Desarrollo Administrativo y Financiero"/>
    <s v="2.07.Gestión Documental"/>
    <s v="K-0025"/>
    <s v="K-0025_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s v="K-0025"/>
    <x v="0"/>
    <x v="0"/>
    <s v="OK"/>
    <s v="FALTA MEMORANDO DE DESIGNACION - "/>
    <m/>
    <m/>
    <m/>
    <s v="https://community.secop.gov.co/Public/Tendering/OpportunityDetail/Index?noticeUID=CO1.NTC.9532168&amp;isFromPublicArea=True&amp;isModal=true&amp;asPopupView=true"/>
    <n v="1"/>
    <n v="1"/>
    <n v="1200000"/>
    <s v=""/>
    <s v=""/>
    <m/>
    <s v="FALTA MEMORANDO DE DESIGNACION"/>
  </r>
  <r>
    <s v="CPS-058-2026"/>
    <s v="51.903.455"/>
    <s v="CPS-058-2026"/>
    <n v="51903455"/>
    <s v="_x000a_MARTHA ALEIDA HERRERA REY_x000a_"/>
    <m/>
    <s v="2711 Kennedy Transparente y Eficiente"/>
    <n v="26058"/>
    <s v="PRESTAR SERVICIOS DE APOYO A LA GESTIÓN PARA APOYAR TÉCNICAMENTE LAS DISTINTAS ETAPAS DE LOS PROCESOS DE COMPETENCIA DE LA ALCALDÍA LOCAL PARA LA DEPURACIÓN DE ACTUACIONES ADMINISTRATIVAS."/>
    <n v="3500000"/>
    <n v="38500000"/>
    <n v="38500000"/>
    <n v="0"/>
    <n v="38500000"/>
    <n v="11"/>
    <n v="11"/>
    <n v="0"/>
    <n v="1"/>
    <s v="TÉCNICO I: Título de formación técnica o tecnológica, sin experiencia laboral"/>
    <n v="151053"/>
    <n v="151053"/>
    <n v="0"/>
    <s v="SIRLEY-WILLIAM"/>
    <n v="68638"/>
    <n v="1734"/>
    <n v="65"/>
    <s v="NO"/>
    <s v="3. Gestión Policiva y Jurídica "/>
    <s v="3.2. Actuaciones Administrativas"/>
    <s v="K-0352"/>
    <s v="K-0352_PRESTAR SERVICIOS DE APOYO A LA GESTIÓN PARA APOYAR TÉCNICAMENTE LAS DISTINTAS ETA- PAS DE LOS PROCESOS DE COMPETENCIA DE LA ALCALDÍA LOCAL PARA LA DEPURACIÓN DE AC- TUACIONES ADMINISTRATIVAS."/>
    <s v="K-0352"/>
    <x v="0"/>
    <x v="0"/>
    <s v="OK"/>
    <s v="FALTA MEMORANDO DE DESIGNACION - "/>
    <m/>
    <m/>
    <m/>
    <s v="https://community.secop.gov.co/Public/Tendering/OpportunityDetail/Index?noticeUID=CO1.NTC.9467928&amp;isFromPublicArea=True&amp;isModal=true&amp;asPopupView=true"/>
    <n v="1"/>
    <n v="1"/>
    <n v="1400000"/>
    <s v=""/>
    <s v=""/>
    <m/>
    <s v="FALTA MEMORANDO DE DESIGNACION"/>
  </r>
  <r>
    <s v="CPS-059-2026"/>
    <s v="1.010.045.361"/>
    <s v="CPS-059-2026"/>
    <n v="1010045361"/>
    <s v="NATALIA  RUEDA PRIETO"/>
    <m/>
    <s v="2610_x0009_Kennedy Ingreso con Propósito"/>
    <n v="26046"/>
    <s v="PRESTAR SERVICIOS PROFESIONALES EN LA ORGANIZACIÓN, CONSOLIDACIÓN Y DEPURACIÓN DE INFORMACIÓN PARA LA EJECUCIÓN Y SEGUIMIENTO DE LOS PROYECTOS DE INVERSIÓN RELACIONADO CON BUEN TRATO E INGRESO MINIMO GARANTIZADO PARA EL CUMPLIMIENTO DEL PLAN DE DESARROLLO LOCAL DE KENNEDY."/>
    <n v="6000000"/>
    <n v="66000000"/>
    <n v="66000000"/>
    <n v="0"/>
    <n v="0"/>
    <n v="11"/>
    <n v="11"/>
    <n v="0"/>
    <n v="0"/>
    <s v="PROFESIONAL UNIVERSITARIO II: 24 meses de experiencia profesional"/>
    <n v="151064"/>
    <n v="151064"/>
    <n v="0"/>
    <s v="SIRLEY-WILLIAM"/>
    <n v="68628"/>
    <n v="1895"/>
    <n v="175"/>
    <s v="NO"/>
    <s v="2.2. AyF - Inversion Local "/>
    <s v="2.2.3. Buen Trato"/>
    <s v="K-0362"/>
    <s v="K-0362_PRESTAR SERVICIOS PROFESIONALES EN LA ORGANIZACIÓN, CONSOLIDACIÓN Y DEPURACIÓN DE INFORMACIÓN PARA LA EJECUCIÓN Y SEGUIMIENTO DE LOS PROYECTOS DE INVERSIÓN RELACIO- NADO CON BUEN TRATO E INGRESO MINIMO GARANTIZADO PARA EL CUMPLIMIENTO DEL PLAN DE DESARROLLO LOCAL DE KENNEDY."/>
    <s v="K-0362"/>
    <x v="0"/>
    <x v="3"/>
    <s v="OK"/>
    <s v=" - "/>
    <m/>
    <m/>
    <m/>
    <s v="https://community.secop.gov.co/Public/Tendering/OpportunityDetail/Index?noticeUID=CO1.NTC.9470965&amp;isFromPublicArea=True&amp;isModal=true&amp;asPopupView=true"/>
    <n v="3"/>
    <n v="3"/>
    <n v="2400000"/>
    <s v=""/>
    <s v=""/>
    <m/>
    <m/>
  </r>
  <r>
    <s v="CPS-060-2026"/>
    <s v="52.076.673"/>
    <s v="CPS-060-2026"/>
    <n v="52076673"/>
    <s v="NUBIA YANETH SANCHEZ SANABRIA"/>
    <m/>
    <s v="2711 Kennedy Transparente y Eficiente"/>
    <n v="26060"/>
    <s v="PRESTAR SERVICIOS TÉCNICOS APOYANDO LA IMPLEMENTACIÓN Y SEGUIMIENTO DE LOS PROYECTOS DE INVERSIÓN EN LA ORGANIZACIÓN; GESTIÓN Y TRAMITE DE INFORMACIÓN; DOCUMENTOS; ATENCIÓN DE PETICIONES Y REQUERIMIENTOS"/>
    <n v="4917000"/>
    <n v="54087000"/>
    <n v="54087000"/>
    <n v="0"/>
    <n v="54087000"/>
    <n v="11"/>
    <n v="11"/>
    <n v="0"/>
    <n v="1"/>
    <s v="TÉCNICO III: Título de formación técnica o tecnológica, 72 meses o más de experiencia laboral"/>
    <n v="151145"/>
    <n v="151145"/>
    <n v="0"/>
    <s v="SIRLEY-WILLIAM"/>
    <n v="68171"/>
    <n v="48"/>
    <n v="139"/>
    <s v="NO"/>
    <s v="2.2. AyF - Inversion Local "/>
    <s v="2.2.0. Coordinación"/>
    <s v="K-0432"/>
    <s v="K-0432_PRESTAR SERVICIOS TÉCNICOS APOYANDO LA IMPLEMENTACIÓN Y SEGUIMIENTO DE LOS PROYEC- TOS DE INVERSIÓN EN LA ORGANIZACIÓN; GESTIÓN Y TRAMITE DE INFORMACIÓN; DOCUMENTOS; ATENCIÓN DE PETICIONES Y REQUERIMIENTOS"/>
    <s v="K-0432"/>
    <x v="0"/>
    <x v="1"/>
    <s v="OK"/>
    <s v="FALTA MEMORANDO DE DESIGNACION - "/>
    <m/>
    <m/>
    <m/>
    <s v="https://community.secop.gov.co/Public/Tendering/OpportunityDetail/Index?noticeUID=CO1.NTC.9455467&amp;isFromPublicArea=True&amp;isModal=true&amp;asPopupView=true"/>
    <n v="3"/>
    <n v="3"/>
    <n v="1966800"/>
    <s v=""/>
    <s v=""/>
    <m/>
    <s v="FALTA MEMORANDO DE DESIGNACION"/>
  </r>
  <r>
    <s v="CPS-061-2026"/>
    <s v="1.030.646.971"/>
    <s v="CPS-061-2026"/>
    <n v="1030646971"/>
    <s v="REIVEN ORLANDO POVEDA PINTO"/>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5500000"/>
    <n v="60500000"/>
    <n v="60500000"/>
    <n v="0"/>
    <n v="0"/>
    <n v="11"/>
    <n v="11"/>
    <n v="0"/>
    <n v="0"/>
    <s v="PROFESIONAL UNIVERSITARIO I: Sin experiencia profesional"/>
    <n v="151094"/>
    <n v="151094"/>
    <n v="0"/>
    <s v="SIRLEY-WILLIAM"/>
    <n v="68214"/>
    <n v="73"/>
    <n v="142"/>
    <s v="NO"/>
    <s v="2.2. AyF - Inversion Local "/>
    <s v="2.2.13. Participación "/>
    <s v="K-0388"/>
    <s v="K-0388_PRESTAR SERVICIOS PROFESIONALES PARA EL DESARROLLO DE ACCIONES DE ORIENTACIÓN, OR- GANIZACIÓN, ARTICULACIÓN, EJECUCIÓN Y SEGUIMIENTO DE LAS INSTANCIAS DE PARTICIPACIÓN, ESPECIALMENTE LAS CON ASUNTOS DE RECREACIÓN, DEPORTE, ACTIVIDAD FÍSICA Y SALUD PARA EL CUMPLIMIENTO DEL PLAN DE DESARROLLO LOCAL DE KENNEDY"/>
    <s v="K-0388"/>
    <x v="0"/>
    <x v="0"/>
    <s v="OK"/>
    <s v="FALTA MEMO - "/>
    <m/>
    <m/>
    <m/>
    <s v="https://community.secop.gov.co/Public/Tendering/OpportunityDetail/Index?noticeUID=CO1.NTC.9459864&amp;isFromPublicArea=True&amp;isModal=true&amp;asPopupView=true"/>
    <n v="1"/>
    <n v="1"/>
    <n v="2200000"/>
    <s v=""/>
    <s v=""/>
    <m/>
    <s v="FALTA MEMO"/>
  </r>
  <r>
    <s v="CPS-063-2026"/>
    <s v="1.193.149.423"/>
    <s v="CPS-063-2026"/>
    <n v="1193149423"/>
    <s v="KESLY DAYANA MORALES MARTINEZ - Artes Plasticas"/>
    <m/>
    <s v="2780 Kennedy Proyecta Talento"/>
    <n v="26042"/>
    <s v="PRESTAR SERVICIOS COMO PROFESIONAL PARA LA ORGANIZACIÓN, DESARROLLO Y SEGUIMIENTO A LAS ESCUELAS DE FORMACIÓN Y ACCIONES QUE SEAN REQUERIDAS PARA LA EJECUCIÓN DE ACTIVIDADES ARTÍSTICAS Y CULTURALES_x000a_"/>
    <n v="5500000"/>
    <n v="44000000"/>
    <n v="44000000"/>
    <n v="0"/>
    <n v="0"/>
    <n v="8"/>
    <n v="8"/>
    <n v="0"/>
    <n v="0"/>
    <s v="PROFESIONAL UNIVERSITARIO I: Sin experiencia profesional"/>
    <n v="144723"/>
    <n v="144723"/>
    <n v="0"/>
    <s v="SIRLEY-WILLIAM"/>
    <n v="64720"/>
    <n v="1896"/>
    <n v="56"/>
    <s v="NO "/>
    <s v="2.2. AyF - Inversion Local "/>
    <s v="2.2.5.1.. Cultura y Recreacion"/>
    <s v="K-0011"/>
    <s v="K-0011_PRESTAR SERVICIOS COMO PROFESIONAL PARA LA ORGANIZACIÓN, DESARROLLO Y SEGUIMIENTO A LAS ESCUELAS DE FORMACIÓN Y ACCIONES QUE SEAN REQUERIDAS PARA LA EJECUCIÓN DE ACTIVIDADES ARTÍSTICAS Y CULTURALES"/>
    <s v="K-0011"/>
    <x v="0"/>
    <x v="1"/>
    <s v="OK"/>
    <s v="FALTA MEMO - "/>
    <m/>
    <m/>
    <m/>
    <s v="https://community.secop.gov.co/Public/Tendering/OpportunityDetail/Index?noticeUID=CO1.NTC.9409023&amp;isFromPublicArea=True&amp;isModal=true&amp;asPopupView=true"/>
    <n v="3"/>
    <n v="3"/>
    <n v="2200000"/>
    <s v=""/>
    <s v=""/>
    <m/>
    <s v="FALTA MEMO"/>
  </r>
  <r>
    <s v="CPS-064-2026"/>
    <s v="1.018.458.004"/>
    <s v="CPS-064-2026"/>
    <n v="1018458004"/>
    <s v="LINA MARIA CAMACHO CASTRO"/>
    <m/>
    <s v="2780 Kennedy Proyecta Talento"/>
    <n v="26042"/>
    <s v="PRESTAR SERVICIOS COMO PROFESIONAL PARA LA ORGANIZACIÓN, DESARROLLO Y SEGUIMIENTO A LAS ESCUELAS DE FORMACIÓN Y ACCIONES QUE SEAN REQUERIDAS PARA LA EJECUCIÓN DE ACTIVIDADES ARTÍSTICAS Y CULTURALES_x000a_"/>
    <n v="5500000"/>
    <n v="44000000"/>
    <n v="44000000"/>
    <n v="0"/>
    <n v="0"/>
    <n v="8"/>
    <n v="8"/>
    <n v="0"/>
    <n v="0"/>
    <s v="PROFESIONAL UNIVERSITARIO I: Sin experiencia profesional"/>
    <n v="144723"/>
    <n v="144723"/>
    <n v="0"/>
    <s v="SIRLEY-WILLIAM"/>
    <n v="64720"/>
    <n v="49"/>
    <n v="56"/>
    <s v="NO"/>
    <s v="2.2. AyF - Inversion Local "/>
    <s v="2.2.5.1.. Cultura y Recreacion"/>
    <s v="K-0011"/>
    <s v="K-0011_PRESTAR SERVICIOS COMO PROFESIONAL PARA LA ORGANIZACIÓN, DESARROLLO Y SEGUIMIENTO A LAS ESCUELAS DE FORMACIÓN Y ACCIONES QUE SEAN REQUERIDAS PARA LA EJECUCIÓN DE ACTIVIDADES ARTÍSTICAS Y CULTURALES"/>
    <s v="K-0011"/>
    <x v="0"/>
    <x v="1"/>
    <s v="OK"/>
    <s v="FALTA MEMO - "/>
    <m/>
    <m/>
    <m/>
    <s v="https://community.secop.gov.co/Public/Tendering/OpportunityDetail/Index?noticeUID=CO1.NTC.9409023&amp;isFromPublicArea=True&amp;isModal=true&amp;asPopupView=true"/>
    <n v="3"/>
    <n v="3"/>
    <n v="2200000"/>
    <s v=""/>
    <s v=""/>
    <m/>
    <s v="FALTA MEMO"/>
  </r>
  <r>
    <s v="CPS-065-2026"/>
    <s v="80.546.789"/>
    <s v="CPS-065-2026"/>
    <n v="80546789"/>
    <s v="JUAN PABLO RUIZ SILVA"/>
    <m/>
    <s v="2818 KENNEDY CAMINOS DE RECONCILIACION"/>
    <n v="26060"/>
    <s v="PRESTAR SERVICIOS PROFESIONALES PARA EL SEGUIMIENTO TRANSVERSAL DE LOS PROYECTOS DE INVERSIÓN DE LA LINEA DE PAZ, MEMORIA Y RECONCILIACION, EN RELACIÓN CON LA GESTIÓN TÉCNICA, ADMINISTRATIVA Y DEMÁS ASUNTOS RELACIONADOS QUE SE REQUIERAN PARA EL CUMPLIMIENTO DEL PLAN DE DESARROLLO LOCAL DE KENNEDY."/>
    <n v="7800000"/>
    <n v="85800000"/>
    <n v="62400000"/>
    <n v="23400000"/>
    <n v="85800000"/>
    <n v="11"/>
    <n v="8"/>
    <n v="3"/>
    <n v="1"/>
    <s v="PROFESIONAL UNIVERSITARIO II: 24 meses de experiencia profesional"/>
    <n v="152617"/>
    <n v="152617"/>
    <n v="0"/>
    <s v="PAOLA-ELSA"/>
    <n v="70102"/>
    <n v="2163"/>
    <n v="2393"/>
    <s v="RP- 62.400.000/ CPS065 No esta vinculado en sipse, Liberar 23.400.000"/>
    <s v="2.2. AyF - Inversion Local "/>
    <s v="2.2.9. Paz, Memoria y Reconciliación "/>
    <s v="K-0733"/>
    <s v="K-0733_PRESTAR SERVICIOS PROFESIONALES PARA EL SEGUIMIENTO TRANSVERSAL DE LOS PROYECTOS DE INVERSIÓN DE LA LINEA DE PAZ, MEMORIA Y RECONCILIACION, EN RELACIÓN CON LA GESTIÓN TÉCNICA, ADMINISTRATIVA Y DEMÁS ASUNTOS RELACIONADOS QUE SE REQUIERAN PARA EL CUMPLIMIENTO DEL PLAN DE DESARROLLO LOCAL DE KENNEDY."/>
    <s v="K-0733"/>
    <x v="0"/>
    <x v="4"/>
    <s v="CONTRATO SIN ASOCIAR"/>
    <s v="LIBERAR 23.400.000 Contrato asociado en el sipse 151111 debe desasociar - EL CONTRATO ESTA ASOCIADO AL SIPSE 151111  DEBIENDO SER 152617."/>
    <n v="20265820005283"/>
    <s v="SI"/>
    <m/>
    <s v="https://community.secop.gov.co/Public/Tendering/OpportunityDetail/Index?noticeUID=CO1.NTC.9657175&amp;isFromPublicArea=True&amp;isModal=true&amp;asPopupView=true"/>
    <n v="3"/>
    <n v="3"/>
    <n v="3120000"/>
    <s v=""/>
    <s v=""/>
    <s v="EL CONTRATO ESTA ASOCIADO AL SIPSE 151111  DEBIENDO SER 152617."/>
    <s v="LIBERAR 23.400.000 Contrato asociado en el sipse 151111 debe desasociar"/>
  </r>
  <r>
    <s v="CPS-066-2026"/>
    <s v="1.000.780.999"/>
    <s v="CPS-066-2026"/>
    <n v="1000780999"/>
    <s v="KAREN NATALIA RIVERO RIAÑO"/>
    <m/>
    <s v="2711 Kennedy Transparente y Eficiente"/>
    <n v="26060"/>
    <s v="PRESTAR SERVICIOS PROFESIONALES PARA EL SEGUIMIENTO JURÍDICO DE LOS PROYECTOS RELACIONADOS CON REACTIVACIÓN ECONÓMICA, ASÍ COMO LOS ASUNTOS PRECONTRACTUALES, CONTRACTUALES Y POSTCONTRACTUALES QUE SE REQUIERAN."/>
    <n v="5500000"/>
    <n v="60500000"/>
    <n v="60500000"/>
    <n v="0"/>
    <n v="60500000"/>
    <n v="11"/>
    <n v="11"/>
    <n v="0"/>
    <n v="1"/>
    <s v="PROFESIONAL UNIVERSITARIO I: Sin experiencia profesional"/>
    <n v="151117"/>
    <n v="155117"/>
    <n v="-4000"/>
    <s v="SIRLEY-WILLIAM"/>
    <n v="68195"/>
    <n v="50"/>
    <n v="31"/>
    <s v="NO"/>
    <s v="2.2. AyF - Inversion Local "/>
    <s v="2.2.6. Reactivación Economica"/>
    <s v="K-0408"/>
    <s v="K-0408_PRESTAR SERVICIOS PROFESIONALES PARA EL SEGUIMIENTO JURÍDICO DE LOS PROYECTOS RE- LACIONADOS CON REACTIVACIÓN ECONÓMICA, ASÍ COMO LOS ASUNTOS PRECONTRACTUALES, CONTRACTUALES Y POSTCONTRACTUALES QUE SE REQUIERAN."/>
    <s v="K-0408"/>
    <x v="0"/>
    <x v="1"/>
    <s v="OK"/>
    <s v="FALTA MEMORANDO DE DESIGNACION - "/>
    <m/>
    <m/>
    <m/>
    <s v="https://community.secop.gov.co/Public/Tendering/OpportunityDetail/Index?noticeUID=CO1.NTC.9407496&amp;isFromPublicArea=True&amp;isModal=true&amp;asPopupView=true"/>
    <n v="3"/>
    <n v="3"/>
    <n v="2200000"/>
    <s v=""/>
    <s v=""/>
    <m/>
    <s v="FALTA MEMORANDO DE DESIGNACION"/>
  </r>
  <r>
    <s v="CPS-067-2026"/>
    <s v="63.470.146"/>
    <s v="CPS-067-2026"/>
    <n v="63470146"/>
    <s v="DIANA SMITH ROSALES MORALES"/>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5500000"/>
    <n v="33000000"/>
    <n v="33000000"/>
    <n v="0"/>
    <n v="297000000"/>
    <n v="6"/>
    <n v="6"/>
    <n v="0"/>
    <n v="9"/>
    <s v="PROFESIONAL UNIVERSITARIO I: Sin experiencia profesional"/>
    <n v="147565"/>
    <n v="147565"/>
    <n v="0"/>
    <s v="SIRLEY-WILLIAM"/>
    <n v="66339"/>
    <n v="1825"/>
    <n v="262"/>
    <s v="NO"/>
    <s v="2.2. AyF - Inversion Local "/>
    <s v="2.2.13. Participación "/>
    <s v="K-0641"/>
    <s v="K-0641_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s v="K-0641"/>
    <x v="0"/>
    <x v="0"/>
    <s v="OK"/>
    <s v="FALTA MEMO - "/>
    <m/>
    <m/>
    <m/>
    <s v="https://community.secop.gov.co/Public/Tendering/OpportunityDetail/Index?noticeUID=CO1.NTC.9525106&amp;isFromPublicArea=True&amp;isModal=true&amp;asPopupView=true"/>
    <n v="3"/>
    <n v="3"/>
    <n v="2200000"/>
    <s v=""/>
    <s v=""/>
    <m/>
    <s v="FALTA MEMO"/>
  </r>
  <r>
    <s v="CPS-068-2026"/>
    <s v="1.006.116.391"/>
    <s v="CPS-068-2026"/>
    <n v="1006116391"/>
    <s v="MARIA JOSE FIGUEROA"/>
    <m/>
    <s v="2610_x0009_Kennedy Ingreso con Propósito"/>
    <n v="26046"/>
    <s v="PRESTAR SERVICIOS PROFESIONALES EN LA ORGANIZACIÓN, CONSOLIDACIÓN Y DEPURACIÓN DE INFORMACIÓN PARA LA EJECUCIÓN Y SEGUIMIENTO DE LOS PROYECTOS DE INVERSIÓN RELACIONADO CON BUEN TRATO E INGRESO MINIMO GARANTIZADO PARA EL CUMPLIMIENTO DEL PLAN DE DESARROLLO LOCAL DE KENNEDY."/>
    <n v="6000000"/>
    <n v="36000000"/>
    <n v="36000000"/>
    <n v="0"/>
    <n v="36000000"/>
    <n v="6"/>
    <n v="6"/>
    <n v="0"/>
    <n v="1"/>
    <s v="PROFESIONAL UNIVERSITARIO II: 24 meses de experiencia profesional"/>
    <n v="146375"/>
    <n v="146375"/>
    <n v="0"/>
    <s v="SIRLEY-WILLIAM"/>
    <n v="66458"/>
    <n v="1848"/>
    <n v="261"/>
    <s v="NO"/>
    <s v="2.2. AyF - Inversion Local "/>
    <s v="2.2.3. Buen Trato"/>
    <s v="K-0110"/>
    <s v="K-0110_PRESTAR SERVICIOS PROFESIONALES EN LA ORGANIZACIÓN, CONSOLIDACIÓN Y DEPURACIÓN DE INFORMACIÓN PARA LA EJECUCIÓN Y SEGUIMIENTO DE LOS PROYECTOS DE INVERSIÓN RELACIONADO CON BUEN TRATO E INGRESO MINIMO GARANTIZADO PARA EL CUMPLIMIENTO DEL PLAN DE DESARROLLO LOCAL DE KENNEDY."/>
    <s v="K-0110"/>
    <x v="0"/>
    <x v="1"/>
    <s v="OK"/>
    <s v="FALTA MEMORANDO DE DESIGNACION - "/>
    <m/>
    <m/>
    <m/>
    <s v="https://community.secop.gov.co/Public/Tendering/OpportunityDetail/Index?noticeUID=CO1.NTC.9477505&amp;isFromPublicArea=True&amp;isModal=true&amp;asPopupView=true"/>
    <n v="3"/>
    <n v="3"/>
    <n v="2400000"/>
    <s v=""/>
    <s v=""/>
    <m/>
    <s v="FALTA MEMORANDO DE DESIGNACION"/>
  </r>
  <r>
    <s v="CPS-069-2026"/>
    <s v="52.094.294"/>
    <s v="CPS-069-2026"/>
    <n v="52094294"/>
    <s v="LINDA YAZMIN BARON MARTINEZ"/>
    <m/>
    <s v="2711 Kennedy Transparente y Eficiente"/>
    <n v="26060"/>
    <s v="PRESTAR SERVICIOS PROFESIONALES PARA LA FORMULACIÓN, EJECUCIÓN, SEGUIMIENTO Y CONTROL Y EN GENERAL EN LO QUE CORRESPONDA A LOS PROCESOS CONTRACTUALES EN SUS DIFERENTES ETAPAS RELACIONADO CON LA EDUCACION PARA EL CUMPLIMIENTO DEL PLAN DE DESARROLLO LOCAL DE LA ALCALDÍA LOCAL DE KENNEDY"/>
    <n v="5500000"/>
    <n v="44000000"/>
    <n v="44000000"/>
    <n v="0"/>
    <n v="0"/>
    <n v="8"/>
    <n v="8"/>
    <n v="0"/>
    <n v="0"/>
    <s v="PROFESIONAL UNIVERSITARIO I: Sin experiencia profesional"/>
    <n v="147897"/>
    <n v="147897"/>
    <n v="0"/>
    <s v="SIRLEY-WILLIAM"/>
    <n v="65726"/>
    <n v="1813"/>
    <n v="2082"/>
    <s v="NO"/>
    <s v="2.2. AyF - Inversion Local "/>
    <s v="2.2.2. Educación "/>
    <s v="K-0177"/>
    <s v="K-0177_PRESTAR SERVICIOS PROFESIONALES PARA LA FORMULACIÓN, EJECUCIÓN, SEGUIMIENTO Y CONTROL Y EN GENERAL EN LO QUE CORRESPONDA A LOS PROCESOS CONTRACTUALES EN SUS DIFERENTES ETAPAS RELACIONADO CON LA EDUCACION PARA EL CUMPLIMIENTO DEL PLAN DE DESARROLLO LOCAL DE LA ALCALDÍA LOCAL DE KENNEDY"/>
    <s v="K-0177"/>
    <x v="0"/>
    <x v="1"/>
    <s v="OK"/>
    <s v="FALTA MEMO - "/>
    <m/>
    <m/>
    <m/>
    <s v="https://community.secop.gov.co/Public/Tendering/OpportunityDetail/Index?noticeUID=CO1.NTC.9477506&amp;isFromPublicArea=True&amp;isModal=true&amp;asPopupView=true"/>
    <n v="1"/>
    <n v="1"/>
    <n v="2200000"/>
    <s v=""/>
    <s v=""/>
    <m/>
    <s v="FALTA MEMO"/>
  </r>
  <r>
    <s v="CPS-070-2026"/>
    <s v="52.184.154"/>
    <s v="CPS-070-2026"/>
    <n v="52184154"/>
    <s v="VIVIAN DEL ROSARIO MORENO PEREZ"/>
    <m/>
    <s v="2711 Kennedy Transparente y Eficiente"/>
    <n v="26060"/>
    <s v="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RELACIONADOS CON BUEN TRATO E INGRESO MINIMO GARANTIZADO, DE ACUERDO CON LOS PROCEDIMIENTOS Y LA NORMATIVIDAD VIGENTE."/>
    <n v="6500000"/>
    <n v="52000000"/>
    <n v="52000000"/>
    <n v="0"/>
    <n v="52000000"/>
    <n v="8"/>
    <n v="8"/>
    <n v="0"/>
    <n v="1"/>
    <s v="PROFESIONAL UNIVERSITARIO II: 24 meses de experiencia profesional"/>
    <n v="146385"/>
    <n v="146385"/>
    <n v="0"/>
    <s v="SIRLEY-WILLIAM"/>
    <n v="66455"/>
    <n v="1849"/>
    <n v="297"/>
    <s v="NO "/>
    <s v="2.2. AyF - Inversion Local "/>
    <s v="2.2.3. Buen Trato"/>
    <s v="K-0111"/>
    <s v="K-0111_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RELACIONADOS CON BUEN TRATO E INGRESO MINIMO GARANTIZADO, DE ACUERDO CON LOS PROCEDIMIENTOS Y LA NORMATIVIDAD VIGENTE."/>
    <s v="K-0111"/>
    <x v="0"/>
    <x v="0"/>
    <s v="OK"/>
    <s v="FALTA MEMORANDO DE DESIGNACION - "/>
    <m/>
    <m/>
    <m/>
    <s v="https://community.secop.gov.co/Public/Tendering/OpportunityDetail/Index?noticeUID=CO1.NTC.9581413&amp;isFromPublicArea=True&amp;isModal=true&amp;asPopupView=true"/>
    <n v="1"/>
    <n v="1"/>
    <n v="2600000"/>
    <s v=""/>
    <s v=""/>
    <m/>
    <s v="FALTA MEMORANDO DE DESIGNACION"/>
  </r>
  <r>
    <s v="CPS-071-2026"/>
    <s v="80.236.952"/>
    <s v="CPS-071-2026"/>
    <n v="51979995"/>
    <s v="Cedente EDISON HERRERA MANCILLA "/>
    <s v="Cesionario ROCIO DEL PILAR GARCIA CRUZ"/>
    <s v="2780 Kennedy Proyecta Talento"/>
    <n v="26042"/>
    <s v="PRESTAR SERVICIOS PROFESIONALES PARA EL APOYO ADMINISTRATIVO Y OPERATIVO EN LA GESTIÓN DE LOS PROCESOS ARTÍSTICOS Y CULTURALES, INCLUYENDO EL SEGUIMIENTO, ORIENTACIÓN Y ACOMPAÑAMIENTO A LAS ACCIONES DE FORMACIÓN Y EMPRENDIMIENTO._x000a_"/>
    <n v="5500000"/>
    <n v="33000000"/>
    <n v="33000000"/>
    <n v="0"/>
    <n v="33000000"/>
    <n v="6"/>
    <n v="6"/>
    <n v="0"/>
    <n v="1"/>
    <s v="PROFESIONAL UNIVERSITARIO I: Sin experiencia profesional"/>
    <n v="144736"/>
    <n v="144736"/>
    <n v="0"/>
    <s v="SIRLEY-WILLIAM"/>
    <n v="64709"/>
    <n v="2109"/>
    <n v="287"/>
    <s v="NO"/>
    <s v="2.2. AyF - Inversion Local "/>
    <s v="2.2.5.1.. Cultura y Recreacion"/>
    <s v="K-0018"/>
    <s v="K-0018_PRESTAR SERVICIOS PROFESIONALES ADMINISTRATIVO Y OPERATIVO EN LA GESTIÓN DE LOS PROCESOS ARTÍSTICOS Y CULTURALES, INCLUYENDO EL SEGUIMIENTO, ORIENTACIÓN Y ACOMPAÑAMIENTO A LAS ACCIONES DE FORMACIÓN Y EMPRENDIMIENTO."/>
    <s v="K-0018"/>
    <x v="0"/>
    <x v="1"/>
    <s v="OK"/>
    <s v="FALTA MEMORANDO DE DESIGNACION - "/>
    <m/>
    <m/>
    <m/>
    <s v="https://community.secop.gov.co/Public/Tendering/OpportunityDetail/Index?noticeUID=CO1.NTC.9475354&amp;isFromPublicArea=True&amp;isModal=true&amp;asPopupView=true"/>
    <n v="3"/>
    <n v="3"/>
    <n v="2200000"/>
    <s v=""/>
    <s v=""/>
    <m/>
    <s v="FALTA MEMORANDO DE DESIGNACION"/>
  </r>
  <r>
    <s v="CPS-072-2026"/>
    <s v="1.007.295.761"/>
    <s v="CPS-072-2026"/>
    <n v="1007295761"/>
    <s v="ASHLEY ALANY TORO DIAZ"/>
    <m/>
    <s v="2780 Kennedy Proyecta Talento"/>
    <n v="26042"/>
    <s v="PRESTAR SERVICIOS COMO PROFESIONAL PARA LA ORGANIZACIÓN, DESARROLLO Y SEGUIMIENTO A LAS ESCUELAS DE FORMACIÓN Y ACCIONES QUE SEAN REQUERIDAS PARA LA EJECUCIÓN DE ACTIVIDADES ARTÍSTICAS Y CULTURALES"/>
    <n v="5500000"/>
    <n v="60500000"/>
    <n v="60500000"/>
    <n v="0"/>
    <n v="60500000"/>
    <n v="11"/>
    <n v="11"/>
    <n v="0"/>
    <n v="1"/>
    <s v="PROFESIONAL UNIVERSITARIO I: Sin experiencia profesional"/>
    <n v="151015"/>
    <n v="151015"/>
    <n v="0"/>
    <s v="SIRLEY-WILLIAM"/>
    <n v="68669"/>
    <n v="1735"/>
    <n v="114"/>
    <s v="NO"/>
    <s v="2.2. AyF - Inversion Local "/>
    <s v="2.2.5.1.. Cultura y Recreacion"/>
    <s v="K-0321"/>
    <s v="K-0321_PRESTAR SERVICIOS COMO PROFESIONAL PARA LA ORGANIZACIÓN, DESARROLLO Y SEGUIMIENTO A LAS ESCUELAS DE FORMACIÓN Y ACCIONES QUE SEAN REQUERIDAS PARA LA EJECUCIÓN DE ACTIVIDADES ARTÍSTICAS Y CULTURALES"/>
    <s v="K-0321"/>
    <x v="0"/>
    <x v="1"/>
    <s v="OK"/>
    <s v="FALTA MEMORANDO DE DESIGNACION - "/>
    <m/>
    <m/>
    <m/>
    <s v="https://community.secop.gov.co/Public/Tendering/OpportunityDetail/Index?noticeUID=CO1.NTC.9470617&amp;isFromPublicArea=True&amp;isModal=true&amp;asPopupView=true"/>
    <n v="3"/>
    <n v="3"/>
    <n v="2200000"/>
    <s v=""/>
    <s v=""/>
    <m/>
    <s v="FALTA MEMORANDO DE DESIGNACION"/>
  </r>
  <r>
    <s v="CPS-073-2026"/>
    <s v="80.832.684"/>
    <s v="CPS-073-2026"/>
    <n v="80832684"/>
    <s v="EDWAR GIOVANNI VARGAS CABALLERO"/>
    <m/>
    <s v="2711 Kennedy Transparente y Eficiente"/>
    <n v="26060"/>
    <s v="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AMBIENTE, DE ACUERDO CON LOS PROCEDIMIENTOS Y LA NORMATIVIDAD VIGENTE."/>
    <n v="5635000"/>
    <n v="61985000"/>
    <n v="61985000"/>
    <n v="0"/>
    <n v="61985000"/>
    <n v="11"/>
    <n v="11"/>
    <n v="0"/>
    <n v="1"/>
    <s v="PROFESIONAL UNIVERSITARIO I: Sin experiencia profesional"/>
    <n v="151057"/>
    <n v="151057"/>
    <n v="0"/>
    <s v="SIRLEY-WILLIAM"/>
    <n v="68634"/>
    <n v="2158"/>
    <n v="161"/>
    <s v="RP EN SECOP NO ESTA"/>
    <s v="2.2. AyF - Inversion Local "/>
    <s v="2.2.8. Ambiente"/>
    <s v="K-0356"/>
    <s v="K-0356_PRESTAR SERVICIOS PROFESIONALES PARA LA IMPLEMENTACIÓN DE ESTRATEGIAS DE SEGUI- MIENTO A LA EJECUCIÓN PRESUPUESTAL Y LA IDENTIFICACIÓN DE ALERTAS TEMPRANAS DESA- RROLLANDO LAS HERRAMIENTAS QUE SEAN REQUERIDAS, ASI COMO LA CONFORMACIÓN Y SE- GUIMIENTO DE LOS PLANES DE ACCIÓN Y MEJORA CONTINUA EN AMBIENTE, DE ACUERDO CONLOS PROCEDIMIENTOS Y LA NORMATIVIDAD VIGENTE."/>
    <s v="K-0356"/>
    <x v="0"/>
    <x v="5"/>
    <s v="OK"/>
    <s v="OJO, FALTA ARL Y CRP POR CARGAR SECOP, MEMO APOYO  - "/>
    <m/>
    <m/>
    <m/>
    <s v="https://community.secop.gov.co/Public/Tendering/OpportunityDetail/Index?noticeUID=CO1.NTC.9468295&amp;isFromPublicArea=True&amp;isModal=true&amp;asPopupView=true"/>
    <n v="1"/>
    <n v="1"/>
    <n v="2254000"/>
    <s v=""/>
    <s v=""/>
    <m/>
    <s v="OJO, FALTA ARL Y CRP POR CARGAR SECOP, MEMO APOYO "/>
  </r>
  <r>
    <s v="CPS-074-2026"/>
    <s v="1.023.928.397"/>
    <s v="CPS-074-2026"/>
    <n v="1023928397"/>
    <s v="HEYDER JOAN GONZALEZ DUQUE"/>
    <m/>
    <s v="2784_x0009__x000a_Kennedy Fuerza Local Pasión por el Deporte"/>
    <n v="26044"/>
    <s v="PRESTAR SUS SERVICIOS TECNICOS O TECNOLOGOS COMO FORMADOR DEPORTIVO EN EL  PROYECTO “2784&quot;  FUERZA LOCAL PASIÓN POR EL DEPORTE"/>
    <n v="4500000"/>
    <n v="49500000"/>
    <n v="49500000"/>
    <n v="0"/>
    <n v="49500000"/>
    <n v="11"/>
    <n v="11"/>
    <n v="0"/>
    <n v="1"/>
    <s v="TÉCNICO II: Título de formación técnica o tecnológica, 36 a 71 meses de experiencia laboral"/>
    <n v="151060"/>
    <n v="151060"/>
    <n v="0"/>
    <s v="SIRLEY-WILLIAM"/>
    <n v="68631"/>
    <n v="51"/>
    <n v="120"/>
    <s v="NO"/>
    <s v="2.2. AyF - Inversion Local "/>
    <s v="2.2.5.2. Recreacion y Deporte"/>
    <s v="K-0359"/>
    <s v="K-0359_PRESTAR SUS SERVICIOS TECNICOS O TECNOLOGOS COMO FORMADOR DEPORTIVO EN EL PRO- YECTO 2784 FUERZA LOCAL PASIÓN POR EL DEPORTE"/>
    <s v="K-0359"/>
    <x v="0"/>
    <x v="1"/>
    <s v="OK"/>
    <s v="FALTA MEMORANDO DE DESIGNACION - "/>
    <m/>
    <m/>
    <m/>
    <s v="https://community.secop.gov.co/Public/Tendering/OpportunityDetail/Index?noticeUID=CO1.NTC.9457336&amp;isFromPublicArea=True&amp;isModal=true&amp;asPopupView=true"/>
    <n v="3"/>
    <n v="3"/>
    <n v="1800000"/>
    <s v=""/>
    <s v=""/>
    <m/>
    <s v="FALTA MEMORANDO DE DESIGNACION"/>
  </r>
  <r>
    <s v="CPS-075-2026"/>
    <s v="1.030.684.103"/>
    <s v="CPS-075-2026"/>
    <n v="1030684103"/>
    <s v="ELKIN YAMIT MURCIA PAEZ"/>
    <m/>
    <s v="2780 Kennedy Proyecta Talento"/>
    <n v="26042"/>
    <s v="PRESTAR SERVICIOS DE APOYO TECNICO PARA LA ORGANIZACIÓN, DESARROLLO Y SEGUIMIENTO A LAS ESCUELAS DE FORMACIÓN Y ACCIONES QUE SEAN REQUERIDAS PARA LA EJECUCIÓN DE ACTIVIDADES ARTÍSTICAS Y CULTURALES"/>
    <n v="4917000"/>
    <n v="54087000"/>
    <n v="54087000"/>
    <n v="0"/>
    <n v="54087000"/>
    <n v="11"/>
    <n v="11"/>
    <n v="0"/>
    <n v="1"/>
    <s v="TÉCNICO III: Título de formación técnica o tecnológica, 72 meses o más de experiencia laboral"/>
    <n v="151074"/>
    <n v="151074"/>
    <n v="0"/>
    <s v="SIRLEY-WILLIAM"/>
    <n v="68235"/>
    <n v="52"/>
    <n v="124"/>
    <s v="NO"/>
    <s v="2.2. AyF - Inversion Local "/>
    <s v="2.2.5.1.. Cultura y Recreacion"/>
    <s v="K-0371"/>
    <s v="K-0371_PRESTAR SERVICIOS DE APOYO TECNICO PARA LA ORGANIZACIÓN, DESARROLLO Y SEGUIMIENTO A LAS ESCUELAS DE FORMACIÓN Y ACCIONES QUE SEAN REQUERIDAS PARA LA EJECUCIÓN DE AC- TIVIDADES ARTÍSTICAS Y CULTURALES"/>
    <s v="K-0371"/>
    <x v="0"/>
    <x v="1"/>
    <s v="OK"/>
    <s v="FALTA MEMORANDO DE DESIGNACION - "/>
    <m/>
    <m/>
    <m/>
    <s v="https://community.secop.gov.co/Public/Tendering/OpportunityDetail/Index?noticeUID=CO1.NTC.9468511&amp;isFromPublicArea=True&amp;isModal=true&amp;asPopupView=true"/>
    <n v="3"/>
    <n v="3"/>
    <n v="1966800"/>
    <s v=""/>
    <s v=""/>
    <m/>
    <s v="FALTA MEMORANDO DE DESIGNACION"/>
  </r>
  <r>
    <s v="CPS-076-2026"/>
    <s v="1.030.601.521"/>
    <s v="CPS-076-2026"/>
    <n v="1030601521"/>
    <s v="WENDY LORENA BOHORQUEZ BORDA"/>
    <m/>
    <s v="2780 Kennedy Proyecta Talento"/>
    <n v="26042"/>
    <s v="PRESTAR SERVICIOS COMO PROFESIONAL PARA LA ORGANIZACIÓN, DESARROLLO Y SEGUIMIENTO A LAS ESCUELAS DE FORMACIÓN Y ACCIONES QUE SEAN REQUERIDAS PARA LA EJECUCIÓN DE ACTIVIDADES ARTÍSTICAS Y CULTURALES"/>
    <n v="6700000"/>
    <n v="73700000"/>
    <n v="73700000"/>
    <n v="0"/>
    <n v="73700000"/>
    <n v="11"/>
    <n v="11"/>
    <n v="0"/>
    <n v="1"/>
    <s v="PROFESIONAL UNIVERSITARIO II: 24 meses de experiencia profesional"/>
    <n v="151088"/>
    <n v="151088"/>
    <n v="0"/>
    <s v="SIRLEY-WILLIAM"/>
    <n v="68220"/>
    <n v="53"/>
    <n v="128"/>
    <s v="NO"/>
    <s v="2.2. AyF - Inversion Local "/>
    <s v="2.2.5.1.. Cultura y Recreacion"/>
    <s v="K-0382"/>
    <s v="K-0382_PRESTAR SERVICIOS COMO PROFESIONAL PARA LA ORGANIZACIÓN, DESARROLLO Y SEGUIMIENTO A LAS ESCUELAS DE FORMACIÓN Y ACCIONES QUE SEAN REQUERIDAS PARA LA EJECUCIÓN DE ACTIVIDADES ARTÍSTICAS Y CULTURALES"/>
    <s v="K-0382"/>
    <x v="0"/>
    <x v="1"/>
    <s v="OK"/>
    <s v="FALTA MEMORANDO DE DESIGNACION - "/>
    <m/>
    <m/>
    <m/>
    <s v="https://community.secop.gov.co/Public/Tendering/OpportunityDetail/Index?noticeUID=CO1.NTC.9468570&amp;isFromPublicArea=True&amp;isModal=true&amp;asPopupView=true"/>
    <n v="3"/>
    <n v="3"/>
    <n v="2680000"/>
    <s v=""/>
    <s v=""/>
    <m/>
    <s v="FALTA MEMORANDO DE DESIGNACION"/>
  </r>
  <r>
    <s v="CPS-077-2026"/>
    <s v="1.032.421.810"/>
    <s v="CPS-077-2026"/>
    <n v="1032421810"/>
    <s v="YOJAN ESTIBEN LINARES BENITO"/>
    <m/>
    <s v="2711 Kennedy Transparente y Eficiente"/>
    <n v="26060"/>
    <s v="PRESTAR SUS SERVICIOS COMO TÉCNICO APOYANDO ADMINISTRATIVAMENTE LA FORMULACIÓN IMPLEMENTACIÓN Y SEGUIMIENTO DE LOS PROYECTOS DE INVERSIÓN Y PROCESOS CONTRACTUALES EN SUS DIFERENTES ETAPAS DE LOS PROYECTOS RELACIONADOS CON REACTIVACION ECONOMICA EN CUMPLIMIENTO DEL PLAN DE DESARROLLO LOCAL DE KENNEDY.  "/>
    <n v="3500000"/>
    <n v="38500000"/>
    <n v="38500000"/>
    <n v="0"/>
    <n v="77000000"/>
    <n v="11"/>
    <n v="11"/>
    <n v="0"/>
    <n v="2"/>
    <s v="TÉCNICO I: Título de formación técnica o tecnológica, sin experiencia laboral"/>
    <n v="151096"/>
    <n v="151096"/>
    <n v="0"/>
    <s v="SIRLEY-WILLIAM"/>
    <n v="68212"/>
    <n v="1897"/>
    <n v="190"/>
    <s v="NO"/>
    <s v="2.2. AyF - Inversion Local "/>
    <s v="2.2.6. Reactivación Economica"/>
    <s v="K-0390"/>
    <s v="K-0390_PRESTAR SUS SERVICIOS COMO TÉCNICO APOYANDO ADMINISTRATIVAMENTE LA FORMULACIÓN IMPLEMENTACIÓN Y SEGUIMIENTO DE LOS PROYECTOS DE INVERSIÓN Y PROCESOS CONTRACTUA- LES EN SUS DIFERENTES ETAPAS DE LOS PROYECTOS RELACIONADOS CON REACTIVACION ECO- NOMICA EN CUMPLIMIENTO DEL PLAN DE DESARROLLO LOCAL DE KENNEDY."/>
    <s v="K-0390"/>
    <x v="0"/>
    <x v="1"/>
    <s v="OK"/>
    <s v="FALTA MEMO - "/>
    <m/>
    <m/>
    <m/>
    <s v="https://community.secop.gov.co/Public/Tendering/OpportunityDetail/Index?noticeUID=CO1.NTC.9469585&amp;isFromPublicArea=True&amp;isModal=true&amp;asPopupView=true"/>
    <n v="3"/>
    <n v="3"/>
    <n v="1400000"/>
    <s v=""/>
    <s v=""/>
    <m/>
    <s v="FALTA MEMO"/>
  </r>
  <r>
    <s v="CPS-078-2026"/>
    <s v="80.853.555"/>
    <s v="CPS-078-2026"/>
    <n v="80853555"/>
    <s v="CHRISTIAN RAUL HIGUERA HURTADO OBLIGACIONES"/>
    <m/>
    <s v="2784_x0009__x000a_Kennedy Fuerza Local Pasión por el Deporte"/>
    <n v="26044"/>
    <s v="PRESTAR SUS SERVICIOS PROFESIONALES COMO FORMADOR DEPORTIVO EN EL  PROYECTO “2784&quot;  FUERZA LOCAL PASIÓN POR EL DEPORTE"/>
    <n v="5500000"/>
    <n v="60500000"/>
    <n v="60500000"/>
    <n v="0"/>
    <n v="0"/>
    <n v="11"/>
    <n v="11"/>
    <n v="0"/>
    <n v="0"/>
    <s v="PROFESIONAL UNIVERSITARIO I: Sin experiencia profesional"/>
    <n v="150997"/>
    <n v="150997"/>
    <n v="0"/>
    <s v="SIRLEY-WILLIAM"/>
    <n v="68240"/>
    <n v="54"/>
    <n v="109"/>
    <s v="NO"/>
    <s v="2.2. AyF - Inversion Local "/>
    <s v="2.2.5.2. Recreacion y Deporte"/>
    <s v="K-0307"/>
    <s v="K-0307_PRESTAR SERVICIOS PROFESIONALES COMO FORMADOR DEPORTIVO EN EL PROYECTO 2784 FUERZA LOCAL PASIÓN POR EL DEPORTE"/>
    <s v="K-0307"/>
    <x v="0"/>
    <x v="1"/>
    <s v="OK"/>
    <s v="FALTA MEMO - "/>
    <m/>
    <m/>
    <m/>
    <s v="https://community.secop.gov.co/Public/Tendering/OpportunityDetail/Index?noticeUID=CO1.NTC.9395155&amp;isFromPublicArea=True&amp;isModal=true&amp;asPopupView=true"/>
    <n v="3"/>
    <n v="3"/>
    <n v="2200000"/>
    <s v=""/>
    <s v=""/>
    <m/>
    <s v="FALTA MEMO"/>
  </r>
  <r>
    <s v="CPS-079-2026"/>
    <s v="1.010.142.607"/>
    <s v="CPS-079-2026"/>
    <n v="1010142607"/>
    <s v="ANGIE PAOLA PINILLO GARCIA"/>
    <m/>
    <s v="2780 Kennedy Proyecta Talento"/>
    <n v="26042"/>
    <s v="PRESTAR SERVICIOS DE APOYO TECNICO PARA LA ORGANIZACIÓN, DESARROLLO Y SEGUIMIENTO A LAS ESCUELAS DE FORMACIÓN Y ACCIONES QUE SEAN REQUERIDAS PARA LA EJECUCIÓN DE ACTIVIDADES ARTÍSTICAS Y CULTURALES"/>
    <n v="4917000"/>
    <n v="39336000"/>
    <n v="39336000"/>
    <n v="0"/>
    <n v="39336000"/>
    <n v="8"/>
    <n v="8"/>
    <n v="0"/>
    <n v="1"/>
    <s v="TÉCNICO III: Título de formación técnica o tecnológica, 72 meses o más de experiencia laboral"/>
    <n v="144727"/>
    <n v="144727"/>
    <n v="0"/>
    <s v="SIRLEY-WILLIAM"/>
    <n v="64716"/>
    <n v="2164"/>
    <n v="2070"/>
    <s v="NO"/>
    <s v="2.2. AyF - Inversion Local "/>
    <s v="2.2.5.1.. Cultura y Recreacion"/>
    <s v="K-0012"/>
    <s v="K-0012_PRESTAR SERVICIOS DE APOYO TECNICO PARA LA ORGANIZACIÓN, DESARROLLO Y SEGUIMIENTO A LAS ESCUELAS DE FORMACIÓN Y ACCIONES QUE SEAN REQUERIDAS PARA LA EJECUCIÓN DE ACTIVIDADES ARTÍSTICAS Y CULTURALES"/>
    <s v="K-0012"/>
    <x v="0"/>
    <x v="1"/>
    <s v="OK"/>
    <s v="FALTA MEMORANDO DE DESIGNACION - "/>
    <m/>
    <m/>
    <m/>
    <s v="https://community.secop.gov.co/Public/Tendering/OpportunityDetail/Index?noticeUID=CO1.NTC.9475501&amp;isFromPublicArea=True&amp;isModal=true&amp;asPopupView=true"/>
    <n v="3"/>
    <n v="3"/>
    <n v="1966800"/>
    <s v=""/>
    <s v=""/>
    <m/>
    <s v="FALTA MEMORANDO DE DESIGNACION"/>
  </r>
  <r>
    <s v="CPS-080-2026"/>
    <s v="1.030.632.828"/>
    <s v="CPS-080-2026"/>
    <n v="1030632828"/>
    <s v="ERIKA JOHANA MURCIA PAEZ"/>
    <m/>
    <s v="2780 Kennedy Proyecta Talento"/>
    <n v="26042"/>
    <s v="PRESTAR SERVICIOS COMO PROFESIONAL PARA LA ORGANIZACIÓN, DESARROLLO Y SEGUIMIENTO A LAS ESCUELAS DE FORMACIÓN Y ACCIONES QUE SEAN REQUERIDAS PARA LA EJECUCIÓN DE ACTIVIDADES ARTÍSTICAS Y CULTURALES"/>
    <n v="5500000"/>
    <n v="60500000"/>
    <n v="60500000"/>
    <n v="0"/>
    <n v="0"/>
    <n v="11"/>
    <n v="11"/>
    <n v="0"/>
    <n v="0"/>
    <s v="PROFESIONAL UNIVERSITARIO I: Sin experiencia profesional"/>
    <n v="151054"/>
    <n v="151054"/>
    <n v="0"/>
    <s v="SIRLEY-WILLIAM"/>
    <n v="68637"/>
    <n v="55"/>
    <n v="115"/>
    <s v="NO"/>
    <s v="2.2. AyF - Inversion Local "/>
    <s v="2.2.5.1.. Cultura y Recreacion"/>
    <s v="K-0353"/>
    <s v="K-0353_PRESTAR SERVICIOS COMO PROFESIONAL PARA LA ORGANIZACIÓN, DESARROLLO Y SEGUIMIENTO A LAS ESCUELAS DE FORMACIÓN Y ACCIONES QUE SEAN REQUERIDAS PARA LA EJECUCIÓN DE ACTIVIDADES ARTÍSTICAS Y CULTURALES"/>
    <s v="K-0353"/>
    <x v="0"/>
    <x v="1"/>
    <s v="OK"/>
    <s v="FALTA MEMO - "/>
    <m/>
    <m/>
    <m/>
    <s v="https://community.secop.gov.co/Public/Tendering/OpportunityDetail/Index?noticeUID=CO1.NTC.9458005&amp;isFromPublicArea=True&amp;isModal=true&amp;asPopupView=true"/>
    <n v="3"/>
    <n v="3"/>
    <n v="2200000"/>
    <s v=""/>
    <s v=""/>
    <m/>
    <s v="FALTA MEMO"/>
  </r>
  <r>
    <s v="CPS-082-2026"/>
    <s v="76.304.356"/>
    <s v="CPS-082-2026"/>
    <n v="76304356"/>
    <s v="JUAN CARLOS ZAMBRANO ARCINIEGAS"/>
    <m/>
    <s v="2711 Kennedy Transparente y Eficiente"/>
    <n v="26060"/>
    <s v="PRESTAR SERVICIOS PROFESIONALES ESPECIALIZADOS PARA EJECUTAR ACCIONES ESTRATÉGICAS Y DE MEJORA CONTINUA DE LA ALCALDÍA LOCAL DE KENNEDY, ASÍ COMO EFECTUAR LA ORIENTACIÓN DE PLANES INSTITUCIONALES, PLANES INTERNOS, ATENCIÓN A PETICIONES Y ENTES DE CONTROL E IMPLEMENTACIÓN DEL SISTEMA INTEGRADO DE GESTIÓN QUE APLICA PARA LA ALCALDÍA LOCAL DE KENNEDY SIGUIENDO LOS PROCEDIMIENTOS Y NORMATIVIDAD VIGENTE"/>
    <n v="9500000"/>
    <n v="104500000"/>
    <n v="104500000"/>
    <n v="0"/>
    <n v="104500000"/>
    <n v="11"/>
    <n v="11"/>
    <n v="0"/>
    <n v="1"/>
    <s v="PROFESIONAL ESPECIALIZADO II: Título de Postgrado, 73 meses o más de experiencia profesional"/>
    <n v="151103"/>
    <n v="151103"/>
    <n v="0"/>
    <s v="SIRLEY-WILLIAM"/>
    <n v="64724"/>
    <n v="56"/>
    <n v="38"/>
    <s v="NO"/>
    <s v="1. Despacho"/>
    <s v="1.02. Desarrollo Estrategico y Mejora"/>
    <s v="K-0397"/>
    <s v="K-0397_PRESTAR SERVICIOS PROFESIONALES ESPECIALIZADOS PARA EJECUTAR ACCIONES ESTRATÉGI- CAS Y DE MEJORA CONTINUA DE LA ALCALDÍA LOCAL DE KENNEDY, ASÍ COMO EFECTUAR LA ORIENTACIÓN DE PLANES INSTITUCIONALES, PLANES INTERNOS, ATENCIÓN A PETICIONES Y EN- TES DE CONTROL E IMPLEMENTACIÓN DEL SISTEMA INTEGRADO DE GESTIÓN QUE APLICA PARA LA ALCALDÍA LOCAL DE KENNEDY SIGUIENDO LOS PROCEDIMIENTOS Y NORMATIVIDAD VIGENTE"/>
    <s v="K-0397"/>
    <x v="0"/>
    <x v="1"/>
    <s v="OK"/>
    <s v="FALTA MEMORANDO DE DESIGNACION - "/>
    <m/>
    <m/>
    <m/>
    <s v="https://community.secop.gov.co/Public/Tendering/OpportunityDetail/Index?noticeUID=CO1.NTC.9408587&amp;isFromPublicArea=True&amp;isModal=true&amp;asPopupView=true"/>
    <n v="1"/>
    <n v="1"/>
    <n v="3800000"/>
    <s v=""/>
    <s v=""/>
    <m/>
    <s v="FALTA MEMORANDO DE DESIGNACION"/>
  </r>
  <r>
    <s v="CPS-083-2026"/>
    <s v="1.110.462.568"/>
    <s v="CPS-083-2026"/>
    <n v="1110462568"/>
    <s v="YENNI PAOLA GONZALEZ SALINAS"/>
    <m/>
    <s v="2711 Kennedy Transparente y Eficiente"/>
    <n v="26060"/>
    <s v="PRESTAR SERVICIOS DE APOYO TECNICO ADMINISTRATIVO BRINDANDO SOPORTE A LAS ACCIONES REALIZADAS PROPIAS  DE  PRESUPUESTO PARA EL  FONDO DE DESARROLLO LOCAL DE KENNEDY, DE ACUERDO CON  LOS PROCEDIMIENTOS Y LINEAMIENTOS ESTABLECIDOS."/>
    <n v="4917000"/>
    <n v="54087000"/>
    <n v="54087000"/>
    <n v="0"/>
    <n v="54087000"/>
    <n v="11"/>
    <n v="11"/>
    <n v="0"/>
    <n v="1"/>
    <s v="TÉCNICO III: Título de formación técnica o tecnológica, 72 meses o más de experiencia laboral"/>
    <n v="151035"/>
    <n v="151035"/>
    <n v="0"/>
    <s v="SIRLEY-WILLIAM"/>
    <n v="68652"/>
    <n v="57"/>
    <n v="40"/>
    <s v="NO"/>
    <s v="2. Desarrollo Administrativo y Financiero"/>
    <s v="2.09. Presupuesto "/>
    <s v="K-0338"/>
    <s v="K-0338_PRESTAR SERVICIOS DE APOYO TECNICO ADMINISTRATIVO BRINDANDO SOPORTE A LAS ACCIONES REALIZADAS PROPIAS DE PRESUPUESTO PARA EL FONDO DE DESARROLLO LOCAL DE KENNEDY, DE ACUERDO CON LOS PROCEDIMIENTOS Y LINEAMIENTOS ESTABLECIDOS."/>
    <s v="K-0338"/>
    <x v="0"/>
    <x v="1"/>
    <s v="OK"/>
    <s v="FALTA MEMORANDO DE DESIGNACION - "/>
    <m/>
    <m/>
    <m/>
    <s v="https://community.secop.gov.co/Public/Tendering/OpportunityDetail/Index?noticeUID=CO1.NTC.9408561&amp;isFromPublicArea=True&amp;isModal=true&amp;asPopupView=true"/>
    <n v="1"/>
    <n v="1"/>
    <n v="1966800"/>
    <s v=""/>
    <s v=""/>
    <m/>
    <s v="FALTA MEMORANDO DE DESIGNACION"/>
  </r>
  <r>
    <s v="CPS-084-2026"/>
    <s v="1.023.885.399"/>
    <s v="CPS-084-2026"/>
    <n v="1023885399"/>
    <s v="VIVIANA LORENA MARTINEZ"/>
    <m/>
    <s v="2711 Kennedy Transparente y Eficiente"/>
    <n v="26060"/>
    <s v="PRESTACIÓN DE SERVICIOS TÉCNICOS ADMINISTRATIVOS EN EL DESARROLLO DE LA VALIDACIÓN, TRÁMITES Y REGISTRO DE LOS PROCESOS CONTRACTUALES ADELANTADOS POR LA ALCALDÍA LOCAL DE KENNEDY ASÍ COMO LAS DIFERENTES ACTIVIDADES DE GESTIÓN ADMINISTRATIVA"/>
    <n v="4500000"/>
    <n v="49500000"/>
    <n v="49500000"/>
    <n v="0"/>
    <n v="49500000"/>
    <n v="11"/>
    <n v="11"/>
    <n v="0"/>
    <n v="1"/>
    <s v="TÉCNICO II: Título de formación técnica o tecnológica, 36 a 71 meses de experiencia laboral"/>
    <n v="151156"/>
    <n v="151156"/>
    <n v="0"/>
    <s v="SIRLEY-WILLIAM"/>
    <n v="68155"/>
    <n v="58"/>
    <n v="43"/>
    <s v="NO"/>
    <s v="2.1. AyF - Contratación "/>
    <s v="2.1.1. Contratación"/>
    <s v="K-0443"/>
    <s v="K-0443_PRESTACIÓN DE SERVICIOS TÉCNICOS ADMINISTRATIVOS EN EL DESARROLLO DE LA VALIDACIÓN, TRÁMITES Y REGISTRO DE LOS PROCESOS CONTRACTUALES ADELANTADOS POR LA ALCALDÍA LO- CAL DE KENNEDY ASÍ COMO LAS DIFERENTES ACTIVIDADES DE GESTIÓN ADMINISTRATIVA"/>
    <s v="K-0443"/>
    <x v="0"/>
    <x v="0"/>
    <s v="OK"/>
    <s v="FALTA MEMORANDO DE DESIGNACION - "/>
    <m/>
    <m/>
    <m/>
    <s v="https://community.secop.gov.co/Public/Tendering/OpportunityDetail/Index?noticeUID=CO1.NTC.9407863&amp;isFromPublicArea=True&amp;isModal=true&amp;asPopupView=true"/>
    <n v="1"/>
    <n v="1"/>
    <n v="1800000"/>
    <s v=""/>
    <s v=""/>
    <m/>
    <s v="FALTA MEMORANDO DE DESIGNACION"/>
  </r>
  <r>
    <s v="CPS-085-2026"/>
    <s v="1.018.474.432"/>
    <s v="CPS-085-2026"/>
    <n v="1018474432"/>
    <s v="DANIEL HERNANDO LUGO JARAMILLO"/>
    <m/>
    <s v="2784_x0009__x000a_Kennedy Fuerza Local Pasión por el Deporte"/>
    <n v="26044"/>
    <s v="PRESTAR SERVICIOS PROFESIONALES ESPECIALIZADOS  EN CUANTO A LA PLANEACIÓN, FORMULACIÓN, EJECUCIÓN, ARTICULACCIÓN, SEGUIMIENTO Y CONTROL DE LOS PROYECTOS DE INVERSIÓN Y COMPONENTE TÉCNICO DE LOS PROCESOS CONTRACTUALES EN SUS DIFERENTES ETAPAS ASÍ COMO PARA LA GESTIÓN DE ESPACIOS DEPORTIVOS, GESTIÓN TERRITORIAL Y GEORREFERENCIACIÓN CON LA FINALIDAD DE GARANTIZAR EL CUMPLIMIENTO DEL PLAN DE DESARROLLO LOCAL DE KENNEDY."/>
    <n v="7800000"/>
    <n v="85800000"/>
    <n v="62400000"/>
    <n v="23400000"/>
    <n v="85800000"/>
    <n v="11"/>
    <n v="8"/>
    <n v="3"/>
    <n v="1"/>
    <s v="PROFESIONAL UNIVERSITARIO II: 24 meses de experiencia profesional"/>
    <n v="152576"/>
    <n v="152576"/>
    <n v="0"/>
    <s v="SIRLEY-WILLIAM"/>
    <n v="70106"/>
    <n v="2165"/>
    <n v="2392"/>
    <s v="LIBERAR SALDO PARCIAL 23.400.000"/>
    <s v="2.2. AyF - Inversion Local "/>
    <s v="2.2.5.2. Recreacion y Deporte"/>
    <s v="K-0728"/>
    <s v="K-0728_PRESTAR SUS SERVICIOS PROFESIONALES PARA LA REALIZACIÓN DE LA FORMULACIÓN, PRESENTACIÓN, EVALUACIÓN, SEGUIMIENTO Y APOYO A LA SUPERVISIÓN DE LOS PROCESOS CONTRACTUALES EN TEMAS DE RECREACIÓN, DEPORTES Y ACTIVIDAD FÍSICA, ASÍ COMO LOS DEMÁS QUE LE SEAN ASIGNADOS."/>
    <s v="K-0728"/>
    <x v="0"/>
    <x v="1"/>
    <s v="CONTRATO SIN RP"/>
    <s v="FALTA MEMORANDO DE DESIGNACION -falta subir el rp A SIPSE  - "/>
    <n v="20265820005283"/>
    <m/>
    <m/>
    <s v="https://community.secop.gov.co/Public/Tendering/OpportunityDetail/Index?noticeUID=CO1.NTC.9655695&amp;isFromPublicArea=True&amp;isModal=true&amp;asPopupView=true"/>
    <n v="3"/>
    <n v="3"/>
    <n v="3120000"/>
    <s v=""/>
    <s v=""/>
    <m/>
    <s v="FALTA MEMORANDO DE DESIGNACION -falta subir el rp A SIPSE "/>
  </r>
  <r>
    <s v="CPS-087-2026"/>
    <s v="1.030.667.690"/>
    <s v="CPS-087-2026"/>
    <n v="1030667690"/>
    <s v="EDGAR SANTIAGO HERNANDEZ MAZA"/>
    <m/>
    <s v="2784_x0009__x000a_Kennedy Fuerza Local Pasión por el Deporte"/>
    <n v="26044"/>
    <s v="PRESTAR SUS SERVICIOS TECNICOS O TECNOLOGOS COMO FORMADOR DEPORTIVO EN EL  PROYECTO “2784&quot;  FUERZA LOCAL PASIÓN POR EL DEPORTE"/>
    <n v="4000000"/>
    <n v="44000000"/>
    <n v="44000000"/>
    <n v="0"/>
    <n v="44000000"/>
    <n v="11"/>
    <n v="11"/>
    <n v="0"/>
    <n v="1"/>
    <s v="TÉCNICO II: Título de formación técnica o tecnológica, 36 a 71 meses de experiencia laboral"/>
    <n v="151056"/>
    <n v="151056"/>
    <n v="0"/>
    <s v="SIRLEY-WILLIAM"/>
    <n v="68635"/>
    <n v="55"/>
    <n v="123"/>
    <s v="NO"/>
    <s v="2.2. AyF - Inversion Local "/>
    <s v="2.2.5.2. Recreacion y Deporte"/>
    <s v="K-0355"/>
    <s v="K-0355_PRESTAR SUS SERVICIOS TECNICOS O TECNOLOGOS COMO FORMADOR DEPORTIVO EN EL PRO- YECTO 2784 FUERZA LOCAL PASIÓN POR EL DEPORTE"/>
    <s v="K-0355"/>
    <x v="0"/>
    <x v="6"/>
    <s v="OK"/>
    <s v="NUMERO DE RP MAL - "/>
    <m/>
    <m/>
    <m/>
    <s v="https://community.secop.gov.co/Public/Tendering/OpportunityDetail/Index?noticeUID=CO1.NTC.9404731&amp;isFromPublicArea=True&amp;isModal=true&amp;asPopupView=true"/>
    <n v="3"/>
    <n v="3"/>
    <n v="1600000"/>
    <s v=""/>
    <s v=""/>
    <m/>
    <s v="NUMERO DE RP MAL"/>
  </r>
  <r>
    <s v="CPS-088-2026"/>
    <s v="79.211.392"/>
    <s v="CPS-088-2026"/>
    <n v="79211392"/>
    <s v="GUSTAVO ADOLFO CASTILLO ESCOBAR"/>
    <m/>
    <s v="2711 Kennedy Transparente y Eficiente"/>
    <n v="26060"/>
    <s v="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RELACIONADOS CON EL PROYECTO DE REACTIVACIÓN ECONOMICA, DE ACUERDO CON LOS PROCEDIMIENTOS Y LA NORMATIVIDAD VIGENTE."/>
    <n v="6000000"/>
    <n v="48000000"/>
    <n v="48000000"/>
    <n v="0"/>
    <n v="48000000"/>
    <n v="8"/>
    <n v="8"/>
    <n v="0"/>
    <n v="1"/>
    <s v="PROFESIONAL UNIVERSITARIO II: 24 meses de experiencia profesional"/>
    <n v="147650"/>
    <n v="147650"/>
    <n v="0"/>
    <s v="SIRLEY-WILLIAM"/>
    <n v="65775"/>
    <n v="1898"/>
    <n v="99"/>
    <s v="NO"/>
    <s v="2.2. AyF - Inversion Local "/>
    <s v="2.2.6. Reactivación Economica"/>
    <s v="K-0153"/>
    <s v="K-0153_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RELACIONADOS CON EL PROYECTO DE REACTIVACIÓN ECONOMICA, DE ACUERDO CON LOS PROCEDIMIENTOS Y LA NORMATIVIDAD VIGENTE."/>
    <s v="K-0153"/>
    <x v="0"/>
    <x v="1"/>
    <s v="OK"/>
    <s v="FALTA MEMORANDO DE DESIGNACION - "/>
    <m/>
    <m/>
    <m/>
    <s v="https://community.secop.gov.co/Public/Tendering/OpportunityDetail/Index?noticeUID=CO1.NTC.9470484&amp;isFromPublicArea=True&amp;isModal=true&amp;asPopupView=true"/>
    <n v="1"/>
    <n v="1"/>
    <n v="2400000"/>
    <s v=""/>
    <s v=""/>
    <m/>
    <s v="FALTA MEMORANDO DE DESIGNACION"/>
  </r>
  <r>
    <s v="CPS-089-2026"/>
    <s v="1.024.527.206"/>
    <s v="CPS-089-2026"/>
    <n v="1024527206"/>
    <s v="JEFFERSON ESLEIDER VELOZA RODRIGUEZ"/>
    <m/>
    <s v="2784_x0009__x000a_Kennedy Fuerza Local Pasión por el Deporte"/>
    <n v="26044"/>
    <s v="PRESTAR SUS SERVICIOS PROFESIONALES COMO FORMADOR DEPORTIVO EN EL  PROYECTO “2784&quot;  FUERZA LOCAL PASIÓN POR EL DEPORTE"/>
    <n v="5500000"/>
    <n v="60500000"/>
    <n v="60500000"/>
    <n v="0"/>
    <n v="0"/>
    <n v="11"/>
    <n v="11"/>
    <n v="0"/>
    <n v="0"/>
    <s v="PROFESIONAL UNIVERSITARIO I: Sin experiencia profesional"/>
    <n v="150997"/>
    <n v="150997"/>
    <n v="0"/>
    <s v="SIRLEY-WILLIAM"/>
    <n v="68240"/>
    <n v="74"/>
    <n v="109"/>
    <s v="NO"/>
    <s v="2.2. AyF - Inversion Local "/>
    <s v="2.2.5.2. Recreacion y Deporte"/>
    <s v="K-0307"/>
    <s v="K-0307_PRESTAR SERVICIOS PROFESIONALES COMO FORMADOR DEPORTIVO EN EL PROYECTO 2784 FUERZA LOCAL PASIÓN POR EL DEPORTE"/>
    <s v="K-0307"/>
    <x v="0"/>
    <x v="0"/>
    <s v="OK"/>
    <s v="FALTA MEMO - "/>
    <m/>
    <m/>
    <m/>
    <s v="https://community.secop.gov.co/Public/Tendering/OpportunityDetail/Index?noticeUID=CO1.NTC.9395155&amp;isFromPublicArea=True&amp;isModal=true&amp;asPopupView=true"/>
    <n v="3"/>
    <n v="3"/>
    <n v="2200000"/>
    <s v=""/>
    <s v=""/>
    <m/>
    <s v="FALTA MEMO"/>
  </r>
  <r>
    <s v="CPS-090-2026"/>
    <s v="1.022.437.864"/>
    <s v="CPS-090-2026"/>
    <n v="1022437864"/>
    <s v="JUAN SEBASTIAN PACHECO SINISTERRA"/>
    <m/>
    <s v="2784_x0009__x000a_Kennedy Fuerza Local Pasión por el Deporte"/>
    <n v="26044"/>
    <s v="PRESTAR SUS SERVICIOS PROFESIONALES COMO FORMADOR DEPORTIVO EN EL  PROYECTO “2784&quot;  FUERZA LOCAL PASIÓN POR EL DEPORTE"/>
    <n v="5500000"/>
    <n v="60500000"/>
    <n v="60500000"/>
    <n v="0"/>
    <n v="0"/>
    <n v="11"/>
    <n v="11"/>
    <n v="0"/>
    <n v="0"/>
    <s v="PROFESIONAL UNIVERSITARIO I: Sin experiencia profesional"/>
    <n v="150997"/>
    <n v="150997"/>
    <n v="0"/>
    <s v="SIRLEY-WILLIAM"/>
    <n v="68240"/>
    <n v="75"/>
    <n v="109"/>
    <s v="NO"/>
    <s v="2.2. AyF - Inversion Local "/>
    <s v="2.2.5.2. Recreacion y Deporte"/>
    <s v="K-0307"/>
    <s v="K-0307_PRESTAR SERVICIOS PROFESIONALES COMO FORMADOR DEPORTIVO EN EL PROYECTO 2784 FUERZA LOCAL PASIÓN POR EL DEPORTE"/>
    <s v="K-0307"/>
    <x v="0"/>
    <x v="0"/>
    <s v="OK"/>
    <s v="FALTA MEMO - "/>
    <m/>
    <m/>
    <m/>
    <s v="https://community.secop.gov.co/Public/Tendering/OpportunityDetail/Index?noticeUID=CO1.NTC.9395155&amp;isFromPublicArea=True&amp;isModal=true&amp;asPopupView=true"/>
    <n v="3"/>
    <n v="3"/>
    <n v="2200000"/>
    <s v=""/>
    <s v=""/>
    <m/>
    <s v="FALTA MEMO"/>
  </r>
  <r>
    <s v="CPS-091-2026"/>
    <s v="1.022.351.642"/>
    <s v="CPS-091-2026"/>
    <n v="1022351642"/>
    <s v="JORGE ANDRES SOLANO CASTRO"/>
    <m/>
    <s v="2780 Kennedy Proyecta Talento"/>
    <n v="26040"/>
    <s v="PRESTAR SERVICIOS PROFESIONALES PARA LA GESTIÓN, EN EL DESARROLLO DE EVENTOS ARTÍSTICOS Y CULTURALES EN LAS ETAPAS DE PREPRODUCCIÓN, PRODUCCIÓN Y POST-PRODUCCIÓN, ASÍ COMO EL MANEJO DE SONIDO QUE SE REQUIERA PARA EL CUMPLIMIENTO DEL PLAN DE DESARROLLO LOCAL DE KENNEDY. "/>
    <n v="5500000"/>
    <n v="60500000"/>
    <n v="60500000"/>
    <n v="0"/>
    <n v="60500000"/>
    <n v="11"/>
    <n v="11"/>
    <n v="0"/>
    <n v="1"/>
    <s v="PROFESIONAL UNIVERSITARIO I: Sin experiencia profesional"/>
    <n v="151063"/>
    <n v="151063"/>
    <n v="0"/>
    <s v="SIRLEY-WILLIAM"/>
    <n v="68629"/>
    <n v="60"/>
    <n v="116"/>
    <s v="NO"/>
    <s v="2.2. AyF - Inversion Local "/>
    <s v="2.2.5.1.. Cultura y Recreacion"/>
    <s v="K-0361"/>
    <s v="K-0361_PRESTAR SERVICIOS PROFESIONALES PARA LA GESTIÓN, EN EL DESARROLLO DE EVENTOS AR- TÍSTICOS Y CULTURALES EN LAS ETAPAS DE PREPRODUCCIÓN, PRODUCCIÓN Y POST-PRODUC- CIÓN, ASÍ COMO EL MANEJO DE SONIDO QUE SE REQUIERA PARA EL CUMPLIMIENTO DEL PLAN DEDESARROLLO LOCAL DE KENNEDY."/>
    <s v="K-0361"/>
    <x v="0"/>
    <x v="1"/>
    <s v="OK"/>
    <s v="FALTA MEMORANDO DE DESIGNACION - "/>
    <m/>
    <m/>
    <m/>
    <s v="https://community.secop.gov.co/Public/Tendering/OpportunityDetail/Index?noticeUID=CO1.NTC.9404247&amp;isFromPublicArea=True&amp;isModal=true&amp;asPopupView=true"/>
    <n v="3"/>
    <n v="3"/>
    <n v="2200000"/>
    <s v=""/>
    <s v=""/>
    <m/>
    <s v="FALTA MEMORANDO DE DESIGNACION"/>
  </r>
  <r>
    <s v="CPS-092-2026"/>
    <s v="80.795.270"/>
    <s v="CPS-092-2026"/>
    <n v="80795270"/>
    <s v="JOSE ALVEIRO FLORIAN GARZON"/>
    <m/>
    <s v="2780 Kennedy Proyecta Talento"/>
    <n v="26042"/>
    <s v="PRESTAR SERVICIOS PROFESIONALES PARA EL ALISTAMIENTO, FORMULACIÓN, EJECUCIÓN Y SEGUIMIENTO DE LOS PROYECTOS DE INVERSIÓN Y DEL COMPONENTE TÉCNICO DE LOS PROCESOS CONTRACTUALES RELACIONADOS CON LOS PROCESOS CULTURALES Y FORMATIVOS, INCLUYENDO LA ORGANIZACIÓN Y SEGUIMIENTO DE LAS ESCUELAS DE FORMACIÓN ARTÍSTICA, CON EL FIN DE GARANTIZAR LA ADECUADA IMPLEMENTACIÓN DE LOS PROGRAMAS Y EL CUMPLIMIENTO DE LOS OBJETIVOS DEL PLAN DE DESARROLLO LOCAL DE KENNEDY."/>
    <n v="7200000"/>
    <n v="79200000"/>
    <n v="79200000"/>
    <n v="0"/>
    <n v="79200000"/>
    <n v="11"/>
    <n v="11"/>
    <n v="0"/>
    <n v="1"/>
    <s v="PROFESIONAL UNIVERSITARIO II: 24 meses de experiencia profesional"/>
    <n v="151084"/>
    <n v="151084"/>
    <n v="0"/>
    <s v="SIRLEY-WILLIAM"/>
    <n v="68226"/>
    <n v="61"/>
    <n v="125"/>
    <s v="NO"/>
    <s v="2.2. AyF - Inversion Local "/>
    <s v="2.2.5.1.. Cultura y Recreacion"/>
    <s v="K-0379"/>
    <s v="K-0379_PRESTAR SERVICIOS PROFESIONALES PARA EL ALISTAMIENTO, FORMULACIÓN, EJECUCIÓN Y SE- GUIMIENTO DE LOS PROYECTOS DE INVERSIÓN Y DEL COMPONENTE TÉCNICO DE LOS PROCESOS CONTRACTUALES RELACIONADOS CON LOS PROCESOS CULTURALES Y FORMATIVOS, INCLUYENDO LA ORGANIZACIÓN Y SEGUIMIENTO DE LAS ESCUELAS DE FORMACIÓN ARTÍSTICA, CON EL FIN DE GARANTIZAR LA ADECUADA IMPLEMENTACIÓN DE LOS PROGRAMAS Y EL CUMPLIMIENTO DE LOSOBJETIVOS DEL PLAN DE DESARROLLO LOCAL DE KENNEDY."/>
    <s v="K-0379"/>
    <x v="0"/>
    <x v="1"/>
    <s v="OK"/>
    <s v="FALTA MEMORANDO DE DESIGNACION - "/>
    <m/>
    <m/>
    <m/>
    <s v="https://community.secop.gov.co/Public/Tendering/OpportunityDetail/Index?noticeUID=CO1.NTC.9415967&amp;isFromPublicArea=True&amp;isModal=true&amp;asPopupView=true"/>
    <n v="1"/>
    <n v="1"/>
    <n v="2880000"/>
    <s v=""/>
    <s v=""/>
    <m/>
    <s v="FALTA MEMORANDO DE DESIGNACION"/>
  </r>
  <r>
    <s v="CPS-093-2026"/>
    <s v="1.013.597.950"/>
    <s v="CPS-093-2026"/>
    <n v="1013597950"/>
    <s v=" JUAN CAMILO LIZARRALDE RODRIGUEZ"/>
    <m/>
    <s v="2784_x0009__x000a_Kennedy Fuerza Local Pasión por el Deporte"/>
    <n v="26044"/>
    <s v="PRESTAR LOS SERVICIOS PROFESIONALES  EN LA PLANEACIÓN, DESARROLLO, DIVULGACIÓN Y SEGUIMIENTO DE LOS EVENTOS DEPORTIVOS EN LA LOCALIDAD, CON EL FIN DE FORTALECER LOS PROCESOS COMUNITARIOS, GARANTIZAR SU ADECUADA EJECUCIÓN Y PROMOVER LA PARTICIPACIÓN CIUDADANA."/>
    <n v="6800000"/>
    <n v="74800000"/>
    <n v="74800000"/>
    <n v="0"/>
    <n v="74800000"/>
    <n v="11"/>
    <n v="11"/>
    <n v="0"/>
    <n v="1"/>
    <s v="PROFESIONAL UNIVERSITARIO II: 24 meses de experiencia profesional"/>
    <n v="151098"/>
    <n v="151098"/>
    <n v="0"/>
    <s v="SIRLEY-WILLIAM"/>
    <n v="68210"/>
    <n v="62"/>
    <n v="48"/>
    <s v="NO"/>
    <s v="2.2. AyF - Inversion Local "/>
    <s v="2.2.5.2. Recreacion y Deporte"/>
    <s v="K-0392"/>
    <s v="K-0392_PRESTAR LOS SERVICIOS PROFESIONALES EN LA PLANEACIÓN, DESARROLLO, DIVULGACIÓN Y SEGUIMIENTO DE LOS EVENTOS DEPORTIVOS EN LA LOCALIDAD, CON EL FIN DE FORTALECER LOS PROCESOS COMUNITARIOS, GARANTIZAR SU ADECUADA EJECUCIÓN Y PROMOVER LA PARTICIPA- CIÓN CIUDADANA."/>
    <s v="K-0392"/>
    <x v="0"/>
    <x v="1"/>
    <s v="OK"/>
    <s v="FALTA MEMORANDO DE DESIGNACION - "/>
    <m/>
    <m/>
    <m/>
    <s v="https://community.secop.gov.co/Public/Tendering/OpportunityDetail/Index?noticeUID=CO1.NTC.9404245&amp;isFromPublicArea=True&amp;isModal=true&amp;asPopupView=true"/>
    <n v="3"/>
    <n v="3"/>
    <n v="2720000"/>
    <s v=""/>
    <s v=""/>
    <m/>
    <s v="FALTA MEMORANDO DE DESIGNACION"/>
  </r>
  <r>
    <s v="CPS-094-2026"/>
    <s v="1.013.622.677"/>
    <s v="CPS-094-2026"/>
    <n v="1013622677"/>
    <s v="LADY JOHANNA GONZALEZ RODRIGUEZ"/>
    <m/>
    <s v="2794_x000a_Kennedy Respira Bienestar"/>
    <n v="26031"/>
    <s v="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 "/>
    <n v="5500000"/>
    <n v="44000000"/>
    <n v="44000000"/>
    <n v="0"/>
    <n v="176000000"/>
    <n v="8"/>
    <n v="8"/>
    <n v="0"/>
    <n v="4"/>
    <s v="PROFESIONAL UNIVERSITARIO I: Sin experiencia profesional"/>
    <n v="145070"/>
    <n v="145070"/>
    <n v="0"/>
    <s v="SIRLEY-WILLIAM"/>
    <n v="65082"/>
    <n v="1736"/>
    <n v="2071"/>
    <s v="NO"/>
    <s v="2.2. AyF - Inversion Local "/>
    <s v="2.2.4. Salud"/>
    <s v="K-0034"/>
    <s v="K-0034_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
    <s v="K-0034"/>
    <x v="0"/>
    <x v="1"/>
    <s v="OK"/>
    <s v="FALTA MEMO - "/>
    <m/>
    <m/>
    <m/>
    <s v="https://community.secop.gov.co/Public/Tendering/OpportunityDetail/Index?noticeUID=CO1.NTC.9462516&amp;isFromPublicArea=True&amp;isModal=true&amp;asPopupView=true"/>
    <n v="3"/>
    <n v="3"/>
    <n v="2200000"/>
    <s v=""/>
    <s v=""/>
    <m/>
    <s v="FALTA MEMO"/>
  </r>
  <r>
    <s v="CPS-096-2026"/>
    <s v="1.030.683.427"/>
    <s v="CPS-096-2026"/>
    <n v="1030683427"/>
    <s v="MARIA ANGELICA VALERO LOZANO"/>
    <m/>
    <s v="2711 Kennedy Transparente y Eficiente"/>
    <n v="26060"/>
    <s v="PRESTAR SUS SERVICIOS ASISTENCIALES APOYANDO ADMINISTRATIVAMENTE LA FORMULACIÓN IMPLEMENTACIÓN Y SEGUIMIENTO DE LOS PROYECTOS DE INVERSIÓN Y PROCESOS CONTRACTUALES EN SUS DIFERENTES ETAPAS DE LOS PROYECTOS RELACIONADOS CON PARTICIPACION EN CUMPLIMIENTO DEL PLAN DE DESARROLLO LOCAL DE KENNEDY"/>
    <n v="2976000"/>
    <n v="32736000"/>
    <n v="32736000"/>
    <n v="0"/>
    <n v="65472000"/>
    <n v="11"/>
    <n v="11"/>
    <n v="0"/>
    <n v="2"/>
    <s v="ASISTENCIAL II: Título de Bachiller, 24 meses de experiencia laboral debidamente certificada"/>
    <n v="151078"/>
    <n v="151078"/>
    <n v="0"/>
    <s v="SIRLEY-WILLIAM"/>
    <n v="68232"/>
    <n v="63"/>
    <n v="74"/>
    <s v="NO"/>
    <s v="2.2. AyF - Inversion Local "/>
    <s v="2.2.13. Participación "/>
    <s v="K-0374"/>
    <s v="K-0374_PRESTAR SUS SERVICIOS ASISTENCIALES APOYANDO ADMINISTRATIVAMENTE LA FORMULACIÓN IMPLEMENTACIÓN Y SEGUIMIENTO DE LOS PROYECTOS DE INVERSIÓN Y PROCESOS CONTRACTUA- LES EN SUS DIFERENTES ETAPAS DE LOS PROYECTOS RELACIONADOS CON PARTICIPACION ENCUMPLIMIENTO DEL PLAN DE DESARROLLO LOCAL DE KENNEDY"/>
    <s v="K-0374"/>
    <x v="0"/>
    <x v="1"/>
    <s v="OK"/>
    <s v="FALTA MEMO - "/>
    <m/>
    <m/>
    <m/>
    <s v="https://community.secop.gov.co/Public/Tendering/OpportunityDetail/Index?noticeUID=CO1.NTC.9394993&amp;isFromPublicArea=True&amp;isModal=true&amp;asPopupView=true"/>
    <n v="1"/>
    <n v="1"/>
    <n v="1190400"/>
    <s v=""/>
    <s v=""/>
    <m/>
    <s v="FALTA MEMO"/>
  </r>
  <r>
    <s v="CPS-097-2026"/>
    <s v="51.723.531"/>
    <s v="CPS-097-2026"/>
    <n v="51723531"/>
    <s v="MARIA MAGDALENA SANTANA QUIÑONES"/>
    <m/>
    <s v="2780 Kennedy Proyecta Talento"/>
    <n v="26042"/>
    <s v="PRESTAR SERVICIOS PROFESIONALES PARA LA ORGANIZACIÓN, DESARROLLO Y SEGUIMIENTO DE LAS ESCUELAS DE FORMACIÓN, ASÍ COMO PARA LA EJECUCIÓN DE ACCIONES REQUERIDAS EN LAS ACTIVIDADES ARTÍSTICAS Y CULTURALES"/>
    <n v="7688000"/>
    <n v="84568000"/>
    <n v="84568000"/>
    <n v="0"/>
    <n v="84568000"/>
    <n v="11"/>
    <n v="11"/>
    <n v="0"/>
    <n v="1"/>
    <s v="PROFESIONAL UNIVERSITARIO II: 24 meses de experiencia profesional"/>
    <n v="151092"/>
    <n v="151092"/>
    <n v="0"/>
    <s v="SIRLEY-WILLIAM"/>
    <n v="68216"/>
    <n v="64"/>
    <n v="126"/>
    <s v="NO"/>
    <s v="2.2. AyF - Inversion Local "/>
    <s v="2.2.5.1.. Cultura y Recreacion"/>
    <s v="K-0386"/>
    <s v="K-0386_PRESTAR SERVICIOS PROFESIONALES PARA LA ORGANIZACIÓN, DESARROLLO Y SEGUIMIENTO DELAS ESCUELAS DE FORMACIÓN, ASÍ COMO PARA LA EJECUCIÓN DE ACCIONES REQUERIDAS EN LAS ACTIVIDADES ARTÍSTICAS Y CULTURALES."/>
    <s v="K-0386"/>
    <x v="0"/>
    <x v="1"/>
    <s v="OK"/>
    <s v="FALTA MEMORANDO DE DESIGNACION - "/>
    <m/>
    <m/>
    <m/>
    <s v="https://community.secop.gov.co/Public/Tendering/OpportunityDetail/Index?noticeUID=CO1.NTC.9404576&amp;isFromPublicArea=True&amp;isModal=true&amp;asPopupView=true"/>
    <n v="1"/>
    <n v="1"/>
    <n v="3075200"/>
    <s v=""/>
    <s v=""/>
    <m/>
    <s v="FALTA MEMORANDO DE DESIGNACION"/>
  </r>
  <r>
    <s v="CPS-098-2026"/>
    <s v="52.931.375"/>
    <s v="CPS-098-2026"/>
    <n v="52931375"/>
    <s v="RUTH ESTHER FRANCO PUENTES"/>
    <m/>
    <s v="2711 Kennedy Transparente y Eficiente"/>
    <n v="26060"/>
    <s v="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EL COMPONENTE DE MUJER, DE ACUERDO CON LOS PROCEDIMIENTOS Y LA NORMATIVIDAD VIGENTE."/>
    <n v="5500000"/>
    <n v="60500000"/>
    <n v="60500000"/>
    <n v="0"/>
    <n v="60500000"/>
    <n v="11"/>
    <n v="0"/>
    <n v="11"/>
    <n v="1"/>
    <s v="PROFESIONAL UNIVERSITARIO I: Sin experiencia profesional"/>
    <n v="151086"/>
    <n v="151086"/>
    <n v="0"/>
    <s v="SIRLEY-WILLIAM"/>
    <n v="68222"/>
    <n v="65"/>
    <n v="148"/>
    <s v="NO"/>
    <s v="2.2. AyF - Inversion Local "/>
    <s v="2.2.7. Mujer"/>
    <s v="K-0381"/>
    <s v="K-0381_PRESTAR SERVICIOS PROFESIONALES PARA LA IMPLEMENTACIÓN DE ESTRATEGIAS DE SEGUI- MIENTO A LA EJECUCIÓN PRESUPUESTAL Y LA IDENTIFICACIÓN DE ALERTAS TEMPRANAS DESA- RROLLANDO LAS HERRAMIENTAS QUE SEAN REQUERIDAS, ASI COMO LA CONFORMACIÓN Y SE- GUIMIENTO DE LOS PLANES DE ACCIÓN Y MEJORA CONTINUA EN EL COMPONENTE DE MUJER, DE ACUERDO CON LOS PROCEDIMIENTOS Y LA NORMATIVIDAD VIGENTE."/>
    <s v="K-0381"/>
    <x v="0"/>
    <x v="1"/>
    <s v="OK"/>
    <s v="FALTA MEMORANDO DE DESIGNACION - "/>
    <m/>
    <m/>
    <m/>
    <s v="https://community.secop.gov.co/Public/Tendering/OpportunityDetail/Index?noticeUID=CO1.NTC.9457732&amp;isFromPublicArea=True&amp;isModal=true&amp;asPopupView=true"/>
    <n v="1"/>
    <n v="1"/>
    <n v="2200000"/>
    <s v=""/>
    <s v=""/>
    <m/>
    <s v="FALTA MEMORANDO DE DESIGNACION"/>
  </r>
  <r>
    <s v="CPS-099-2026"/>
    <s v="52.833.714"/>
    <s v="CPS-099-2026"/>
    <n v="52833714"/>
    <s v="TATIANA MARCELA VILLAMIL SANTANA "/>
    <m/>
    <s v="2711 Kennedy Transparente y Eficiente"/>
    <n v="26060"/>
    <s v="PRESTAR SERVICIOS PROFESIONALES ESPECIALIZADOS PARA LA ORGANIZACIÓN, EJECUCIÓN Y SEGUIMIENTO EN LAS DIFERENTES ETAPAS DE LOS PROCESOS ADMINISTRATIVOS SANCIONATORIOS PORPRESUNTOS INCUMPLIMIENTOS DERIVADOS DE LOS CONTRATOS CELEBRADOS POR EL FONDO DE DESARROLLO LOCAL DE KENNEDY, DE ACUERDO CON LOS LINEAMIENTOS ESTABLECIDOS DENTRO DE LA NORMATIVIDAD VIGENTE."/>
    <n v="9500000"/>
    <n v="104500000"/>
    <n v="104500000"/>
    <n v="0"/>
    <n v="104500000"/>
    <n v="11"/>
    <n v="11"/>
    <n v="0"/>
    <n v="1"/>
    <s v="PROFESIONAL ESPECIALIZADO II: Título de Postgrado, 73 meses o más de experiencia profesional"/>
    <n v="151140"/>
    <n v="151140"/>
    <n v="0"/>
    <s v="SIRLEY-WILLIAM"/>
    <n v="68931"/>
    <n v="66"/>
    <n v="134"/>
    <s v="NO"/>
    <s v="2.1. AyF - Contratación "/>
    <s v="2.1.1. Contratación (sancionatorios)"/>
    <s v="K-0427"/>
    <s v="K-0427_PRESTAR SERVICIOS PROFESIONALES ESPECIALIZADOS PARA LA ORGANIZACIÓN, EJECUCIÓN Y SEGUIMIENTO EN LAS DIFERENTES ETAPAS DE LOS PROCESOS ADMINISTRATIVOS SANCIONATO- RIOS PORPRESUNTOS INCUMPLIMIENTOS DERIVADOS DE LOS CONTRATOS CELEBRADOS POR EL FONDO DEDESARROLLO LOCAL DE KENNEDY, DE ACUERDO CON LOS LINEAMIENTOS ESTABLECI- DOS DENTRO DE LA NORMATIVIDAD VIGENTE."/>
    <s v="K-0427"/>
    <x v="0"/>
    <x v="1"/>
    <s v="OK"/>
    <s v="FALTA MEMORANDO DE DESIGNACION - "/>
    <m/>
    <m/>
    <m/>
    <s v="https://community.secop.gov.co/Public/Tendering/OpportunityDetail/Index?noticeUID=CO1.NTC.9403979&amp;isFromPublicArea=True&amp;isModal=true&amp;asPopupView=true"/>
    <n v="1"/>
    <n v="1"/>
    <n v="3800000"/>
    <s v=""/>
    <s v=""/>
    <m/>
    <s v="FALTA MEMORANDO DE DESIGNACION"/>
  </r>
  <r>
    <s v="CPS-100-2026"/>
    <s v="10.774.726"/>
    <s v="CPS-100-2026"/>
    <n v="10774726"/>
    <s v="ALVARO JASON ACOSTA PEREZ"/>
    <m/>
    <s v="2711 Kennedy Transparente y Eficiente"/>
    <n v="26060"/>
    <s v="PRESTAR LOS SERVICIOS DE APOYO TÉCNICO PARA LA IMPLEMENTACIÓN DEL PROCESO DE GESTIÓN DOCUMENTAL DE ACUERDO CON LOS LINEAMIENTOS ESTABLECIDOS EN LA ALCALDÍA LOCAL DE KENNEDY"/>
    <n v="9000000"/>
    <n v="72000000"/>
    <n v="72000000"/>
    <n v="0"/>
    <n v="72000000"/>
    <n v="8"/>
    <n v="8"/>
    <n v="0"/>
    <n v="1"/>
    <s v="PROFESIONAL ESPECIALIZADO I: Título de Postgrado, 25 meses o más de experiencia profesional"/>
    <n v="145181"/>
    <n v="150956"/>
    <s v="error 2 liberar CDP 33"/>
    <s v="SIRLEY-WILLIAM"/>
    <n v="64922"/>
    <n v="67"/>
    <n v="91"/>
    <s v="NO"/>
    <s v="1. Despacho"/>
    <s v="1.02. Desarrollo Estrategico y Mejora"/>
    <s v="K-0042"/>
    <s v="K-0042_PRESTAR SERVICIOS PROFESIONALES ESPECIALIZADOS PARA LA IMPLEMENTACIÓN DE ESTRATEGIAS DE SEGUIMIENTO A LA EJECUCIÓN PRESUPUESTAL Y LA IDENTIFICACIÓN DE ALERTAS TEMPRANAS DESARROLLANDO LAS HERRAMEINTAS QUE SEAN REQUERIDAS, ASI COMO LA CONFORMACIÓN Y SEGUIMIENTO DE LOS PLANES DE ACCION Y MEJORA CONTINUA DE ACUERDO CON LOS PROCEDIMIENTOS Y LA NORMATIVIDAD VIGENTE"/>
    <s v="K-0271 LIBERAR"/>
    <x v="1"/>
    <x v="3"/>
    <s v="OK"/>
    <s v="error 2 "/>
    <s v="error 2"/>
    <m/>
    <m/>
    <s v="https://community.secop.gov.co/Public/Tendering/OpportunityDetail/Index?noticeUID=CO1.NTC.9407513&amp;isFromPublicArea=True&amp;isModal=true&amp;asPopupView=true"/>
    <n v="1"/>
    <n v="1"/>
    <n v="3600000"/>
    <s v=""/>
    <s v=""/>
    <s v="error 2"/>
    <s v="error 2"/>
  </r>
  <r>
    <s v="CPS-101-2026"/>
    <s v="79.883.963"/>
    <s v="CPS-101-2026"/>
    <n v="79883963"/>
    <s v="FREDDY CORTES DAZA"/>
    <m/>
    <s v="2711 Kennedy Transparente y Eficiente"/>
    <n v="26060"/>
    <s v="PRESTAR SERVICIOS PROFESIONALES_x000a_ESPECIALIZADOS AL FONDO DE DESARROLLO LOCAL DE KENNEDY COMO ABOGADO (A) EN_x000a_LOS ASUNTOS CONSTITUCIONALES, LEGALES Y REGLAMENTARIOS DE SU COMPETENCIA_x000a_RELACIONADOS CON EL DESARROLLO Y TRAMITE DE LOS PROCESOS CONTRACTUALES EN_x000a_SUS DIFERENTES ETAPAS, Y APOYAR EL IMPULSO Y TRAMITE DE PROCESOS_x000a_SANCIONATORIOS DE ACUERDO CON LOS LINEAMIENTOS ESTABLECIDO Y LA NORMATIVIDAD."/>
    <n v="8500000"/>
    <n v="93500000"/>
    <n v="93500000"/>
    <n v="0"/>
    <n v="93500000"/>
    <n v="11"/>
    <n v="11"/>
    <n v="0"/>
    <n v="1"/>
    <s v="PROFESIONAL ESPECIALIZADO I: Título de Postgrado, 25 meses o más de experiencia profesional"/>
    <n v="151150"/>
    <n v="151150"/>
    <n v="0"/>
    <s v="SIRLEY-WILLIAM"/>
    <n v="68934"/>
    <n v="2108"/>
    <n v="42"/>
    <s v="NO"/>
    <s v="2.1. AyF - Contratación "/>
    <s v="2.1.1. Contratación"/>
    <s v="K-0437"/>
    <s v="K-0437_PRESTAR SERVICIOS PROFESIONALES AL FONDO DE DESARROLLO LOCAL DE KENNEDY COMO ABOGADO (A) EN LOS ASUNTOS CONSTITUCIONALES, LEGALES Y REGLAMENTARIOS DE SU COM- PETENCIA RELACIONADOS CON EL DESARROLLO Y TRAMITE DE LOS PROCESOS CONTRACTUALES EN SUS DIFERENTES ETAPAS, Y APOYAR EL IMPULSO Y TRAMITE DE PROCESOS SANCIONATORIOS DE ACUERDO CON LOS LINEAMIENTOS ESTABLECIDO Y LA NORMATIVIDAD."/>
    <s v="K-0437"/>
    <x v="0"/>
    <x v="1"/>
    <s v="OK"/>
    <s v="FALTA MEMORANDO DE DESIGNACION - "/>
    <m/>
    <m/>
    <m/>
    <s v="https://community.secop.gov.co/Public/Tendering/OpportunityDetail/Index?noticeUID=CO1.NTC.9388507&amp;isFromPublicArea=True&amp;isModal=true&amp;asPopupView=true"/>
    <n v="1"/>
    <n v="1"/>
    <n v="3400000"/>
    <s v=""/>
    <s v=""/>
    <m/>
    <s v="FALTA MEMORANDO DE DESIGNACION"/>
  </r>
  <r>
    <s v="CPS-103-2026"/>
    <s v="52.848.318"/>
    <s v="CPS-103-2026"/>
    <n v="52848318"/>
    <s v="SANDRA MILENA RODRIGUEZ PARADA"/>
    <m/>
    <s v="2711 Kennedy Transparente y Eficiente"/>
    <n v="26060"/>
    <s v="PRESTAR SERVICIOS ASISTENCIALES Y ADMINISTRATIVOS PARA LA ALCALDÍA LOCAL DE KENNEDY EN LA RECEPCIÓN Y TRÁMITE DE CORRESPONDENCIA INTERNA Y EXTERNA EN EL CENTRO DE DOCUMENTACIÓN E INFORMACIÓN CDI, ATENCIÓN EN VENTANILLA Y TRÁMITES EN GENERAL QUE SE REQUIERAN, ATENDIENDO LOS PROCEDIMIENTOS E INSTRUCTIVOS ESTABLECIDOS"/>
    <n v="3100000"/>
    <n v="18600000"/>
    <n v="18600000"/>
    <n v="0"/>
    <n v="37200000"/>
    <n v="6"/>
    <n v="6"/>
    <n v="0"/>
    <n v="2"/>
    <s v="ASISTENCIAL III: Título de Bachiller y Certificado de Aptitud Ocupacional, 36 meses de experiencia laboral debidamente certificada"/>
    <n v="145558"/>
    <n v="145558"/>
    <n v="0"/>
    <s v="SIRLEY-WILLIAM"/>
    <n v="66152"/>
    <n v="2206"/>
    <n v="254"/>
    <s v="NO"/>
    <s v="2. Desarrollo Administrativo y Financiero"/>
    <s v="2.04 CDI y Atención al Usuario"/>
    <s v="K-0066"/>
    <s v="K-0066_PRESTAR SERVICIOS ASISTENCIALES Y ADMINISTRATIVOS PARA LA ALCALDÍA LOCAL DE KENNEDY EN LA RECEPCIÓN Y TRÁMITE DE CORRESPONDENCIA INTERNA Y EXTERNA EN EL CENTRO DE DOCUMENTACIÓN E INFORMACIÓN CDI, ATENCIÓN EN VENTANILLA Y TRÁMITES EN GENERAL QUE SE REQUIERAN, ATENDIENDO LOS PROCEDIMIENTOS E INSTRUCTIVOS ESTABLECIDOS"/>
    <s v="K-0066"/>
    <x v="0"/>
    <x v="1"/>
    <s v="OK"/>
    <s v="FALTA MEMO - "/>
    <m/>
    <m/>
    <m/>
    <s v="https://community.secop.gov.co/Public/Tendering/OpportunityDetail/Index?noticeUID=CO1.NTC.9470468&amp;isFromPublicArea=True&amp;isModal=true&amp;asPopupView=true"/>
    <n v="1"/>
    <n v="1"/>
    <n v="1240000"/>
    <s v=""/>
    <s v=""/>
    <m/>
    <s v="FALTA MEMO"/>
  </r>
  <r>
    <s v="CPS-105-2026"/>
    <s v="1.037.666.274"/>
    <s v="CPS-105-2026"/>
    <n v="1037666274"/>
    <s v="JUAN PABLO AYALA MARTINEZ"/>
    <m/>
    <s v="2711 Kennedy Transparente y Eficiente"/>
    <n v="26058"/>
    <s v="PRESTAR SERVICIOS PROFESIONALES Y APOYAR JURÍDICAMENTE LA EJECUCIÓN DE LAS ACCIONES REQUERIDAS PARA LA DEPURACIÓN DE LAS ACTUACIONES ADMINISTRATIVAS QUE CURSAN EN LA ALCALDÍA LOCAL."/>
    <n v="6500000"/>
    <n v="52000000"/>
    <n v="52000000"/>
    <n v="0"/>
    <n v="0"/>
    <n v="8"/>
    <n v="8"/>
    <n v="0"/>
    <n v="0"/>
    <s v="PROFESIONAL UNIVERSITARIO II: 24 meses de experiencia profesional"/>
    <n v="148320"/>
    <n v="148320"/>
    <n v="0"/>
    <s v="SIRLEY-WILLIAM"/>
    <n v="66270"/>
    <n v="1899"/>
    <n v="101"/>
    <s v="NO"/>
    <s v="3. Gestión Policiva y Jurídica "/>
    <s v="3.2. Actuaciones Administrativas"/>
    <s v="K-0226"/>
    <s v="K-0226_PRESTAR SERVICIOS PROFESIONALES Y APOYAR JURÍDICAMENTE LA EJECUCIÓN DE LAS ACCIONES REQUERIDAS PARA LA DEPURACIÓN DE LAS ACTUACIONES ADMINISTRATIVAS QUE CURSAN EN LA ALCALDÍA LOCAL."/>
    <s v="K-0226"/>
    <x v="0"/>
    <x v="1"/>
    <s v="OK"/>
    <s v="FALTA MEMO - "/>
    <m/>
    <m/>
    <m/>
    <s v="https://community.secop.gov.co/Public/Tendering/OpportunityDetail/Index?noticeUID=CO1.NTC.9462514&amp;isFromPublicArea=True&amp;isModal=true&amp;asPopupView=true"/>
    <n v="1"/>
    <n v="1"/>
    <n v="2600000"/>
    <s v=""/>
    <s v=""/>
    <m/>
    <s v="FALTA MEMO"/>
  </r>
  <r>
    <s v="CPS-106-2026"/>
    <s v="80.083.911"/>
    <s v="CPS-106-2026"/>
    <n v="80083911"/>
    <s v="LUIS FERNANDO CASTAÑEDA FUENTES "/>
    <m/>
    <s v="2784_x0009__x000a_Kennedy Fuerza Local Pasión por el Deporte"/>
    <n v="26044"/>
    <s v="PRESTAR SUS SERVICIOS PROFESIONALES COMO FORMADOR DEPORTIVO EN EL  PROYECTO “2784&quot;  FUERZA LOCAL PASIÓN POR EL DEPORTE"/>
    <n v="5500000"/>
    <n v="33000000"/>
    <n v="33000000"/>
    <n v="0"/>
    <n v="0"/>
    <n v="6"/>
    <n v="6"/>
    <n v="0"/>
    <n v="0"/>
    <s v="PROFESIONAL UNIVERSITARIO I: Sin experiencia profesional"/>
    <n v="144672"/>
    <n v="144672"/>
    <n v="0"/>
    <s v="SIRLEY-WILLIAM"/>
    <n v="64490"/>
    <n v="2307"/>
    <n v="248"/>
    <s v="NO"/>
    <s v="2.2. AyF - Inversion Local "/>
    <s v="2.2.5.2. Recreacion y Deporte"/>
    <s v="K-0002"/>
    <s v="K-0002_PRESTAR SERVICIOS PROFESIONALES COMO FORMADOR DEPORTIVO EN EL PROYECTO 2784 FUERZA LOCAL PASIÓN POR EL DEPORTE"/>
    <s v="K-0002"/>
    <x v="0"/>
    <x v="0"/>
    <s v="OK"/>
    <s v="FALTA MEMO - "/>
    <m/>
    <m/>
    <m/>
    <s v="https://community.secop.gov.co/Public/Tendering/OpportunityDetail/Index?noticeUID=CO1.NTC.9462450&amp;isFromPublicArea=True&amp;isModal=true&amp;asPopupView=true"/>
    <n v="3"/>
    <n v="3"/>
    <n v="2200000"/>
    <s v=""/>
    <s v=""/>
    <m/>
    <s v="FALTA MEMO"/>
  </r>
  <r>
    <s v="CPS-107-2026"/>
    <s v="1.018.443.981"/>
    <s v="CPS-107-2026"/>
    <n v="1018443981"/>
    <s v="GUSTAVO ADOLFO SANCHEZ LOPEZ"/>
    <m/>
    <s v="2551 KENNEDY INFRAESTRUCTURA PARA EL FUTURO"/>
    <n v="26015"/>
    <s v="PRESTAR SERVICIOS COMO TÉCNICO PARA LA OPERACIÓN, SEGUIMIENTO Y CUMPLIMIENTO DEL PLAN DE DESARROLLO LOCAL DE LA ALCALDÍA LOCAL DE KENNEDY, ESPECIALMENTE EN LAS ACTIVIDADES RELACIONADAS CON ACCIONES DE MOVILIDAD Y TOPOGRAFIA"/>
    <n v="4763000"/>
    <n v="52393000"/>
    <n v="52393000"/>
    <n v="0"/>
    <n v="52393000"/>
    <n v="11"/>
    <n v="11"/>
    <n v="0"/>
    <n v="1"/>
    <s v="TÉCNICO III: Título de formación técnica o tecnológica, 72 meses o más de experiencia laboral"/>
    <n v="146006"/>
    <n v="146006"/>
    <n v="0"/>
    <s v="SIRLEY-WILLIAM"/>
    <n v="66164"/>
    <n v="2166"/>
    <n v="281"/>
    <s v="NO"/>
    <s v="2.2. AyF - Inversion Local "/>
    <s v="2.2.12. Infraestructura"/>
    <s v="K-0080"/>
    <s v="K-0080_PRESTAR SERVICIOS COMO TÉCNICO PARA LA OPERACIÓN, SEGUIMIENTO Y CUMPLIMIENTO DEL PLAN DE DESARROLLO LOCAL DE LA ALCALDÍA LOCAL DE KENNEDY, ESPECIALMENTE EN LAS ACTIVIDADES RELACIONADAS CON ACCIONES DE MOVILIDAD Y TOPOGRAFIA"/>
    <s v="K-0080"/>
    <x v="0"/>
    <x v="1"/>
    <s v="OK"/>
    <s v="FALTA MEMORANDO DE DESIGNACION - "/>
    <m/>
    <m/>
    <m/>
    <s v="https://community.secop.gov.co/Public/Tendering/OpportunityDetail/Index?noticeUID=CO1.NTC.9559681&amp;isFromPublicArea=True&amp;isModal=true&amp;asPopupView=true"/>
    <n v="5"/>
    <n v="5"/>
    <n v="1905200"/>
    <n v="132700"/>
    <e v="#VALUE!"/>
    <m/>
    <s v="FALTA MEMORANDO DE DESIGNACION"/>
  </r>
  <r>
    <s v="CPS-108-2026"/>
    <s v="52.477.880"/>
    <s v="CPS-108-2026"/>
    <n v="52477880"/>
    <s v="JENNY DALIA SANCHEZ JIMENEZ"/>
    <m/>
    <s v="2711 Kennedy Transparente y Eficiente"/>
    <n v="26060"/>
    <s v="PRESTAR SERVICIOS PROFESIONALES Y FINANCIEROS PARA LA IMPLEMENTACIÓN DE ESTRATEGIAS DE SEGUIMIENTO A LA EJECUCIÓN PRESUPUESTAL Y LA IDENTIFICACIÓN DE ALERTAS TEMPRANAS DESARROLLANDO LAS HERRAMIENTAS QUE SEAN REQUERIDAS, ASI COMO LA CONFORMACIÓN Y SEGUIMIENTO DE LOS PLANES DE ACCIÓN Y MEJORA CONTINUA DE LOS PROYECTOS RELACIONADOS CON CONVIVENCIA CIUDADANA, ACCESO A LA JUSTICIA, SEGURIDAD Y ESPACIO PÚBLICO EN CUMPLIMIENTO DEL PLAN DE DESARROLLO LOCAL DE KENNEDY"/>
    <n v="5500000"/>
    <n v="44000000"/>
    <n v="44000000"/>
    <n v="0"/>
    <n v="44000000"/>
    <n v="8"/>
    <n v="8"/>
    <n v="0"/>
    <n v="1"/>
    <s v="PROFESIONAL UNIVERSITARIO I: Sin experiencia profesional"/>
    <n v="147950"/>
    <n v="147950"/>
    <n v="0"/>
    <s v="SIRLEY-WILLIAM"/>
    <n v="65720"/>
    <n v="2223"/>
    <n v="306"/>
    <s v="NO "/>
    <s v="2.2. AyF - Inversion Local "/>
    <s v="2.2.11. Acuerdos Ciudadanos Espacio Publico"/>
    <s v="K-0183"/>
    <s v="K-0183_PRESTAR SERVICIOS PROFESIONALES Y FINANCIEROS PARA LA IMPLEMENTACIÓN DE ESTRATEGIAS DE SEGUIMIENTO A LA EJECUCIÓN PRESUPUESTAL Y LA IDENTIFICACIÓN DE ALERTAS TEMPRANAS DESARROLLANDO LAS HERRAMIENTAS QUE SEAN REQUERIDAS, ASI COMO LA CONFORMACIÓN Y SEGUIMIENTO DE LOS PLANES DE ACCIÓN Y MEJORA CONTINUA DE LOS PROYECTOS RELACIONADOS CON CONVIVENCIA CIUDADANA, ACCESO A LA JUSTICIA, SEGURIDAD Y ESPACIO PÚBLICO EN CUMPLIMIENTO DEL PLAN DE DESARROLLO LOCAL DE KENNEDY"/>
    <s v="K-0183"/>
    <x v="0"/>
    <x v="1"/>
    <s v="OK"/>
    <s v="FALTA MEMORANDO DE DESIGNACION - "/>
    <m/>
    <m/>
    <m/>
    <s v="https://community.secop.gov.co/Public/Tendering/OpportunityDetail/Index?noticeUID=CO1.NTC.9763090&amp;isFromPublicArea=True&amp;isModal=true&amp;asPopupView=true"/>
    <n v="1"/>
    <n v="1"/>
    <n v="2200000"/>
    <s v=""/>
    <s v=""/>
    <m/>
    <s v="FALTA MEMORANDO DE DESIGNACION"/>
  </r>
  <r>
    <s v="CPS-109-2026"/>
    <s v="79.907.271"/>
    <s v="CPS-109-2026"/>
    <n v="79907271"/>
    <s v="JUAN CARLOS VALENCIA GAMBA"/>
    <m/>
    <s v="2711 Kennedy Transparente y Eficiente"/>
    <n v="26058"/>
    <s v="APOYAR TÉCNICAMENTE LAS DISTINTAS ETAPAS DE LOS PROCESOS DE COMPETENCIA DE LAS INSPECCIONES DE POLICÍA DE LA LOCALIDAD, SEGÚN REPARTO"/>
    <n v="6500000"/>
    <n v="71500000"/>
    <n v="52000000"/>
    <n v="19500000"/>
    <n v="0"/>
    <n v="11"/>
    <n v="8"/>
    <n v="3"/>
    <n v="0"/>
    <s v="PROFESIONAL UNIVERSITARIO II: 24 meses de experiencia profesional"/>
    <n v="146124"/>
    <n v="146124"/>
    <n v="0"/>
    <s v="SIRLEY-WILLIAM"/>
    <n v="66592"/>
    <n v="2245"/>
    <n v="2077"/>
    <s v="LIBERAR SALDO PARCIAL 19.500.000"/>
    <s v="4. Inspecciones de Policía "/>
    <s v="4.2. Inspección - 8F"/>
    <s v="K-0094"/>
    <s v="K-0094_APOYAR TÉCNICAMENTE LAS DISTINTAS ETAPAS DE LOS PROCESOS DE COMPETENCIA DE LAS INSPECCIONES DE POLICÍA DE LA LOCALIDAD, SEGÚN REPARTO"/>
    <s v="K-0094"/>
    <x v="0"/>
    <x v="3"/>
    <s v="SI LIBERAR SALDO RP MENOR VLR CDP"/>
    <s v="El RP quedó por $52.000.000  - el Estudio previo quedó y en cdp se contemplo  por $ 71,500,000,   - "/>
    <n v="20265820004813"/>
    <m/>
    <m/>
    <s v="https://community.secop.gov.co/Public/Tendering/OpportunityDetail/Index?noticeUID=CO1.NTC.9544988&amp;isFromPublicArea=True&amp;isModal=true&amp;asPopupView=true"/>
    <n v="5"/>
    <n v="5"/>
    <n v="2600000"/>
    <n v="181000"/>
    <e v="#VALUE!"/>
    <m/>
    <s v="El RP quedó por $52.000.000  - el Estudio previo quedó y en cdp se contemplo  por $ 71,500,000,  "/>
  </r>
  <r>
    <s v="CPS-110-2026"/>
    <s v="4.090.552"/>
    <s v="CPS-110-2026"/>
    <n v="4090552"/>
    <s v="GUSTAVO CENDALES MELO"/>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6000000"/>
    <n v="48000000"/>
    <n v="48000000"/>
    <n v="0"/>
    <n v="0"/>
    <n v="8"/>
    <n v="8"/>
    <n v="0"/>
    <n v="0"/>
    <s v="PROFESIONAL UNIVERSITARIO II: 24 meses de experiencia profesional"/>
    <n v="147566"/>
    <n v="147566"/>
    <n v="0"/>
    <s v="SIRLEY-WILLIAM"/>
    <n v="66338"/>
    <n v="2107"/>
    <n v="263"/>
    <s v="NO "/>
    <s v="2.2. AyF - Inversion Local "/>
    <s v="2.2.13. Participación "/>
    <s v="K-0128"/>
    <s v="K-0128_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s v="K-0128"/>
    <x v="0"/>
    <x v="1"/>
    <s v="OK"/>
    <s v="FALTA MEMORANDO - "/>
    <m/>
    <m/>
    <m/>
    <s v="https://community.secop.gov.co/Public/Tendering/OpportunityDetail/Index?noticeUID=CO1.NTC.9510251&amp;isFromPublicArea=True&amp;isModal=true&amp;asPopupView=true"/>
    <n v="3"/>
    <n v="3"/>
    <n v="2400000"/>
    <s v=""/>
    <s v=""/>
    <m/>
    <s v="FALTA MEMORANDO"/>
  </r>
  <r>
    <s v="CPS-111-2026"/>
    <s v="80.727.904"/>
    <s v="CPS-111-2026"/>
    <n v="80727904"/>
    <s v="_x000a_WILFREDO PAEZ GALINDO_x000a_"/>
    <m/>
    <s v="2711 Kennedy Transparente y Eficiente"/>
    <n v="26058"/>
    <s v="PRESTAR SERVICIOS PROFESIONALES PARA DESARROLLAR ACCIONES QUE COMPETEN CON LA SEGURIDAD, ATENCIÓN INTEGRAL DE LOS PROCEDIMIENTOS Y ACTIVIDADES DE INSPECCIÓN, VIGILANCIA Y CONTROL PARA EL FONDO DE DESARROLLO LOCAL KENNEDY"/>
    <n v="6000000"/>
    <n v="48000000"/>
    <n v="48000000"/>
    <n v="0"/>
    <n v="96000000"/>
    <n v="8"/>
    <n v="8"/>
    <n v="0"/>
    <n v="2"/>
    <s v="PROFESIONAL UNIVERSITARIO II: 24 meses de experiencia profesional"/>
    <n v="148201"/>
    <n v="148201"/>
    <n v="0"/>
    <s v="SIRLEY-WILLIAM"/>
    <n v="66887"/>
    <n v="2224"/>
    <n v="312"/>
    <s v="NO"/>
    <s v="3. Gestión Policiva y Jurídica "/>
    <s v="3.6.2 Calle - Seguridad"/>
    <s v="K-0215"/>
    <s v="K-0215_PRESTAR SERVICIOS PROFESIONALES PARA DESARROLLAR ACCIONES QUE COMPETEN CON LA SEGURIDAD, ATENCIÓN INTEGRAL DE LOS PROCEDIMIENTOS Y ACTIVIDADES DE INSPECCIÓN, VIGILANCIA Y CONTROL PARA EL FONDO DE DESARROLLO LOCAL KENNEDY."/>
    <s v="K-0215"/>
    <x v="0"/>
    <x v="1"/>
    <s v="OK"/>
    <s v="FALTA MEMORANDO - "/>
    <m/>
    <m/>
    <m/>
    <s v="https://community.secop.gov.co/Public/Tendering/OpportunityDetail/Index?noticeUID=CO1.NTC.9634436&amp;isFromPublicArea=True&amp;isModal=true&amp;asPopupView=true"/>
    <n v="5"/>
    <n v="5"/>
    <n v="2400000"/>
    <n v="167100"/>
    <e v="#VALUE!"/>
    <m/>
    <s v="FALTA MEMORANDO"/>
  </r>
  <r>
    <s v="CPS-112-2026"/>
    <s v="53.081.965"/>
    <s v="CPS-112-2026"/>
    <n v="53081965"/>
    <s v="MAYERLLY SARMIENTO PORTILLO"/>
    <m/>
    <s v="2711 Kennedy Transparente y Eficiente"/>
    <n v="26058"/>
    <s v="PRESTAR SERVICIOS PROFESIONALES COMO TRABAJADORA SOCIAL PARA APOYAR LA PLANEACIÓN, EJECUCIÓN Y SEGUIMIENTO DE ACTIVIDADES DE INSPECCIÓN, VIGILANCIA Y CONTROL (IVC) EN LA LOCALIDAD DE KENNEDY, CON ÉNFASIS EN LA SENSIBILIZACIÓN COMUNITARIA, PROMOCIÓN DE LA CONVIVENCIA CIUDADANA Y FORTALECIMIENTO DEL TEJIDO SOCIAL, EN CUMPLIMIENTO DE LAS NORMATIVAS Y POLÍTICAS INSTITUCIONALES APLICABLES."/>
    <n v="5500000"/>
    <n v="44000000"/>
    <n v="44000000"/>
    <n v="0"/>
    <n v="88000000"/>
    <n v="8"/>
    <n v="8"/>
    <n v="0"/>
    <n v="2"/>
    <s v="PROFESIONAL UNIVERSITARIO I: Sin experiencia profesional"/>
    <n v="146129"/>
    <n v="146129"/>
    <n v="0"/>
    <s v="SIRLEY-WILLIAM"/>
    <n v="66474"/>
    <n v="2071"/>
    <n v="295"/>
    <s v="NO"/>
    <s v="3. Gestión Policiva y Jurídica "/>
    <s v="3.6.2 Calle - Coordinacion"/>
    <s v="K-0096"/>
    <s v="K-0096_PRESTAR SERVICIOS PROFESIONALES COMO TRABAJADORA SOCIAL PARA APOYAR LA PLANEACIÓN, EJECUCIÓN Y SEGUIMIENTO DE ACTIVIDADES DE INSPECCIÓN, VIGILANCIA Y CONTROL (IVC) EN LA LOCALIDAD DE KENNEDY, CON ÉNFASIS EN LA SENSIBILIZACIÓN COMUNITARIA, PROMOCIÓN DE LA CONVIVENCIA CIUDADANA Y FORTALECIMIENTO DEL TEJIDO SOCIAL, EN CUMPLIMIENTO DE LAS NORMATIVAS Y POLÍTICAS INSTITUCIONALES APLICABLES."/>
    <s v="K-0096"/>
    <x v="0"/>
    <x v="1"/>
    <s v="OK"/>
    <s v="MAL CDP FALTA MEMORANDO - "/>
    <m/>
    <m/>
    <n v="101"/>
    <s v="https://community.secop.gov.co/Public/Tendering/OpportunityDetail/Index?noticeUID=CO1.NTC.9506899&amp;isFromPublicArea=True&amp;isModal=true&amp;asPopupView=true"/>
    <n v="5"/>
    <n v="5"/>
    <n v="2200000"/>
    <n v="153200"/>
    <e v="#VALUE!"/>
    <m/>
    <s v="MAL CDP FALTA MEMORANDO"/>
  </r>
  <r>
    <s v="CPS-113-2026"/>
    <s v="79.913.201"/>
    <s v="CPS-113-2026"/>
    <n v="79913201"/>
    <s v="MAX GIOVANNY REYES BARRERA"/>
    <m/>
    <s v="2711 Kennedy Transparente y Eficiente"/>
    <n v="26060"/>
    <s v="PRESTAR SERVICIOS PROFESIONALES PARA EL SEGUIMIENTO JURÍDICO DE LOS PROYECTOS RELACIONADOS CON BUEN TRATO E INGRESO MINIMO GARANTIZADO, ASÍ COMO LOS ASUNTOS PRECONTRACTUALES, CONTRACTUALES Y POSTCONTRACTUALES QUE SE REQUIERAN."/>
    <n v="5500000"/>
    <n v="33000000"/>
    <n v="33000000"/>
    <n v="0"/>
    <n v="33000000"/>
    <n v="6"/>
    <n v="6"/>
    <n v="0"/>
    <n v="1"/>
    <s v="PROFESIONAL UNIVERSITARIO I: Sin experiencia profesional"/>
    <n v="146179"/>
    <n v="146179"/>
    <n v="0"/>
    <s v="SIRLEY-WILLIAM"/>
    <n v="66201"/>
    <n v="1737"/>
    <n v="257"/>
    <s v="NO"/>
    <s v="2.2. AyF - Inversion Local "/>
    <s v="2.2.3. Buen Trato"/>
    <s v="K-0098"/>
    <s v="K-0098_PRESTAR SERVICIOS PROFESIONALES PARA EL SEGUIMIENTO JURÍDICO DE LOS PROYECTOS RELACIONADOS CON BUEN TRATO E INGRESO MINIMO GARANTIZADO, ASÍ COMO LOS ASUNTOS PRECONTRACTUALES, CONTRACTUALES Y POSTCONTRACTUALES QUE SE REQUIERAN."/>
    <s v="K-0098"/>
    <x v="0"/>
    <x v="1"/>
    <s v="OK"/>
    <s v="FALTA MEMORANDO DE DESIGNACION - "/>
    <m/>
    <m/>
    <m/>
    <s v="https://community.secop.gov.co/Public/Tendering/OpportunityDetail/Index?noticeUID=CO1.NTC.9467462&amp;isFromPublicArea=True&amp;isModal=true&amp;asPopupView=true"/>
    <n v="1"/>
    <n v="1"/>
    <n v="2200000"/>
    <s v=""/>
    <s v=""/>
    <m/>
    <s v="FALTA MEMORANDO DE DESIGNACION"/>
  </r>
  <r>
    <s v="CPS-114-2026"/>
    <s v="52.475.739"/>
    <s v="CPS-114-2026"/>
    <n v="52475739"/>
    <s v="JENNY YASMITH CAÑON JARAMILLO"/>
    <m/>
    <s v="2790 KENNEDY MI PARQUE MI ESPACIO"/>
    <n v="26050"/>
    <s v="PRESTAR LOS SERVICIOS PROFESIONALES EN LA ARTICULACIÓN; ORGANIZACIÓN; ORIENTACIÓN Y SEGUIMIENTO DE LOS PROYECTOS DE INVERSIÓN; RELACIONADOS CON INFRAESTRUCTURA Y OBRAS CIVILES; DE CONFORMIDAD CON LA ASIGNACIÓN; LINEAMIENTOS; PROCEDIMIENTOS Y NORMATIVIDAD VIGENTE"/>
    <n v="7688000"/>
    <n v="84568000"/>
    <n v="84568000"/>
    <n v="0"/>
    <n v="84568000"/>
    <n v="11"/>
    <n v="11"/>
    <n v="0"/>
    <n v="1"/>
    <s v="PROFESIONAL UNIVERSITARIO II: 24 meses de experiencia profesional"/>
    <n v="151040"/>
    <n v="151040"/>
    <n v="0"/>
    <s v="SIRLEY-WILLIAM"/>
    <n v="68648"/>
    <n v="1738"/>
    <n v="184"/>
    <s v="NO"/>
    <s v="2.2. AyF - Inversion Local "/>
    <s v="2.2.12. Infraestructura"/>
    <s v="K-0342"/>
    <s v="K-0342_PRESTAR LOS SERVICIOS PROFESIONALES EN LA ARTICULACIÓN; ORGANIZACIÓN; ORIENTACIÓN Y SEGUIMIENTO DE LOS PROYECTOS DE INVERSIÓN; RELACIONADOS CON INFRAESTRUCTURA Y OBRAS CIVILES; DE CONFORMIDAD CON LA ASIGNACIÓN; LINEAMIENTOS; PROCEDIMIENTOS Y NORMATIVIDAD VIGENTE"/>
    <s v="K-0342"/>
    <x v="0"/>
    <x v="1"/>
    <s v="OK"/>
    <s v="FALTA MEMORANDO DE DESIGNACION - "/>
    <m/>
    <m/>
    <m/>
    <s v="https://community.secop.gov.co/Public/Tendering/OpportunityDetail/Index?noticeUID=CO1.NTC.9462502&amp;isFromPublicArea=True&amp;isModal=true&amp;asPopupView=true"/>
    <n v="5"/>
    <n v="5"/>
    <n v="3075200"/>
    <n v="214100"/>
    <e v="#VALUE!"/>
    <m/>
    <s v="FALTA MEMORANDO DE DESIGNACION"/>
  </r>
  <r>
    <s v="CPS-115-2026"/>
    <s v="80.802.444"/>
    <s v="CPS-115-2026"/>
    <n v="80802444"/>
    <s v="PEDRO ALEXANDER GONZALEZ MONTEALEGRE"/>
    <m/>
    <s v="2784_x0009__x000a_Kennedy Fuerza Local Pasión por el Deporte"/>
    <n v="26044"/>
    <s v="PRESTAR SUS SERVICIOS TECNICOS O TECNOLOGOS COMO FORMADOR DEPORTIVO EN EL  PROYECTO “2784&quot;  FUERZA LOCAL PASIÓN POR EL DEPORTE"/>
    <n v="3500000"/>
    <n v="28000000"/>
    <n v="28000000"/>
    <n v="0"/>
    <n v="0"/>
    <n v="8"/>
    <n v="8"/>
    <n v="0"/>
    <n v="0"/>
    <s v="TÉCNICO I: Título de formación técnica o tecnológica, sin experiencia laboral"/>
    <n v="144695"/>
    <n v="144695"/>
    <n v="0"/>
    <s v="SIRLEY-WILLIAM"/>
    <n v="64733"/>
    <n v="2207"/>
    <n v="50"/>
    <s v="NO"/>
    <s v="2.2. AyF - Inversion Local "/>
    <s v="2.2.5.2. Recreacion y Deporte"/>
    <s v="K-0004"/>
    <s v="K-0004_PRESTAR SUS SERVICIOS TECNICOS O TECNOLOGOS COMO FORMADOR DEPORTIVO EN EL PROYECTO 2784 FUERZA LOCAL PASIÓN POR EL DEPORTE"/>
    <s v="K-0004"/>
    <x v="0"/>
    <x v="0"/>
    <s v="OK"/>
    <s v="FALTA MEMORANDO - "/>
    <m/>
    <m/>
    <m/>
    <s v="https://community.secop.gov.co/Public/Tendering/OpportunityDetail/Index?noticeUID=CO1.NTC.9464399&amp;isFromPublicArea=True&amp;isModal=true&amp;asPopupView=true"/>
    <n v="3"/>
    <n v="3"/>
    <n v="1400000"/>
    <s v=""/>
    <s v=""/>
    <m/>
    <s v="FALTA MEMORANDO"/>
  </r>
  <r>
    <s v="CPS-116-2026"/>
    <s v="52.931.918"/>
    <s v="CPS-116-2026"/>
    <n v="1067855477"/>
    <s v="Cedente JOHANNA VARGAS GOMEZ "/>
    <s v="Cesionario LUIS FERNANDO VERGARA CARRIAZO "/>
    <s v="2780 Kennedy Proyecta Talento"/>
    <n v="26042"/>
    <s v="PRESTAR SERVICIOS PROFESIONALES ESPECIALIZADOS EN CUANTO A LA PLANEACIÓN, FORMULACIÓN, EJECUCIÓN, ARTICULACCIÓN, SEGUIMIENTO Y CONTROL DE LOS PROYECTOS DE INVERSIÓN Y COMPONENTE TÉCNICO DE LOS PROCESOS CONTRACTUALES EN SUS DIFERENTES ETAPAS RELACIONADAS CON CULTURA, PARA EL CUMPLIMIENTO DEL PLAN DE DESARROLLO LOCAL DE KENNEDY"/>
    <n v="7800000"/>
    <n v="85800000"/>
    <n v="62400000"/>
    <n v="23400000"/>
    <n v="85800000"/>
    <n v="11"/>
    <n v="8"/>
    <n v="3"/>
    <n v="1"/>
    <s v="PROFESIONAL UNIVERSITARIO II: 24 meses de experiencia profesional"/>
    <n v="152574"/>
    <n v="152574"/>
    <n v="0"/>
    <s v="SIRLEY-WILLIAM"/>
    <n v="70107"/>
    <n v="2246"/>
    <n v="2364"/>
    <s v="LIBERAR SALDO $23.400.000 CONTRATO NO REGISTRADO EN SIPSE, CESION NO REGISTRADA EN SIPSE"/>
    <s v="2.2. AyF - Inversion Local "/>
    <s v="2.2.5.1.. Cultura y Recreacion"/>
    <s v="K-0727"/>
    <s v="K-0727_PRESTAR SERVICIOS PROFESIONALES PARA LA FORMULACIÓN, EJECUCIÓN Y SEGUIMIENTO DE LOS PROYECTOS DE INVERSIÓN Y COMPONENTE TÉCNICO PARA LOS PROCESOS CONTRACTUALES EN LAS DIFERENTES ETAPAS RELACIONADAS CON CULTURA PARA EL CUMPLIMIENTO DEL PLAN DEL FONDO DE DESARROLLO LOCAL DE KENNEDY."/>
    <s v="K-0727"/>
    <x v="0"/>
    <x v="0"/>
    <s v="CONTRATO SIN ASOCIAR"/>
    <s v="Asociar contrato 116 el cual esta mal asociado 151100 - ni RP  en sispe.  El RP en secop  está por $ 62,400,000 y el CDP en sipse  está por  $85,800,000,  Liberar $ 23,400,000 - "/>
    <n v="20265820005283"/>
    <s v="error 8"/>
    <m/>
    <s v="https://community.secop.gov.co/Public/Tendering/OpportunityDetail/Index?noticeUID=CO1.NTC.9762987&amp;isFromPublicArea=True&amp;isModal=true&amp;asPopupView=true"/>
    <n v="3"/>
    <n v="3"/>
    <n v="3120000"/>
    <s v=""/>
    <s v=""/>
    <m/>
    <s v="Asociar contrato 116 el cual esta mal asociado 151100 - ni RP  en sispe.  El RP en secop  está por $ 62,400,000 y el CDP en sipse  está por  $85,800,000,  Liberar $ 23,400,000"/>
  </r>
  <r>
    <s v="CPS-117-2026"/>
    <s v="1.092.356.634"/>
    <s v="CPS-117-2026"/>
    <n v="1092356634"/>
    <s v="LIZETH MARGARITA ESTUPIÑAN CARMONA"/>
    <m/>
    <s v="2711 Kennedy Transparente y Eficiente"/>
    <n v="26060"/>
    <s v="PRESTAR SERVICIOS PROFESIONALES PARA LA ARTICULACIÓN Y DESARROLLO DE ACCIONES DE PLANEACIÓN INTERNA Y MEJORA CONTINUA DE LA ALCALDÍA LOCAL DE KENNEDY"/>
    <n v="6000000"/>
    <n v="48000000"/>
    <n v="48000000"/>
    <n v="0"/>
    <n v="48000000"/>
    <n v="8"/>
    <n v="8"/>
    <n v="0"/>
    <n v="1"/>
    <s v="PROFESIONAL UNIVERSITARIO II: 24 meses de experiencia profesional"/>
    <n v="145357"/>
    <n v="145357"/>
    <n v="0"/>
    <s v="SIRLEY-WILLIAM"/>
    <n v="64909"/>
    <n v="2106"/>
    <n v="291"/>
    <s v="NO "/>
    <s v="1. Despacho"/>
    <s v="1.02. Desarrollo Estrategico y Mejora"/>
    <s v="K-0052"/>
    <s v="K-0052_PRESTAR SERVICIOS PROFESIONALES PARA LA ARTICULACIÓN Y DESARROLLO DE ACCIONES DE PLANEACIÓN INTERNA Y MEJORA CONTINUA DE LA ALCALDÍA LOCAL DE KENNEDY"/>
    <s v="K-0052"/>
    <x v="0"/>
    <x v="1"/>
    <s v="OK"/>
    <s v="FALTA MEMORANDO DE DESIGNACION - "/>
    <m/>
    <m/>
    <m/>
    <s v="https://community.secop.gov.co/Public/Tendering/OpportunityDetail/Index?noticeUID=CO1.NTC.9480296&amp;isFromPublicArea=True&amp;isModal=true&amp;asPopupView=true"/>
    <n v="1"/>
    <n v="1"/>
    <n v="2400000"/>
    <s v=""/>
    <s v=""/>
    <m/>
    <s v="FALTA MEMORANDO DE DESIGNACION"/>
  </r>
  <r>
    <s v="CPS-118-2026"/>
    <s v="1.000.020.423"/>
    <s v="CPS-118-2026"/>
    <n v="1000020423"/>
    <s v="SELENA LUGO MANRIQUE"/>
    <m/>
    <s v="2784_x0009__x000a_Kennedy Fuerza Local Pasión por el Deporte"/>
    <n v="26044"/>
    <s v="PRESTAR SUS SERVICIOS TECNICOS O TECNOLOGOS COMO FORMADOR DEPORTIVO EN EL  PROYECTO “2784&quot;  FUERZA LOCAL PASIÓN POR EL DEPORTE"/>
    <n v="4917000"/>
    <n v="39336000"/>
    <n v="39336000"/>
    <n v="0"/>
    <n v="78672000"/>
    <n v="8"/>
    <n v="8"/>
    <n v="0"/>
    <n v="2"/>
    <s v="TÉCNICO III: Título de formación técnica o tecnológica, 72 meses o más de experiencia laboral"/>
    <n v="144700"/>
    <n v="144700"/>
    <n v="0"/>
    <s v="SIRLEY-WILLIAM"/>
    <n v="64729"/>
    <n v="2247"/>
    <n v="2067"/>
    <s v="NO "/>
    <s v="2.2. AyF - Inversion Local "/>
    <s v="2.2.5.2. Recreacion y Deporte"/>
    <s v="K-0006"/>
    <s v="K-0006_PRESTAR SUS SERVICIOS TECNICOS O TECNOLOGOS COMO FORMADOR DEPORTIVO EN EL PROYECTO 2784 FUERZA LOCAL PASIÓN POR EL DEPORTE"/>
    <s v="K-0006"/>
    <x v="0"/>
    <x v="0"/>
    <s v="OK"/>
    <s v="FALTA MEMORANDO - "/>
    <m/>
    <m/>
    <m/>
    <s v="https://community.secop.gov.co/Public/Tendering/OpportunityDetail/Index?noticeUID=CO1.NTC.9475338&amp;isFromPublicArea=True&amp;isModal=true&amp;asPopupView=true"/>
    <n v="3"/>
    <n v="3"/>
    <n v="1966800"/>
    <s v=""/>
    <s v=""/>
    <m/>
    <s v="ALTA MEMORANDO"/>
  </r>
  <r>
    <s v="CPS-119-2026"/>
    <s v="53.011.884"/>
    <s v="CPS-119-2026"/>
    <n v="53011884"/>
    <s v="DIANA MILENA NIÑO DIAZ"/>
    <m/>
    <s v="2711 Kennedy Transparente y Eficiente"/>
    <n v="26060"/>
    <s v="PRESTAR SERVICIOS PROFESIONALES EN LA FORMULACIÓN, IMPLEMENTACIÓN, SEGUIMIENTO Y CONTROL DE LOS PROYECTOS DE INVERSIÓN Y DE LOS PROCESOS CONTRACTUALES EN LAS DIFERENTES ETAPAS RELACIONADAS CON AMBIENTE , ANIMALES, RECICLAJE, AGRICULTURA URBANA Y GESTION DEL RIESGO, PARA EL CUMPLIMIENTO DEL PLAN DE DESARROLLO LOCAL DE KENNEDY."/>
    <n v="5500000"/>
    <n v="44000000"/>
    <n v="44000000"/>
    <n v="0"/>
    <n v="132000000"/>
    <n v="8"/>
    <n v="8"/>
    <n v="0"/>
    <n v="3"/>
    <s v="PROFESIONAL UNIVERSITARIO I: Sin experiencia profesional"/>
    <n v="147608"/>
    <n v="147608"/>
    <n v="0"/>
    <s v="SIRLEY-WILLIAM"/>
    <n v="65798"/>
    <n v="2439"/>
    <n v="266"/>
    <s v="NO"/>
    <s v="2.2. AyF - Inversion Local "/>
    <s v="2.2.8. Ambiente"/>
    <s v="K-0450"/>
    <s v="K-0450_PRESTAR SERVICIOS PROFESIONALES ESPECIALIZADOS A LA ALCALDÍA LOCAL DE KENNEDY PARA LA ORIENTACIÓN, ORGANIZACIÓN, IMPLEMENTACIÓN Y SEGUIMIENTO DE ESTRATEGIAS PARA EL DESARROLLO Y FORTALECIMIENTO DE LAS INSTANCIAS Y ESPACIOS DE PARTICIPACIÓN EN EL MARCO DE LA EJECUCIÓN DEL PLAN DE DESARROLLO LOCAL DE KENNEDY"/>
    <s v="K-0143 No utilizaron esta sino una especializado"/>
    <x v="1"/>
    <x v="3"/>
    <s v="ERROR PAA"/>
    <s v="error 3 se utilizo la linea PAA que no era - K-0143 No utilizaron esta sino una especializado"/>
    <s v="error 3"/>
    <m/>
    <m/>
    <s v="https://community.secop.gov.co/Public/Tendering/OpportunityDetail/Index?noticeUID=CO1.NTC.9386687&amp;isFromPublicArea=True&amp;isModal=true&amp;asPopupView=true"/>
    <n v="3"/>
    <n v="3"/>
    <n v="2200000"/>
    <s v=""/>
    <s v=""/>
    <s v="error 3"/>
    <s v="error 3 se utilizo la linea PAA que no era"/>
  </r>
  <r>
    <s v="CPS-120-2026"/>
    <s v="1.192.804.810"/>
    <s v="CPS-120-2026"/>
    <n v="1192804810"/>
    <s v="MAICOL STEVEN RONDON ROZO"/>
    <m/>
    <s v="2711 Kennedy Transparente y Eficiente"/>
    <n v="26060"/>
    <s v="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REACTIVACIÓN ECONÓMICA, DE ACUERDO CON LOS PROCEDIMIENTOS Y LA NORMATIVIDAD VIGENTE."/>
    <n v="5500000"/>
    <n v="44000000"/>
    <n v="44000000"/>
    <n v="0"/>
    <n v="44000000"/>
    <n v="8"/>
    <n v="8"/>
    <n v="0"/>
    <n v="1"/>
    <s v="PROFESIONAL UNIVERSITARIO I: Sin experiencia profesional"/>
    <n v="147648"/>
    <n v="147648"/>
    <n v="0"/>
    <s v="SIRLEY-WILLIAM"/>
    <n v="65776"/>
    <n v="2105"/>
    <n v="298"/>
    <s v="NO "/>
    <s v="2.2. AyF - Inversion Local "/>
    <s v="2.2.6. Reactivación Economica"/>
    <s v="K-0152"/>
    <s v="K-0152_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REACTIVACIÓN ECONÓMICA, DE ACUERDO CON LOS PROCEDIMIENTOS Y LA NORMATIVIDAD VIGENTE."/>
    <s v="K-0152"/>
    <x v="0"/>
    <x v="1"/>
    <s v="OK"/>
    <s v="FALTA MEMORANDO DE DESIGNACION - "/>
    <m/>
    <m/>
    <m/>
    <s v="https://community.secop.gov.co/Public/Tendering/OpportunityDetail/Index?noticeUID=CO1.NTC.9478999&amp;isFromPublicArea=True&amp;isModal=true&amp;asPopupView=true"/>
    <n v="3"/>
    <n v="3"/>
    <n v="2200000"/>
    <s v=""/>
    <s v=""/>
    <m/>
    <s v="FALTA MEMORANDO DE DESIGNACION"/>
  </r>
  <r>
    <s v="CPS-121-2026"/>
    <s v="1.030.585.488"/>
    <s v="CPS-121-2026"/>
    <n v="1030585488"/>
    <s v="LUISA FERNANDA SALINAS REYES"/>
    <m/>
    <s v="2780 Kennedy Proyecta Talento"/>
    <n v="26042"/>
    <s v="PRESTAR SERVICIOS COMO PROFESIONAL PARA LA ORGANIZACIÓN, DESARROLLO Y SEGUIMIENTO A LAS ESCUELAS DE FORMACIÓN Y ACCIONES QUE SEAN REQUERIDAS PARA LA EJECUCIÓN DE ACTIVIDADES ARTÍSTICAS Y CULTURALES"/>
    <n v="5500000"/>
    <n v="44000000"/>
    <n v="44000000"/>
    <n v="0"/>
    <n v="0"/>
    <n v="8"/>
    <n v="8"/>
    <n v="0"/>
    <n v="0"/>
    <s v="PROFESIONAL UNIVERSITARIO I: Sin experiencia profesional"/>
    <n v="144723"/>
    <n v="144723"/>
    <n v="0"/>
    <s v="SIRLEY-WILLIAM"/>
    <n v="64720"/>
    <n v="2225"/>
    <n v="56"/>
    <s v="NO"/>
    <s v="2.2. AyF - Inversion Local "/>
    <s v="2.2.5.1.. Cultura y Recreacion"/>
    <s v="K-0011"/>
    <s v="K-0011_PRESTAR SERVICIOS COMO PROFESIONAL PARA LA ORGANIZACIÓN, DESARROLLO Y SEGUIMIENTO A LAS ESCUELAS DE FORMACIÓN Y ACCIONES QUE SEAN REQUERIDAS PARA LA EJECUCIÓN DE ACTIVIDADES ARTÍSTICAS Y CULTURALES"/>
    <s v="K-0011"/>
    <x v="0"/>
    <x v="1"/>
    <s v="OK"/>
    <s v="FALTA MEMORANDO - "/>
    <m/>
    <m/>
    <m/>
    <s v="https://community.secop.gov.co/Public/Tendering/OpportunityDetail/Index?noticeUID=CO1.NTC.9409023&amp;isFromPublicArea=True&amp;isModal=true&amp;asPopupView=true"/>
    <n v="3"/>
    <n v="3"/>
    <n v="2200000"/>
    <s v=""/>
    <s v=""/>
    <m/>
    <s v="FALTA MEMORANDO"/>
  </r>
  <r>
    <s v="CPS-122-2026"/>
    <s v="35.894.931"/>
    <s v="CPS-122-2026"/>
    <n v="35894931"/>
    <s v="LUZ DANEZA MOSQUERA SERNA"/>
    <m/>
    <s v="2711 Kennedy Transparente y Eficiente"/>
    <n v="26060"/>
    <s v="PRESTAR SERVICIOS PROFESIONALES EN LA ORGANIZACIÓN, CONSOLIDACIÓN Y DEPURACIÓN DE INFORMACIÓN PARA LA EJECUCIÓN Y SEGUIMIENTO DE LOS PROYECTOS DE INVERSIÓN Y COMPONENTE TÉCNICO DE LOS PROCESOS CONTRACTUALES EN SUS DIFERENTES ETAPAS RELACIONADO CON BUEN TRATO PARA EL CUMPLIMIENTO DEL PLAN DE DESARROLLO LOCAL DE KENNEDY.  "/>
    <n v="6000000"/>
    <n v="36000000"/>
    <n v="36000000"/>
    <n v="0"/>
    <n v="36000000"/>
    <n v="6"/>
    <n v="6"/>
    <n v="0"/>
    <n v="1"/>
    <s v="PROFESIONAL UNIVERSITARIO II: 24 meses de experiencia profesional"/>
    <n v="146247"/>
    <n v="146247"/>
    <n v="0"/>
    <s v="SIRLEY-WILLIAM"/>
    <n v="66199"/>
    <n v="2052"/>
    <n v="95"/>
    <s v="NO"/>
    <s v="2.2. AyF - Inversion Local "/>
    <s v="2.2.3. Buen Trato"/>
    <s v="K-0100"/>
    <s v="K-0100_PRESTAR SERVICIOS PROFESIONALES EN LA ORGANIZACIÓN, CONSOLIDACIÓN Y DEPURACIÓN DE INFORMACIÓN PARA LA EJECUCIÓN Y SEGUIMIENTO DE LOS PROYECTOS DE INVERSIÓN Y COMPONENTE TÉCNICO DE LOS PROCESOS CONTRACTUALES EN SUS DIFERENTES ETAPAS RELACIONADO CON BUEN TRATO E INGRESO MINIMO GARANTIZADO PARA EL CUMPLIMIENTO DEL PLAN DE DESARROLLO LOCAL DE KENNEDY."/>
    <s v="K-0100"/>
    <x v="0"/>
    <x v="1"/>
    <s v="OK"/>
    <s v="FALTA MEMORANDO DE DESIGNACION - "/>
    <m/>
    <m/>
    <m/>
    <s v="https://community.secop.gov.co/Public/Tendering/OpportunityDetail/Index?noticeUID=CO1.NTC.9602756&amp;isFromPublicArea=True&amp;isModal=true&amp;asPopupView=true"/>
    <n v="3"/>
    <n v="3"/>
    <n v="2400000"/>
    <s v=""/>
    <s v=""/>
    <m/>
    <s v="FALTA MEMORANDO DE DESIGNACION"/>
  </r>
  <r>
    <s v="CPS-123-2026"/>
    <s v="91.160.272"/>
    <s v="CPS-123-2026"/>
    <n v="91160272"/>
    <s v="JULIAN FERNANDO DUARTE BALLESTEROS"/>
    <m/>
    <s v="2711 Kennedy Transparente y Eficiente"/>
    <n v="26060"/>
    <s v="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de acuerdo con lo contemplado en el(los) proyecto(s) 2711 --- KENNEDY TRANSPARENTE_x0009_"/>
    <n v="7200000"/>
    <n v="79200000"/>
    <n v="79200000"/>
    <n v="0"/>
    <n v="79200000"/>
    <n v="11"/>
    <n v="11"/>
    <n v="0"/>
    <n v="1"/>
    <s v="PROFESIONAL UNIVERSITARIO II: 24 meses de experiencia profesional"/>
    <n v="151143"/>
    <n v="151143"/>
    <n v="0"/>
    <s v="SIRLEY-WILLIAM"/>
    <n v="68930"/>
    <n v="136"/>
    <n v="84"/>
    <s v="NO "/>
    <s v="2.1. AyF - Contratación "/>
    <s v="2.1.1. Contratación"/>
    <s v="K-0430"/>
    <s v="K-0430_PRESTAR SERVICIOS PROFESIONALES ESPECIALIZADOS PARA LA ORGANIZACIÓN, EJECUCIÓN Y SEGUIMIENTO EN LAS DIFERENTES ETAPAS DE LOS PROCESOS ADMINISTRATIVOS SANCIONATO- RIOS PORPRESUNTOS INCUMPLIMIENTOS DERIVADOS DE LOS CONTRATOS CELEBRADOS POR EL FONDO DEDESARROLLO LOCAL DE KENNEDY, DE ACUERDO CON LOS LINEAMIENTOS ESTABLECI- DOS DENTRO DE LA NORMATIVIDAD VIGENTE."/>
    <s v="K-0430"/>
    <x v="0"/>
    <x v="0"/>
    <s v="OK"/>
    <s v="FALTA MEMORANDO DE DESIGNACION - "/>
    <m/>
    <m/>
    <m/>
    <s v="https://community.secop.gov.co/Public/Tendering/OpportunityDetail/Index?noticeUID=CO1.NTC.9510126&amp;isFromPublicArea=True&amp;isModal=true&amp;asPopupView=true"/>
    <n v="1"/>
    <n v="1"/>
    <n v="2880000"/>
    <s v=""/>
    <s v=""/>
    <m/>
    <s v="FALTA MEMORANDO DE DESIGNACION"/>
  </r>
  <r>
    <s v="CPS-124-2026"/>
    <s v="1.023.883.421"/>
    <s v="CPS-124-2026"/>
    <n v="1023883421"/>
    <s v="GLORIA RIVAS GOMEZ ( LUCHA LIBRE)"/>
    <m/>
    <s v="2784_x0009__x000a_Kennedy Fuerza Local Pasión por el Deporte"/>
    <n v="26044"/>
    <s v="PRESTAR SUS SERVICIOS PROFESIONALES COMO FORMADOR DEPORTIVO EN EL  PROYECTO “2784&quot;  FUERZA LOCAL PASIÓN POR EL DEPORTE"/>
    <n v="5500000"/>
    <n v="33000000"/>
    <n v="33000000"/>
    <n v="0"/>
    <n v="33000000"/>
    <n v="6"/>
    <n v="6"/>
    <n v="0"/>
    <n v="1"/>
    <s v="PROFESIONAL UNIVERSITARIO I: Sin experiencia profesional"/>
    <n v="149415"/>
    <n v="149415"/>
    <n v="0"/>
    <s v="SIRLEY-WILLIAM"/>
    <n v="66879"/>
    <n v="2069"/>
    <n v="319"/>
    <s v="NO"/>
    <s v="2.2. AyF - Inversion Local "/>
    <s v="2.2.5.2. Recreacion y Deporte"/>
    <s v="K-0250"/>
    <s v="K-0250_PRESTAR SERVICIOS PROFESIONALES COMO FORMADOR DEPORTIVO EN EL PROYECTO 2784 FUERZA LOCAL PASIÓN POR EL DEPORTE"/>
    <s v="K-0250"/>
    <x v="0"/>
    <x v="1"/>
    <s v="OK"/>
    <s v="FALTA MEMORANDO DE DESIGNACION - "/>
    <m/>
    <m/>
    <m/>
    <s v="https://community.secop.gov.co/Public/Tendering/OpportunityDetail/Index?noticeUID=CO1.NTC.9475334&amp;isFromPublicArea=True&amp;isModal=true&amp;asPopupView=true"/>
    <n v="3"/>
    <n v="3"/>
    <n v="2200000"/>
    <s v=""/>
    <s v=""/>
    <m/>
    <s v="FALTA MEMORANDO DE DESIGNACION"/>
  </r>
  <r>
    <s v="CPS-125-2026"/>
    <s v="63.478.333"/>
    <s v="CPS-125-2026"/>
    <n v="63478333"/>
    <s v="LIGIA PABON BARAJAS"/>
    <m/>
    <s v="2711 Kennedy Transparente y Eficiente"/>
    <n v="26060"/>
    <s v="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3000000"/>
    <n v="33000000"/>
    <n v="33000000"/>
    <n v="0"/>
    <n v="0"/>
    <n v="11"/>
    <n v="11"/>
    <n v="0"/>
    <n v="0"/>
    <s v="ASISTENCIAL II: Título de Bachiller, 24 meses de experiencia laboral debidamente certificada"/>
    <n v="150979"/>
    <n v="150979"/>
    <n v="0"/>
    <s v="SIRLEY-WILLIAM"/>
    <n v="68254"/>
    <n v="68"/>
    <n v="23"/>
    <s v="NO"/>
    <s v="2. Desarrollo Administrativo y Financiero"/>
    <s v="2.07.Gestión Documental"/>
    <s v="K-0291"/>
    <s v="K-0291_APOYAR LA GESTIÓN DOCUMENTAL DE LA ALCALDÍA LOCAL EN LA IMPLEMENTACIÓN DE LOS PROCESOS DE CLASIFICACIÓN, ORDENACIÓN, SELECCIÓN NATURAL, FOLIACIÓN, IDENTIFICACIÓN, LEVANTAMIENTO DE INVENTARIOS, ALMACENAMIENTO Y APLICACIÓN DE PROTOCOLOS DE ELIMI- NACIÓN Y TRANSFERENCIAS DOCUMENTALES"/>
    <s v="K-0291"/>
    <x v="0"/>
    <x v="1"/>
    <s v="OK"/>
    <s v="FALTA MEMORANDO - "/>
    <m/>
    <m/>
    <m/>
    <s v="https://community.secop.gov.co/Public/Tendering/OpportunityDetail/Index?noticeUID=CO1.NTC.9415877&amp;isFromPublicArea=True&amp;isModal=true&amp;asPopupView=true"/>
    <n v="1"/>
    <n v="1"/>
    <n v="1200000"/>
    <s v=""/>
    <s v=""/>
    <m/>
    <s v="FALTA MEMORANDO"/>
  </r>
  <r>
    <s v="CPS-126-2026"/>
    <s v="1.030.533.757"/>
    <s v="CPS-126-2026"/>
    <n v="1030533757"/>
    <s v="YEFERSON ANDRES RODRIGUEZ OSPINA"/>
    <m/>
    <s v="2711 Kennedy Transparente y Eficiente"/>
    <n v="26060"/>
    <s v="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3000000"/>
    <n v="33000000"/>
    <n v="33000000"/>
    <n v="0"/>
    <n v="66000000"/>
    <n v="11"/>
    <n v="11"/>
    <n v="0"/>
    <n v="2"/>
    <s v="ASISTENCIAL II: Título de Bachiller, 24 meses de experiencia laboral debidamente certificada"/>
    <n v="150979"/>
    <n v="150979"/>
    <n v="0"/>
    <s v="SIRLEY-WILLIAM"/>
    <n v="68254"/>
    <n v="1739"/>
    <n v="23"/>
    <s v="NO"/>
    <s v="2. Desarrollo Administrativo y Financiero"/>
    <s v="2.07.Gestión Documental"/>
    <s v="K-0291"/>
    <s v="K-0291_APOYAR LA GESTIÓN DOCUMENTAL DE LA ALCALDÍA LOCAL EN LA IMPLEMENTACIÓN DE LOS PROCESOS DE CLASIFICACIÓN, ORDENACIÓN, SELECCIÓN NATURAL, FOLIACIÓN, IDENTIFICACIÓN, LEVANTAMIENTO DE INVENTARIOS, ALMACENAMIENTO Y APLICACIÓN DE PROTOCOLOS DE ELIMI- NACIÓN Y TRANSFERENCIAS DOCUMENTALES"/>
    <s v="K-0291"/>
    <x v="0"/>
    <x v="1"/>
    <s v="OK"/>
    <s v="FALTA MEMORANDO - "/>
    <m/>
    <m/>
    <m/>
    <s v="https://community.secop.gov.co/Public/Tendering/OpportunityDetail/Index?noticeUID=CO1.NTC.9462428&amp;isFromPublicArea=True&amp;isModal=true&amp;asPopupView=true"/>
    <n v="1"/>
    <n v="1"/>
    <n v="1200000"/>
    <s v=""/>
    <s v=""/>
    <m/>
    <s v="FALTA MEMORANDO"/>
  </r>
  <r>
    <s v="CPS-127-2026"/>
    <s v="52.770.087"/>
    <s v="CPS-127-2026"/>
    <n v="52770087"/>
    <s v="YAMILE FORERO GUZMAN"/>
    <m/>
    <s v="2711 Kennedy Transparente y Eficiente"/>
    <n v="26060"/>
    <s v="PRESTAR SERVICIOS ASISTENCIALES Y ADMINISTRATIVOS PARA LA ALCALDÍA LOCAL DE KENNEDY EN LA RECEPCIÓN Y TRÁMITE DE CORRESPONDENCIA INTERNA Y EXTERNA EN EL CENTRO DE DOCUMENTACIÓN E INFORMACIÓN CDI, TENCIÓN EN VENTANILLA Y TRÁMITES EN GENERAL QUE SE REQUIERAN, ATENDIENDO LOS PROCEDIMIENTOS E INSTRUCTIVOS ESTABLECIDOS"/>
    <n v="3100000"/>
    <n v="24800000"/>
    <n v="24800000"/>
    <n v="0"/>
    <n v="99200000"/>
    <n v="8"/>
    <n v="8"/>
    <n v="0"/>
    <n v="4"/>
    <s v="ASISTENCIAL III: Título de Bachiller y Certificado de Aptitud Ocupacional, 36 meses de experiencia laboral debidamente certificada"/>
    <n v="145664"/>
    <n v="145664"/>
    <n v="0"/>
    <s v="SIRLEY-WILLIAM"/>
    <n v="65064"/>
    <n v="1829"/>
    <n v="284"/>
    <s v="NO"/>
    <s v="2. Desarrollo Administrativo y Financiero"/>
    <s v="2.04 CDI y Atención al Usuario"/>
    <s v="K-0457"/>
    <s v="K-0457_PRESTAR SERVICIOS ASISTENCIALES Y ADMINISTRATIVOS PARA LA ALCALDÍA LOCAL DE KENNEDY EN LA RECEPCIÓN Y TRÁMITE DE CORRESPONDENCIA INTERNA Y EXTERNA EN EL CENTRO DE DOCUMENTACIÓN E INFORMACIÓN CDI, TENCIÓN EN VENTANILLA Y TRÁMITES EN GENERAL QUE SE REQUIERAN, ATENDIENDO LOS PROCEDIMIENTOS E INSTRUCTIVOS ESTABLECIDOS"/>
    <s v="K-0457"/>
    <x v="0"/>
    <x v="1"/>
    <s v="OK"/>
    <s v="FALTA MEMORANDO - "/>
    <m/>
    <m/>
    <m/>
    <s v="https://community.secop.gov.co/Public/Tendering/OpportunityDetail/Index?noticeUID=CO1.NTC.9479232&amp;isFromPublicArea=True&amp;isModal=true&amp;asPopupView=true"/>
    <n v="1"/>
    <n v="1"/>
    <n v="1240000"/>
    <s v=""/>
    <s v=""/>
    <m/>
    <s v="FALTA MEMORANDO"/>
  </r>
  <r>
    <s v="CPS-128-2026"/>
    <s v="1.018.498.589"/>
    <s v="CPS-128-2026"/>
    <n v="1018498589"/>
    <s v="ANGIE LILIANA ALBARRACÍN CELY"/>
    <m/>
    <s v="2711 Kennedy Transparente y Eficiente"/>
    <n v="26058"/>
    <s v="PRESTAR SERVICIOS PROFESIONALES PARA APOYAR TÉCNICAMENTE LAS DISTINTAS ETAPAS DE LOS PROCESOS TRANSVERSALES LAS ACCIONES QUE SEAN REQUERIDAS POR EL ÁREA DE GESTIÓN POLICIVO-JURÍDICA DE LA ALCALDÍA LOCAL DE KENNEDY"/>
    <n v="6500000"/>
    <n v="39000000"/>
    <n v="39000000"/>
    <n v="0"/>
    <n v="39000000"/>
    <n v="6"/>
    <n v="6"/>
    <n v="0"/>
    <n v="1"/>
    <s v="PROFESIONAL UNIVERSITARIO II: 24 meses de experiencia profesional"/>
    <n v="148309"/>
    <n v="148309"/>
    <n v="0"/>
    <s v="SIRLEY-WILLIAM"/>
    <n v="66273"/>
    <n v="1850"/>
    <n v="315"/>
    <s v="NO"/>
    <s v="3. Gestión Policiva y Jurídica "/>
    <s v="3.2. Actuaciones Administrativas"/>
    <s v="K-0224"/>
    <s v="K-0224_PRESTAR SERVICIOS PROFESIONALES PARA APOYAR TÉCNICAMENTE LAS DISTINTAS ETAPAS DE LOS PROCESOS TRANSVERSALES LAS ACCIONES QUE SEAN REQUERIDAS POR EL ÁREA DE GESTIÓN POLICIVO-JURÍDICA DE LA ALCALDÍA LOCAL DE KENNEDY"/>
    <s v="K-0224"/>
    <x v="0"/>
    <x v="1"/>
    <s v="OK"/>
    <s v="FALTA MEMORANDO DE DESIGNACION - "/>
    <m/>
    <m/>
    <m/>
    <s v="https://community.secop.gov.co/Public/Tendering/OpportunityDetail/Index?noticeUID=CO1.NTC.9545235&amp;isFromPublicArea=True&amp;isModal=true&amp;asPopupView=true"/>
    <n v="3"/>
    <n v="3"/>
    <n v="2600000"/>
    <s v=""/>
    <s v=""/>
    <m/>
    <s v="FALTA MEMORANDO DE DESIGNACION"/>
  </r>
  <r>
    <s v="CPS-129-2026"/>
    <s v="53.118.923"/>
    <s v="CPS-129-2026"/>
    <n v="1033774224"/>
    <s v="Cedente DIVA ALEXANDRA CORREAL"/>
    <s v="Cesionario DIANA PAOLA VARELA VARELA "/>
    <s v="2711 Kennedy Transparente y Eficiente"/>
    <n v="26058"/>
    <s v="PRESTAR SERVICIOS DE APOYO A LA GESTIÓN PARA APOYAR TÉCNICAMENTE LAS DISTINTAS ETAPAS DE LOS PROCESOS DE COMPETENCIA DE LA ALCALDÍA LOCAL PARA LA DEPURACIÓN DE ACTUACIONES ADMINISTRATIVAS."/>
    <n v="4917000"/>
    <n v="39336000"/>
    <n v="39336000"/>
    <n v="0"/>
    <n v="0"/>
    <n v="8"/>
    <n v="8"/>
    <n v="0"/>
    <n v="0"/>
    <s v="TÉCNICO III: Título de formación técnica o tecnológica, 72 meses o más de experiencia laboral"/>
    <n v="148325"/>
    <n v="148325"/>
    <n v="0"/>
    <s v="SIRLEY-WILLIAM"/>
    <n v="66266"/>
    <n v="1740"/>
    <n v="316"/>
    <s v="NO"/>
    <s v="3. Gestión Policiva y Jurídica "/>
    <s v="3.2. Actuaciones Administrativas"/>
    <s v="K-0229"/>
    <s v="K-0229_PRESTAR SERVICIOS DE APOYO A LA GESTIÓN PARA APOYAR TÉCNICAMENTE LAS DISTINTAS ETAPAS DE LOS PROCESOS DE COMPETENCIA DE LA ALCALDÍA LOCAL PARA LA DEPURACIÓN DE ACTUACIONES ADMINISTRATIVAS."/>
    <s v="K-0229"/>
    <x v="0"/>
    <x v="1"/>
    <s v="OK"/>
    <s v="FALTA MEMORANDO - "/>
    <m/>
    <m/>
    <m/>
    <s v="https://community.secop.gov.co/Public/Tendering/OpportunityDetail/Index?noticeUID=CO1.NTC.9464730&amp;isFromPublicArea=True&amp;isModal=true&amp;asPopupView=true"/>
    <n v="1"/>
    <n v="1"/>
    <n v="1966800"/>
    <s v=""/>
    <s v=""/>
    <m/>
    <s v="FALTA MEMORANDO"/>
  </r>
  <r>
    <s v="CPS-130-2026"/>
    <s v="1.030.547.250"/>
    <s v="CPS-130-2026"/>
    <n v="1030547250"/>
    <s v="JAVIER ALEXANDER AGUILAR CASTRO"/>
    <m/>
    <s v="2711 Kennedy Transparente y Eficiente"/>
    <n v="26060"/>
    <s v="PRESTAR LOS SERVICIOS PROFESIONALES PARA EL DESARROLLO, PROMOCION, SISTEMATIZACIÓN Y EJECUCION DE INNOVACION PROMOVIENDO LA TRANSFORMACION DIGITAL  PARA LA ALCALDÍA LOCAL DE KENNEDY, CON EL FIN DE OPTIMIZAR LA GESTIÓN ADMINISTRATIVA, MEJORAR LA EFICIENCIA OPERATIVA Y  FACILITAR LA TOMA DE DECISIONES BASADAS EN DATOS."/>
    <n v="6000000"/>
    <n v="66000000"/>
    <n v="66000000"/>
    <n v="0"/>
    <n v="132000000"/>
    <n v="11"/>
    <n v="11"/>
    <n v="0"/>
    <n v="2"/>
    <s v="PROFESIONAL UNIVERSITARIO II: 24 meses de experiencia profesional"/>
    <n v="150982"/>
    <n v="150982"/>
    <n v="0"/>
    <s v="SIRLEY-WILLIAM"/>
    <n v="68251"/>
    <n v="1900"/>
    <n v="245"/>
    <s v="NO"/>
    <s v="1. Despacho"/>
    <s v="1.02. Desarrollo Estrategico y Mejora - Innovacion"/>
    <s v="K-0294"/>
    <s v="K-0294_PRESTAR LOS SERVICIOS PROFESIONALES PARA EL DESARROLLO, PROMOCION, SISTEMATIZA- CIÓN Y EJECUCION DE INNOVACION PROMOVIENDO LA TRANSFORMACION DIGITAL PARA LA AL- CALDÍA LOCAL DE KENNEDY, CON EL FIN DE OPTIMIZAR LA GESTIÓN ADMINISTRATIVA, MEJORAR LA EFICIENCIA OPERATIVA Y FACILITAR LA TOMA DE DECISIONES BASADAS EN DATOS."/>
    <s v="K-0294"/>
    <x v="0"/>
    <x v="1"/>
    <s v="OK"/>
    <s v="FALTA MEMORANDO - "/>
    <m/>
    <m/>
    <m/>
    <s v="https://community.secop.gov.co/Public/Tendering/OpportunityDetail/Index?noticeUID=CO1.NTC.9469958&amp;isFromPublicArea=True&amp;isModal=true&amp;asPopupView=true"/>
    <n v="1"/>
    <n v="1"/>
    <n v="2400000"/>
    <s v=""/>
    <s v=""/>
    <m/>
    <s v="FALTA MEMORANDO"/>
  </r>
  <r>
    <s v="CPS-131-2026"/>
    <s v="1.073.695.819"/>
    <s v="CPS-131-2026"/>
    <n v="1073695819"/>
    <s v="DAVID ALEJANDRO SUESCUN HERNANDEZ"/>
    <m/>
    <s v="2711 Kennedy Transparente y Eficiente"/>
    <n v="26060"/>
    <s v="PRESTAR SERVICIOS PROFESIONALES ESPECIALIZADOS A LA ALCALDÍA LOCAL DE KENNEDY PARA LA ORIENTACIÓN, ORGANIZACIÓN, IMPLEMENTACIÓN Y SEGUIMIENTO DE ESTRATEGIAS PARA EL DESARROLLO Y FORTALECIMIENTO DE LAS INSTANCIAS Y ESPACIOS DE PARTICIPACIÓN EN EL MARCO DE LA EJECUCIÓN DEL PLAN DE DESARROLLO LOCAL DE KENNEDY"/>
    <n v="8500000"/>
    <n v="93500000"/>
    <n v="93500000"/>
    <n v="0"/>
    <n v="93500000"/>
    <n v="11"/>
    <n v="11"/>
    <n v="0"/>
    <n v="1"/>
    <s v="PROFESIONAL ESPECIALIZADO I: Título de Postgrado, 25 meses o más de experiencia profesional"/>
    <n v="151167"/>
    <n v="151167"/>
    <n v="0"/>
    <s v="SIRLEY-WILLIAM"/>
    <n v="68146"/>
    <n v="21"/>
    <n v="25"/>
    <s v="NO"/>
    <s v="2.2. AyF - Inversion Local "/>
    <s v="2.2.13. Participación "/>
    <s v="K-0450"/>
    <s v="K-0450_PRESTAR SERVICIOS PROFESIONALES ESPECIALIZADOS A LA ALCALDÍA LOCAL DE KENNEDY PARA LA ORIENTACIÓN, ORGANIZACIÓN, IMPLEMENTACIÓN Y SEGUIMIENTO DE ESTRATEGIAS PARA EL DESARROLLO Y FORTALECIMIENTO DE LAS INSTANCIAS Y ESPACIOS DE PARTICIPACIÓN EN EL MARCO DE LA EJECUCIÓN DEL PLAN DE DESARROLLO LOCAL DE KENNEDY"/>
    <s v="K-0450"/>
    <x v="0"/>
    <x v="3"/>
    <s v="OK"/>
    <s v="error 3 -"/>
    <s v="error 3"/>
    <m/>
    <m/>
    <s v="https://community.secop.gov.co/Public/Tendering/OpportunityDetail/Index?noticeUID=CO1.NTC.9386687&amp;isFromPublicArea=True&amp;isModal=true&amp;asPopupView=true"/>
    <n v="3"/>
    <n v="3"/>
    <n v="3400000"/>
    <s v=""/>
    <s v=""/>
    <s v="error 3"/>
    <s v="error 3"/>
  </r>
  <r>
    <s v="CPS-132-2026"/>
    <s v="1.000.364.973"/>
    <s v="CPS-132-2026"/>
    <n v="1000364973"/>
    <s v="SAMANTHA LOPEZ "/>
    <m/>
    <s v="2711 Kennedy Transparente y Eficiente"/>
    <n v="26060"/>
    <s v="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
    <n v="5500000"/>
    <n v="33000000"/>
    <n v="33000000"/>
    <n v="0"/>
    <n v="66000000"/>
    <n v="6"/>
    <n v="6"/>
    <n v="0"/>
    <n v="2"/>
    <s v="PROFESIONAL UNIVERSITARIO I: Sin experiencia profesional"/>
    <n v="147966"/>
    <n v="147966"/>
    <n v="0"/>
    <s v="SIRLEY-WILLIAM"/>
    <n v="65717"/>
    <n v="2073"/>
    <n v="2085"/>
    <s v="NO"/>
    <s v="2.2. AyF - Inversion Local "/>
    <s v="2.2.11. Acuerdos Ciudadanos Espacio Publico"/>
    <s v="K-0186"/>
    <s v="K-0186_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
    <s v="K-0186"/>
    <x v="0"/>
    <x v="1"/>
    <s v="OK"/>
    <s v="FALTA MEMORANDO - "/>
    <m/>
    <m/>
    <m/>
    <s v="https://community.secop.gov.co/Public/Tendering/OpportunityDetail/Index?noticeUID=CO1.NTC.9525109&amp;isFromPublicArea=True&amp;isModal=true&amp;asPopupView=true"/>
    <n v="5"/>
    <n v="5"/>
    <n v="2200000"/>
    <n v="153200"/>
    <e v="#VALUE!"/>
    <m/>
    <s v="FALTA MEMORANDO"/>
  </r>
  <r>
    <s v="CPS-133-2026"/>
    <s v="52.731.586"/>
    <s v="CPS-133-2026"/>
    <n v="52731586"/>
    <s v="SANDRA MILENA RODRIGUEZ SANABRIA"/>
    <m/>
    <s v="2711 Kennedy Transparente y Eficiente"/>
    <n v="26058"/>
    <s v="PRESTAR SERVICIOS PROFESIONALES EN LA COORDINACION DE IVC PARA LA ATENCIÓN INTEGRAL DE LOS PROCEDIMIENTOS Y ACTIVIDADES DE INSPECCIÓN, VIGILANCIA Y CONTROL DE COMPETENCIA DE LA ALCALDÍA LOCAL DE KENNEDY."/>
    <n v="5500000"/>
    <n v="33000000"/>
    <n v="33000000"/>
    <n v="0"/>
    <n v="0"/>
    <n v="6"/>
    <n v="6"/>
    <n v="0"/>
    <n v="0"/>
    <s v="PROFESIONAL UNIVERSITARIO I: Sin experiencia profesional"/>
    <n v="146128"/>
    <n v="146128"/>
    <n v="0"/>
    <s v="SIRLEY-WILLIAM"/>
    <n v="66475"/>
    <n v="1833"/>
    <n v="96"/>
    <s v="NO"/>
    <s v="3. Gestión Policiva y Jurídica "/>
    <s v="3.6.2 Calle - Coordinacion"/>
    <s v="K-0095"/>
    <s v="K-0095_PRESTAR SERVICIOS PROFESIONALES EN LA COORDINACION DE IVC PARA LA ATENCIÓN INTEGRAL DE LOS PROCEDIMIENTOS Y ACTIVIDADES DE INSPECCIÓN, VIGILANCIA Y CONTROL DE COMPETENCIA DE LA ALCALDÍA LOCAL DE KENNEDY."/>
    <s v="K-0095"/>
    <x v="0"/>
    <x v="1"/>
    <s v="OK"/>
    <s v="FALTA MEMORANDO - "/>
    <m/>
    <m/>
    <m/>
    <s v="https://community.secop.gov.co/Public/Tendering/OpportunityDetail/Index?noticeUID=CO1.NTC.9462518&amp;isFromPublicArea=True&amp;isModal=true&amp;asPopupView=true"/>
    <n v="5"/>
    <n v="5"/>
    <n v="2200000"/>
    <n v="153200"/>
    <e v="#VALUE!"/>
    <m/>
    <s v="FALTA MEMORANDO"/>
  </r>
  <r>
    <s v="CPS-134-2026"/>
    <s v="1.032.395.021"/>
    <s v="CPS-134-2026"/>
    <n v="1032395021"/>
    <s v="CAROLINA RODRIGUEZ SEVILLANO"/>
    <m/>
    <s v="2711 Kennedy Transparente y Eficiente"/>
    <n v="26060"/>
    <s v="PRESTAR SERVICIOS PROFESIONALES EN LA FORMULACIÓN, IMPLEMENTACIÓN, SEGUIMIENTO Y CONTROL DE LOS PROYECTOS DE INVERSIÓN Y DE LOS PROCESOS CONTRACTUALES EN LAS DIFERENTES ETAPAS RELACIONADAS CON AMBIENTE , ANIMALES, RECICLAJE, AGRICULTURA URBANA Y GESTION DEL RIESGO, PARA EL CUMPLIMIENTO DEL PLAN DE DESARROLLO LOCAL DE KENNEDY."/>
    <n v="5500000"/>
    <n v="44000000"/>
    <n v="44000000"/>
    <n v="0"/>
    <n v="44000000"/>
    <n v="8"/>
    <n v="8"/>
    <n v="0"/>
    <n v="1"/>
    <s v="PROFESIONAL UNIVERSITARIO I: Sin experiencia profesional"/>
    <n v="147631"/>
    <n v="147631"/>
    <n v="0"/>
    <s v="SIRLEY-WILLIAM"/>
    <n v="65791"/>
    <n v="2104"/>
    <n v="2080"/>
    <s v="NO"/>
    <s v="2.2. AyF - Inversion Local "/>
    <s v="2.2.8. Ambiente"/>
    <s v="K-0149"/>
    <s v="K-0149_PRESTAR SERVICIOS PROFESIONALES PARA EL SEGUIMIENTO DEL COMPONENTE JURÍDICO REQUERIDOS PARA LA CONFORMACION DE LOS PROYECTOS DE INVERSION Y DE LOS PROCESOS CONTRACTUALES EN LAS DIFERENTES ETAPAS PARA EL CUMPLIMIENTO DEL PLAN DE DESARROLLO LOCAL DE KENNEDY"/>
    <s v="K-0149"/>
    <x v="0"/>
    <x v="1"/>
    <s v="OK"/>
    <s v="FALTA MEMORANDO DE DESIGNACION - "/>
    <m/>
    <m/>
    <m/>
    <s v="https://community.secop.gov.co/Public/Tendering/OpportunityDetail/Index?noticeUID=CO1.NTC.9479311&amp;isFromPublicArea=True&amp;isModal=true&amp;asPopupView=true"/>
    <n v="3"/>
    <n v="3"/>
    <n v="2200000"/>
    <s v=""/>
    <s v=""/>
    <m/>
    <s v="FALTA MEMORANDO DE DESIGNACION"/>
  </r>
  <r>
    <s v="CPS-135-2026"/>
    <s v="1.030.618.389"/>
    <s v="CPS-135-2026"/>
    <n v="1030618389"/>
    <s v="INGRID JOHANA ARIZA PEÑALOZA "/>
    <m/>
    <s v="2711 Kennedy Transparente y Eficiente"/>
    <n v="26058"/>
    <s v="PRESTAR SERVICIO DE APOYO TECNICO PARA DESARROLLAR LAS ACCIONES DE GESTIÓN DE ESPACIO PUBLICO PARA ATENDER LAS ACTIVIDADES ADMINISTRATIVAS EN EL MARCO DE LOS PROCEDIMIENTOS DE INSPECCION, VIGILANCIA Y CONTROL DE COMPETENCIA DE LA ALCALDÍA LOCAL DE KENNEDY. "/>
    <n v="3500000"/>
    <n v="28000000"/>
    <n v="28000000"/>
    <n v="0"/>
    <n v="28000000"/>
    <n v="8"/>
    <n v="8"/>
    <n v="0"/>
    <n v="1"/>
    <s v="TÉCNICO I: Título de formación técnica o tecnológica, sin experiencia laboral"/>
    <n v="147815"/>
    <n v="147815"/>
    <n v="0"/>
    <s v="SIRLEY-WILLIAM"/>
    <n v="65734"/>
    <n v="2397"/>
    <n v="304"/>
    <s v="NO "/>
    <s v="3. Gestión Policiva y Jurídica "/>
    <s v="3.6.2 Calle - Espacio Público"/>
    <s v="K-0170"/>
    <s v="K-0170_PRESTAR SERVICIO DE APOYO TECNICO PARA DESARROLLAR LAS ACCIONES DE GESTIÓN DE ESPACIO PUBLICO PARA ATENDER LAS ACTIVIDADES ADMINISTRATIVAS EN EL MARCO DE LOS PROCEDIMIENTOS DE INSPECCION, VIGILANCIA Y CONTROL DE COMPETENCIA DE LA ALCALDÍA LOCAL DE KENNEDY."/>
    <s v="K-0170"/>
    <x v="0"/>
    <x v="1"/>
    <s v="OK"/>
    <s v="FALTA MEMORANDO DE DESIGNACION - "/>
    <m/>
    <m/>
    <m/>
    <s v="https://community.secop.gov.co/Public/Tendering/OpportunityDetail/Index?noticeUID=CO1.NTC.9511312&amp;isFromPublicArea=True&amp;isModal=true&amp;asPopupView=true"/>
    <n v="5"/>
    <n v="5"/>
    <n v="1400000"/>
    <n v="121900"/>
    <e v="#VALUE!"/>
    <m/>
    <s v="FALTA MEMORANDO DE DESIGNACION"/>
  </r>
  <r>
    <s v="CPS-136-2026"/>
    <s v="1.031.125.827"/>
    <s v="CPS-136-2026"/>
    <n v="1031125827"/>
    <s v="JUAN RODRIGUEZ MONTAÑEZ"/>
    <m/>
    <s v="2711 Kennedy Transparente y Eficiente"/>
    <n v="26060"/>
    <s v="PRESTACION DE SERVICIOS TÉCNICOS Y ADMINISTRATIVA EN LA ORGANIZACIÓN; GESTIÓN Y TRAMITE DE INFORMACIÓN; DOCUMENTOS; ATENCIÓN DE PETICIONES Y REQUERIMIENTOS; TRAMITE DE INFORMACIÓN GEOGRÁFICA Y EN GENERAL LABORES ADMINISTRATIVAS PARA EL DESARROLLO DE LOS PROYECTOS RELACIONADOS CON INFRAESTRUCTURA"/>
    <n v="3500000"/>
    <n v="38500000"/>
    <n v="38500000"/>
    <n v="0"/>
    <n v="77000000"/>
    <n v="11"/>
    <n v="11"/>
    <n v="0"/>
    <n v="2"/>
    <s v="TÉCNICO I: Título de formación técnica o tecnológica, sin experiencia laboral"/>
    <n v="151146"/>
    <n v="151146"/>
    <n v="0"/>
    <s v="SIRLEY-WILLIAM"/>
    <n v="68170"/>
    <n v="2167"/>
    <n v="41"/>
    <s v="NO"/>
    <s v="2.2. AyF - Inversion Local "/>
    <s v="2.2.12. Infraestructura"/>
    <s v="K-0433"/>
    <s v="K-0433_PRESTACION DE SERVICIOS TÉCNICOS Y ADMINISTRATIVA EN LA ORGANIZACIÓN; GESTIÓN Y TRA- MITE DE INFORMACIÓN; DOCUMENTOS; ATENCIÓN DE PETICIONES Y REQUERIMIENTOS; TRAMITE DE INFORMACIÓN GEOGRÁFICA Y EN GENERAL LABORES ADMINISTRATIVAS PARA EL DESARROLLO DE LOS PROYECTOS RELACIONADOS CON INFRAESTRUCTURA"/>
    <s v="K-0433"/>
    <x v="0"/>
    <x v="1"/>
    <s v="OK"/>
    <s v="FALTA MEMORANDO - "/>
    <m/>
    <m/>
    <m/>
    <s v="https://community.secop.gov.co/Public/Tendering/OpportunityDetail/Index?noticeUID=CO1.NTC.9403792&amp;isFromPublicArea=True&amp;isModal=true&amp;asPopupView=true"/>
    <n v="3"/>
    <n v="3"/>
    <n v="1400000"/>
    <s v=""/>
    <s v=""/>
    <m/>
    <s v="FALTA MEMORANDO"/>
  </r>
  <r>
    <s v="CPS-137-2026"/>
    <s v="1.032.481.128"/>
    <s v="CPS-137-2026"/>
    <n v="1032481128"/>
    <s v="DANIEL JOSE URREGO DUARTE"/>
    <m/>
    <s v="2711 Kennedy Transparente y Eficiente"/>
    <n v="26058"/>
    <s v="PRESTAR LOS SERVICIOS PROFESIONALES PARA DESARROLLAR ACCIONES DE GESTIÓN POLICIVA E INSPECCIÓN, VIGILANCIA Y CONTROL EN LOS ASUNTOS RELACIONADOS CON LAS ACCIONES EN CALLE A CARGO DE LA ALCALDÍA LOCAL DE KENNEDY SIGUIENDO LOS LINEAMIENTOS ESTABLECIDOS Y LA NORMATIVIDAD VIGENTE"/>
    <n v="6000000"/>
    <n v="48000000"/>
    <n v="48000000"/>
    <n v="0"/>
    <n v="0"/>
    <n v="8"/>
    <n v="8"/>
    <n v="0"/>
    <n v="0"/>
    <s v="PROFESIONAL UNIVERSITARIO II: 24 meses de experiencia profesional"/>
    <n v="148062"/>
    <n v="148062"/>
    <n v="0"/>
    <s v="SIRLEY-WILLIAM"/>
    <n v="65983"/>
    <n v="2168"/>
    <n v="2086"/>
    <s v="NO"/>
    <s v="3. Gestión Policiva y Jurídica "/>
    <s v="3.6.2 Calle - Ambiente"/>
    <s v="K-0193"/>
    <s v="K-0193_PRESTAR LOS SERVICIOS PROFESIONALES PARA DESARROLLAR ACCIONES DE GESTIÓN POLICIVA E INSPECCIÓN, VIGILANCIA Y CONTROL EN LOS ASUNTOS RELACIONADOS CON LAS ACCIONES EN CALLE A CARGO DE LA ALCALDÍA LOCAL DE KENNEDY SIGUIENDO LOS LINEAMIENTOS ESTABLECIDOS Y LA NORMATIVIDAD VIGENTE"/>
    <s v="K-0193"/>
    <x v="0"/>
    <x v="1"/>
    <s v="OK"/>
    <s v="FALTA MEMORANDO - "/>
    <m/>
    <m/>
    <m/>
    <s v="https://community.secop.gov.co/Public/Tendering/OpportunityDetail/Index?noticeUID=CO1.NTC.9477193&amp;isFromPublicArea=True&amp;isModal=true&amp;asPopupView=true"/>
    <n v="5"/>
    <n v="5"/>
    <n v="2400000"/>
    <n v="167100"/>
    <e v="#VALUE!"/>
    <m/>
    <s v="FALTA MEMORANDO"/>
  </r>
  <r>
    <s v="CPS-138-2026"/>
    <s v="52.850.752"/>
    <s v="CPS-138-2026"/>
    <n v="52850752"/>
    <s v="ANA MARIA USECHE GONZALEZ"/>
    <m/>
    <s v="2711 Kennedy Transparente y Eficiente"/>
    <n v="26060"/>
    <s v="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
    <n v="6500000"/>
    <n v="52000000"/>
    <n v="52000000"/>
    <n v="0"/>
    <n v="52000000"/>
    <n v="8"/>
    <n v="8"/>
    <n v="0"/>
    <n v="1"/>
    <s v="PROFESIONAL UNIVERSITARIO II: 24 meses de experiencia profesional"/>
    <n v="147971"/>
    <n v="147971"/>
    <n v="0"/>
    <s v="SIRLEY-WILLIAM"/>
    <n v="66317"/>
    <n v="2169"/>
    <n v="307"/>
    <s v="NO "/>
    <s v="2.2. AyF - Inversion Local "/>
    <s v="2.2.11. Acuerdos Ciudadanos Espacio Publico"/>
    <s v="K-0187"/>
    <s v="K-0187_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
    <s v="K-0187"/>
    <x v="0"/>
    <x v="1"/>
    <s v="OK"/>
    <s v="FALTA MEMORANDO DE DESIGNACION - "/>
    <m/>
    <m/>
    <m/>
    <s v="https://community.secop.gov.co/Public/Tendering/OpportunityDetail/Index?noticeUID=CO1.NTC.9477185&amp;isFromPublicArea=True&amp;isModal=true&amp;asPopupView=true"/>
    <n v="1"/>
    <n v="1"/>
    <n v="2600000"/>
    <s v=""/>
    <s v=""/>
    <m/>
    <s v="FALTA MEMORANDO DE DESIGNACION"/>
  </r>
  <r>
    <s v="CPS-139-2026"/>
    <s v="52.856.982"/>
    <s v="CPS-139-2026"/>
    <n v="52856982"/>
    <s v="KAROL SALCEDO GIORGI"/>
    <m/>
    <s v="2780 Kennedy Proyecta Talento"/>
    <n v="26040"/>
    <s v="PRESTAR SERVICIOS TECNICOS EN LA PARTE OPERATIVA Y MISIONAL PARA LA EJECUCIÓN DE CRONOGRAMAS, EVENTOS Y PROGRAMAS PEDAGÓGICOS, ASÍ COMO CUALQUIER ACTIVIDAD REQUERIDA PARA LA IMPLEMENTACIÓN DE LOS PROYECTOS ARTÍSTICOS Y CULTURALES, EN CUMPLIMIENTO DE LOS OBJETIVOS ESTABLECIDOS EN EL PLAN DE DESARROLLO LOCAL DE KENNEDY"/>
    <n v="4687000"/>
    <n v="28122000"/>
    <n v="28122000"/>
    <n v="0"/>
    <n v="28122000"/>
    <n v="6"/>
    <n v="6"/>
    <n v="0"/>
    <n v="1"/>
    <s v="TÉCNICO II: Título de formación técnica o tecnológica, 36 a 71 meses de experiencia laboral"/>
    <n v="148592"/>
    <n v="148592"/>
    <n v="0"/>
    <s v="SIRLEY-WILLIAM"/>
    <n v="66226"/>
    <n v="2248"/>
    <n v="2095"/>
    <s v="NO"/>
    <s v="2.2. AyF - Inversion Local "/>
    <s v="2.2.5.1.. Cultura y Recreacion"/>
    <s v="K-0246"/>
    <s v="K-0246_PRESTAR SERVICIOS A LA GESTIÓN ASISTENCIAL, OPERATIVA Y MISIONAL PARA LA EJECUCIÓN DE CRONOGRAMAS, EVENTOS Y PROGRAMAS PEDAGÓGICOS, ASÍ COMO CUALQUIER ACTIVIDAD REQUERIDA PARA LA IMPLEMENTACIÓN DE LOS PROYECTOS ARTÍSTICOS Y CULTURALES, EN CUMPLIMIENTO DE LOS OBJETIVOS ESTABLECIDOS EN EL PLAN DE DESARROLLO LOCAL DE KENNEDY"/>
    <s v="K-0246"/>
    <x v="0"/>
    <x v="1"/>
    <s v="OK"/>
    <s v="FALTA MEMORANDO DE DESIGNACION - "/>
    <m/>
    <m/>
    <m/>
    <s v="https://community.secop.gov.co/Public/Tendering/OpportunityDetail/Index?noticeUID=CO1.NTC.9602569&amp;isFromPublicArea=True&amp;isModal=true&amp;asPopupView=true"/>
    <n v="3"/>
    <n v="3"/>
    <n v="1874800"/>
    <s v=""/>
    <s v=""/>
    <m/>
    <s v="FALTA MEMORANDO DE DESIGNACION"/>
  </r>
  <r>
    <s v="CPS-140-2026"/>
    <s v="35.533.059"/>
    <s v="CPS-140-2026"/>
    <n v="35533059"/>
    <s v="ANGELICA DEL PILAR FERNANDEZ ACERO"/>
    <m/>
    <s v="2780 Kennedy Proyecta Talento"/>
    <n v="26042"/>
    <s v="PRESTAR SERVICIOS PROFESIONALES PARA LA FORMULACIÓN, EJECUCIÓN Y SEGUIMIENTO DE LOS PROYECTOS DE INVERSIÓN Y COMPONENTE TÉCNICO PARA LOS PROCESOS CONTRACTUALES EN LAS DIFERENTES ETAPAS RELACIONADAS CON CULTURA PARA EL CUMPLIMIENTO DEL PLAN DEL FONDO DE DESARROLLO LOCAL DE KENNEDY."/>
    <n v="6000000"/>
    <n v="48000000"/>
    <n v="48000000"/>
    <n v="0"/>
    <n v="48000000"/>
    <n v="8"/>
    <n v="8"/>
    <n v="0"/>
    <n v="1"/>
    <s v="PROFESIONAL UNIVERSITARIO II: 24 meses de experiencia profesional"/>
    <n v="144737"/>
    <n v="144737"/>
    <n v="0"/>
    <s v="SIRLEY-WILLIAM"/>
    <n v="64708"/>
    <n v="2249"/>
    <n v="288"/>
    <s v="NO"/>
    <s v="2.2. AyF - Inversion Local "/>
    <s v="2.2.5.1.. Cultura y Recreacion"/>
    <s v="K-0019"/>
    <s v="K-0019_PRESTAR SERVICIOS PROFESIONALES PARA LA FORMULACIÓN, EJECUCIÓN Y SEGUIMIENTO DE LOS PROYECTOS DE INVERSIÓN Y COMPONENTE TÉCNICO PARA LOS PROCESOS CONTRACTUALES EN LAS DIFERENTES ETAPAS RELACIONADAS CON CULTURA PARA EL CUMPLIMIENTO DEL PLAN DEL FONDO DE DESARROLLO LOCAL DE KENNEDY."/>
    <s v="K-0019"/>
    <x v="0"/>
    <x v="1"/>
    <s v="OK"/>
    <s v="FALTA MEMORANDO DE DESIGNACION - "/>
    <m/>
    <m/>
    <m/>
    <s v="https://community.secop.gov.co/Public/Tendering/OpportunityDetail/Index?noticeUID=CO1.NTC.9756724&amp;isFromPublicArea=True&amp;isModal=true&amp;asPopupView=true"/>
    <n v="3"/>
    <n v="3"/>
    <n v="2400000"/>
    <s v=""/>
    <s v=""/>
    <m/>
    <s v="FALTA MEMORANDO DE DESIGNACION"/>
  </r>
  <r>
    <s v="CPS-142-2026"/>
    <s v="1.010.051.262"/>
    <s v="CPS-142-2026"/>
    <n v="1010051262"/>
    <s v="DANIEL BERNAL GIRALDO"/>
    <m/>
    <s v="2711 Kennedy Transparente y Eficiente"/>
    <n v="26060"/>
    <s v="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DE DEPORTES, DE ACUERDO CON LOS PROCEDIMIENTOS Y LA NORMATIVIDAD VIGENTE."/>
    <n v="5500000"/>
    <n v="44000000"/>
    <n v="44000000"/>
    <n v="0"/>
    <n v="0"/>
    <n v="8"/>
    <n v="8"/>
    <n v="0"/>
    <n v="0"/>
    <s v="PROFESIONAL UNIVERSITARIO I: Sin experiencia profesional"/>
    <n v="144704"/>
    <n v="144704"/>
    <n v="0"/>
    <s v="SIRLEY-WILLIAM"/>
    <n v="64725"/>
    <n v="2226"/>
    <n v="2069"/>
    <s v="En SIPSE no se ha vinculado ni CDP ni número de contrato)"/>
    <s v="2.2. AyF - Inversion Local "/>
    <s v="2.2.5.2. Recreacion y Deporte"/>
    <s v="K-0010"/>
    <s v="K-0010_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DE DEPORTES, DE ACUERDO CON LOS PROCEDIMIENTOS Y LA NORMATIVIDAD VIGENTE."/>
    <s v="K-0010"/>
    <x v="0"/>
    <x v="3"/>
    <s v="CONTRATO SIN ASOCIAR"/>
    <s v="Tampoco está asociado el cdp-  subir contrato a SIPSE - "/>
    <s v="Cargar contrato  CPS-142-2026"/>
    <m/>
    <m/>
    <s v="https://community.secop.gov.co/Public/Tendering/OpportunityDetail/Index?noticeUID=CO1.NTC.9581151&amp;isFromPublicArea=True&amp;isModal=true&amp;asPopupView=true"/>
    <n v="3"/>
    <n v="3"/>
    <n v="2200000"/>
    <s v=""/>
    <s v=""/>
    <m/>
    <s v="Tampoco está asociado el cdp-  subir contrato a SIPSE"/>
  </r>
  <r>
    <s v="CPS-143-2026"/>
    <s v="1.023.970.911"/>
    <s v="CPS-143-2026"/>
    <n v="1023970911"/>
    <s v="MANUELA LOAIZA PATIÑO "/>
    <m/>
    <s v="2711 Kennedy Transparente y Eficiente"/>
    <n v="26058"/>
    <s v="APOYAR ADMINISTRATIVA Y ASISTENCIALMENTE A LAS INSPECCIONES DE POLICIA DE LA LOCALIDAD"/>
    <n v="3000000"/>
    <n v="33000000"/>
    <n v="24000000"/>
    <n v="9000000"/>
    <n v="0"/>
    <n v="11"/>
    <n v="8"/>
    <n v="3"/>
    <n v="0"/>
    <s v="ASISTENCIAL II: Título de Bachiller, 24 meses de experiencia laboral debidamente certificada"/>
    <n v="146106"/>
    <n v="146106"/>
    <n v="0"/>
    <s v="SIRLEY-WILLIAM"/>
    <n v="66171"/>
    <n v="2352"/>
    <n v="73"/>
    <s v="NO"/>
    <s v="4. Inspecciones de Policía "/>
    <s v="4.2. Inspección - 8G"/>
    <s v="K-0089"/>
    <s v="K-0089_APOYAR ADMINISTRATIVA Y ASISTENCIALMENTE A LAS INSPECCIONES DE POLICIA DE LA LOCALIDAD"/>
    <s v="K-0089"/>
    <x v="0"/>
    <x v="7"/>
    <s v="LIBERAR SALDO PARCIAL X PERSONAS"/>
    <s v="RP mayor valor es $24.000.000  esta por $33.000.000 Liberar o prorroga $9.000.000 - "/>
    <n v="20265820005003"/>
    <m/>
    <m/>
    <s v="https://community.secop.gov.co/Public/Tendering/OpportunityDetail/Index?noticeUID=CO1.NTC.9408801&amp;isFromPublicArea=True&amp;isModal=true&amp;asPopupView=true"/>
    <n v="5"/>
    <n v="5"/>
    <n v="1200000"/>
    <n v="121900"/>
    <e v="#VALUE!"/>
    <m/>
    <s v="RP mayor valor es $24.000.000  esta por $33.000.000 Liberar o prorroga $9.000.000"/>
  </r>
  <r>
    <s v="CPS-144-2026"/>
    <s v="1.018.438.276"/>
    <s v="CPS-144-2026"/>
    <n v="1018438276"/>
    <s v="DORA ALEJANDRA MUÑOZ CASTILLO "/>
    <m/>
    <s v="2711 Kennedy Transparente y Eficiente"/>
    <n v="26060"/>
    <s v="PRESTAR SERVICIOS PROFESIONALES PARA LA ARTICULACIÓN Y DESARROLLO DE ACCIONES DE PLANEACIÓN INTERNA Y MEJORA CONTINUA  DE LA ALCALDÍA LOCAL DE KENNEDY"/>
    <n v="7000000"/>
    <n v="77000000"/>
    <n v="77000000"/>
    <n v="0"/>
    <n v="77000000"/>
    <n v="11"/>
    <n v="11"/>
    <n v="0"/>
    <n v="1"/>
    <s v="PROFESIONAL UNIVERSITARIO II: 24 meses de experiencia profesional"/>
    <n v="151217"/>
    <n v="151217"/>
    <n v="0"/>
    <s v="SIRLEY-WILLIAM"/>
    <n v="68619"/>
    <n v="1901"/>
    <n v="87"/>
    <s v="NO"/>
    <s v="1. Despacho"/>
    <s v="1.02. Desarrollo Estrategico y Mejora"/>
    <s v="K-0055"/>
    <s v="K-0055_PRESTAR SERVICIOS PROFESIONALES PARA LA ARTICULACIÓN Y DESARROLLO DE ACCIONES DE PLANEACIÓN INTERNA Y MEJORA CONTINUA DE LA ALCALDÍA LOCAL DE KENNEDY"/>
    <s v="K-0055"/>
    <x v="0"/>
    <x v="3"/>
    <s v="ERROR PAA"/>
    <s v="POR ERROR SE CREA  LINEA PAA DEL SIP 145373 EN LUGAR DE 151217 - "/>
    <s v="error 4"/>
    <m/>
    <m/>
    <s v="https://community.secop.gov.co/Public/Tendering/OpportunityDetail/Index?noticeUID=CO1.NTC.9470885&amp;isFromPublicArea=True&amp;isModal=true&amp;asPopupView=true"/>
    <n v="1"/>
    <n v="1"/>
    <n v="2800000"/>
    <s v=""/>
    <s v=""/>
    <s v="POR ERROR SE CREA  LINEA PAA DEL SIP 145373 EN LUGAR DE 151217"/>
    <s v="POR ERROR SE CREA  LINEA PAA DEL SIP 145373 EN LUGAR DE 151217"/>
  </r>
  <r>
    <s v="CPS-145-2026"/>
    <s v="1.007.211.570"/>
    <s v="CPS-145-2026"/>
    <n v="1007211570"/>
    <s v="OSCAR ANDRES RODRIGUEZ LOPEZ"/>
    <m/>
    <s v="2711 Kennedy Transparente y Eficiente"/>
    <n v="26060"/>
    <s v="PRESTACION DE SERVICIOS TÉCNICOS Y ADMINISTRATIVA EN LA ORGANIZACIÓN; GESTIÓN Y TRAMITE DE INFORMACIÓN; DOCUMENTOS; ATENCIÓN DE PETICIONES Y REQUERIMIENTOS; TRAMITE DE INFORMACIÓN GEOGRÁFICA Y EN GENERAL LABORES ADMINISTRATIVAS PARA EL DESARROLLO DE LOS PROYECTOS RELACIONADOS CON INFRAESTRUCTURA."/>
    <n v="3500000"/>
    <n v="38500000"/>
    <n v="38500000"/>
    <n v="0"/>
    <n v="0"/>
    <n v="11"/>
    <n v="11"/>
    <n v="0"/>
    <n v="0"/>
    <s v="TÉCNICO I: Título de formación técnica o tecnológica, sin experiencia laboral"/>
    <n v="151146"/>
    <n v="151146"/>
    <n v="0"/>
    <s v="SIRLEY-WILLIAM"/>
    <n v="68170"/>
    <n v="2240"/>
    <n v="41"/>
    <s v="NO"/>
    <s v="2.2. AyF - Inversion Local "/>
    <s v="2.2.12. Infraestructura"/>
    <s v="K-0433"/>
    <s v="K-0433_PRESTACION DE SERVICIOS TÉCNICOS Y ADMINISTRATIVA EN LA ORGANIZACIÓN; GESTIÓN Y TRA- MITE DE INFORMACIÓN; DOCUMENTOS; ATENCIÓN DE PETICIONES Y REQUERIMIENTOS; TRAMITE DE INFORMACIÓN GEOGRÁFICA Y EN GENERAL LABORES ADMINISTRATIVAS PARA EL DESARROLLO DE LOS PROYECTOS RELACIONADOS CON INFRAESTRUCTURA"/>
    <s v="K-0433"/>
    <x v="0"/>
    <x v="1"/>
    <s v="OK"/>
    <s v="FALTA MEMORANDO - "/>
    <m/>
    <m/>
    <m/>
    <s v="https://community.secop.gov.co/Public/Tendering/OpportunityDetail/Index?noticeUID=CO1.NTC.9403792&amp;isFromPublicArea=True&amp;isModal=true&amp;asPopupView=true"/>
    <n v="5"/>
    <n v="5"/>
    <n v="1400000"/>
    <n v="121900"/>
    <e v="#VALUE!"/>
    <m/>
    <s v="FALTA MEMORANDO"/>
  </r>
  <r>
    <s v="CPS-146-2026"/>
    <s v="1.016.948.006"/>
    <s v="CPS-146-2026"/>
    <n v="1016948006"/>
    <s v="MARIA JOSE PEREZ MUÑOZ "/>
    <m/>
    <s v="2711 Kennedy Transparente y Eficiente"/>
    <n v="26060"/>
    <s v="PRESTAR SERVICIOS ASISTENCIALES Y ADMINISTRATIVOS PARA LA ALCALDÍA LOCAL DE KENNEDY EN LA RECEPCIÓN Y TRÁMITE DE CORRESPONDENCIA INTERNA Y EXTERNA EN EL CENTRO DE DOCUMENTACIÓN E INFORMACIÓN CDI, TENCIÓN EN VENTANILLA Y TRÁMITES EN GENERAL QUE SE REQUIERAN, ATENDIENDO LOS PROCEDIMIENTOS E INSTRUCTIVOS ESTABLECIDOS"/>
    <n v="3100000"/>
    <n v="24800000"/>
    <n v="24800000"/>
    <n v="0"/>
    <n v="0"/>
    <n v="8"/>
    <n v="8"/>
    <n v="0"/>
    <n v="0"/>
    <s v="ASISTENCIAL III: Título de Bachiller y Certificado de Aptitud Ocupacional, 36 meses de experiencia laboral debidamente certificada"/>
    <n v="145664"/>
    <n v="145664"/>
    <n v="0"/>
    <s v="SIRLEY-WILLIAM"/>
    <n v="65064"/>
    <n v="2227"/>
    <n v="284"/>
    <s v="NO"/>
    <s v="2. Desarrollo Administrativo y Financiero"/>
    <s v="2.04 CDI y Atención al Usuario"/>
    <s v="K-0741"/>
    <s v="K-0741_PRESTAR SERVICIOS ASISTENCIALES Y ADMINISTRATIVOS PARA LA ALCALDÍA LOCAL DE KENNEDY EN LA RECEPCIÓN Y TRÁMITE DE CORRESPONDENCIA INTERNA Y EXTERNA EN EL CENTRO DE DOCUMENTACIÓN E INFORMACIÓN CDI, TENCIÓN EN VENTANILLA Y TRÁMITES EN GENERAL QUE SE REQUIERAN, ATENDIENDO LOS PROCEDIMIENTOS E INSTRUCTIVOS ESTABLECIDOS"/>
    <s v="K-0741"/>
    <x v="0"/>
    <x v="1"/>
    <s v="OK"/>
    <s v="FALTA MEMORANDO - "/>
    <m/>
    <m/>
    <m/>
    <s v="https://community.secop.gov.co/Public/Tendering/OpportunityDetail/Index?noticeUID=CO1.NTC.9571487&amp;isFromPublicArea=True&amp;isModal=true&amp;asPopupView=true"/>
    <n v="5"/>
    <n v="5"/>
    <n v="1240000"/>
    <n v="121900"/>
    <e v="#VALUE!"/>
    <m/>
    <s v="FALTA MEMORANDO"/>
  </r>
  <r>
    <s v="CPS-147-2026"/>
    <s v="1.026.304.044"/>
    <s v="CPS-147-2026"/>
    <n v="1026304044"/>
    <s v="JOHAN ALEXANDER RODRIGUEZ NIÑO"/>
    <m/>
    <s v="2711 Kennedy Transparente y Eficiente"/>
    <n v="26060"/>
    <s v="PRESTAR SERVICIOS PARA APOYAR EN LA GESTIÓN ASISTENCIAL EN LA ALCALDÍA LOCAL DE KENNEDY EN LAS ACTIVIDADES DE NOTIFICACIÓN Y DISTRIBUCIÓN DE LA CORRESPONDENCIA EMITIDA O RECIBIDA POR LA ALCALDÍA LOCAL DE KENNEDY"/>
    <n v="3100000"/>
    <n v="34100000"/>
    <n v="34100000"/>
    <n v="0"/>
    <n v="136400000"/>
    <n v="11"/>
    <n v="11"/>
    <n v="0"/>
    <n v="4"/>
    <s v="ASISTENCIAL III: Título de Bachiller y Certificado de Aptitud Ocupacional, 36 meses de experiencia laboral debidamente certificada"/>
    <n v="150950"/>
    <n v="150950"/>
    <n v="0"/>
    <s v="SIRLEY-WILLIAM"/>
    <n v="68277"/>
    <n v="69"/>
    <n v="94"/>
    <s v="NO"/>
    <s v="2. Desarrollo Administrativo y Financiero"/>
    <s v="2.04 CDI y Atención al Usuario"/>
    <s v="K-0267"/>
    <s v="K-0267_PRESTAR SERVICIOS PARA APOYAR EN LA GESTIÓN ASISTENCIAL EN LA ALCALDÍA LOCAL DE KENNEDY EN LAS ACTIVIDADES DE NOTIFICACIÓN Y DISTRIBUCIÓN DE LA CORRESPONDENCIA EMI- TIDA O RECIBIDA POR LA ALCALDÍA LOCAL DE KENNEDY"/>
    <s v="K-0267"/>
    <x v="0"/>
    <x v="1"/>
    <s v="OK"/>
    <s v="FALTA MEMORANDO - "/>
    <m/>
    <m/>
    <m/>
    <s v="https://community.secop.gov.co/Public/Tendering/OpportunityDetail/Index?noticeUID=CO1.NTC.9459795&amp;isFromPublicArea=True&amp;isModal=true&amp;asPopupView=true"/>
    <n v="5"/>
    <n v="5"/>
    <n v="1240000"/>
    <n v="121900"/>
    <e v="#VALUE!"/>
    <m/>
    <s v="FALTA MEMORANDO"/>
  </r>
  <r>
    <s v="CPS-148-2026"/>
    <s v="1.022.417.243"/>
    <s v="CPS-148-2026"/>
    <n v="1022417243"/>
    <s v="DANIELA IVON VARGAS BELTRAN"/>
    <m/>
    <s v="2711 Kennedy Transparente y Eficiente"/>
    <n v="26060"/>
    <s v="PRESTAR SERVICIOS PROFESIONALES A LA ALCALDÍA LOCAL DE KENNEDY PARA APOYAR LA ARTICULACIÓN,  GESTIÓN ADMINISTRATIVA Y CONSOLIDACIÓN DE RESPUESTA A LOS ENTES DE CONTROL ASÍ COMO SEGUIMIENTO A SDQS Y MEMORANDOS SEGÚN LOS TÉRMINOS ESTABLECIDOS CON LA NORMATIVIDAD VIGENTE"/>
    <n v="6000000"/>
    <n v="66000000"/>
    <n v="66000000"/>
    <n v="0"/>
    <n v="66000000"/>
    <n v="11"/>
    <n v="11"/>
    <n v="0"/>
    <n v="1"/>
    <s v="PROFESIONAL UNIVERSITARIO II: 24 meses de experiencia profesional"/>
    <n v="150988"/>
    <n v="150988"/>
    <n v="0"/>
    <s v="SIRLEY-WILLIAM"/>
    <n v="68247"/>
    <n v="2097"/>
    <n v="194"/>
    <s v="NO"/>
    <s v="1. Despacho"/>
    <s v="1.02. Desarrollo Estrategico y Mejora"/>
    <s v="K-0299"/>
    <s v="K-0299_PRESTAR SERVICIOS PROFESIONALES A LA ALCALDÍA LOCAL DE KENNEDY PARA APOYAR LA AR- TICULACIÓN, GESTIÓN ADMINISTRATIVA Y CONSOLIDACIÓN DE RESPUESTA A LOS ENTES DE CON- TROL ASÍ COMO SEGUIMIENTO A SDQS Y MEMORANDOS SEGÚN LOS TÉRMINOS ESTABLECIDOS CON LA NORMATIVIDAD VIGENTE"/>
    <s v="K-0299"/>
    <x v="0"/>
    <x v="1"/>
    <s v="OK"/>
    <s v="FALTA MEMORANDO DE DESIGNACION - "/>
    <m/>
    <m/>
    <m/>
    <s v="https://community.secop.gov.co/Public/Tendering/OpportunityDetail/Index?noticeUID=CO1.NTC.9506584&amp;isFromPublicArea=True&amp;isModal=true&amp;asPopupView=true"/>
    <n v="1"/>
    <n v="1"/>
    <n v="2400000"/>
    <s v=""/>
    <s v=""/>
    <m/>
    <s v="FALTA MEMORANDO DE DESIGNACION"/>
  </r>
  <r>
    <s v="CPS-150-2026"/>
    <s v="1.136.909.646"/>
    <s v="CPS-150-2026"/>
    <n v="1136909646"/>
    <s v="HEIDY XIMENA BARRERA SERRANO"/>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32736000"/>
    <n v="32736000"/>
    <n v="0"/>
    <n v="32736000"/>
    <n v="11"/>
    <n v="11"/>
    <n v="0"/>
    <n v="1"/>
    <s v="ASISTENCIAL II: Título de Bachiller, 24 meses de experiencia laboral debidamente certificada"/>
    <n v="150955"/>
    <n v="150955"/>
    <n v="0"/>
    <s v="SIRLEY-WILLIAM"/>
    <n v="68274"/>
    <n v="70"/>
    <n v="137"/>
    <s v="NO"/>
    <s v="3. Gestión Policiva y Jurídica "/>
    <s v="3.6.4.1 Calle - Seguridad - Gestor"/>
    <s v="K-0270"/>
    <s v="K-0270_PRESTAR LOS SERVICIOS DE APOYO EN LAS ACCIONES ENCAMINADAS AL RESTABLECIMIENTO DE LA ARMONÍA, PAZ, SEGURIDAD Y CONVIVENCIA CIUDADANA, GENERANDO ATENCIÓN DE MOVILIZA- CIONES Y AGLOMERACIONES EN EL TERRITORIO DE ACUERDO CON LO CONTEMPLADO EN ELPRO- YECTO KENNEDY SEGURA Y EN PAZ."/>
    <s v="K-0270"/>
    <x v="0"/>
    <x v="1"/>
    <s v="OK"/>
    <s v="FALTA MEMORANDO DE DESIGNACION - "/>
    <m/>
    <m/>
    <m/>
    <s v="https://community.secop.gov.co/Public/Tendering/OpportunityDetail/Index?noticeUID=CO1.NTC.9393509&amp;isFromPublicArea=True&amp;isModal=true&amp;asPopupView=true"/>
    <n v="5"/>
    <n v="5"/>
    <n v="1190400"/>
    <n v="121900"/>
    <e v="#VALUE!"/>
    <m/>
    <s v="FALTA MEMORANDO DE DESIGNACION"/>
  </r>
  <r>
    <s v="CPS-151-2026"/>
    <s v="1.011.088.507"/>
    <s v="CPS-151-2026"/>
    <n v="1011088507"/>
    <s v="DANIELA MAZUERA GONZALEZ "/>
    <m/>
    <s v="2711 Kennedy Transparente y Eficiente"/>
    <n v="26060"/>
    <s v="PRESTAR SUS SERVICIOS ASISTENCIALES APOYANDO ADMINISTRATIVAMENTE LA FORMULACIÓN IMPLEMENTACIÓN Y SEGUIMIENTO DE LOS PROYECTOS DE INVERSIÓN Y PROCESOS CONTRACTUALES EN SUS DIFERENTES ETAPAS DE LOS PROYECTOS RELACIONADOS CON PARTICIPACION EN CUMPLIMIENTO DEL PLAN DE DESARROLLO LOCAL DE KENNEDY."/>
    <n v="3100000"/>
    <n v="24800000"/>
    <n v="24800000"/>
    <n v="0"/>
    <n v="24800000"/>
    <n v="8"/>
    <n v="8"/>
    <n v="0"/>
    <n v="1"/>
    <s v="ASISTENCIAL III: Título de Bachiller y Certificado de Aptitud Ocupacional, 36 meses de experiencia laboral debidamente certificada"/>
    <n v="150442"/>
    <n v="150442"/>
    <n v="0"/>
    <s v="SIRLEY-WILLIAM"/>
    <n v="68287"/>
    <n v="1755"/>
    <n v="46"/>
    <s v="NO "/>
    <s v="2.2. AyF - Inversion Local "/>
    <s v="2.2.13. Participación "/>
    <s v="K-0533"/>
    <s v="K-0533_PRESTAR SUS SERVICIOS ASISTENCIALES APOYANDO ADMINISTRATIVAMENTE LA FORMULACIÓN IMPLEMENTACIÓN Y SEGUIMIENTO DE LOS PROYECTOS DE INVERSIÓN Y PROCESOS CONTRACTUALES EN SUS DIFERENTES ETAPAS DE LOS PROYECTOS RELACIONADOS CON PARTICIPACION EN CUMPLIMIENTO DEL PLAN DE DESARROLLO LOCAL DE KENNEDY."/>
    <s v="K-0533"/>
    <x v="0"/>
    <x v="1"/>
    <s v="OK"/>
    <s v="FALTA MEMORANDO DE DESIGNACION - "/>
    <m/>
    <m/>
    <m/>
    <s v="https://community.secop.gov.co/Public/Tendering/OpportunityDetail/Index?noticeUID=CO1.NTC.9407775&amp;isFromPublicArea=True&amp;isModal=true&amp;asPopupView=true"/>
    <n v="1"/>
    <n v="1"/>
    <n v="1240000"/>
    <s v=""/>
    <s v=""/>
    <m/>
    <s v="FALTA MEMORANDO DE DESIGNACION"/>
  </r>
  <r>
    <s v="CPS-152-2026"/>
    <s v="52.543.408"/>
    <s v="CPS-152-2026"/>
    <n v="52543408"/>
    <s v="ASTRID YINETH RAMIREZ CRUZ"/>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6500000"/>
    <n v="52000000"/>
    <n v="52000000"/>
    <n v="0"/>
    <n v="104000000"/>
    <n v="8"/>
    <n v="8"/>
    <n v="0"/>
    <n v="2"/>
    <s v="PROFESIONAL UNIVERSITARIO II: 24 meses de experiencia profesional"/>
    <n v="147567"/>
    <n v="147567"/>
    <n v="0"/>
    <s v="SIRLEY-WILLIAM"/>
    <n v="66337"/>
    <n v="1741"/>
    <n v="285"/>
    <s v="NO "/>
    <s v="2.2. AyF - Inversion Local "/>
    <s v="2.2.13. Participación "/>
    <s v="K-0129"/>
    <s v="K-0129_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s v="K-0129"/>
    <x v="0"/>
    <x v="1"/>
    <s v="OK"/>
    <s v="FALTA MEMORANDO - "/>
    <m/>
    <m/>
    <m/>
    <s v="https://community.secop.gov.co/Public/Tendering/OpportunityDetail/Index?noticeUID=CO1.NTC.9458844&amp;isFromPublicArea=True&amp;isModal=true&amp;asPopupView=true"/>
    <n v="3"/>
    <n v="3"/>
    <n v="2600000"/>
    <s v=""/>
    <s v=""/>
    <m/>
    <s v="FALTA MEMORANDO"/>
  </r>
  <r>
    <s v="CPS-153-2026"/>
    <s v="1.010.163.855"/>
    <s v="CPS-153-2026"/>
    <n v="1010163855"/>
    <s v="ANNYE LORENA GOMEZ MENDOZA"/>
    <m/>
    <s v="2610_x0009_Kennedy Ingreso con Propósito"/>
    <n v="26046"/>
    <s v="PRESTAR SERVICIOS PROFESIONALES EN LA ORGANIZACIÓN, CONSOLIDACIÓN Y DEPURACIÓN DE INFORMACIÓN PARA LA EJECUCIÓN Y SEGUIMIENTO DE LOS PROYECTOS DE INVERSIÓN RELACIONADO CON BUEN TRATO E INGRESO MINIMO GARANTIZADO PARA EL CUMPLIMIENTO DEL PLAN DE DESARROLLO LOCAL DE KENNEDY."/>
    <n v="6000000"/>
    <n v="66000000"/>
    <n v="66000000"/>
    <n v="0"/>
    <n v="132000000"/>
    <n v="11"/>
    <n v="11"/>
    <n v="0"/>
    <n v="2"/>
    <s v="PROFESIONAL UNIVERSITARIO II: 24 meses de experiencia profesional"/>
    <n v="151064"/>
    <n v="151064"/>
    <n v="0"/>
    <s v="SIRLEY-WILLIAM"/>
    <n v="68628"/>
    <n v="1902"/>
    <n v="175"/>
    <s v="NO"/>
    <s v="2.2. AyF - Inversion Local "/>
    <s v="2.2.3. Buen Trato"/>
    <s v="K-0362"/>
    <s v="K-0362_PRESTAR SERVICIOS PROFESIONALES EN LA ORGANIZACIÓN, CONSOLIDACIÓN Y DEPURACIÓN DE INFORMACIÓN PARA LA EJECUCIÓN Y SEGUIMIENTO DE LOS PROYECTOS DE INVERSIÓN RELACIO- NADO CON BUEN TRATO E INGRESO MINIMO GARANTIZADO PARA EL CUMPLIMIENTO DEL PLAN DE DESARROLLO LOCAL DE KENNEDY."/>
    <s v="K-0362"/>
    <x v="0"/>
    <x v="3"/>
    <s v="OK"/>
    <s v="ok - "/>
    <m/>
    <m/>
    <m/>
    <s v="https://community.secop.gov.co/Public/Tendering/OpportunityDetail/Index?noticeUID=CO1.NTC.9470965&amp;isFromPublicArea=True&amp;isModal=true&amp;asPopupView=true"/>
    <n v="3"/>
    <n v="3"/>
    <n v="2400000"/>
    <s v=""/>
    <s v=""/>
    <m/>
    <s v="ok"/>
  </r>
  <r>
    <s v="CPS-154-2026"/>
    <s v="1.012.347.020"/>
    <s v="CPS-154-2026"/>
    <n v="1012347020"/>
    <s v="BORIS FERNANDO RIOFRIO VERNAZA"/>
    <m/>
    <s v="2711 Kennedy Transparente y Eficiente"/>
    <n v="26058"/>
    <s v="PRESTAR SERVICIO DE APOYO TECNICO A IVC COMPONENTE ESPACIO PUBLICO PARA ATENDER LAS ACTIVIDADES ADMINISTRATIVAS EN EL MARCO DE LOS PROCEDIMIENTOS DE INSPECCION, VIGILANCIA Y CONTROL DE COMPETENCIA DE LA ALCALDÍA LOCAL DE KENNEDY."/>
    <n v="4500000"/>
    <n v="49500000"/>
    <n v="49500000"/>
    <n v="0"/>
    <n v="99000000"/>
    <n v="11"/>
    <n v="11"/>
    <n v="0"/>
    <n v="2"/>
    <s v="TÉCNICO II: Título de formación técnica o tecnológica, 36 a 71 meses de experiencia laboral"/>
    <n v="151106"/>
    <n v="151106"/>
    <n v="0"/>
    <s v="SIRLEY-WILLIAM"/>
    <n v="68203"/>
    <n v="71"/>
    <n v="138"/>
    <s v="NO "/>
    <s v="3. Gestión Policiva y Jurídica "/>
    <s v="3.6.2 Calle - Espacio Público"/>
    <s v="K-0399"/>
    <s v="K-0399_PRESTAR SERVICIO DE APOYO TECNICO A IVC COMPONENTE ESPACIO PUBLICO PARA ATENDER LAS ACTIVIDADES ADMINISTRATIVAS EN EL MARCO DE LOS PROCEDIMIENTOS DE INSPECCION, VI- GILANCIA Y CONTROL DE COMPETENCIA DE LA ALCALDÍA LOCAL DE KENNEDY."/>
    <s v="K-0399"/>
    <x v="0"/>
    <x v="1"/>
    <s v="OK"/>
    <s v="FALTA MEMORANDO - "/>
    <m/>
    <m/>
    <m/>
    <s v="https://community.secop.gov.co/Public/Tendering/OpportunityDetail/Index?noticeUID=CO1.NTC.9401597&amp;isFromPublicArea=True&amp;isModal=true&amp;asPopupView=true"/>
    <n v="5"/>
    <n v="5"/>
    <n v="1800000"/>
    <n v="125300"/>
    <e v="#VALUE!"/>
    <m/>
    <s v="FALTA MEMORANDO"/>
  </r>
  <r>
    <s v="CPS-155-2026"/>
    <s v="1.026.290.016"/>
    <s v="CPS-155-2026"/>
    <n v="1026290016"/>
    <s v="FREDY MIGUEL ALVAREZ VILLALOBOS"/>
    <m/>
    <s v="2711 Kennedy Transparente y Eficiente"/>
    <n v="26060"/>
    <s v="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n v="7200000"/>
    <n v="57600000"/>
    <n v="57600000"/>
    <n v="0"/>
    <n v="57600000"/>
    <n v="8"/>
    <n v="8"/>
    <n v="0"/>
    <n v="1"/>
    <s v="PROFESIONAL UNIVERSITARIO II: 24 meses de experiencia profesional"/>
    <n v="151688"/>
    <n v="151688"/>
    <n v="0"/>
    <s v="SIRLEY-WILLIAM"/>
    <n v="68936"/>
    <n v="72"/>
    <n v="235"/>
    <s v="NO"/>
    <s v="2.1. AyF - Contratación "/>
    <s v="2.1.1. Contratación"/>
    <s v="K-0122"/>
    <s v="K-0122_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s v="K-0122"/>
    <x v="0"/>
    <x v="0"/>
    <s v="OK"/>
    <s v="FALTA MEMORANDO DE DESIGNACION - "/>
    <m/>
    <m/>
    <m/>
    <s v="https://community.secop.gov.co/Public/Tendering/OpportunityDetail/Index?noticeUID=CO1.NTC.9455421&amp;isFromPublicArea=True&amp;isModal=true&amp;asPopupView=true"/>
    <n v="1"/>
    <n v="1"/>
    <n v="2880000"/>
    <s v=""/>
    <s v=""/>
    <m/>
    <s v="FALTA MEMORANDO DE DESIGNACION"/>
  </r>
  <r>
    <s v="CPS-156-2026"/>
    <s v="1.015.394.640"/>
    <s v="CPS-156-2026"/>
    <n v="1015394640"/>
    <s v="FRANK JAMIR CUADROS "/>
    <m/>
    <s v="2711 Kennedy Transparente y Eficiente"/>
    <n v="26060"/>
    <s v="PRESTAR LOS SERVICIOS PROFESIONALES ESPECIALIZADOS EN LA ARTICULACIÓN, ORGANIZACIÓN, ORIENTACIÓN Y SEGUIMIENTO DE LOS PROYECTOS DE INVERSIÓN, RELACIONADOS CON INFRAESTRUCTURA Y OBRAS CIVILES, DE CONFORMIDAD CON LA ASIGNACIÓN, LINEAMIENTOS, PROCEDIMIENTOS Y NORMATIVIDAD VIGENTE."/>
    <n v="9500000"/>
    <n v="104500000"/>
    <n v="76000000"/>
    <n v="28500000"/>
    <n v="76000000"/>
    <n v="11"/>
    <n v="8"/>
    <n v="3"/>
    <n v="1"/>
    <s v="PROFESIONAL ESPECIALIZADO II: Título de Postgrado, 73 meses o más de experiencia profesional"/>
    <n v="150964"/>
    <n v="150964"/>
    <n v="0"/>
    <s v="SIRLEY-WILLIAM"/>
    <n v="68266"/>
    <n v="2094"/>
    <n v="160"/>
    <s v="NO"/>
    <s v="2.2. AyF - Inversion Local "/>
    <s v="2.2.12. Infraestructura"/>
    <s v="K-0278"/>
    <s v="K-0278_PRESTAR LOS SERVICIOS PROFESIONALES ESPECIALIZADOS EN LA ARTICULACIÓN, ORGANIZA- CIÓN, ORIENTACIÓN Y SEGUIMIENTO DE LOS PROYECTOS DE INVERSIÓN, RELACIONADOS CON IN- FRAESTRUCTURA Y OBRAS CIVILES, DE CONFORMIDAD CON LA ASIGNACIÓN, LINEAMIENTOS, PRO- CEDIMIENTOS Y NORMATIVIDAD VIGENTE."/>
    <s v="K-0278"/>
    <x v="0"/>
    <x v="1"/>
    <s v="OK"/>
    <s v=" ACTA DE INICIO FALTA MEMORANDO APOYO - "/>
    <m/>
    <m/>
    <m/>
    <s v="https://community.secop.gov.co/Public/Tendering/OpportunityDetail/Index?noticeUID=CO1.NTC.9470820&amp;isFromPublicArea=True&amp;isModal=true&amp;asPopupView=true"/>
    <n v="5"/>
    <n v="5"/>
    <n v="3800000"/>
    <n v="264500"/>
    <e v="#VALUE!"/>
    <m/>
    <s v=" ACTA DE INICIO FALTA MEMORANDO APOYO"/>
  </r>
  <r>
    <s v="CPS-157-2026"/>
    <s v="1.030.589.318"/>
    <s v="CPS-157-2026"/>
    <n v="1030589318"/>
    <s v="YAMILE ARIAS NAVARRO"/>
    <m/>
    <s v="2711 Kennedy Transparente y Eficiente"/>
    <n v="26060"/>
    <s v="PRESTAR SERVICIOS PROFESIONALES ESPECIALIZADOS PARA LA EJECUCIÓN Y SEGUIMIENTO DE TODOS LOS PROCESOS CONTRACTUALES EN ESPECIAL LOS RELACIONADOS CON INFRAESTRUCTURA Y OBRA CIVIL EN EL MARCO DEL CUMPLIMIENTO DEL PLAN DE DESARROLLO LOCAL DE LA ALCALDÍA LOCAL KENNEDY."/>
    <n v="8000000"/>
    <n v="88000000"/>
    <n v="88000000"/>
    <n v="0"/>
    <n v="88000000"/>
    <n v="11"/>
    <n v="11"/>
    <n v="0"/>
    <n v="1"/>
    <s v="PROFESIONAL ESPECIALIZADO I: Título de Postgrado, 25 meses o más de experiencia profesional"/>
    <n v="151013"/>
    <n v="151013"/>
    <n v="0"/>
    <s v="SIRLEY-WILLIAM"/>
    <n v="68671"/>
    <n v="76"/>
    <n v="66"/>
    <s v="NO"/>
    <s v="2.2. AyF - Inversion Local "/>
    <s v="2.2.12. Infraestructura"/>
    <s v="K-0319"/>
    <s v="K-0319_PRESTAR SERVICIOS PROFESIONALES ESPECIALIZADOS PARA LA EJECUCIÓN Y SEGUIMIENTO DE TODOS LOS PROCESOS CONTRACTUALES EN ESPECIAL LOS RELACIONADOS CON INFRAESTRUC- TURA Y OBRA CIVIL EN EL MARCO DEL CUMPLIMIENTO DEL PLAN DE DESARROLLO LOCAL DE LA ALCALDÍA LOCAL KENNEDY."/>
    <s v="K-0319"/>
    <x v="0"/>
    <x v="1"/>
    <s v="OK"/>
    <s v=" ACTA DE INICIO FALTA MEMORANDO APOYO - "/>
    <m/>
    <m/>
    <m/>
    <s v="https://community.secop.gov.co/Public/Tendering/OpportunityDetail/Index?noticeUID=CO1.NTC.9393754&amp;isFromPublicArea=True&amp;isModal=true&amp;asPopupView=true"/>
    <n v="5"/>
    <n v="5"/>
    <n v="3200000"/>
    <n v="222800"/>
    <e v="#VALUE!"/>
    <m/>
    <s v=" ACTA DE INICIO FALTA MEMORANDO APOYO"/>
  </r>
  <r>
    <s v="CPS-158-2026"/>
    <s v="1.013.105.136"/>
    <s v="CPS-158-2026"/>
    <n v="1013105136"/>
    <s v="GABRIELA PEÑALOZA ORTIZ "/>
    <m/>
    <s v="2711 Kennedy Transparente y Eficiente"/>
    <n v="26060"/>
    <s v="PRESTAR SERVICIOS TÉCNICOS PARA LA ARTICULACIÓN "/>
    <n v="4500000"/>
    <n v="49500000"/>
    <n v="49500000"/>
    <n v="0"/>
    <n v="49500000"/>
    <n v="11"/>
    <n v="11"/>
    <n v="0"/>
    <n v="1"/>
    <s v="TÉCNICO II: Título de formación técnica o tecnológica, 36 a 71 meses de experiencia laboral"/>
    <n v="151012"/>
    <n v="151012"/>
    <n v="0"/>
    <s v="SIRLEY-WILLIAM"/>
    <n v="68672"/>
    <n v="77"/>
    <n v="36"/>
    <s v="NO "/>
    <s v="1. Despacho"/>
    <s v="1.02. Desarrollo Estrategico y Mejora "/>
    <s v="K-0051"/>
    <s v="K-0051_PRESTAR SERVICIOS TÉCNICOS PARA LA ARTICULACIÓN Y DESARROLLO DE ACCIONES DE PLANEACIÓN INTERNA Y MEJORA CONTINUA DE LA ALCALDÍA LOCAL DE KENNEDY"/>
    <s v="K-0051"/>
    <x v="0"/>
    <x v="1"/>
    <s v="OK"/>
    <s v="FALTA MEMORANDO DE DESIGNACION - "/>
    <m/>
    <m/>
    <m/>
    <s v="https://community.secop.gov.co/Public/Tendering/OpportunityDetail/Index?noticeUID=CO1.NTC.9394237&amp;isFromPublicArea=True&amp;isModal=true&amp;asPopupView=true"/>
    <n v="1"/>
    <n v="1"/>
    <n v="1800000"/>
    <s v=""/>
    <s v=""/>
    <m/>
    <s v="FALTA MEMORANDO DE DESIGNACION"/>
  </r>
  <r>
    <s v="CPS-159-2026"/>
    <s v="1.030.655.703"/>
    <s v="CPS-159-2026"/>
    <n v="1030655703"/>
    <s v="JENNY KATHERINE MORANTES DALLOS"/>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5500000"/>
    <n v="60500000"/>
    <n v="60500000"/>
    <n v="0"/>
    <n v="0"/>
    <n v="11"/>
    <n v="11"/>
    <n v="0"/>
    <n v="0"/>
    <s v="PROFESIONAL UNIVERSITARIO I: Sin experiencia profesional"/>
    <n v="151094"/>
    <n v="151094"/>
    <n v="0"/>
    <s v="SIRLEY-WILLIAM"/>
    <n v="68214"/>
    <n v="78"/>
    <n v="142"/>
    <s v="NO"/>
    <s v="2.2. AyF - Inversion Local "/>
    <s v="2.2.13. Participación "/>
    <s v="K-0388"/>
    <s v="K-0388_PRESTAR SERVICIOS PROFESIONALES PARA EL DESARROLLO DE ACCIONES DE ORIENTACIÓN, OR- GANIZACIÓN, ARTICULACIÓN, EJECUCIÓN Y SEGUIMIENTO DE LAS INSTANCIAS DE PARTICIPACIÓN, ESPECIALMENTE LAS CON ASUNTOS DE RECREACIÓN, DEPORTE, ACTIVIDAD FÍSICA Y SALUD PARA EL CUMPLIMIENTO DEL PLAN DE DESARROLLO LOCAL DE KENNEDY"/>
    <s v="K-0388"/>
    <x v="0"/>
    <x v="1"/>
    <s v="OK"/>
    <s v="FALTA MEMORANDO - "/>
    <m/>
    <m/>
    <m/>
    <s v="https://community.secop.gov.co/Public/Tendering/OpportunityDetail/Index?noticeUID=CO1.NTC.9457326&amp;isFromPublicArea=True&amp;isModal=true&amp;asPopupView=true"/>
    <n v="3"/>
    <n v="3"/>
    <n v="2200000"/>
    <s v=""/>
    <s v=""/>
    <m/>
    <s v="FALTA MEMORANDO"/>
  </r>
  <r>
    <s v="CPS-160-2026"/>
    <s v="79.863.081"/>
    <s v="CPS-160-2026"/>
    <n v="79863081"/>
    <s v="BLADIMIR GIOVANNI GOMEZ"/>
    <m/>
    <s v="2711 Kennedy Transparente y Eficiente"/>
    <n v="26060"/>
    <s v="PRESTAR LOS SERVICIOS PROFESIONALES  EN LOS PROCESOS PRECONTRACTUAL, CONTRACTUAL Y POSCONTRACTUAL, ASI COMO PARA LA DESCONGESTIÓN DE LOS PROCESOS LIQUIDATARIOS EN CURSO Y DEPURACIÓN DE LAS OBLIGACIONES POR PAGAR QUE ESTAN A CARGO DEL FONDO DE DESARROLLO LOCAL DE KENNEDY"/>
    <n v="7200000"/>
    <n v="79200000"/>
    <n v="79200000"/>
    <n v="0"/>
    <n v="79200000"/>
    <n v="11"/>
    <n v="11"/>
    <n v="0"/>
    <n v="1"/>
    <s v="PROFESIONAL UNIVERSITARIO II: 24 meses de experiencia profesional"/>
    <n v="151044"/>
    <n v="150969"/>
    <n v="75"/>
    <s v="SIRLEY-WILLIAM"/>
    <n v="68644"/>
    <n v="79"/>
    <n v="77"/>
    <s v="NO"/>
    <s v="2.1. AyF - Contratación "/>
    <s v="2.1.1. Contratación_x000a_Obligaciones por pagar"/>
    <s v="K-0331"/>
    <s v="K-0331_PRESTAR LOS SERVICIOS PROFESIONALES EN LOS PROCESOS PRECONTRACTUAL, CONTRACTUAL Y POS CONTRACTUAL, ASÍ COMO PARA LA DESCONGESTIÓN DE LOS PROCESOS LIQUIDATARIOS EN CURSO Y DEPURACIÓN DE LAS OBLIGACIONES POR PAGAR QUE ESTÁN A CARGO DEL FONDO DE DESARROLLO LOCAL DE KENNEDY"/>
    <s v="K-0346"/>
    <x v="1"/>
    <x v="3"/>
    <s v="OK"/>
    <s v="error 4 - "/>
    <s v="error 4"/>
    <m/>
    <m/>
    <s v="https://community.secop.gov.co/Public/Tendering/OpportunityDetail/Index?noticeUID=CO1.NTC.9408745&amp;isFromPublicArea=True&amp;isModal=true&amp;asPopupView=true"/>
    <n v="1"/>
    <n v="1"/>
    <n v="2880000"/>
    <s v=""/>
    <s v=""/>
    <s v="error 4"/>
    <s v="error 4"/>
  </r>
  <r>
    <s v="CPS-161-2026"/>
    <s v="1.022.937.014"/>
    <s v="CPS-161-2026"/>
    <n v="1022937014"/>
    <s v="DEISY JULIETH OCHOA NOGUERA"/>
    <m/>
    <s v="2711 Kennedy Transparente y Eficiente"/>
    <n v="26060"/>
    <s v="PRESTAR SERVICIOS PROFESIONALES ESPECIALIZADOS PARA ORIENTAR LA ESTRATEGIA DE COMUNICACIONES QUE PERMITAN LA DIVULGACIÓN DE LOS PROGRAMAS, PROYECTOS Y ACTIVIDADES DE LA ALCALDÍA LOCAL DE KENNEDY"/>
    <n v="11187000"/>
    <n v="123057000"/>
    <n v="123057000"/>
    <n v="0"/>
    <n v="123057000"/>
    <n v="11"/>
    <n v="11"/>
    <n v="0"/>
    <n v="1"/>
    <s v="PROFESIONAL ESPECIALIZADO II: Título de Postgrado, 73 meses o más de experiencia profesional"/>
    <n v="150966"/>
    <n v="150966"/>
    <n v="0"/>
    <s v="SIRLEY-WILLIAM"/>
    <n v="68265"/>
    <n v="1756"/>
    <n v="60"/>
    <s v="NO"/>
    <s v="1. Despacho"/>
    <s v="1.05. Comunicaciones"/>
    <s v="K-0279"/>
    <s v="K-0279_PRESTAR SERVICIOS PROFESIONALES ESPECIALIZADOS PARA ORIENTAR LA ESTRATEGIA DE CO- MUNICACIONES QUE PERMITAN LA DIVULGACIÓN DE LOS PROGRAMAS, PROYECTOS Y ACTIVIDA- DES DE LA ALCALDÍA LOCAL DE KENNEDY."/>
    <s v="K-0279"/>
    <x v="0"/>
    <x v="0"/>
    <s v="OK"/>
    <s v="FALTA MEMORANDO DE DESIGNACION - "/>
    <m/>
    <m/>
    <m/>
    <s v="https://community.secop.gov.co/Public/Tendering/OpportunityDetail/Index?noticeUID=CO1.NTC.9391539&amp;isFromPublicArea=True&amp;isModal=true&amp;asPopupView=true"/>
    <n v="1"/>
    <n v="1"/>
    <n v="4474800"/>
    <s v=""/>
    <s v=""/>
    <m/>
    <s v="FALTA MEMORANDO DE DESIGNACION"/>
  </r>
  <r>
    <s v="CPS-162-2026"/>
    <s v="1.030.543.035"/>
    <s v="CPS-162-2026"/>
    <n v="1030543035"/>
    <s v="DIEGO ALFONSO LUIS LUIS"/>
    <m/>
    <s v="2711 Kennedy Transparente y Eficiente"/>
    <n v="26060"/>
    <s v="PRESTAR SERVICIOS PROFESIONALES PARA EL SEGUIMIENTO, ORIENTACIÓN, ARTICULACIÓN, DISTRIBUCIÓN  DE LAS ACTIVIDADES ADMINISTRATIVAS Y FINANCIERAS ASIGNADOS AL DESPACHO DE LA ALCALDIA LOCAL DE KENNEDY, EN EL MARCO DE LOS PROCEDIMIENTOS Y NORMATIVIDAD."/>
    <n v="6000000"/>
    <n v="66000000"/>
    <n v="66000000"/>
    <n v="0"/>
    <n v="66000000"/>
    <n v="11"/>
    <n v="11"/>
    <n v="0"/>
    <n v="1"/>
    <s v="PROFESIONAL UNIVERSITARIO II: 24 meses de experiencia profesional"/>
    <n v="150969"/>
    <n v="150969"/>
    <n v="0"/>
    <s v="SIRLEY-WILLIAM"/>
    <n v="68262"/>
    <n v="16"/>
    <n v="58"/>
    <s v="NO"/>
    <s v="1. Despacho"/>
    <s v="1.01. Despacho (CUENTAS)"/>
    <s v="K-0282"/>
    <s v="K-0282_PRESTAR SERVICIOS PROFESIONALES PARA EL SEGUIMIENTO, ORIENTACIÓN, ARTICULACIÓN, DIS- TRIBUCIÓN DE LAS ACTIVIDADES ADMINISTRATIVAS Y FINANCIERAS ASIGNADOS AL DESPACHO DE LA ALCALDIA LOCAL DE KENNEDY, EN EL MARCO DE LOS PROCEDIMIENTOS Y NORMATIVIDAD"/>
    <s v="K-0282"/>
    <x v="0"/>
    <x v="0"/>
    <s v="OK"/>
    <s v="FALTA MEMORANDO DE DESIGNACION - "/>
    <m/>
    <m/>
    <m/>
    <s v="https://community.secop.gov.co/Public/Tendering/OpportunityDetail/Index?noticeUID=CO1.NTC.9391386&amp;isFromPublicArea=True&amp;isModal=true&amp;asPopupView=true"/>
    <n v="1"/>
    <n v="1"/>
    <n v="2400000"/>
    <s v=""/>
    <s v=""/>
    <m/>
    <s v="FALTA MEMORANDO DE DESIGNACION"/>
  </r>
  <r>
    <s v="CPS-163-2026"/>
    <s v="1.022.405.671"/>
    <s v="CPS-163-2026"/>
    <n v="1022405671"/>
    <s v="ANDRÉS FELIPE BARRERA CASTAÑEDA"/>
    <m/>
    <s v="2784_x0009__x000a_Kennedy Fuerza Local Pasión por el Deporte"/>
    <n v="26044"/>
    <s v="PRESTAR SUS SERVICIOS PROFESIONALES COMO FORMADOR DEPORTIVO EN EL  PROYECTO “2784&quot;  FUERZA LOCAL PASIÓN POR EL DEPORTE"/>
    <n v="5500000"/>
    <n v="44000000"/>
    <n v="44000000"/>
    <n v="0"/>
    <n v="0"/>
    <n v="8"/>
    <n v="8"/>
    <n v="0"/>
    <n v="0"/>
    <s v="PROFESIONAL UNIVERSITARIO I: Sin experiencia profesional"/>
    <n v="144556"/>
    <n v="144556"/>
    <n v="0"/>
    <s v="SIRLEY-WILLIAM"/>
    <n v="64491"/>
    <n v="80"/>
    <n v="47"/>
    <s v="NO"/>
    <s v="2.2. AyF - Inversion Local "/>
    <s v="2.2.5.2. Recreacion y Deporte"/>
    <s v="K-0001"/>
    <s v="K-0001_PRESTAR SERVICIOS PROFESIONALES COMO FORMADOR DEPORTIVO EN EL PROYECTO 2784 FUERZA LOCAL PASIÓN POR EL DEPORTE"/>
    <s v="K-0001"/>
    <x v="0"/>
    <x v="0"/>
    <s v="OK"/>
    <s v="FALTA MEMORANDO - "/>
    <m/>
    <m/>
    <m/>
    <s v="https://community.secop.gov.co/Public/Tendering/OpportunityDetail/Index?noticeUID=CO1.NTC.9407682&amp;isFromPublicArea=True&amp;isModal=true&amp;asPopupView=true"/>
    <n v="3"/>
    <n v="3"/>
    <n v="2200000"/>
    <s v=""/>
    <s v=""/>
    <m/>
    <s v="FALTA MEMORANDO"/>
  </r>
  <r>
    <s v="CPS-164-2026"/>
    <s v="52.704.910"/>
    <s v="CPS-164-2026"/>
    <n v="52704910"/>
    <s v="EDNA ZULETH ROJAS ROJAS "/>
    <m/>
    <s v="2711 Kennedy Transparente y Eficiente"/>
    <n v="26060"/>
    <s v="PRESTAR SERVICIOS PROFESIONALES PARA EL SEGUIMIENTO JURÍDICO DE LOS PROYECTOS RELACIONADOS CON REACTIVACIÓN ECONÓMICA, ASÍ COMO LOS ASUNTOS PRECONTRACTUALES, CONTRACTUALES Y POSTCONTRACTUALES QUE SE REQUIERAN."/>
    <n v="6500000"/>
    <n v="71500000"/>
    <n v="71500000"/>
    <n v="0"/>
    <n v="71500000"/>
    <n v="11"/>
    <n v="11"/>
    <n v="0"/>
    <n v="1"/>
    <s v="PROFESIONAL UNIVERSITARIO II: 24 meses de experiencia profesional"/>
    <n v="151114"/>
    <n v="151114"/>
    <n v="0"/>
    <s v="SIRLEY-WILLIAM"/>
    <n v="68197"/>
    <n v="81"/>
    <n v="133"/>
    <s v="NO"/>
    <s v="2.2. AyF - Inversion Local "/>
    <s v="2.2.6. Reactivación Economica"/>
    <s v="K-0405"/>
    <s v="K-0405_PRESTAR SERVICIOS PROFESIONALES PARA EL SEGUIMIENTO JURÍDICO DE LOS PROYECTOS RE- LACIONADOS CON REACTIVACIÓN ECONÓMICA, ASÍ COMO LOS ASUNTOS PRECONTRACTUALES, CONTRACTUALES Y POSTCONTRACTUALES QUE SE REQUIERAN."/>
    <s v="K-0405"/>
    <x v="0"/>
    <x v="1"/>
    <s v="OK"/>
    <s v="FALTA MEMORANDO DE DESIGNACION - "/>
    <m/>
    <m/>
    <m/>
    <s v="https://community.secop.gov.co/Public/Tendering/OpportunityDetail/Index?noticeUID=CO1.NTC.9394996&amp;isFromPublicArea=True&amp;isModal=true&amp;asPopupView=true"/>
    <n v="3"/>
    <n v="3"/>
    <n v="2600000"/>
    <s v=""/>
    <s v=""/>
    <m/>
    <s v="FALTA MEMORANDO DE DESIGNACION"/>
  </r>
  <r>
    <s v="CPS-165-2026"/>
    <s v="1.030.597.390"/>
    <s v="CPS-165-2026"/>
    <n v="1030597390"/>
    <s v="EDDY KARINA TRILLOS NAVARRO"/>
    <m/>
    <s v="2711 Kennedy Transparente y Eficiente"/>
    <n v="26060"/>
    <s v="PRESTAR SUS SERVICIOS ASISTENCIALES APOYANDO ADMINISTRATIVAMENTE LA FORMULACIÓN IMPLEMENTACIÓN Y SEGUIMIENTO DE LOS PROYECTOS DE INVERSIÓN Y PROCESOS CONTRACTUALES EN SUS DIFERENTES ETAPAS DE LOS PROYECTOS RELACIONADOS CON PARTICIPACION EN CUMPLIMIENTO DEL PLAN DE DESARROLLO LOCAL DE KENNEDY"/>
    <n v="2976000"/>
    <n v="32736000"/>
    <n v="32736000"/>
    <n v="0"/>
    <n v="0"/>
    <n v="11"/>
    <n v="11"/>
    <n v="0"/>
    <n v="0"/>
    <s v="ASISTENCIAL II: Título de Bachiller, 24 meses de experiencia laboral debidamente certificada"/>
    <n v="151078"/>
    <n v="151078"/>
    <n v="0"/>
    <s v="SIRLEY-WILLIAM"/>
    <n v="68232"/>
    <n v="82"/>
    <n v="74"/>
    <s v="NO"/>
    <s v="2.2. AyF - Inversion Local "/>
    <s v="2.2.13. Participación "/>
    <s v="K-0374"/>
    <s v="K-0374_PRESTAR SUS SERVICIOS ASISTENCIALES APOYANDO ADMINISTRATIVAMENTE LA FORMULACIÓN IMPLEMENTACIÓN Y SEGUIMIENTO DE LOS PROYECTOS DE INVERSIÓN Y PROCESOS CONTRACTUA- LES EN SUS DIFERENTES ETAPAS DE LOS PROYECTOS RELACIONADOS CON PARTICIPACION ENCUMPLIMIENTO DEL PLAN DE DESARROLLO LOCAL DE KENNEDY"/>
    <s v="K-0374"/>
    <x v="0"/>
    <x v="0"/>
    <s v="OK"/>
    <s v="FALTA MEMORANDO - "/>
    <m/>
    <m/>
    <m/>
    <s v="https://community.secop.gov.co/Public/Tendering/OpportunityDetail/Index?noticeUID=CO1.NTC.9394993&amp;isFromPublicArea=True&amp;isModal=true&amp;asPopupView=true"/>
    <n v="1"/>
    <n v="1"/>
    <n v="1190400"/>
    <s v=""/>
    <s v=""/>
    <m/>
    <s v="FALTA MEMORANDO"/>
  </r>
  <r>
    <s v="CPS-166-2026"/>
    <s v="1.030.546.484"/>
    <s v="CPS-166-2026"/>
    <n v="1030546484"/>
    <s v="GLORIA ALEJANDRA CASTAÑEDA"/>
    <m/>
    <s v="2711 Kennedy Transparente y Eficiente"/>
    <n v="26058"/>
    <s v="PRESTAR LOS SERVICIOS PROFESIONALES ESPECIALIZADOS EN LA ORGANIZACIÓN, IMPLEMENTACIÓN, ORIENTACIÓN Y SEGUIMIENTO JURÍDICO EN LAS ACCIONES DE INSPECCIÓN, VIGILANCIA Y CONTROL QUE SE REALIZAN MEDIANTE VISITAS Y OPERATIVOS A CARGO DEL ÁREA DE GESTIÓN POLICIVA DE LA ALCALDÍA LOCAL DE KENNEDY, DE ACUERDO CON LOS LINEAMIENTOS DE LA SECRETARIA DE GOBIERNO Y NORMATIVIDAD VIGENTE._x0009_"/>
    <n v="9500000"/>
    <n v="104500000"/>
    <n v="104500000"/>
    <n v="0"/>
    <n v="104500000"/>
    <n v="11"/>
    <n v="11"/>
    <n v="0"/>
    <n v="1"/>
    <s v="PROFESIONAL ESPECIALIZADO II: Título de Postgrado, 73 meses o más de experiencia profesional"/>
    <n v="151085"/>
    <n v="151085"/>
    <n v="0"/>
    <s v="SIRLEY-WILLIAM"/>
    <n v="68224"/>
    <n v="83"/>
    <n v="70"/>
    <s v="NO"/>
    <s v="3. Gestión Policiva y Jurídica "/>
    <s v="3.6.2 Calle - Coordinacion"/>
    <s v="K-0380"/>
    <s v="K-0380_PRESTAR LOS SERVICIOS PROFESIONALES ESPECIALIZADOS EN LA ORGANIZACIÓN, IMPLEMENTA- CIÓN, ORIENTACIÓN Y SEGUIMIENTO JURÍDICO EN LAS ACCIONES DE INSPECCIÓN, VIGILANCIA Y CONTROL QUE SE REALIZAN MEDIANTE VISITAS Y OPERATIVOS A CARGO DEL ÁREA DE GESTIÓN POLICIVA DE LA ALCALDÍA LOCAL DE KENNEDY, DE ACUERDO CON LOS LINEAMIENTOS DE LA SE- CRETARIA DE GOBIERNO Y NORMATIVIDAD VIGENTE."/>
    <s v="K-0380"/>
    <x v="0"/>
    <x v="1"/>
    <s v="OK"/>
    <s v="FALTA MEMORANDO DE DESIGNACION - "/>
    <m/>
    <m/>
    <m/>
    <s v="https://community.secop.gov.co/Public/Tendering/OpportunityDetail/Index?noticeUID=CO1.NTC.9408750&amp;isFromPublicArea=True&amp;isModal=true&amp;asPopupView=true"/>
    <n v="5"/>
    <n v="5"/>
    <n v="3800000"/>
    <n v="264500"/>
    <e v="#VALUE!"/>
    <m/>
    <s v="FALTA MEMORANDO DE DESIGNACION"/>
  </r>
  <r>
    <s v="CPS-167-2026"/>
    <s v="80.831.921"/>
    <s v="CPS-167-2026"/>
    <n v="80831921"/>
    <s v="ANDRES SANTANA SANTANA"/>
    <m/>
    <s v="2610_x0009_Kennedy Ingreso con Propósito"/>
    <n v="26046"/>
    <s v="PRESTAR SERVICIOS PROFESIONALES  EN CUANTO A LA PLANEACIÓN, FORMULACIÓN, EJECUCIÓN, ARTICULACCIÓN, SEGUIMIENTO Y CONTROL DE LOS PROYECTOS DE INVERSIÓN Y COMPONENTE TÉCNICO DE LOS PROCESOS CONTRACTUALES EN SUS DIFERENTES ETAPAS  RELACIONADAS CON BUEN TRATO E INGRESO MINIMO GARANTIZADO PARA EL CUMPLIMIENTO DEL PLAN DE DESARROLLO LOCAL"/>
    <n v="7996000"/>
    <n v="87956000"/>
    <n v="87956000"/>
    <n v="0"/>
    <n v="87956000"/>
    <n v="11"/>
    <n v="11"/>
    <n v="0"/>
    <n v="1"/>
    <s v="PROFESIONAL UNIVERSITARIO II: 24 meses de experiencia profesional"/>
    <n v="151151"/>
    <n v="151151"/>
    <n v="0"/>
    <s v="SIRLEY-WILLIAM"/>
    <n v="68162"/>
    <n v="23"/>
    <n v="52"/>
    <s v="NO"/>
    <s v="2.2. AyF - Inversion Local "/>
    <s v="2.2.3. Buen Trato"/>
    <s v="K-0438"/>
    <s v="K-0438_PRESTAR SERVICIOS PROFESIONALES EN CUANTO A LA PLANEACIÓN, FORMULACIÓN, EJECUCIÓN, ARTICULACCIÓN, SEGUIMIENTO Y CONTROL DE LOS PROYECTOS DE INVERSIÓN Y COMPONENTE TÉCNICO DE LOS PROCESOS CONTRACTUALES EN SUS DIFERENTES ETAPAS RELACIONADAS CON BUEN TRATO E INGRESO MINIMO GARANTIZADO PARA EL CUMPLIMIENTO DEL PLAN DE DESARRO- LLO LOCAL"/>
    <s v="K-0438"/>
    <x v="0"/>
    <x v="0"/>
    <s v="OK"/>
    <s v="FALTA MEMORANDO DE DESIGNACION - "/>
    <m/>
    <m/>
    <m/>
    <s v="https://community.secop.gov.co/Public/Tendering/OpportunityDetail/Index?noticeUID=CO1.NTC.9394991&amp;isFromPublicArea=True&amp;isModal=true&amp;asPopupView=true"/>
    <n v="1"/>
    <n v="1"/>
    <n v="3198400"/>
    <s v=""/>
    <s v=""/>
    <m/>
    <s v="FALTA MEMORANDO DE DESIGNACION"/>
  </r>
  <r>
    <s v="CPS-168-2026"/>
    <s v="1.006.944.197"/>
    <s v="CPS-168-2026"/>
    <n v="1006944197"/>
    <s v="LAURA CAMILA ARDILA BARRAGAN"/>
    <m/>
    <s v="2711 Kennedy Transparente y Eficiente"/>
    <n v="26060"/>
    <s v="PRESTAR SERVICIOS DE APOYO TECNICO PARA ATENDER DERECHOS DE PETICIÓN Y SOLICITUDES DE CONTROL POLÍTICO, ASEGURANDO EL CUMPLIMIENTO DE LOS TÉRMINOS LEGALES Y LA CALIDAD EN LA RESPUESTA, ASÍ COMO LA ADECUADA GESTIÓN DOCUMENTAL. "/>
    <n v="4917000"/>
    <n v="54087000"/>
    <n v="54087000"/>
    <n v="0"/>
    <n v="108174000"/>
    <n v="11"/>
    <n v="11"/>
    <n v="0"/>
    <n v="2"/>
    <s v="TÉCNICO III: Título de formación técnica o tecnológica, 72 meses o más de experiencia laboral"/>
    <n v="150980"/>
    <n v="150980"/>
    <n v="0"/>
    <s v="SIRLEY-WILLIAM"/>
    <n v="68253"/>
    <n v="2273"/>
    <n v="69"/>
    <s v="NO"/>
    <s v="1. Despacho"/>
    <s v="1.04. Relacionamiento interinstitucional "/>
    <s v="K-0292"/>
    <s v="K-0292_PRESTAR SERVICIOS DE APOYO TECNICO PARA ATENDER DERECHOS DE PETICIÓN Y SOLICITUDES DE CONTROL POLÍTICO, ASEGURANDO EL CUMPLIMIENTO DE LOS TÉRMINOS LEGALES Y LA CALI- DAD EN LA RESPUESTA, ASÍ COMO LA ADECUADA GESTIÓN DOCUMENTAL."/>
    <s v="K-0292"/>
    <x v="0"/>
    <x v="0"/>
    <s v="OK"/>
    <s v="FALTA MEMORANDO - "/>
    <m/>
    <m/>
    <m/>
    <s v="https://community.secop.gov.co/Public/Tendering/OpportunityDetail/Index?noticeUID=CO1.NTC.9408680&amp;isFromPublicArea=True&amp;isModal=true&amp;asPopupView=true"/>
    <n v="1"/>
    <n v="1"/>
    <n v="1966800"/>
    <s v=""/>
    <s v=""/>
    <m/>
    <s v="FALTA MEMORANDO"/>
  </r>
  <r>
    <s v="CPS-169-2026"/>
    <s v="51.982.796"/>
    <s v="CPS-169-2026"/>
    <n v="51982796"/>
    <s v="EDY YANET ROJAS GARCIA"/>
    <m/>
    <s v="2711 Kennedy Transparente y Eficiente"/>
    <n v="26060"/>
    <s v="PRESTAR SERVICIOS PROFESIONALES REALIZANDO   IMPLEMENTACIÓN, SEGUIMIENTO Y CONTROL A LAS ACCIONES RELACIONADAS DEL ALMACÉN DE LA ALCALDÍA   LOCAL   DE   KENNEDY   COMO   INGRESOS   Y   EGRESOS,   CONTROL   DE INVENTARIOS, CONTROL DE COMODATOS Y DEMAS RELACIONADAS."/>
    <n v="6500000"/>
    <n v="71500000"/>
    <n v="71500000"/>
    <n v="0"/>
    <n v="71500000"/>
    <n v="11"/>
    <n v="11"/>
    <n v="0"/>
    <n v="1"/>
    <s v="PROFESIONAL UNIVERSITARIO II: 24 meses de experiencia profesional"/>
    <n v="150999"/>
    <n v="150999"/>
    <n v="0"/>
    <s v="SIRLEY-WILLIAM"/>
    <n v="68239"/>
    <n v="84"/>
    <n v="130"/>
    <s v="NO"/>
    <s v="2. Desarrollo Administrativo y Financiero"/>
    <s v="2.0.8. Almacén"/>
    <s v="K-0309"/>
    <s v="K-0309_PRESTAR SERVICIOS PROFESIONALES REALIZANDO IMPLEMENTACIÓN, SEGUIMIENTO Y CONTROL A LAS ACCIONES RELACIONADAS DEL ALMACÉN DE LA ALCALDÍA LOCAL DE KENNEDY COMO IN- GRESOS Y EGRESOS, CONTROL DE INVENTARIOS, CONTROL DE COMODATOS Y DEMAS RELACIONA- DAS."/>
    <s v="K-0309"/>
    <x v="0"/>
    <x v="1"/>
    <s v="OK"/>
    <s v="FALTA MEMORANDO DE DESIGNACION - "/>
    <m/>
    <m/>
    <m/>
    <s v="https://community.secop.gov.co/Public/Tendering/OpportunityDetail/Index?noticeUID=CO1.NTC.9408923&amp;isFromPublicArea=True&amp;isModal=true&amp;asPopupView=true"/>
    <n v="1"/>
    <n v="1"/>
    <n v="2600000"/>
    <s v=""/>
    <s v=""/>
    <m/>
    <s v="FALTA MEMORANDO DE DESIGNACION"/>
  </r>
  <r>
    <s v="CPS-170-2026"/>
    <s v="1.026.261.313"/>
    <s v="CPS-170-2026"/>
    <n v="1026261313"/>
    <s v="DANIEL ALEJANDRO CAMERO PARRA "/>
    <m/>
    <s v="2784_x0009__x000a_Kennedy Fuerza Local Pasión por el Deporte"/>
    <n v="26044"/>
    <s v="PRESTAR SUS SERVICIOS PROFESIONALES PARA LA REALIZACIÓN DE LA FORMULACIÓN, PRESENTACIÓN, EVALUACIÓN, SEGUIMIENTO Y APOYO A LA SUPERVISIÓN DE LOS PROCESOS CONTRACTUALES EN TEMAS DE RECREACIÓN, DEPORTES Y ACTIVIDAD FÍSICA, ASÍ COMO LOS DEMÁS QUE LE SEAN ASIGNADOS."/>
    <n v="6000000"/>
    <n v="48000000"/>
    <n v="48000000"/>
    <n v="0"/>
    <n v="48000000"/>
    <n v="8"/>
    <n v="8"/>
    <n v="0"/>
    <n v="1"/>
    <s v="PROFESIONAL UNIVERSITARIO II: 24 meses de experiencia profesional"/>
    <n v="144703"/>
    <n v="144703"/>
    <n v="0"/>
    <s v="SIRLEY-WILLIAM"/>
    <n v="64726"/>
    <n v="85"/>
    <n v="90"/>
    <s v="NO"/>
    <s v="2.2. AyF - Inversion Local "/>
    <s v="2.2.5.2. Recreacion y Deporte"/>
    <s v="K-0009"/>
    <s v="K-0009_PRESTAR SUS SERVICIOS PROFESIONALES PARA LA REALIZACIÓN DE LA FORMULACIÓN, PRESENTACIÓN, EVALUACIÓN, SEGUIMIENTO Y APOYO A LA SUPERVISIÓN DE LOS PROCESOS CONTRACTUALES EN TEMAS DE RECREACIÓN, DEPORTES Y ACTIVIDAD FÍSICA, ASÍ COMO LOS DEMÁS QUE LE SEAN ASIGNADOS."/>
    <s v="K-0009"/>
    <x v="0"/>
    <x v="1"/>
    <s v="OK"/>
    <s v="FALTA MEMORANDO DE DESIGNACION - "/>
    <m/>
    <m/>
    <m/>
    <s v="https://community.secop.gov.co/Public/Tendering/OpportunityDetail/Index?noticeUID=CO1.NTC.9403143&amp;isFromPublicArea=True&amp;isModal=true&amp;asPopupView=true"/>
    <n v="3"/>
    <n v="3"/>
    <n v="2400000"/>
    <s v=""/>
    <s v=""/>
    <m/>
    <s v="FALTA MEMORANDO DE DESIGNACION"/>
  </r>
  <r>
    <s v="CPS-171-2026"/>
    <s v="39.799.124"/>
    <s v="CPS-171-2026"/>
    <n v="39799124"/>
    <s v="FANNY STELLA LADINO CARRILLO"/>
    <m/>
    <s v="2610_x0009_Kennedy Ingreso con Propósito"/>
    <n v="26046"/>
    <s v="PRESTAR LOS SERVICIOS DE APOYO ASISTENCIAL Y ADMINISTRATIVO PARA LA GESTIÓN DE CORRESPONDENCIA, MANEJO DE APLICATIVOS INSTITUCIONALES QUE LE SEAN ASIGNADOS, GESTIÓN DOCUMENTAL Y EN GENERAL LAS ACCIONES ADMINISTRATIVAS PARA EL DESARROLLO ADECUADO DE LOS PROCEDIMIENTOS DE LA ALCALDÍA LOCAL DE KENNEDY"/>
    <n v="2976000"/>
    <n v="32736000"/>
    <n v="32736000"/>
    <n v="0"/>
    <n v="32736000"/>
    <n v="11"/>
    <n v="11"/>
    <n v="0"/>
    <n v="1"/>
    <s v="ASISTENCIAL II: Título de Bachiller, 24 meses de experiencia laboral debidamente certificada"/>
    <n v="151154"/>
    <n v="151154"/>
    <n v="0"/>
    <s v="SIRLEY-WILLIAM"/>
    <n v="68158"/>
    <n v="86"/>
    <n v="53"/>
    <s v="NO"/>
    <s v="2.2. AyF - Inversion Local "/>
    <s v="2.2.3. Buen Trato"/>
    <s v="K-0441"/>
    <s v="K-0441_PRESTAR LOS SERVICIOS DE APOYO ASISTENCIAL Y ADMINISTRATIVO PARA LA GESTIÓN DE CO- RRESPONDENCIA, MANEJO DE APLICATIVOS INSTITUCIONALES QUE LE SEAN ASIGNADOS, GES- TIÓN DOCUMENTAL Y EN GENERAL LAS ACCIONES ADMINISTRATIVAS PARA EL DESARROLLO ADE- CUADO DE LOS PROCEDIMIENTOS DE LA ALCALDÍA LOCAL DE KENNEDY."/>
    <s v="K-0441"/>
    <x v="0"/>
    <x v="3"/>
    <s v="OK"/>
    <s v=" - "/>
    <m/>
    <m/>
    <m/>
    <s v="https://community.secop.gov.co/Public/Tendering/OpportunityDetail/Index?noticeUID=CO1.NTC.9408577&amp;isFromPublicArea=True&amp;isModal=true&amp;asPopupView=true"/>
    <n v="1"/>
    <n v="1"/>
    <n v="1190400"/>
    <s v=""/>
    <s v=""/>
    <m/>
    <m/>
  </r>
  <r>
    <s v="CPS-172-2026"/>
    <s v="52.206.710"/>
    <s v="CPS-172-2026"/>
    <n v="52206710"/>
    <s v="GINA MARCELA RUBIO RODRIGUEZ"/>
    <m/>
    <s v="2711 Kennedy Transparente y Eficiente"/>
    <n v="26058"/>
    <s v="PRESTAR SUS SERVICIOS PROFESIONALES COMO ABOGADO(A) REALIZANDO ATENCIÓN Y SEGUIMIENTO DE LAS MEDIOS DE CONTROL JUDICIAL, ACCIONES CONSTITUCIONALES Y REQUERIMIENTOS EN GENERAL QUE CURSAN EN LA ALCALDÍA LOCAL DE KENNEDY"/>
    <n v="8000000"/>
    <n v="88000000"/>
    <n v="88000000"/>
    <n v="0"/>
    <n v="88000000"/>
    <n v="11"/>
    <n v="11"/>
    <n v="0"/>
    <n v="1"/>
    <s v="PROFESIONAL ESPECIALIZADO I: Título de Postgrado, 25 meses o más de experiencia profesional"/>
    <n v="151016"/>
    <n v="151016"/>
    <n v="0"/>
    <s v="SIRLEY-WILLIAM"/>
    <n v="68668"/>
    <n v="24"/>
    <n v="63"/>
    <s v="NO"/>
    <s v="3. Gestión Policiva y Jurídica "/>
    <s v="3.4. Acciones constitucionales"/>
    <s v="K-0322"/>
    <s v="K-0322_PRESTAR SUS SERVICIOS PROFESIONALES ESPECIALIZADOS, COMO ABOGADO(A) REALIZANDO ATENCIÓN Y SEGUIMIENTO DE LAS MEDIOS DE CONTROL JUDICIAL, ACCIONES CONSTITUCIONALES Y REQUERIMIENTOS EN GENERAL QUE CURSAN EN LA ALCALDÍA LOCAL DE KENNEDY"/>
    <s v="K-0322"/>
    <x v="0"/>
    <x v="1"/>
    <s v="OK"/>
    <s v="FALTA MEMORANDO DE DESIGNACION - "/>
    <m/>
    <m/>
    <m/>
    <s v="https://community.secop.gov.co/Public/Tendering/OpportunityDetail/Index?noticeUID=CO1.NTC.9408548&amp;isFromPublicArea=True&amp;isModal=true&amp;asPopupView=true"/>
    <n v="1"/>
    <n v="1"/>
    <n v="3200000"/>
    <s v=""/>
    <s v=""/>
    <m/>
    <s v="FALTA MEMORANDO DE DESIGNACION"/>
  </r>
  <r>
    <s v="CPS-173-2026"/>
    <s v="40.405.975"/>
    <s v="CPS-173-2026"/>
    <n v="40405975"/>
    <s v="JACKELIN TORRES MENA"/>
    <m/>
    <s v="2711 Kennedy Transparente y Eficiente"/>
    <n v="26058"/>
    <s v="APOYAR ADMINISTRATIVA Y ASISTENCIALMENTE A LAS INSPECCIONES DE POLICIA DE LA LOCALIDAD"/>
    <n v="3000000"/>
    <n v="33000000"/>
    <n v="33000000"/>
    <n v="0"/>
    <n v="0"/>
    <n v="11"/>
    <n v="11"/>
    <n v="0"/>
    <n v="0"/>
    <s v="ASISTENCIAL II: Título de Bachiller, 24 meses de experiencia laboral debidamente certificada"/>
    <n v="146106"/>
    <n v="146106"/>
    <n v="0"/>
    <s v="SIRLEY-WILLIAM"/>
    <n v="66171"/>
    <n v="87"/>
    <n v="73"/>
    <s v="NO"/>
    <s v="4. Inspecciones de Policía "/>
    <s v="4.2. Inspección - 8C"/>
    <s v="K-0089"/>
    <s v="K-0089_APOYAR ADMINISTRATIVA Y ASISTENCIALMENTE A LAS INSPECCIONES DE POLICIA DE LA LOCALIDAD"/>
    <s v="K-0089"/>
    <x v="0"/>
    <x v="1"/>
    <s v="OK"/>
    <s v="FALTA MEMORANDO - "/>
    <m/>
    <m/>
    <m/>
    <s v="https://community.secop.gov.co/Public/Tendering/OpportunityDetail/Index?noticeUID=CO1.NTC.9408801&amp;isFromPublicArea=True&amp;isModal=true&amp;asPopupView=true"/>
    <n v="1"/>
    <n v="1"/>
    <n v="1200000"/>
    <s v=""/>
    <s v=""/>
    <m/>
    <s v="FALTA MEMORANDO"/>
  </r>
  <r>
    <s v="CPS-174-2026"/>
    <s v="1.030.546.475"/>
    <s v="CPS-174-2026"/>
    <n v="1030546475"/>
    <s v="JONATHAN ALEJANDRO RODRIGUEZ NIÑO"/>
    <m/>
    <s v="2711 Kennedy Transparente y Eficiente"/>
    <n v="26058"/>
    <s v="PRESTAR SERVICIO DE APOYO TECNICO A IVC COMPONENTE ESPACIO PUBLICO PARA ATENDER LAS ACTIVIDADES ADMINISTRATIVAS EN EL MARCO DE LOS PROCEDIMIENTOS DE INSPECCION, VIGILANCIA Y CONTROL DE COMPETENCIA DE LA ALCALDÍA LOCAL DE KENNEDY."/>
    <n v="4500000"/>
    <n v="49500000"/>
    <n v="49500000"/>
    <n v="0"/>
    <n v="0"/>
    <n v="11"/>
    <n v="11"/>
    <n v="0"/>
    <n v="0"/>
    <s v="TÉCNICO II: Título de formación técnica o tecnológica, 36 a 71 meses de experiencia laboral"/>
    <n v="151106"/>
    <n v="150968"/>
    <n v="138"/>
    <s v="SIRLEY-WILLIAM"/>
    <n v="68203"/>
    <n v="88"/>
    <n v="138"/>
    <s v="NO"/>
    <s v="3. Gestión Policiva y Jurídica "/>
    <s v="3.6.2 Calle - Espacio Público"/>
    <s v="K-0399"/>
    <s v="K-0399_PRESTAR SERVICIO DE APOYO TECNICO A IVC COMPONENTE ESPACIO PUBLICO PARA ATENDER LAS ACTIVIDADES ADMINISTRATIVAS EN EL MARCO DE LOS PROCEDIMIENTOS DE INSPECCION, VI- GILANCIA Y CONTROL DE COMPETENCIA DE LA ALCALDÍA LOCAL DE KENNEDY."/>
    <s v="K-0399"/>
    <x v="0"/>
    <x v="1"/>
    <s v="OK"/>
    <s v="FALTA MEMORANDO - "/>
    <m/>
    <m/>
    <m/>
    <s v="https://community.secop.gov.co/Public/Tendering/OpportunityDetail/Index?noticeUID=CO1.NTC.9403214&amp;isFromPublicArea=True&amp;isModal=true&amp;asPopupView=true"/>
    <n v="5"/>
    <n v="5"/>
    <n v="1800000"/>
    <n v="125300"/>
    <e v="#VALUE!"/>
    <m/>
    <s v="FALTA MEMORANDO"/>
  </r>
  <r>
    <s v="CPS-175-2026"/>
    <s v="1.031.811.468"/>
    <s v="CPS-175-2026"/>
    <n v="1031811468"/>
    <s v="EVELYN NATALY GONZALEZ CORREDOR"/>
    <m/>
    <s v="2711 Kennedy Transparente y Eficiente"/>
    <n v="26060"/>
    <s v="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n v="7200000"/>
    <n v="79200000"/>
    <n v="79200000"/>
    <n v="0"/>
    <n v="79200000"/>
    <n v="11"/>
    <n v="11"/>
    <n v="0"/>
    <n v="1"/>
    <s v="PROFESIONAL UNIVERSITARIO II: 24 meses de experiencia profesional"/>
    <n v="150998"/>
    <n v="150998"/>
    <n v="0"/>
    <s v="SIRLEY-WILLIAM"/>
    <n v="68687"/>
    <n v="89"/>
    <n v="107"/>
    <s v="NO"/>
    <s v="2.1. AyF - Contratación "/>
    <s v="2.1.1. Contratación"/>
    <s v="K-0308"/>
    <s v="K-0308_PRESTACION DE SERVICIOS PROFESIONALES AL FONDO DE DESARROLLO LOCAL DE KENNEDY COMO ABOGADO (A) EN LOS ASUNTOS CONSTITUCIONALES, LEGALES Y REGLAMENTARIOS DE SU COMPETENCIA RELACIONADOS CON EL DESARROLLO Y TRAMITE DE LOS PROCESOS CONTRACTUA- LES EN SUS DIFERENTES ETAPAS, PRECONTRACTUAL, CONTRACTUAL Y POSCONTRACTUAL"/>
    <s v="K-0308"/>
    <x v="0"/>
    <x v="0"/>
    <s v="OK"/>
    <s v="FALTA MEMORANDO DE DESIGNACION - "/>
    <m/>
    <m/>
    <m/>
    <s v="https://community.secop.gov.co/Public/Tendering/OpportunityDetail/Index?noticeUID=CO1.NTC.9408737&amp;isFromPublicArea=True&amp;isModal=true&amp;asPopupView=true"/>
    <n v="1"/>
    <n v="1"/>
    <n v="2880000"/>
    <s v=""/>
    <s v=""/>
    <m/>
    <s v="FALTA MEMORANDO DE DESIGNACION"/>
  </r>
  <r>
    <s v="CPS-176-2026"/>
    <s v="1.030.551.711"/>
    <s v="CPS-176-2026"/>
    <n v="1030551711"/>
    <s v="SEBASTIAN COVALEDA SARMIENTO"/>
    <m/>
    <s v="2784_x0009__x000a_Kennedy Fuerza Local Pasión por el Deporte"/>
    <n v="26044"/>
    <s v="PRESTAR SUS SERVICIOS TECNICOS O TECNOLOGOS COMO FORMADOR DEPORTIVO EN EL  PROYECTO “2784&quot;  FUERZA LOCAL PASIÓN POR EL DEPORTE"/>
    <n v="3500000"/>
    <n v="28000000"/>
    <n v="28000000"/>
    <n v="0"/>
    <n v="0"/>
    <n v="8"/>
    <n v="8"/>
    <n v="0"/>
    <n v="0"/>
    <s v="TÉCNICO I: Título de formación técnica o tecnológica, sin experiencia laboral"/>
    <n v="144695"/>
    <n v="144695"/>
    <n v="0"/>
    <s v="SIRLEY-WILLIAM"/>
    <n v="64733"/>
    <n v="2228"/>
    <n v="50"/>
    <s v="NO "/>
    <s v="2.2. AyF - Inversion Local "/>
    <s v="2.2.5.2. Recreacion y Deporte"/>
    <s v="K-0004"/>
    <s v="K-0004_PRESTAR SUS SERVICIOS TECNICOS O TECNOLOGOS COMO FORMADOR DEPORTIVO EN EL PROYECTO 2784 FUERZA LOCAL PASIÓN POR EL DEPORTE"/>
    <s v="K-0004"/>
    <x v="0"/>
    <x v="1"/>
    <s v="OK"/>
    <s v="FALTA MEMORANDO - "/>
    <m/>
    <m/>
    <m/>
    <s v="https://community.secop.gov.co/Public/Tendering/OpportunityDetail/Index?noticeUID=CO1.NTC.9464399&amp;isFromPublicArea=True&amp;isModal=true&amp;asPopupView=true"/>
    <n v="3"/>
    <n v="3"/>
    <n v="1400000"/>
    <s v=""/>
    <s v=""/>
    <m/>
    <s v="FALTA MEMORANDO"/>
  </r>
  <r>
    <s v="CPS-177-2026"/>
    <s v="52.505.295"/>
    <s v="CPS-177-2026"/>
    <n v="52505295"/>
    <s v="GLORIA ESPERANZA LOPEZ TORRES"/>
    <m/>
    <s v="2711 Kennedy Transparente y Eficiente"/>
    <n v="26060"/>
    <s v="PRESTAR SERVICIOS PROFESIONALES AL ÁREA GESTIÓN  DEL DESARROLLO, ADMINISTRATIVA Y FINANZAS, POR MEDIO DE SERVICIOS  CONTABLES PARA EL FONDO DE DESARROLLO LOCAL DE KENNEDY."/>
    <n v="6000000"/>
    <n v="66000000"/>
    <n v="66000000"/>
    <n v="0"/>
    <n v="66000000"/>
    <n v="11"/>
    <n v="11"/>
    <n v="0"/>
    <n v="1"/>
    <s v="PROFESIONAL UNIVERSITARIO II: 24 meses de experiencia profesional"/>
    <n v="151041"/>
    <n v="151041"/>
    <n v="0"/>
    <s v="SIRLEY-WILLIAM"/>
    <n v="68647"/>
    <n v="90"/>
    <n v="67"/>
    <s v="NO"/>
    <s v="2. Desarrollo Administrativo y Financiero"/>
    <s v="2.10. Contabilidad"/>
    <s v="K-0343"/>
    <s v="K-0343_PRESTAR SERVICIOS PROFESIONALES AL ÁREA GESTIÓN DEL DESARROLLO, ADMINISTRATIVA YFINANZAS, POR MEDIO DE SERVICIOS CONTABLES PARA EL FONDO DE DESARROLLO LOCAL DE KENNEDY"/>
    <s v="K-0343"/>
    <x v="0"/>
    <x v="0"/>
    <s v="OK"/>
    <s v="FALTA MEMORANDO DE DESIGNACION - "/>
    <m/>
    <m/>
    <m/>
    <s v="https://community.secop.gov.co/Public/Tendering/OpportunityDetail/Index?noticeUID=CO1.NTC.9408567&amp;isFromPublicArea=True&amp;isModal=true&amp;asPopupView=true"/>
    <n v="1"/>
    <n v="1"/>
    <n v="2400000"/>
    <s v=""/>
    <s v=""/>
    <m/>
    <s v="FALTA MEMORANDO DE DESIGNACION"/>
  </r>
  <r>
    <s v="CPS-178-2026"/>
    <s v="1.014.253.469"/>
    <s v="CPS-178-2026"/>
    <n v="1014253469"/>
    <s v="CRISTIAN DAVID LOPEZ PASTRANA "/>
    <m/>
    <s v="2711 Kennedy Transparente y Eficiente"/>
    <n v="26060"/>
    <s v="PRESTAR SUS SERVICIOS DE APOYO ADMINISTRATIVO Y ASISTENCIAL EN TODO LO QUE CORRESPONDE A LA ADMINISTRACION DE BIENES, ALMACÉN E INVENTARIOS DEL FONDO DE DESARROLLO LOCAL DE KENNEDY"/>
    <n v="2976000"/>
    <n v="32736000"/>
    <n v="32736000"/>
    <n v="0"/>
    <n v="65472000"/>
    <n v="11"/>
    <n v="11"/>
    <n v="0"/>
    <n v="2"/>
    <s v="ASISTENCIAL II: Título de Bachiller, 24 meses de experiencia laboral debidamente certificada"/>
    <n v="150976"/>
    <n v="150976"/>
    <n v="0"/>
    <s v="SIRLEY-WILLIAM"/>
    <n v="68256"/>
    <n v="2159"/>
    <n v="218"/>
    <s v="NO"/>
    <s v="2. Desarrollo Administrativo y Financiero"/>
    <s v="2.0.8. Almacén"/>
    <s v="K-0288"/>
    <s v="K-0288_PRESTAR SUS SERVICIOS DE APOYO ADMINISTRATIVO Y ASISTENCIAL EN TODO LO QUE CORRES- PONDE A LA ADMINISTRACION DE BIENES, ALMACÉN E INVENTARIOS DEL FONDO DE DESARROLLO LOCAL DE KENNEDY"/>
    <s v="K-0288"/>
    <x v="0"/>
    <x v="1"/>
    <s v="OK"/>
    <s v="FALTA MEMORANDO - "/>
    <m/>
    <m/>
    <m/>
    <s v="https://community.secop.gov.co/Public/Tendering/OpportunityDetail/Index?noticeUID=CO1.NTC.9470493&amp;isFromPublicArea=True&amp;isModal=true&amp;asPopupView=true"/>
    <n v="5"/>
    <n v="5"/>
    <n v="1190400"/>
    <n v="121900"/>
    <e v="#VALUE!"/>
    <m/>
    <s v="FALTA MEMORANDO"/>
  </r>
  <r>
    <s v="CPS-179-2026"/>
    <s v="1.030.654.343"/>
    <s v="CPS-179-2026"/>
    <n v="1030654343"/>
    <s v="SHARLIE JUSTINNE TORRES BELTRAN"/>
    <m/>
    <s v="2711 Kennedy Transparente y Eficiente"/>
    <n v="26060"/>
    <s v="PRESTAR SERVICIOS PROFESIONALES PARA LA GESTION DE ESTRATEGIAS  DEL  RELACIONAMIENTO INTERINSTITUCIONAL Y POLÍTICO EN LA ARTICULACION DE LAS ACCIONES ENCAMINADAS A LA EJECUCION DEL PLAN DE DESARROLLO LOCAL"/>
    <n v="7440000"/>
    <n v="81840000"/>
    <n v="81840000"/>
    <n v="0"/>
    <n v="81840000"/>
    <n v="11"/>
    <n v="11"/>
    <n v="0"/>
    <n v="1"/>
    <s v="PROFESIONAL UNIVERSITARIO II: 24 meses de experiencia profesional"/>
    <n v="151014"/>
    <n v="151014"/>
    <n v="0"/>
    <s v="SIRLEY-WILLIAM"/>
    <n v="68670"/>
    <n v="91"/>
    <n v="111"/>
    <s v="NO "/>
    <s v="1. Despacho"/>
    <s v="1.04. Relacionamiento interinstitucional "/>
    <s v="K-0320"/>
    <s v="K-0320_PRESTAR SERVICIOS PROFESIONALES PARA LA GESTION DE ESTRATEGIAS DEL RELACIONA- MIENTO INTERINSTITUCIONAL Y POLÍTICO EN LA ARTICULACION DE LAS ACCIONES ENCAMINADAS A LA EJECUCION DEL PLAN DE DESARROLLO LOCAL."/>
    <s v="K-0320"/>
    <x v="0"/>
    <x v="1"/>
    <s v="OK"/>
    <s v="FALTA MEMORANDO DE DESIGNACION - "/>
    <m/>
    <m/>
    <m/>
    <s v="https://community.secop.gov.co/Public/Tendering/OpportunityDetail/Index?noticeUID=CO1.NTC.9458939&amp;isFromPublicArea=True&amp;isModal=true&amp;asPopupView=true"/>
    <n v="3"/>
    <n v="3"/>
    <n v="2976000"/>
    <s v=""/>
    <s v=""/>
    <m/>
    <s v="FALTA MEMORANDO DE DESIGNACION"/>
  </r>
  <r>
    <s v="CPS-180-2026"/>
    <s v="52.897.882"/>
    <s v="CPS-180-2026"/>
    <n v="52897882"/>
    <s v="LEIDY JOHANNA GARAVITO CARDENAS"/>
    <m/>
    <s v="2711 Kennedy Transparente y Eficiente"/>
    <n v="26060"/>
    <s v="PRESTAR SERVICIOS PROFESIONALES PARA LA GESTIÓN, TRAMITE Y SEGUIMIENTO DE LAS ACCIONES RELACIONADAS EN MATERIA DE PROPIEDAD HORIZONTAL A CARGO DE LA ALCALDIA LOCAL DE KENNEDY"/>
    <n v="7000000"/>
    <n v="77000000"/>
    <n v="77000000"/>
    <n v="0"/>
    <n v="77000000"/>
    <n v="11"/>
    <n v="11"/>
    <n v="0"/>
    <n v="1"/>
    <s v="PROFESIONAL UNIVERSITARIO II: 24 meses de experiencia profesional"/>
    <n v="151093"/>
    <n v="151093"/>
    <n v="0"/>
    <s v="SIRLEY-WILLIAM"/>
    <n v="68215"/>
    <n v="92"/>
    <n v="35"/>
    <s v="NO"/>
    <s v="3. Gestión Policiva y Jurídica "/>
    <s v="3.8. Propiedad horizontal"/>
    <s v="K-0387"/>
    <s v="K-0387_PRESTAR SERVICIOS PROFESIONALES PARA LA GESTIÓN, TRAMITE Y SEGUIMIENTO DE LAS ACCIO- NES RELACIONADAS EN MATERIA DE PROPIEDAD HORIZONTAL A CARGO DE LA ALCALDIA LOCAL DE KENNEDY"/>
    <s v="K-0387"/>
    <x v="0"/>
    <x v="1"/>
    <s v="OK"/>
    <s v="FALTA MEMORANDO DE DESIGNACION - "/>
    <m/>
    <m/>
    <m/>
    <s v="https://community.secop.gov.co/Public/Tendering/OpportunityDetail/Index?noticeUID=CO1.NTC.9403793&amp;isFromPublicArea=True&amp;isModal=true&amp;asPopupView=true"/>
    <n v="1"/>
    <n v="1"/>
    <n v="2800000"/>
    <s v=""/>
    <s v=""/>
    <m/>
    <s v="FALTA MEMORANDO DE DESIGNACION"/>
  </r>
  <r>
    <s v="CPS-181-2026"/>
    <s v="1.000.035.400"/>
    <s v="CPS-181-2026"/>
    <n v="1000035400"/>
    <s v="JOHAN SEBASTIAN ROMERO MARIN"/>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32736000"/>
    <n v="32736000"/>
    <n v="0"/>
    <n v="0"/>
    <n v="11"/>
    <n v="11"/>
    <n v="0"/>
    <n v="0"/>
    <s v="ASISTENCIAL II: Título de Bachiller, 24 meses de experiencia laboral debidamente certificada"/>
    <n v="150984"/>
    <n v="150984"/>
    <n v="0"/>
    <s v="SIRLEY-WILLIAM"/>
    <n v="68250"/>
    <n v="1903"/>
    <n v="110"/>
    <s v="NO"/>
    <s v="3. Gestión Policiva y Jurídica "/>
    <s v="3.6.4.1 Calle - Seguridad - Gestor"/>
    <s v="K-0295"/>
    <s v="K-0295_PRESTAR LOS SERVICIOS DE APOYO EN LAS ACCIONES ENCAMINADAS AL RESTABLECIMIENTO DE LA ARMONÍA, PAZ, SEGURIDAD Y CONVIVENCIA CIUDADANA, GENERANDO ATENCIÓN DE MOVILIZA- CIONES Y AGLOMERACIONES EN EL TERRITORIO DE ACUERDO CON LO CONTEMPLADO EN ELPRO-YECTO KENNEDY SEGURA Y EN PAZ."/>
    <s v="K-0295"/>
    <x v="0"/>
    <x v="1"/>
    <s v="OK"/>
    <s v="FALTA MEMORANDO - "/>
    <m/>
    <m/>
    <m/>
    <s v="https://community.secop.gov.co/Public/Tendering/OpportunityDetail/Index?noticeUID=CO1.NTC.9457380&amp;isFromPublicArea=True&amp;isModal=true&amp;asPopupView=true"/>
    <n v="5"/>
    <n v="5"/>
    <n v="1190400"/>
    <n v="121900"/>
    <e v="#VALUE!"/>
    <m/>
    <s v="FALTA MEMORANDO"/>
  </r>
  <r>
    <s v="CPS-182-2026"/>
    <s v="1.007.671.202"/>
    <s v="CPS-182-2026"/>
    <n v="1007671202"/>
    <s v="HEIDY TATIANA NIVIA MARTINEZ"/>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32736000"/>
    <n v="32736000"/>
    <n v="0"/>
    <n v="0"/>
    <n v="11"/>
    <n v="11"/>
    <n v="0"/>
    <n v="0"/>
    <s v="ASISTENCIAL II: Título de Bachiller, 24 meses de experiencia laboral debidamente certificada"/>
    <n v="150984"/>
    <n v="150984"/>
    <n v="0"/>
    <s v="SIRLEY-WILLIAM"/>
    <n v="68250"/>
    <n v="1851"/>
    <n v="110"/>
    <s v="NO"/>
    <s v="3. Gestión Policiva y Jurídica "/>
    <s v="3.6.4.1 Calle - Seguridad - Gestor"/>
    <s v="K-0295"/>
    <s v="K-0295_PRESTAR LOS SERVICIOS DE APOYO EN LAS ACCIONES ENCAMINADAS AL RESTABLECIMIENTO DE LA ARMONÍA, PAZ, SEGURIDAD Y CONVIVENCIA CIUDADANA, GENERANDO ATENCIÓN DE MOVILIZA- CIONES Y AGLOMERACIONES EN EL TERRITORIO DE ACUERDO CON LO CONTEMPLADO EN ELPRO-YECTO KENNEDY SEGURA Y EN PAZ."/>
    <s v="K-0295"/>
    <x v="0"/>
    <x v="1"/>
    <s v="OK"/>
    <s v="FALTA MEMORANDO - "/>
    <m/>
    <m/>
    <m/>
    <s v="https://community.secop.gov.co/Public/Tendering/OpportunityDetail/Index?noticeUID=CO1.NTC.9457380&amp;isFromPublicArea=True&amp;isModal=true&amp;asPopupView=true"/>
    <n v="5"/>
    <n v="5"/>
    <n v="1190400"/>
    <n v="121900"/>
    <e v="#VALUE!"/>
    <m/>
    <s v="FALTA MEMORANDO"/>
  </r>
  <r>
    <s v="CPS-183-2026"/>
    <s v="19.304.662"/>
    <s v="CPS-183-2026"/>
    <n v="19304662"/>
    <s v="JULIAN OTALORA FLOREZ"/>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32736000"/>
    <n v="32736000"/>
    <n v="0"/>
    <n v="0"/>
    <n v="11"/>
    <n v="11"/>
    <n v="0"/>
    <n v="0"/>
    <s v="ASISTENCIAL II: Título de Bachiller, 24 meses de experiencia laboral debidamente certificada"/>
    <n v="150984"/>
    <n v="150984"/>
    <n v="0"/>
    <s v="SIRLEY-WILLIAM"/>
    <n v="68250"/>
    <n v="93"/>
    <n v="110"/>
    <s v="NO"/>
    <s v="3. Gestión Policiva y Jurídica "/>
    <s v="3.6.4.1 Calle - Seguridad - Gestor"/>
    <s v="K-0295"/>
    <s v="K-0295_PRESTAR LOS SERVICIOS DE APOYO EN LAS ACCIONES ENCAMINADAS AL RESTABLECIMIENTO DE LA ARMONÍA, PAZ, SEGURIDAD Y CONVIVENCIA CIUDADANA, GENERANDO ATENCIÓN DE MOVILIZA- CIONES Y AGLOMERACIONES EN EL TERRITORIO DE ACUERDO CON LO CONTEMPLADO EN ELPRO-YECTO KENNEDY SEGURA Y EN PAZ."/>
    <s v="K-0295"/>
    <x v="0"/>
    <x v="1"/>
    <s v="OK"/>
    <s v="FALTA MEMORANDO - "/>
    <m/>
    <m/>
    <m/>
    <s v="https://community.secop.gov.co/Public/Tendering/OpportunityDetail/Index?noticeUID=CO1.NTC.9457380&amp;isFromPublicArea=True&amp;isModal=true&amp;asPopupView=true"/>
    <n v="5"/>
    <n v="5"/>
    <n v="1190400"/>
    <n v="121900"/>
    <e v="#VALUE!"/>
    <m/>
    <s v="FALTA MEMORANDO"/>
  </r>
  <r>
    <s v="CPS-184-2026"/>
    <s v="1.022.944.830"/>
    <s v="CPS-184-2026"/>
    <n v="1022944830"/>
    <s v="LEONARDO GUTIERREZ ROJAS"/>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32736000"/>
    <n v="32736000"/>
    <n v="0"/>
    <n v="0"/>
    <n v="11"/>
    <n v="11"/>
    <n v="0"/>
    <n v="0"/>
    <s v="ASISTENCIAL II: Título de Bachiller, 24 meses de experiencia laboral debidamente certificada"/>
    <n v="150984"/>
    <n v="150984"/>
    <n v="0"/>
    <s v="SIRLEY-WILLIAM"/>
    <n v="68250"/>
    <n v="1904"/>
    <n v="110"/>
    <s v="NO"/>
    <s v="3. Gestión Policiva y Jurídica "/>
    <s v="3.6.4.1 Calle - Seguridad - Gestor"/>
    <s v="K-0295"/>
    <s v="K-0295_PRESTAR LOS SERVICIOS DE APOYO EN LAS ACCIONES ENCAMINADAS AL RESTABLECIMIENTO DE LA ARMONÍA, PAZ, SEGURIDAD Y CONVIVENCIA CIUDADANA, GENERANDO ATENCIÓN DE MOVILIZA- CIONES Y AGLOMERACIONES EN EL TERRITORIO DE ACUERDO CON LO CONTEMPLADO EN ELPRO-YECTO KENNEDY SEGURA Y EN PAZ."/>
    <s v="K-0295"/>
    <x v="0"/>
    <x v="1"/>
    <s v="OK"/>
    <s v="FALTA MEMORANDO - "/>
    <m/>
    <m/>
    <m/>
    <s v="https://community.secop.gov.co/Public/Tendering/OpportunityDetail/Index?noticeUID=CO1.NTC.9457380&amp;isFromPublicArea=True&amp;isModal=true&amp;asPopupView=true"/>
    <n v="5"/>
    <n v="5"/>
    <n v="1190400"/>
    <n v="121900"/>
    <e v="#VALUE!"/>
    <m/>
    <s v="FALTA MEMORANDO"/>
  </r>
  <r>
    <s v="CPS-185-2026"/>
    <s v="1.000.048.455"/>
    <s v="CPS-185-2026"/>
    <n v="1000048455"/>
    <s v="JUAN JOSE FLOREZ MARTINEZ"/>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32736000"/>
    <n v="32736000"/>
    <n v="0"/>
    <n v="0"/>
    <n v="11"/>
    <n v="11"/>
    <n v="0"/>
    <n v="0"/>
    <s v="ASISTENCIAL II: Título de Bachiller, 24 meses de experiencia laboral debidamente certificada"/>
    <n v="150984"/>
    <n v="150984"/>
    <n v="0"/>
    <s v="SIRLEY-WILLIAM"/>
    <n v="68250"/>
    <n v="1852"/>
    <n v="110"/>
    <s v="NO"/>
    <s v="3. Gestión Policiva y Jurídica "/>
    <s v="3.6.4.1 Calle - Seguridad - Gestor"/>
    <s v="K-0295"/>
    <s v="K-0295_PRESTAR LOS SERVICIOS DE APOYO EN LAS ACCIONES ENCAMINADAS AL RESTABLECIMIENTO DE LA ARMONÍA, PAZ, SEGURIDAD Y CONVIVENCIA CIUDADANA, GENERANDO ATENCIÓN DE MOVILIZA- CIONES Y AGLOMERACIONES EN EL TERRITORIO DE ACUERDO CON LO CONTEMPLADO EN ELPRO-YECTO KENNEDY SEGURA Y EN PAZ."/>
    <s v="K-0295"/>
    <x v="0"/>
    <x v="1"/>
    <s v="OK"/>
    <s v="FALTA MEMORANDO - "/>
    <m/>
    <m/>
    <m/>
    <s v="https://community.secop.gov.co/Public/Tendering/OpportunityDetail/Index?noticeUID=CO1.NTC.9457380&amp;isFromPublicArea=True&amp;isModal=true&amp;asPopupView=true"/>
    <n v="5"/>
    <n v="5"/>
    <n v="1190400"/>
    <n v="121900"/>
    <e v="#VALUE!"/>
    <m/>
    <s v="FALTA MEMORANDO"/>
  </r>
  <r>
    <s v="CPS-186-2026"/>
    <s v="9.523.374"/>
    <s v="CPS-186-2026"/>
    <n v="9523374"/>
    <s v="GREGORIO NOVA"/>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32736000"/>
    <n v="32736000"/>
    <n v="0"/>
    <n v="0"/>
    <n v="11"/>
    <n v="11"/>
    <n v="0"/>
    <n v="0"/>
    <s v="ASISTENCIAL II: Título de Bachiller, 24 meses de experiencia laboral debidamente certificada"/>
    <n v="150984"/>
    <n v="150984"/>
    <n v="0"/>
    <s v="SIRLEY-WILLIAM"/>
    <n v="68250"/>
    <n v="1742"/>
    <n v="110"/>
    <s v="NO"/>
    <s v="3. Gestión Policiva y Jurídica "/>
    <s v="3.6.4.1 Calle - Seguridad - Gestor"/>
    <s v="K-0295"/>
    <s v="K-0295_PRESTAR LOS SERVICIOS DE APOYO EN LAS ACCIONES ENCAMINADAS AL RESTABLECIMIENTO DE LA ARMONÍA, PAZ, SEGURIDAD Y CONVIVENCIA CIUDADANA, GENERANDO ATENCIÓN DE MOVILIZA- CIONES Y AGLOMERACIONES EN EL TERRITORIO DE ACUERDO CON LO CONTEMPLADO EN ELPRO-YECTO KENNEDY SEGURA Y EN PAZ."/>
    <s v="K-0295"/>
    <x v="0"/>
    <x v="1"/>
    <s v="OK"/>
    <s v="FALTA MEMORANDO - "/>
    <m/>
    <m/>
    <m/>
    <s v="https://community.secop.gov.co/Public/Tendering/OpportunityDetail/Index?noticeUID=CO1.NTC.9457380&amp;isFromPublicArea=True&amp;isModal=true&amp;asPopupView=true"/>
    <n v="1"/>
    <n v="1"/>
    <n v="1190400"/>
    <s v=""/>
    <s v=""/>
    <m/>
    <s v="FALTA MEMORANDO"/>
  </r>
  <r>
    <s v="CPS-187-2026"/>
    <s v="1.030.600.558"/>
    <s v="CPS-187-2026"/>
    <n v="1030600558"/>
    <s v="DEIBY ALEJANDRO PARRADO BELTRAN"/>
    <m/>
    <s v="2711 Kennedy Transparente y Eficiente"/>
    <n v="26060"/>
    <s v="PRESTAR SERVICIOS TECNICOS APOYANDO ADMINISTRATIVAMENTE LA FORMULACION IMPLEMENTACIÓN Y SEGUIMIENTO DE LOS PROYECTOS DE INVERSIÓN Y PROCESOS CONTRACTUALES EN SUS DIFERENTES ETAPAS PARA EL CUMPLIMIENTO DEL PLAN DE DESARROLLO LOCAL DE KENNEDY "/>
    <n v="4917000"/>
    <n v="54087000"/>
    <n v="54087000"/>
    <n v="0"/>
    <n v="54087000"/>
    <n v="11"/>
    <n v="11"/>
    <n v="0"/>
    <n v="1"/>
    <s v="TÉCNICO III: Título de formación técnica o tecnológica, 72 meses o más de experiencia laboral"/>
    <n v="151425"/>
    <n v="151425"/>
    <n v="0"/>
    <s v="SIRLEY-WILLIAM"/>
    <n v="68935"/>
    <n v="1905"/>
    <n v="88"/>
    <s v="NO"/>
    <s v="2.2. AyF - Inversion Local "/>
    <s v="2.2.0. Coordinación"/>
    <s v="K-0532"/>
    <s v="K-0532_PRESTAR SERVICIOS TECNICOS APOYANDO ADMINISTRATIVAMENTE LA FORMULACION IMPLEMENTACIÓN Y SEGUIMIENTO DE LOS PROYECTOS DE INVERSIÓN Y PROCESOS CONTRACTUALES EN SUS DIFERENTES ETAPAS PARA EL CUMPLIMIENTO DEL PLAN DE DESARROLLO LOCAL DE KENNEDY"/>
    <s v="K-0532"/>
    <x v="0"/>
    <x v="1"/>
    <s v="OK"/>
    <s v="FALTA MEMORANDO DE DESIGNACION - "/>
    <m/>
    <m/>
    <m/>
    <s v="https://community.secop.gov.co/Public/Tendering/OpportunityDetail/Index?noticeUID=CO1.NTC.9455507&amp;isFromPublicArea=True&amp;isModal=true&amp;asPopupView=true"/>
    <n v="3"/>
    <n v="3"/>
    <n v="1966800"/>
    <s v=""/>
    <s v=""/>
    <m/>
    <s v="FALTA MEMORANDO DE DESIGNACION"/>
  </r>
  <r>
    <s v="CPS-188-2026"/>
    <s v="80.149.699"/>
    <s v="CPS-188-2026"/>
    <n v="80149699"/>
    <s v="FREDY CUBIDES MORALES"/>
    <m/>
    <s v="2784_x0009__x000a_Kennedy Fuerza Local Pasión por el Deporte"/>
    <n v="26044"/>
    <s v="PRESTAR SUS SERVICIOS TECNICOS O TECNOLOGOS COMO FORMADOR DEPORTIVO EN EL  PROYECTO “2784&quot;  FUERZA LOCAL PASIÓN POR EL DEPORTE"/>
    <n v="4200000"/>
    <n v="46200000"/>
    <n v="46200000"/>
    <n v="0"/>
    <n v="0"/>
    <n v="11"/>
    <n v="11"/>
    <n v="0"/>
    <n v="0"/>
    <s v="TÉCNICO II: Título de formación técnica o tecnológica, 36 a 71 meses de experiencia laboral"/>
    <n v="151011"/>
    <n v="151011"/>
    <n v="0"/>
    <s v="SIRLEY-WILLIAM"/>
    <n v="68673"/>
    <n v="94"/>
    <n v="108"/>
    <s v="NO"/>
    <s v="2.2. AyF - Inversion Local "/>
    <s v="2.2.5.2. Recreacion y Deporte"/>
    <s v="K-0318"/>
    <s v="K-0318_PRESTAR SUS SERVICIOS TECNICOS O TECNOLOGOS COMO FORMADOR DEPORTIVO EN EL PRO- YECTO 2784 FUERZA LOCAL PASIÓN POR EL DEPORTE"/>
    <s v="K-0318"/>
    <x v="0"/>
    <x v="0"/>
    <s v="OK"/>
    <s v="FALTA MEMORANDO - "/>
    <m/>
    <m/>
    <m/>
    <s v="https://community.secop.gov.co/Public/Tendering/OpportunityDetail/Index?noticeUID=CO1.NTC.9401863&amp;isFromPublicArea=True&amp;isModal=true&amp;asPopupView=true"/>
    <n v="3"/>
    <n v="3"/>
    <n v="1680000"/>
    <s v=""/>
    <s v=""/>
    <m/>
    <s v="FALTA MEMORANDO"/>
  </r>
  <r>
    <s v="CPS-189-2026"/>
    <s v="35.254.384"/>
    <s v="CPS-189-2026"/>
    <n v="35254384"/>
    <s v="SANDRA MILENA ORTIZ UBAQUE"/>
    <m/>
    <s v="2711 Kennedy Transparente y Eficiente"/>
    <n v="26060"/>
    <s v="PRESTAR SERVICIOS PROFESIONALES ESPECIALIZADOS PARA LA ALCALDÍA LOCAL DE KENNEDY EN LA ORGANIZACIÓN, ARTICULACIÓN, ORIENTACIÓN Y SEGUIMIENTO TRANSVERSAL A LOS PROCESOS, PROGRAMAS Y PROYECTOS DE INVERSIÓN DEL PLAN DE DESARROLLO LOCAL DE LA ALCALDÍA LOCAL DE KENNEDY PARA GARANTIZAR EL DESARROLLO DE LAS ETAPAS PRECONTRACTUAL, CONTRACTUAL Y POS CONTRACTUAL"/>
    <n v="8500000"/>
    <n v="93500000"/>
    <n v="93500000"/>
    <n v="0"/>
    <n v="187000000"/>
    <n v="11"/>
    <n v="11"/>
    <n v="0"/>
    <n v="2"/>
    <s v="PROFESIONAL ESPECIALIZADO I: Título de Postgrado, 25 meses o más de experiencia profesional"/>
    <n v="151105"/>
    <n v="151105"/>
    <n v="0"/>
    <s v="SIRLEY-WILLIAM"/>
    <n v="68204"/>
    <n v="1843"/>
    <n v="79"/>
    <s v="NO"/>
    <s v="2.2. AyF - Inversion Local "/>
    <s v="2.2.6. Reactivación Economica"/>
    <s v="K-0398"/>
    <s v="K-0398_PRESTAR SERVICIOS PROFESIONALES ESPECIALIZADOS PARA LA ALCALDÍA LOCAL DE KENNEDY EN LA ORGANIZACIÓN, ARTICULACIÓN, ORIENTACIÓN Y SEGUIMIENTO TRANSVERSAL A LOS PRO- CESOS, PROGRAMAS Y PROYECTOS DE INVERSIÓN DEL PLAN DE DESARROLLO LOCAL DE LA AL- CALDÍA LOCAL DE KENNEDY PARA GARANTIZAR EL DESARROLLO DE LAS ETAPAS PRECONTRAC- TUAL, CONTRACTUAL Y POS CONTRACTUAL"/>
    <s v="K-0398"/>
    <x v="0"/>
    <x v="1"/>
    <s v="OK"/>
    <s v="FALTA MEMORANDO - "/>
    <m/>
    <m/>
    <m/>
    <s v="https://community.secop.gov.co/Public/Tendering/OpportunityDetail/Index?noticeUID=CO1.NTC.9403794&amp;isFromPublicArea=True&amp;isModal=true&amp;asPopupView=true"/>
    <n v="3"/>
    <n v="3"/>
    <n v="3400000"/>
    <s v=""/>
    <s v=""/>
    <m/>
    <s v="FALTA MEMORANDO"/>
  </r>
  <r>
    <s v="CPS-190-2026"/>
    <s v="1.012.464.280"/>
    <s v="CPS-190-2026"/>
    <n v="1012464280"/>
    <s v="DIEGO ALEXANDER CHAVEZ SANABRIA"/>
    <m/>
    <s v="2784_x0009__x000a_Kennedy Fuerza Local Pasión por el Deporte"/>
    <n v="26044"/>
    <s v="PRESTAR SUS SERVICIOS PROFESIONALES COMO FORMADOR DEPORTIVO EN EL  PROYECTO “2784&quot;  FUERZA LOCAL PASIÓN POR EL DEPORTE"/>
    <n v="5500000"/>
    <n v="60500000"/>
    <n v="60500000"/>
    <n v="0"/>
    <n v="0"/>
    <n v="11"/>
    <n v="11"/>
    <n v="0"/>
    <n v="0"/>
    <s v="PROFESIONAL UNIVERSITARIO I: Sin experiencia profesional"/>
    <n v="150997"/>
    <n v="150997"/>
    <n v="0"/>
    <s v="SIRLEY-WILLIAM"/>
    <n v="68240"/>
    <n v="95"/>
    <n v="109"/>
    <s v="NO"/>
    <s v="2.2. AyF - Inversion Local "/>
    <s v="2.2.5.2. Recreacion y Deporte"/>
    <s v="K-0307"/>
    <s v="K-0307_PRESTAR SERVICIOS PROFESIONALES COMO FORMADOR DEPORTIVO EN EL PROYECTO 2784 FUERZA LOCAL PASIÓN POR EL DEPORTE"/>
    <s v="K-0307"/>
    <x v="0"/>
    <x v="1"/>
    <s v="OK"/>
    <s v="FALTA MEMORANDO - "/>
    <m/>
    <m/>
    <m/>
    <s v="https://community.secop.gov.co/Public/Tendering/OpportunityDetail/Index?noticeUID=CO1.NTC.9395155&amp;isFromPublicArea=True&amp;isModal=true&amp;asPopupView=true"/>
    <n v="3"/>
    <n v="3"/>
    <n v="2200000"/>
    <s v=""/>
    <s v=""/>
    <m/>
    <s v="FALTA MEMORANDO"/>
  </r>
  <r>
    <s v="CPS-191-2026"/>
    <s v="1.013.104.574"/>
    <s v="CPS-191-2026"/>
    <n v="1013104574"/>
    <s v="NICOLAS SANTIAGO CARVAJAL MAYORGA"/>
    <m/>
    <s v="2711 Kennedy Transparente y Eficiente"/>
    <n v="26060"/>
    <s v="PRESTAR SERVICIOS DE APOYO  ASISTENCIAL Y LOGISTICO, EN LAS TEMATICAS RELACIONADAS CON LAS INTERVENCIONES Y ACOMPAÑAMIENTOS EN EL DESARROLLO DE LAS DISTINTAS ACTIVIDADES PROGRAMADAS POR EL FONDO DE DESARROLLO LOCAL DE KENNEDY"/>
    <n v="2976000"/>
    <n v="32736000"/>
    <n v="32736000"/>
    <n v="0"/>
    <n v="0"/>
    <n v="11"/>
    <n v="11"/>
    <n v="0"/>
    <n v="0"/>
    <s v="ASISTENCIAL II: Título de Bachiller, 24 meses de experiencia laboral debidamente certificada"/>
    <n v="150981"/>
    <n v="150981"/>
    <n v="0"/>
    <s v="SIRLEY-WILLIAM"/>
    <n v="68252"/>
    <n v="96"/>
    <n v="105"/>
    <s v="NO"/>
    <s v="2. Desarrollo Administrativo y Financiero"/>
    <s v="2.0.8. Almacén"/>
    <s v="K-0293"/>
    <s v="K-0293_PRESTAR SERVICIOS DE APOYO ASISTENCIAL Y LOGISTICO, EN LAS TEMATICAS RELACIONADAS CON LAS INTERVENCIONES Y ACOMPAÑAMIENTOS EN EL DESARROLLO DE LAS DISTINTAS ACTIVI- DADES PROGRAMADAS POR EL FONDO DE DESARROLLO LOCAL DE KENNEDY"/>
    <s v="K-0293"/>
    <x v="0"/>
    <x v="1"/>
    <s v="OK"/>
    <s v="FALTA MEMORANDO - "/>
    <m/>
    <m/>
    <s v=" "/>
    <s v="https://community.secop.gov.co/Public/Tendering/OpportunityDetail/Index?noticeUID=CO1.NTC.9403584&amp;isFromPublicArea=True&amp;isModal=true&amp;asPopupView=true"/>
    <n v="5"/>
    <n v="5"/>
    <n v="1190400"/>
    <n v="121900"/>
    <e v="#VALUE!"/>
    <m/>
    <s v="FALTA MEMORANDO"/>
  </r>
  <r>
    <s v="CPS-193-2026"/>
    <s v="1.070.927.453"/>
    <s v="CPS-193-2026"/>
    <n v="1070927453"/>
    <s v="SERGIO  ANDRES GRANADOS"/>
    <m/>
    <s v="2784_x0009__x000a_Kennedy Fuerza Local Pasión por el Deporte"/>
    <n v="26044"/>
    <s v="PRESTAR SUS SERVICIOS PROFESIONALES COMO FORMADOR DEPORTIVO EN EL  PROYECTO “2784&quot;  FUERZA LOCAL PASIÓN POR EL DEPORTE"/>
    <n v="5500000"/>
    <n v="44000000"/>
    <n v="44000000"/>
    <n v="0"/>
    <n v="0"/>
    <n v="8"/>
    <n v="8"/>
    <n v="0"/>
    <n v="0"/>
    <s v="PROFESIONAL UNIVERSITARIO I: Sin experiencia profesional"/>
    <n v="144556"/>
    <n v="144556"/>
    <n v="0"/>
    <s v="SIRLEY-WILLIAM"/>
    <n v="64491"/>
    <n v="97"/>
    <n v="47"/>
    <s v="NO"/>
    <s v="2.2. AyF - Inversion Local "/>
    <s v="2.2.5.2. Recreacion y Deporte"/>
    <s v="K-0001"/>
    <s v="K-0001_PRESTAR SERVICIOS PROFESIONALES COMO FORMADOR DEPORTIVO EN EL PROYECTO 2784 FUERZA LOCAL PASIÓN POR EL DEPORTE"/>
    <s v="K-0001"/>
    <x v="0"/>
    <x v="1"/>
    <s v="OK"/>
    <s v="FALTA MEMORANDO - "/>
    <m/>
    <m/>
    <m/>
    <s v="https://community.secop.gov.co/Public/Tendering/OpportunityDetail/Index?noticeUID=CO1.NTC.9407682&amp;isFromPublicArea=True&amp;isModal=true&amp;asPopupView=true"/>
    <n v="3"/>
    <n v="3"/>
    <n v="2200000"/>
    <s v=""/>
    <s v=""/>
    <m/>
    <s v="FALTA MEMORANDO"/>
  </r>
  <r>
    <s v="CPS-194-2026"/>
    <s v="1.014.214.593"/>
    <s v="CPS-194-2026"/>
    <n v="1014214593"/>
    <s v="ALEYDA NATALY SANCHEZ ZULUAGA"/>
    <m/>
    <s v="2784_x0009__x000a_Kennedy Fuerza Local Pasión por el Deporte"/>
    <n v="26044"/>
    <s v="PRESTAR SUS SERVICIOS PROFESIONALES COMO FORMADOR DEPORTIVO EN EL  PROYECTO “2784&quot;  FUERZA LOCAL PASIÓN POR EL DEPORTE"/>
    <n v="5500000"/>
    <n v="44000000"/>
    <n v="44000000"/>
    <n v="0"/>
    <n v="0"/>
    <n v="8"/>
    <n v="8"/>
    <n v="0"/>
    <n v="0"/>
    <s v="PROFESIONAL UNIVERSITARIO I: Sin experiencia profesional"/>
    <n v="144556"/>
    <n v="144556"/>
    <n v="0"/>
    <s v="SIRLEY-WILLIAM"/>
    <n v="64491"/>
    <n v="1828"/>
    <n v="47"/>
    <s v="NO "/>
    <s v="2.2. AyF - Inversion Local "/>
    <s v="2.2.5.2. Recreacion y Deporte"/>
    <s v="K-0001"/>
    <s v="K-0001_PRESTAR SERVICIOS PROFESIONALES COMO FORMADOR DEPORTIVO EN EL PROYECTO 2784 FUERZA LOCAL PASIÓN POR EL DEPORTE"/>
    <s v="K-0001"/>
    <x v="0"/>
    <x v="1"/>
    <s v="OK"/>
    <s v="FALTA MEMORANDO - "/>
    <m/>
    <m/>
    <m/>
    <s v="https://community.secop.gov.co/Public/Tendering/OpportunityDetail/Index?noticeUID=CO1.NTC.9407682&amp;isFromPublicArea=True&amp;isModal=true&amp;asPopupView=true"/>
    <n v="3"/>
    <n v="3"/>
    <n v="2200000"/>
    <s v=""/>
    <s v=""/>
    <m/>
    <s v="FALTA MEMORANDO"/>
  </r>
  <r>
    <s v="CPS-195-2026"/>
    <s v="91.270.889"/>
    <s v="CPS-195-2026"/>
    <n v="91270889"/>
    <s v="SUSPENSION JOSE ALIRIO PARDO CUADROS"/>
    <m/>
    <s v="2711 Kennedy Transparente y Eficiente"/>
    <n v="26060"/>
    <s v="PRESTAR SERVICIOS PARA APOYAR EN LA GESTIÓN ASISTENCIAL EN LA ALCALDÍA LOCAL DE KENNEDY EN LAS ACTIVIDADES DE NOTIFICACIÓN Y DISTRIBUCIÓN DE LA CORRESPONDENCIA EMITIDA O RECIBIDA POR LA ALCALDÍA LOCAL DE KENNEDY"/>
    <n v="3100000"/>
    <n v="34100000"/>
    <n v="34100000"/>
    <n v="0"/>
    <n v="0"/>
    <n v="11"/>
    <n v="11"/>
    <n v="0"/>
    <n v="0"/>
    <s v="ASISTENCIAL III: Título de Bachiller y Certificado de Aptitud Ocupacional, 36 meses de experiencia laboral debidamente certificada"/>
    <n v="150950"/>
    <n v="150950"/>
    <n v="0"/>
    <s v="SIRLEY-WILLIAM"/>
    <n v="68277"/>
    <n v="1831"/>
    <n v="94"/>
    <s v="NO"/>
    <s v="2. Desarrollo Administrativo y Financiero"/>
    <s v="2.04 CDI y Atención al Usuario"/>
    <s v="K-0267"/>
    <s v="K-0267_PRESTAR SERVICIOS PARA APOYAR EN LA GESTIÓN ASISTENCIAL EN LA ALCALDÍA LOCAL DE KENNEDY EN LAS ACTIVIDADES DE NOTIFICACIÓN Y DISTRIBUCIÓN DE LA CORRESPONDENCIA EMI- TIDA O RECIBIDA POR LA ALCALDÍA LOCAL DE KENNEDY"/>
    <s v="K-0267"/>
    <x v="0"/>
    <x v="1"/>
    <s v="OK"/>
    <s v="FALTA MEMORANDO - "/>
    <m/>
    <m/>
    <m/>
    <s v="https://community.secop.gov.co/Public/Tendering/OpportunityDetail/Index?noticeUID=CO1.NTC.9459795&amp;isFromPublicArea=True&amp;isModal=true&amp;asPopupView=true"/>
    <n v="5"/>
    <n v="5"/>
    <n v="1240000"/>
    <n v="121900"/>
    <e v="#VALUE!"/>
    <m/>
    <s v="FALTA MEMORANDO"/>
  </r>
  <r>
    <s v="CPS-196-2026"/>
    <s v="52.489.542"/>
    <s v="CPS-196-2026"/>
    <n v="43619701"/>
    <s v="MAGDA LORENA DAVILA VELANDIA"/>
    <m/>
    <s v="2551 KENNEDY INFRAESTRUCTURA PARA EL FUTURO"/>
    <n v="26015"/>
    <s v="PRESTAR SERVICIOS PROFESIONALES PARA LA FORMULACIÓN; EJECUCIÓN Y SEGUIMIENTO DE LOS PROYECTOS DE INVERSIÓN CON COMPONENTE TÉCNICO DE LOS PROCESOS CONTRACTUALES EN SUS DIFERENTES ETAPAS RELACIONADO CON PROYECTOS DE INFRAESTRUCTURA Y OBRA CIVIL DE MOVILIDAD PARA EL CUMPLIMIENTO DEL PLAN DE DESARROLLO DE LA ALCALDÍA LOCAL DE KENNEDY"/>
    <n v="7688000"/>
    <n v="84568000"/>
    <n v="45000000"/>
    <n v="39568000"/>
    <n v="84568000"/>
    <n v="11"/>
    <n v="6"/>
    <n v="5"/>
    <n v="1"/>
    <s v="PROFESIONAL UNIVERSITARIO II: 24 meses de experiencia profesional"/>
    <n v="151034"/>
    <n v="151034"/>
    <n v="0"/>
    <s v="SIRLEY-WILLIAM"/>
    <n v="68653"/>
    <n v="1906"/>
    <n v="282"/>
    <s v="SI ( VALOR DEL CDP ESTA POR 11 MESES Y RP ESTA PARA 6 MESES) LIBERAR SALDO PARCIAL $ 39.568.000_x000a_"/>
    <s v="2.2. AyF - Inversion Local "/>
    <s v="2.2.12. Infraestructura"/>
    <s v="K-0337"/>
    <s v="K-0337_PRESTAR SERVICIOS PROFESIONALES PARA LA FORMULACIÓN; EJECUCIÓN Y SEGUIMIENTO DE LOS PROYECTOS DE INVERSIÓN CON COMPONENTE TÉCNICO DE LOS PROCESOS CONTRACTUALES EN SUS DIFERENTES ETAPAS RELACIONADO CON PROYECTOS DE INFRAESTRUCTURA Y OBRA CIVIL DE MOVILIDAD PARA EL CUMPLIMIENTO DEL PLAN DE DESARROLLO DE LA ALCALDÍA LOCAL DE KENNEDY"/>
    <s v="K-0337"/>
    <x v="0"/>
    <x v="3"/>
    <s v="SI LIBERAR SALDO RP MENOR VLR CDP"/>
    <s v="MESES MAL. NUMERO MAL  - El CDP esta por valor de $ 84,568,000 y el rp salió por $ 45,000,000. liberar $ 39,568,000. proceso que inicialmente iba por 11 meses y quedó a 6 meses - "/>
    <n v="20265820004813"/>
    <m/>
    <m/>
    <s v="https://community.secop.gov.co/Public/Tendering/OpportunityDetail/Index?noticeUID=CO1.NTC.9504746&amp;isFromPublicArea=True&amp;isModal=true&amp;asPopupView=true"/>
    <n v="1"/>
    <n v="1"/>
    <n v="3075200"/>
    <s v=""/>
    <s v=""/>
    <m/>
    <s v="MESES MAL. NUMERO MAL  - El CDP esta por valor de $ 84,568,000 y el rp salió por $ 45,000,000. liberar $ 39,568,000. proceso que inicialmente iba por 11 meses y quedó a 6 meses"/>
  </r>
  <r>
    <s v="CPS-197-2026"/>
    <s v="91.247.677"/>
    <s v="CPS-197-2026"/>
    <n v="91247677"/>
    <s v="NICOLAS RUEDA MALAGON"/>
    <m/>
    <s v="2711 Kennedy Transparente y Eficiente"/>
    <n v="26060"/>
    <s v="PRESTAR SUS SERVICIOS COMO TECNICO PARA APOYAR ADMINITRATIVAMENTE LA FORMULACIÓN IMPLEMENTACIÓN Y SEGUIMIENTO DE LOS PROYECTOS DE INVERSION Y PROCESOS CONTRACTUALES EN SUS DIFERNTES ETAPAS DE LOS PROYECTOS RELACIONADOS CON ESPACIO PÚBLICO EN CUMPLIMIENTO DEL PLAN DE DESARROLLO LOCAL DE KENNEDY."/>
    <n v="3500000"/>
    <n v="38500000"/>
    <n v="38500000"/>
    <n v="0"/>
    <n v="115500000"/>
    <n v="11"/>
    <n v="11"/>
    <n v="0"/>
    <n v="3"/>
    <s v="TÉCNICO I: Título de formación técnica o tecnológica, sin experiencia laboral"/>
    <n v="150958"/>
    <n v="150958"/>
    <n v="0"/>
    <s v="SIRLEY-WILLIAM"/>
    <n v="68271"/>
    <n v="2208"/>
    <n v="156"/>
    <s v="NO"/>
    <s v="2.2. AyF - Inversion Local "/>
    <s v="2.2.11. Acuerdos Ciudadanos Espacio Publico"/>
    <s v="K-0273"/>
    <s v="K-0273_PRESTAR SUS SERVICIOS COMO TECNICO PARA APOYAR ADMINITRATIVAMENTE LA FORMULACIÓN IMPLEMENTACIÓN Y SEGUIMIENTO DE LOS PROYECTOS DE INVERSION Y PROCESOS CONTRACTUA- LES EN SUS DIFERNTES ETAPAS DE LOS PROYECTOS RELACIONADOS CON ESPACIO PÚBLICO EN CUMPLIMIENTO DEL PLAN DE DESARROLLO LOCAL DE KENNEDY."/>
    <s v="K-0273"/>
    <x v="0"/>
    <x v="1"/>
    <s v="OK"/>
    <s v="FALTA MEMORANDO - "/>
    <m/>
    <m/>
    <m/>
    <s v="https://community.secop.gov.co/Public/Tendering/OpportunityDetail/Index?noticeUID=CO1.NTC.9470500&amp;isFromPublicArea=True&amp;isModal=true&amp;asPopupView=true"/>
    <n v="1"/>
    <n v="1"/>
    <n v="1400000"/>
    <s v=""/>
    <s v=""/>
    <m/>
    <s v="FALTA MEMORANDO"/>
  </r>
  <r>
    <s v="CPS-200-2026"/>
    <s v="53.073.451"/>
    <s v="CPS-200-2026"/>
    <n v="53073451"/>
    <s v="JEIMY SOFIA LEON BECERRA"/>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SIRLEY-WILLIAM"/>
    <n v="64690"/>
    <n v="98"/>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x v="0"/>
    <x v="1"/>
    <s v="OK"/>
    <s v="FALTA MEMORANDO - "/>
    <m/>
    <m/>
    <m/>
    <s v="https://community.secop.gov.co/Public/Tendering/OpportunityDetail/Index?noticeUID=CO1.NTC.9458505&amp;isFromPublicArea=True&amp;isModal=true&amp;asPopupView=true"/>
    <n v="5"/>
    <n v="5"/>
    <n v="1190400"/>
    <n v="121900"/>
    <e v="#VALUE!"/>
    <m/>
    <s v="FALTA MEMORANDO"/>
  </r>
  <r>
    <s v="CPS-201-2026"/>
    <s v="79.318.910"/>
    <s v="CPS-201-2026"/>
    <n v="79318910"/>
    <s v="NELSON MAURICIO BRAND MORENO"/>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146000"/>
    <n v="17168000"/>
    <n v="17168000"/>
    <n v="0"/>
    <n v="0"/>
    <n v="8"/>
    <n v="8"/>
    <n v="0"/>
    <n v="0"/>
    <s v="ASISTENCIAL I: Estudios de Educación Básica Primaria o título de Bachiller"/>
    <n v="144771"/>
    <n v="144771"/>
    <n v="0"/>
    <s v="SIRLEY-WILLIAM"/>
    <n v="66897"/>
    <n v="2250"/>
    <n v="252"/>
    <s v="NO"/>
    <s v="3. Gestión Policiva y Jurídica "/>
    <s v="3.6.4.1 Calle - Seguridad - Gestor"/>
    <s v="K-0022"/>
    <s v="K-0022_PRESTAR LOS SERVICIOS DE APOYO EN LAS ACCIONES ENCAMINADAS AL RESTABLECIMIENTO DE LA ARMONÍA, PAZ, SEGURIDAD Y CONVIVENCIA CIUDADANA, GENERANDO ATENCIÓN DE MOVILIZACIONES Y AGLOMERACIONES EN EL TERRITORIO, DE ACUERDO CON LO CONTEMPLADO EN EL PROYECTO KENNEDY SEGURA Y EN PAZ."/>
    <s v="K-0022"/>
    <x v="0"/>
    <x v="1"/>
    <s v="OK"/>
    <s v="FALTA MEMORANDO - "/>
    <m/>
    <m/>
    <m/>
    <s v="https://community.secop.gov.co/Public/Tendering/OpportunityDetail/Index?noticeUID=CO1.NTC.9458265&amp;isFromPublicArea=True&amp;isModal=true&amp;asPopupView=true"/>
    <n v="5"/>
    <n v="5"/>
    <n v="858400"/>
    <n v="121900"/>
    <e v="#VALUE!"/>
    <m/>
    <s v="FALTA MEMORANDO"/>
  </r>
  <r>
    <s v="CPS-202-2026"/>
    <s v="1.030.676.654"/>
    <s v="CPS-202-2026"/>
    <n v="1030676654"/>
    <s v="JHON MARIO GOMEZ ESCOBAR"/>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SIRLEY-WILLIAM"/>
    <n v="64690"/>
    <n v="99"/>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x v="0"/>
    <x v="1"/>
    <s v="OK"/>
    <s v="FALTA MEMORANDO - "/>
    <m/>
    <m/>
    <m/>
    <s v="https://community.secop.gov.co/Public/Tendering/OpportunityDetail/Index?noticeUID=CO1.NTC.9458505&amp;isFromPublicArea=True&amp;isModal=true&amp;asPopupView=true"/>
    <n v="1"/>
    <n v="1"/>
    <n v="1190400"/>
    <s v=""/>
    <s v=""/>
    <m/>
    <s v="FALTA MEMORANDO"/>
  </r>
  <r>
    <s v="CPS-203-2026"/>
    <s v="1.024.507.920"/>
    <s v="CPS-203-2026"/>
    <n v="1024507920"/>
    <s v="FERNEY MORENO CAMACHO  "/>
    <m/>
    <s v="2729 Kennedy Segura y en Paz"/>
    <n v="26030"/>
    <s v="PRESTAR SERVICIO DE APOYO TECNICO Y ADMINISTRATIVO PARA DESARROLLAR LAS ACCIONES DEL COMPONENTE DE SEGURIDAD, EN LAS ACTIVIDADES RELACIONADAS CON LOS PROCEDIMIENTOS DE INSPECCIÓN, VIGILANCIA Y CONTROL DE COMPETENCIA DE LA ALCALDÍA LOCAL"/>
    <n v="3500000"/>
    <n v="38500000"/>
    <n v="38500000"/>
    <n v="0"/>
    <n v="38500000"/>
    <n v="11"/>
    <n v="11"/>
    <n v="0"/>
    <n v="1"/>
    <s v="TÉCNICO I: Título de formación técnica o tecnológica, sin experiencia laboral"/>
    <n v="151132"/>
    <n v="151132"/>
    <n v="0"/>
    <s v="SIRLEY-WILLIAM"/>
    <n v="68182"/>
    <n v="2098"/>
    <n v="233"/>
    <s v="NO"/>
    <s v="3. Gestión Policiva y Jurídica "/>
    <s v="3.6.4.1 Calle - Seguridad - Gestor"/>
    <s v="K-0420"/>
    <s v="K-0420_PRESTAR SERVICIO DE APOYO TECNICO Y ADMINISTRATIVO PARA DESARROLLAR LAS ACCIONES DEL COMPONENTE DE SEGURIDAD, EN LAS ACTIVIDADES RELACIONADAS CON LOS PROCEDIMIEN- TOS DE INSPECCIÓN, VIGILANCIA Y CONTROL DE COMPETENCIA DE LA ALCALDÍA LOCAL"/>
    <s v="K-0420"/>
    <x v="0"/>
    <x v="1"/>
    <s v="OK"/>
    <s v="FALTA MEMORANDO DE DESIGNACION - "/>
    <m/>
    <m/>
    <m/>
    <s v="https://community.secop.gov.co/Public/Tendering/OpportunityDetail/Index?noticeUID=CO1.NTC.9471067&amp;isFromPublicArea=True&amp;isModal=true&amp;asPopupView=true"/>
    <n v="5"/>
    <n v="5"/>
    <n v="1400000"/>
    <n v="121900"/>
    <e v="#VALUE!"/>
    <m/>
    <s v="FALTA MEMORANDO DE DESIGNACION"/>
  </r>
  <r>
    <s v="CPS-204-2026"/>
    <s v="21.203.714"/>
    <s v="CPS-204-2026"/>
    <n v="21203714"/>
    <s v="SANDRA ANGELICA MARIN ARANGO"/>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5500000"/>
    <n v="60500000"/>
    <n v="60500000"/>
    <n v="0"/>
    <n v="60500000"/>
    <n v="11"/>
    <n v="11"/>
    <n v="0"/>
    <n v="1"/>
    <s v="PROFESIONAL UNIVERSITARIO I: Sin experiencia profesional"/>
    <n v="151172"/>
    <n v="151172"/>
    <n v="0"/>
    <s v="SIRLEY-WILLIAM"/>
    <n v="68141"/>
    <n v="2170"/>
    <n v="28"/>
    <s v="NO"/>
    <s v="2.2. AyF - Inversion Local "/>
    <s v="2.2.13. Participación "/>
    <s v="K-0454"/>
    <s v="K-0454_PRESTAR SERVICIOS PROFESIONALES PARA EL DESARROLLO DE ACCIONES DE ORIENTACIÓN, OR- GANIZACIÓN, ARTICULACIÓN, EJECUCIÓN Y SEGUIMIENTO DE LAS INSTANCIAS DE PARTICIPACIÓN, ESPECIALMENTE LAS CON ASUNTOS DE RECREACIÓN, DEPORTE, ACTIVIDAD FÍSICA Y SALUD PARA EL CUMPLIMIENTO DEL PLAN DE DESARROLLO LOCAL DE KENNEDY"/>
    <s v="K-0454"/>
    <x v="0"/>
    <x v="0"/>
    <s v="OK"/>
    <s v="FALTA MEMORANDO DE DESIGNACION - "/>
    <m/>
    <m/>
    <m/>
    <s v="https://community.secop.gov.co/Public/Tendering/OpportunityDetail/Index?noticeUID=CO1.NTC.9410442&amp;isFromPublicArea=True&amp;isModal=true&amp;asPopupView=true"/>
    <n v="3"/>
    <n v="3"/>
    <n v="2200000"/>
    <s v=""/>
    <s v=""/>
    <m/>
    <s v="FALTA MEMORANDO DE DESIGNACION"/>
  </r>
  <r>
    <s v="CPS-205-2026"/>
    <s v="1.019.132.330"/>
    <s v="CPS-205-2026"/>
    <n v="1019132330"/>
    <s v="NATALIA CAROLINA VALERO AMORTHEGUI"/>
    <m/>
    <s v="2491 Kennedy Hogares Seguros Familias Protegidas"/>
    <n v="26013"/>
    <s v="PRESTAR SERVICIOS PROFESIONALES ESPECIALIZADOS REALIZANDO ARTICULACIÓN, ASISTENCIA Y ACOMPAÑAMIENTO DE LOS PROCESOS DE PLANEACIÓN LOCAL, PARA LA PROMOCIÓN DE LA PARTICIPACIÓN DE LAS MUJERES Y DE LA EQUIDAD DE GÉNERO, PARA MATERIALIZAR EN LA LOCALIDAD DE KENNEDY LAS ESTRATEGIAS DE TERRITORIALIZACIÓN Y TRANSVERSALIZACIÓN DE LA POLÍTICA PUBLICA DE MUJERES Y EQUIDAD DE GÉNERO, PPMYEG"/>
    <n v="8500000"/>
    <n v="93500000"/>
    <n v="93500000"/>
    <n v="0"/>
    <n v="93500000"/>
    <n v="11"/>
    <n v="11"/>
    <n v="0"/>
    <n v="1"/>
    <s v="PROFESIONAL ESPECIALIZADO I: Título de Postgrado, 25 meses o más de experiencia profesional"/>
    <n v="151108"/>
    <n v="151108"/>
    <n v="0"/>
    <s v="SIRLEY-WILLIAM"/>
    <n v="68201"/>
    <n v="1743"/>
    <n v="51"/>
    <s v="NO "/>
    <s v="2.2. AyF - Inversion Local "/>
    <s v="2.2.7. Mujer"/>
    <s v="K-0401"/>
    <s v="K-0401_PRESTAR SERVICIOS PROFESIONALES ESPECIALIZADOS REALIZANDO ARTICULACIÓN, ASISTENCIA Y ACOMPAÑAMIENTO DE LOS PROCESOS DE PLANEACIÓN LOCAL, PARA LA PROMOCIÓN DE LA PARTICIPACIÓN DE LAS MUJERES Y DE LA EQUIDAD DE GÉNERO, PARA MATERIALIZAR EN LA LO- CALIDAD DE KENNEDY LAS ESTRATEGIAS DE TERRITORIALIZACIÓN Y TRANSVERSALIZACIÓN DE LAPOLÍTICA PUBLICA DE MUJERES Y EQUIDAD DE GÉNERO, PPMYEG"/>
    <s v="K-0401"/>
    <x v="0"/>
    <x v="1"/>
    <s v="OK"/>
    <s v="FALTA MEMORANDO DE DESIGNACION - "/>
    <m/>
    <m/>
    <m/>
    <s v="https://community.secop.gov.co/Public/Tendering/OpportunityDetail/Index?noticeUID=CO1.NTC.9470960&amp;isFromPublicArea=True&amp;isModal=true&amp;asPopupView=true"/>
    <n v="3"/>
    <n v="3"/>
    <n v="3400000"/>
    <s v=""/>
    <s v=""/>
    <m/>
    <s v="FALTA MEMORANDO DE DESIGNACION"/>
  </r>
  <r>
    <s v="CPS-206-2026"/>
    <s v="51.934.391"/>
    <s v="CPS-206-2026"/>
    <n v="51934391"/>
    <s v="VICTORIA CONSUELO PACHECO"/>
    <m/>
    <s v="2711 Kennedy Transparente y Eficiente"/>
    <n v="26060"/>
    <s v="PRESTAR SERVICIOS DE APOYO A LA GESTIÓN EN EL DESARROLLO DE LOS TRÁMITES DE LOS PROCESOS CONTRACTUALES Y POST CONTRACTUALES ADELANTADOS POR EL FONDO DE DESARROLLO LOCAL DE KENNEDY ASÍ COMO EN LAS DIFERENTES ACTIVIDADES DE GESTIÓN TÉCNICAS, FINACIERAS Y ADMINISTRATIVA PARA LA DEPURACIÓN DE LAS OBLIGACIONES POR PAGAR de acuerdo con lo contemplado en el(los) proyecto(s) 2711 --- KENNEDY"/>
    <n v="3500000"/>
    <n v="38500000"/>
    <n v="38500000"/>
    <n v="0"/>
    <n v="38500000"/>
    <n v="11"/>
    <n v="11"/>
    <n v="0"/>
    <n v="1"/>
    <s v="TÉCNICO I: Título de formación técnica o tecnológica, sin experiencia laboral"/>
    <n v="151144"/>
    <n v="151144"/>
    <n v="0"/>
    <s v="SIRLEY-WILLIAM"/>
    <n v="68172"/>
    <n v="100"/>
    <n v="85"/>
    <s v="NO"/>
    <s v="2.1. AyF - Contratación "/>
    <s v="2.1.1. Contratación_x000a_Obligaciones por pagar"/>
    <s v="K-0431"/>
    <s v="K-0431_PRESTAR APOYO TECNICO A LA GESTIÓN EN EL DESARROLLO DE LOS TRÁMITES DE LOS PROCE- SOS CONTRACTUALES Y POST CONTRACTUALES ADELANTADOS POR EL FONDO DE DESARROLLO LOCAL DE KENNEDY ASÍ COMO EN LAS DIFERENTES ACTIVIDADES DE GESTIÓN TÉCNICAS, FINA- CIERAS Y ADMINISTRATIVA PARA LA DEPURACIÓN DE LAS OBLIGACIONES POR PAGAR de acuerdocon lo contemplado en el(los) proyecto(s) 2711 --- KENNEDY"/>
    <s v="K-0431"/>
    <x v="0"/>
    <x v="1"/>
    <s v="OK"/>
    <s v="FALTA MEMORANDO DE DESIGNACION - "/>
    <m/>
    <m/>
    <m/>
    <s v="https://community.secop.gov.co/Public/Tendering/OpportunityDetail/Index?noticeUID=CO1.NTC.9415992&amp;isFromPublicArea=True&amp;isModal=true&amp;asPopupView=true"/>
    <n v="1"/>
    <n v="1"/>
    <n v="1400000"/>
    <s v=""/>
    <s v=""/>
    <m/>
    <s v="FALTA MEMORANDO DE DESIGNACION"/>
  </r>
  <r>
    <s v="CPS-207-2026"/>
    <s v="1.000.730.561"/>
    <s v="CPS-207-2026"/>
    <n v="1000730561"/>
    <s v="TANIA MICHEL MORALES OVIEDO"/>
    <m/>
    <s v="2610_x0009_Kennedy Ingreso con Propósito"/>
    <n v="26046"/>
    <s v="PRESTAR SUS SERVICIOS COMO TÉCNICO APOYANDO ADMINISTRATIVAMENTE LA FORMULACIÓN IMPLEMENTACIÓN Y SEGUIMIENTO DE LOS PROYECTOS DE INVERSIÓN Y PROCESOS CONTRACTUALES EN SUS DIFERENTES ETAPAS DE LOS PROYECTOS RELACIONADOS CON BUEN TRATO E INGRESO MINIMO GARANTIZADO EN CUMPLIMIENTO DEL PLAN DE DESARROLLO LOCAL DE KENNEDY "/>
    <n v="3500000"/>
    <n v="38500000"/>
    <n v="38500000"/>
    <n v="0"/>
    <n v="38500000"/>
    <n v="11"/>
    <n v="11"/>
    <n v="0"/>
    <n v="1"/>
    <s v="TÉCNICO I: Título de formación técnica o tecnológica, sin experiencia laboral"/>
    <n v="151164"/>
    <n v="151164"/>
    <n v="0"/>
    <s v="SIRLEY-WILLIAM"/>
    <n v="68148"/>
    <n v="2171"/>
    <n v="151"/>
    <s v="NO"/>
    <s v="2.2. AyF - Inversion Local "/>
    <s v="2.2.3. Buen Trato"/>
    <s v="K-0448"/>
    <s v="K-0448_PRESTAR SUS SERVICIOS COMO TÉCNICO APOYANDO ADMINISTRATIVAMENTE LA FORMULACIÓN IMPLEMENTACIÓN Y SEGUIMIENTO DE LOS PROYECTOS DE INVERSIÓN Y PROCESOS CONTRACTUA- LES EN SUS DIFERENTES ETAPAS DE LOS PROYECTOS RELACIONADOS CON BUEN TRATO E IN-GRESO MINIMO GARANTIZADO EN CUMPLIMIENTO DEL PLAN DE DESARROLLO LOCAL DE KENNEDY"/>
    <s v="K-0448"/>
    <x v="0"/>
    <x v="8"/>
    <s v="OK"/>
    <s v="ok - "/>
    <m/>
    <m/>
    <m/>
    <s v="https://community.secop.gov.co/Public/Tendering/OpportunityDetail/Index?noticeUID=CO1.NTC.9471073&amp;isFromPublicArea=True&amp;isModal=true&amp;asPopupView=true"/>
    <n v="3"/>
    <n v="3"/>
    <n v="1400000"/>
    <s v=""/>
    <s v=""/>
    <m/>
    <s v="ok"/>
  </r>
  <r>
    <s v="CPS-208-2026"/>
    <s v="80.722.958"/>
    <s v="CPS-208-2026"/>
    <n v="80722958"/>
    <s v="HARVEY FABIAN GARCIA SEPULVEDA"/>
    <m/>
    <s v="2711 Kennedy Transparente y Eficiente"/>
    <n v="26060"/>
    <s v="BRINDAR APOYO INTEGRAL Y SOPORTE TÉCNICO AL ADMINISTRADOR Y A LOS USUARIOS FINALES DE LA RED DE SISTEMAS, TECNOLOGÍAS DE LA INFORMACIÓN Y COMUNICACIONES DE LA ALCALDÍA LOCAL, CON EL FIN DE GARANTIZAR LA CONTINUIDAD, SEGURIDAD Y EFICIENCIA EN LA OPERACIÓN DE LOS SERVICIOS TECNOLÓGICOS INSTITUCIONALES, ASÍ COMO DESARROLLAR ACTIVIDADES DE CAPACITACIÓN EN EL USO ADECUADO DE LAS HERRAMIENTAS TECNOLÓGICAS Y SISTEMAS DE INFORMACIÓN IMPLEMENTADOS."/>
    <n v="4500000"/>
    <n v="49500000"/>
    <n v="49500000"/>
    <n v="0"/>
    <n v="49500000"/>
    <n v="11"/>
    <n v="11"/>
    <n v="0"/>
    <n v="1"/>
    <s v="TÉCNICO II: Título de formación técnica o tecnológica, 36 a 71 meses de experiencia laboral"/>
    <n v="151017"/>
    <n v="151017"/>
    <n v="0"/>
    <s v="SIRLEY-WILLIAM"/>
    <n v="68667"/>
    <n v="1915"/>
    <n v="169"/>
    <s v="NO"/>
    <s v="2. Desarrollo Administrativo y Financiero"/>
    <s v="2.06. TIC"/>
    <s v="K-0323"/>
    <s v="K-0323_BRINDAR APOYO INTEGRAL Y SOPORTE TÉCNICO AL ADMINISTRADOR Y A LOS USUARIOS FINALES DE LA RED DE SISTEMAS, TECNOLOGÍAS DE LA INFORMACIÓN Y COMUNICACIONES DE LA ALCAL- DÍA LOCAL, CON EL FIN DE GARANTIZAR LA CONTINUIDAD, SEGURIDAD Y EFICIENCIA EN LA OPE- RACIÓN DE LOS SERVICIOS TECNOLÓGICOS INSTITUCIONALES, ASÍ COMO DESARROLLAR ACTIVI- DADES DE CAPACITACIÓN EN EL USO ADECUADO DE LAS HERRAMIENTAS TECNOLÓGICAS Y SISTE- MAS DE INFORMACIÓN IMPLEMENTADOS."/>
    <s v="K-0323"/>
    <x v="0"/>
    <x v="1"/>
    <s v="OK"/>
    <s v="FALTA MEMORANDO DE DESIGNACION - "/>
    <m/>
    <m/>
    <m/>
    <s v="https://community.secop.gov.co/Public/Tendering/OpportunityDetail/Index?noticeUID=CO1.NTC.9470832&amp;isFromPublicArea=True&amp;isModal=true&amp;asPopupView=true"/>
    <n v="3"/>
    <n v="3"/>
    <n v="1800000"/>
    <s v=""/>
    <s v=""/>
    <m/>
    <s v="FALTA MEMORANDO DE DESIGNACION"/>
  </r>
  <r>
    <s v="CPS-209-2026"/>
    <s v="1.012.386.695"/>
    <s v="CPS-209-2026"/>
    <n v="1012386695"/>
    <s v="FABIAN ORLANDO LOZANO LEGUIZAMON"/>
    <m/>
    <s v="2784_x0009__x000a_Kennedy Fuerza Local Pasión por el Deporte"/>
    <n v="26044"/>
    <s v="PRESTAR SUS SERVICIOS PROFESIONALES COMO FORMADOR DEPORTIVO EN EL  PROYECTO “2784&quot;  FUERZA LOCAL PASIÓN POR EL DEPORTE"/>
    <n v="5500000"/>
    <n v="60500000"/>
    <n v="60500000"/>
    <n v="0"/>
    <n v="0"/>
    <n v="11"/>
    <n v="11"/>
    <n v="0"/>
    <n v="0"/>
    <s v="PROFESIONAL UNIVERSITARIO I: Sin experiencia profesional"/>
    <n v="150997"/>
    <n v="150997"/>
    <n v="0"/>
    <s v="SIRLEY-WILLIAM"/>
    <n v="68240"/>
    <n v="101"/>
    <n v="109"/>
    <s v="NO"/>
    <s v="2.2. AyF - Inversion Local "/>
    <s v="2.2.5.2. Recreacion y Deporte"/>
    <s v="K-0307"/>
    <s v="K-0307_PRESTAR SERVICIOS PROFESIONALES COMO FORMADOR DEPORTIVO EN EL PROYECTO 2784 FUERZA LOCAL PASIÓN POR EL DEPORTE"/>
    <s v="K-0307"/>
    <x v="0"/>
    <x v="9"/>
    <s v="OK"/>
    <s v="falta, arl y rp - "/>
    <m/>
    <m/>
    <m/>
    <s v="https://community.secop.gov.co/Public/Tendering/OpportunityDetail/Index?noticeUID=CO1.NTC.9395155&amp;isFromPublicArea=True&amp;isModal=true&amp;asPopupView=true"/>
    <n v="3"/>
    <n v="3"/>
    <n v="2200000"/>
    <s v=""/>
    <s v=""/>
    <m/>
    <s v="falta, arl y rp"/>
  </r>
  <r>
    <s v="CPS-210-2026"/>
    <s v="1.031.144.173"/>
    <s v="CPS-210-2026"/>
    <n v="1031144173"/>
    <s v="OSCAR FABIAN RODRIGUEZ RODRIGUEZ "/>
    <m/>
    <s v="2784_x0009__x000a_Kennedy Fuerza Local Pasión por el Deporte"/>
    <n v="26044"/>
    <s v="PRESTAR SUS SERVICIOS PROFESIONALES COMO FORMADOR DEPORTIVO EN EL  PROYECTO “2784&quot;  FUERZA LOCAL PASIÓN POR EL DEPORTE"/>
    <n v="5500000"/>
    <n v="44000000"/>
    <n v="44000000"/>
    <n v="0"/>
    <n v="0"/>
    <n v="8"/>
    <n v="8"/>
    <n v="0"/>
    <n v="0"/>
    <s v="PROFESIONAL UNIVERSITARIO I: Sin experiencia profesional"/>
    <n v="144556"/>
    <n v="144556"/>
    <n v="0"/>
    <s v="SIRLEY-WILLIAM"/>
    <n v="64491"/>
    <n v="102"/>
    <n v="47"/>
    <s v="NO"/>
    <s v="2.2. AyF - Inversion Local "/>
    <s v="2.2.5.2. Recreacion y Deporte"/>
    <s v="K-0001"/>
    <s v="K-0001_PRESTAR SERVICIOS PROFESIONALES COMO FORMADOR DEPORTIVO EN EL PROYECTO 2784 FUERZA LOCAL PASIÓN POR EL DEPORTE"/>
    <s v="K-0001"/>
    <x v="0"/>
    <x v="0"/>
    <s v="OK"/>
    <s v="FALTA MEMORANDO - "/>
    <m/>
    <m/>
    <m/>
    <s v="https://community.secop.gov.co/Public/Tendering/OpportunityDetail/Index?noticeUID=CO1.NTC.9407682&amp;isFromPublicArea=True&amp;isModal=true&amp;asPopupView=true"/>
    <n v="3"/>
    <n v="3"/>
    <n v="2200000"/>
    <s v=""/>
    <s v=""/>
    <m/>
    <s v="FALTA MEMORANDO"/>
  </r>
  <r>
    <s v="CPS-211-2026"/>
    <s v="80.183.393"/>
    <s v="CPS-211-2026"/>
    <n v="80183393"/>
    <s v="JOSE MAURICIO AVILA RAMIREZ "/>
    <m/>
    <s v="2784_x0009__x000a_Kennedy Fuerza Local Pasión por el Deporte"/>
    <n v="26044"/>
    <s v="PRESTAR SUS SERVICIOS PROFESIONALES COMO FORMADOR DEPORTIVO EN EL  PROYECTO “2784&quot;  FUERZA LOCAL PASIÓN POR EL DEPORTE"/>
    <n v="6500000"/>
    <n v="71500000"/>
    <n v="71500000"/>
    <n v="0"/>
    <n v="214500000"/>
    <n v="11"/>
    <n v="11"/>
    <n v="0"/>
    <n v="3"/>
    <s v="PROFESIONAL UNIVERSITARIO II: 24 meses de experiencia profesional"/>
    <n v="150991"/>
    <n v="150991"/>
    <n v="0"/>
    <s v="SIRLEY-WILLIAM"/>
    <n v="68245"/>
    <n v="103"/>
    <n v="104"/>
    <s v="NO"/>
    <s v="2.2. AyF - Inversion Local "/>
    <s v="2.2.5.2. Recreacion y Deporte"/>
    <s v="K-0302"/>
    <s v="K-0302_PRESTAR SERVICIOS PROFESIONALES COMO FORMADOR DEPORTIVO EN EL PROYECTO 2784 FUERZA LOCAL PASIÓN POR EL DEPORTE"/>
    <s v="K-0302"/>
    <x v="0"/>
    <x v="0"/>
    <s v="OK"/>
    <s v="FALTA MEMORANDO - "/>
    <m/>
    <m/>
    <m/>
    <s v="https://community.secop.gov.co/Public/Tendering/OpportunityDetail/Index?noticeUID=CO1.NTC.9416009&amp;isFromPublicArea=True&amp;isModal=true&amp;asPopupView=true"/>
    <n v="3"/>
    <n v="3"/>
    <n v="2600000"/>
    <s v=""/>
    <s v=""/>
    <m/>
    <s v="FALTA MEMORANDO"/>
  </r>
  <r>
    <s v="CPS-212-2026"/>
    <s v="1.090.368.551"/>
    <s v="CPS-212-2026"/>
    <n v="1090368551"/>
    <s v="MAYRA ISABEL GAITAN PEINADO"/>
    <m/>
    <s v="2711 Kennedy Transparente y Eficiente"/>
    <n v="26060"/>
    <s v="PRESTAR SERVICIOS PROFESIONALES ESPECIALIZADOS PARA LA ALCALDÍA LOCAL DE KENNEDY EN LA ORGANIZACIÓN, ARTICULACIÓN, ORIENTACIÓN Y SEGUIMIENTO TRANSVERSAL A LOS PROCESOS, PROGRAMAS Y PROYECTOS DE INVERSIÓN DEL PLAN DE DESARROLLO LOCAL DE LA ALCALDÍA LOCAL DE KENNEDY PARA GARANTIZAR EL DESARROLLO DE LAS ETAPAS PRECONTRACTUAL, CONTRACTUAL Y POS CONTRACTUAL"/>
    <n v="8500000"/>
    <n v="93500000"/>
    <n v="93500000"/>
    <n v="0"/>
    <n v="0"/>
    <n v="11"/>
    <n v="11"/>
    <n v="0"/>
    <n v="0"/>
    <s v="PROFESIONAL ESPECIALIZADO I: Título de Postgrado, 25 meses o más de experiencia profesional"/>
    <n v="151105"/>
    <n v="151105"/>
    <n v="0"/>
    <s v="SIRLEY-WILLIAM"/>
    <n v="68204"/>
    <n v="104"/>
    <n v="79"/>
    <s v="NO"/>
    <s v="2.2. AyF - Inversion Local "/>
    <s v="2.2.5.1.. Cultura y Recreacion_x000a_2.2.5.2. Recreacion y Deporte_x000a_(Transversal)"/>
    <s v="K-0398"/>
    <s v="K-0398_PRESTAR SERVICIOS PROFESIONALES ESPECIALIZADOS PARA LA ALCALDÍA LOCAL DE KENNEDY EN LA ORGANIZACIÓN, ARTICULACIÓN, ORIENTACIÓN Y SEGUIMIENTO TRANSVERSAL A LOS PRO- CESOS, PROGRAMAS Y PROYECTOS DE INVERSIÓN DEL PLAN DE DESARROLLO LOCAL DE LA AL- CALDÍA LOCAL DE KENNEDY PARA GARANTIZAR EL DESARROLLO DE LAS ETAPAS PRECONTRAC- TUAL, CONTRACTUAL Y POS CONTRACTUAL"/>
    <s v="K-0398"/>
    <x v="0"/>
    <x v="0"/>
    <s v="OK"/>
    <s v="FALTA MEMORANDO - "/>
    <m/>
    <m/>
    <m/>
    <s v="https://community.secop.gov.co/Public/Tendering/OpportunityDetail/Index?noticeUID=CO1.NTC.9415751&amp;isFromPublicArea=True&amp;isModal=true&amp;asPopupView=true"/>
    <n v="1"/>
    <n v="1"/>
    <n v="3400000"/>
    <s v=""/>
    <s v=""/>
    <m/>
    <s v="FALTA MEMORANDO"/>
  </r>
  <r>
    <s v="CPS-213-2026"/>
    <s v="1.033.816.064"/>
    <s v="CPS-213-2026"/>
    <n v="1033816064"/>
    <s v="DUVAN FELIPE JARA VELA "/>
    <m/>
    <s v="2711 Kennedy Transparente y Eficiente"/>
    <n v="26060"/>
    <s v="PRESTAR SERVICIOS PROFESIONALES PARA EL FONDO DE DESARROLLO LOCAL DE KENNEDY, EN LA ETAPA POSCONTRACTUAL PARA LA DESCONGESTIÓN DE TODOS LOS TRAMITES TENDIENTES A LA LIQUIDACION DE LOS CONTRATOS, ASI COMO LA DEPURACIÓN DE LAS OBLIGACIONES POR PAGAR A CARGO DEL FONDO DE DESARROLLO LOCAL DE KENNEDY."/>
    <n v="5500000"/>
    <n v="60500000"/>
    <n v="60500000"/>
    <n v="0"/>
    <n v="60500000"/>
    <n v="11"/>
    <n v="11"/>
    <n v="0"/>
    <n v="1"/>
    <s v="PROFESIONAL UNIVERSITARIO I: Sin experiencia profesional"/>
    <n v="151023"/>
    <n v="151023"/>
    <n v="0"/>
    <s v="SIRLEY-WILLIAM"/>
    <n v="68661"/>
    <n v="2156"/>
    <n v="171"/>
    <s v="NO"/>
    <s v="2.1. AyF - Contratación "/>
    <s v="2.1.1. Contratación_x000a_Obligaciones por pagar"/>
    <s v="K-0329"/>
    <s v="K-0329_PRESTAR SERVICIOS PROFESIONALES PARA EL FONDO DE DESARROLLO LOCAL DE KENNEDY, EN LA ETAPA POSCONTRACTUAL PARA LA DESCONGESTIÓN DE TODOS LOS TRAMITES TENDIENTES A LA LIQUIDACION DE LOS CONTRATOS, ASI COMO LA DEPURACIÓN DE LAS OBLIGACIONES POR PA-GAR A CARGO DEL FONDO DE DESARROLLO LOCAL DE KENNEDY."/>
    <s v="K-0329"/>
    <x v="0"/>
    <x v="0"/>
    <s v="OK"/>
    <s v="FALTA MEMORANDO DE DESIGNACION - "/>
    <m/>
    <m/>
    <m/>
    <s v="https://community.secop.gov.co/Public/Tendering/OpportunityDetail/Index?noticeUID=CO1.NTC.9471056&amp;isFromPublicArea=True&amp;isModal=true&amp;asPopupView=true"/>
    <n v="1"/>
    <n v="1"/>
    <n v="2200000"/>
    <s v=""/>
    <s v=""/>
    <m/>
    <s v="FALTA MEMORANDO DE DESIGNACION"/>
  </r>
  <r>
    <s v="CPS-215-2026"/>
    <s v="52.546.845"/>
    <s v="CPS-215-2026"/>
    <n v="52546845"/>
    <s v="YASMIN AURORA REYES BERDUGO"/>
    <m/>
    <s v="2784_x0009__x000a_Kennedy Fuerza Local Pasión por el Deporte"/>
    <n v="26044"/>
    <s v="PRESTAR SERVICIOS PROFESIONALES  ADMINISTRATIVOS EN LA PLANIFICACIÓN, CONTROL Y ACOMPAÑAMIENTO A LA EJECUCIÓN DE LOS PROYECTOS DE INVERSIÓN DE DEPORTES Y EN EL DESARROLLO DE ACTIVIDADES TRANSVERSALES DE LA ALCALDÍA LOCAL, CON EL FIN DE CONTRIBUIR AL CUMPLIMIENTO DE LOS OBJETIVOS INSTITUCIONALES Y AL USO EFICIENTE DE LOS RECURSOS PÚBLICOS."/>
    <n v="6800000"/>
    <n v="74800000"/>
    <n v="74800000"/>
    <n v="0"/>
    <n v="74800000"/>
    <n v="11"/>
    <n v="11"/>
    <n v="0"/>
    <n v="1"/>
    <s v="PROFESIONAL UNIVERSITARIO II: 24 meses de experiencia profesional"/>
    <n v="151070"/>
    <n v="151070"/>
    <n v="0"/>
    <s v="SIRLEY-WILLIAM"/>
    <n v="68238"/>
    <n v="1744"/>
    <n v="179"/>
    <s v="NO"/>
    <s v="2.2. AyF - Inversion Local "/>
    <s v="2.2.5.2. Recreacion y Deporte"/>
    <s v="K-0368"/>
    <s v="K-0368_PRESTAR SERVICIOS PROFESIONALES ADMINISTRATIVOS EN LA PLANIFICACIÓN, CONTROL Y ACOMPAÑAMIENTO A LA EJECUCIÓN DE LOS PROYECTOS DE INVERSIÓN DE DEPORTES Y EN EL DESARROLLO DE ACTIVIDADES TRANSVERSALES DE LA ALCALDÍA LOCAL, CON EL FIN DE CONTRI- BUIR AL CUMPLIMIENTO DE LOS OBJETIVOS INSTITUCIONALES Y AL USO EFICIENTE DE LOS RE- CURSOS PÚBLICOS."/>
    <s v="K-0368"/>
    <x v="0"/>
    <x v="0"/>
    <s v="OK"/>
    <s v="FALTA MEMORANDO DE DESIGNACION - "/>
    <m/>
    <m/>
    <m/>
    <s v="https://community.secop.gov.co/Public/Tendering/OpportunityDetail/Index?noticeUID=CO1.NTC.9457349&amp;isFromPublicArea=True&amp;isModal=true&amp;asPopupView=true"/>
    <n v="3"/>
    <n v="3"/>
    <n v="2720000"/>
    <s v=""/>
    <s v=""/>
    <m/>
    <s v="FALTA MEMORANDO DE DESIGNACION"/>
  </r>
  <r>
    <s v="CPS-216-2026"/>
    <s v="1.030.546.234"/>
    <s v="CPS-216-2026"/>
    <n v="1030546234"/>
    <s v="NANDY MILEIDI SIERRA GOMEZ"/>
    <m/>
    <s v="2491 Kennedy Hogares Seguros Familias Protegidas"/>
    <n v="26013"/>
    <s v="PRESTAR SERVICIOS PROFESIONALES PARA EL DESARROLLO DE ACCIONES Y ESTRATEGIAS DE DIFUSIÓN DE LA RUTA DE ATENCIÓN A MUJERES VÍCTIMAS DE VIOLENCIAS Y EN RIESGO DE FEMINICIDIO, EN LA LOCALIDAD DE KENNEDY"/>
    <n v="7500000"/>
    <n v="82500000"/>
    <n v="82500000"/>
    <n v="0"/>
    <n v="82500000"/>
    <n v="11"/>
    <n v="11"/>
    <n v="0"/>
    <n v="1"/>
    <s v="PROFESIONAL UNIVERSITARIO II: 24 meses de experiencia profesional"/>
    <n v="151077"/>
    <n v="151077"/>
    <n v="0"/>
    <s v="SIRLEY-WILLIAM"/>
    <n v="68233"/>
    <n v="1745"/>
    <n v="122"/>
    <s v="NO"/>
    <s v="2.2. AyF - Inversion Local "/>
    <s v="2.2.7. Mujer"/>
    <s v="K-0373"/>
    <s v="K-0373_PRESTAR SERVICIOS PROFESIONALES PARA EL DESARROLLO DE ACCIONES Y ESTRATEGIAS DE DIFUSIÓN DE LA RUTA DE ATENCIÓN A MUJERES VÍCTIMAS DE VIOLENCIAS Y EN RIESGO DE FEMI- NICIDIO, EN LA LOCALIDAD DE KENNEDY"/>
    <s v="K-0373"/>
    <x v="0"/>
    <x v="1"/>
    <s v="OK"/>
    <s v="FALTA MEMORANDO DE DESIGNACION - "/>
    <m/>
    <m/>
    <m/>
    <s v="https://community.secop.gov.co/Public/Tendering/OpportunityDetail/Index?noticeUID=CO1.NTC.9470586&amp;isFromPublicArea=True&amp;isModal=true&amp;asPopupView=true"/>
    <n v="3"/>
    <n v="3"/>
    <n v="3000000"/>
    <s v=""/>
    <s v=""/>
    <m/>
    <s v="FALTA MEMORANDO DE DESIGNACION"/>
  </r>
  <r>
    <s v="CPS-217-2026"/>
    <s v="1.030.683.301"/>
    <s v="CPS-217-2026"/>
    <n v="1030683301"/>
    <s v="DILAN STEVEN SALCEDO BOCANEGRO"/>
    <m/>
    <s v="2784_x0009__x000a_Kennedy Fuerza Local Pasión por el Deporte"/>
    <n v="26044"/>
    <s v="PRESTAR SUS SERVICIOS TECNICOS O TECNOLOGOS COMO FORMADOR DEPORTIVO EN EL  PROYECTO “2784&quot;  FUERZA LOCAL PASIÓN POR EL DEPORTE"/>
    <n v="4200000"/>
    <n v="46200000"/>
    <n v="46200000"/>
    <n v="0"/>
    <n v="0"/>
    <n v="11"/>
    <n v="11"/>
    <n v="0"/>
    <n v="0"/>
    <s v="TÉCNICO II: Título de formación técnica o tecnológica, 36 a 71 meses de experiencia laboral"/>
    <n v="151011"/>
    <n v="151011"/>
    <n v="0"/>
    <s v="SIRLEY-WILLIAM"/>
    <n v="68673"/>
    <n v="105"/>
    <n v="108"/>
    <s v="NO"/>
    <s v="2.2. AyF - Inversion Local "/>
    <s v="2.2.5.2. Recreacion y Deporte"/>
    <s v="K-0318"/>
    <s v="K-0318_PRESTAR SUS SERVICIOS TECNICOS O TECNOLOGOS COMO FORMADOR DEPORTIVO EN EL PRO- YECTO 2784 FUERZA LOCAL PASIÓN POR EL DEPORTE"/>
    <s v="K-0318"/>
    <x v="0"/>
    <x v="0"/>
    <s v="OK"/>
    <s v="falta memorando  - "/>
    <m/>
    <m/>
    <m/>
    <s v="https://community.secop.gov.co/Public/Tendering/OpportunityDetail/Index?noticeUID=CO1.NTC.9401863&amp;isFromPublicArea=True&amp;isModal=true&amp;asPopupView=true"/>
    <n v="3"/>
    <n v="3"/>
    <n v="1680000"/>
    <s v=""/>
    <s v=""/>
    <m/>
    <s v="falta memorando "/>
  </r>
  <r>
    <s v="CPS-218-2026"/>
    <s v="1.032.431.123"/>
    <s v="CPS-218-2026"/>
    <n v="1032431123"/>
    <s v="HARRISON AMEZQUITA GAMA "/>
    <m/>
    <s v="2711 Kennedy Transparente y Eficiente"/>
    <n v="26060"/>
    <s v="PRESTAR SERVICIOS PROFESIONALES ESPECIALIZADOS AL FONDO DE DESARROLLO LOCAL DE KENNEDY COMO ABOGADO (A) EN LOS ASUNTOS CONSTITUCIONALES, LEGALES Y REGLAMENTARIOS DE SU COMPETENCIA RELACIONADOS CON EL DESARROLLO Y TRAMITE DE LOS PROCESOS CONTRACTUALES EN SUS DIFERENTES ETAPAS, Y APOYAR EL IMPULSO Y TRAMITE DE PROCESOS SANCIONATORIOS DE ACUERDO CON LOS LINEAMIENTOS ESTABLECIDO Y LA NORMATIVIDAD VIGENTE. "/>
    <n v="9890000"/>
    <n v="108790000"/>
    <n v="108790000"/>
    <n v="0"/>
    <n v="108790000"/>
    <n v="11"/>
    <n v="11"/>
    <n v="0"/>
    <n v="1"/>
    <s v="PROFESIONAL ESPECIALIZADO II: Título de Postgrado, 73 meses o más de experiencia profesional"/>
    <n v="151139"/>
    <n v="151139"/>
    <n v="0"/>
    <s v="SIRLEY-WILLIAM"/>
    <n v="68621"/>
    <n v="25"/>
    <n v="150"/>
    <s v="NO"/>
    <s v="2.1. AyF - Contratación "/>
    <s v="2.1.1. Contratación"/>
    <s v="K-0426"/>
    <s v="K-0426_PRESTAR SERVICIOS PROFESIONALES ESPECIALIZADOS AL FONDO DE DESARROLLO LOCAL DE KENNEDY COMO ABOGADO (A) EN LOS ASUNTOS CONSTITUCIONALES, LEGALES Y REGLAMENTA- RIOS DE SU COMPETENCIA RELACIONADOS CON EL DESARROLLO Y TRAMITE DE LOS PROCESOS CONTRACTUALES EN SUS DIFERENTES ETAPAS, Y APOYAR EL IMPULSO Y TRAMITE DE PROCESOS SANCIONATORIOS DE ACUERDO CON LOS LINEAMIENTOS ESTABLECIDO Y LA NORMATIVIDAD VI- GENTE."/>
    <s v="K-0426"/>
    <x v="0"/>
    <x v="0"/>
    <s v="OK"/>
    <s v="FALTA MEMORANDO DE DESIGNACION - "/>
    <m/>
    <m/>
    <m/>
    <s v="https://community.secop.gov.co/Public/Tendering/OpportunityDetail/Index?noticeUID=CO1.NTC.9447027&amp;isFromPublicArea=True&amp;isModal=true&amp;asPopupView=true"/>
    <n v="1"/>
    <n v="1"/>
    <n v="3956000"/>
    <s v=""/>
    <s v=""/>
    <m/>
    <s v="FALTA MEMORANDO DE DESIGNACION"/>
  </r>
  <r>
    <s v="CPS-219-2026"/>
    <s v="1.049.605.313"/>
    <s v="CPS-219-2026"/>
    <n v="1049605313"/>
    <s v="DIEGO FERNANDO REYES HERNANDEZ "/>
    <m/>
    <s v="2711 Kennedy Transparente y Eficiente"/>
    <n v="26058"/>
    <s v="PRESTAR SERVICIOS PROFESIONALES Y APOYAR JURÍDICAMENTE LA EJECUCIÓN DE LAS ACCIONES REQUERIDAS PARA LA DEPURACIÓN DE LAS ACTUACIONES ADMINISTRATIVAS QUE CURSAN EN LA ALCALDÍA LOCAL."/>
    <n v="7600000"/>
    <n v="83600000"/>
    <n v="83600000"/>
    <n v="0"/>
    <n v="83600000"/>
    <n v="11"/>
    <n v="11"/>
    <n v="0"/>
    <n v="1"/>
    <s v="PROFESIONAL UNIVERSITARIO II: 24 meses de experiencia profesional"/>
    <n v="151061"/>
    <n v="151061"/>
    <n v="0"/>
    <s v="SIRLEY-WILLIAM"/>
    <n v="68630"/>
    <n v="1746"/>
    <n v="177"/>
    <s v="NO"/>
    <s v="3. Gestión Policiva y Jurídica "/>
    <s v="3.2. Actuaciones Administrativas"/>
    <s v="K-0360"/>
    <s v="K-0360_PRESTAR SERVICIOS PROFESIONALES Y APOYAR JURÍDICAMENTE LA EJECUCIÓN DE LAS ACCIO- NES REQUERIDAS PARA LA DEPURACIÓN DE LAS ACTUACIONES ADMINISTRATIVAS QUE CURSAN EN LA ALCALDÍA LOCAL."/>
    <s v="K-0360"/>
    <x v="0"/>
    <x v="3"/>
    <s v="CONTRATO SIN RP"/>
    <s v="falta subir el rp A SIPSE - "/>
    <m/>
    <m/>
    <m/>
    <s v="https://community.secop.gov.co/Public/Tendering/OpportunityDetail/Index?noticeUID=CO1.NTC.9470828&amp;isFromPublicArea=True&amp;isModal=true&amp;asPopupView=true"/>
    <n v="1"/>
    <n v="1"/>
    <n v="3040000"/>
    <s v=""/>
    <s v=""/>
    <m/>
    <s v="falta subir el rp A SIPSE"/>
  </r>
  <r>
    <s v="CPS-222-2026"/>
    <s v="1.023.968.090"/>
    <s v="CPS-222-2026"/>
    <n v="1023968090"/>
    <s v="STEFANY ACOSTA RODRIGUEZ PATINAJE"/>
    <m/>
    <s v="2784_x0009__x000a_Kennedy Fuerza Local Pasión por el Deporte"/>
    <n v="26044"/>
    <s v="PRESTAR SUS SERVICIOS PROFESIONALES COMO FORMADOR DEPORTIVO EN EL  PROYECTO “2784&quot;  FUERZA LOCAL PASIÓN POR EL DEPORTE"/>
    <n v="5500000"/>
    <n v="33000000"/>
    <n v="33000000"/>
    <n v="0"/>
    <n v="99000000"/>
    <n v="6"/>
    <n v="6"/>
    <n v="0"/>
    <n v="3"/>
    <s v="PROFESIONAL UNIVERSITARIO I: Sin experiencia profesional"/>
    <n v="144672"/>
    <n v="144672"/>
    <n v="0"/>
    <s v="SIRLEY-WILLIAM"/>
    <n v="64490"/>
    <n v="1757"/>
    <n v="248"/>
    <s v="NO"/>
    <s v="2.2. AyF - Inversion Local "/>
    <s v="2.2.5.2. Recreacion y Deporte"/>
    <s v="K-0002"/>
    <s v="K-0002_PRESTAR SERVICIOS PROFESIONALES COMO FORMADOR DEPORTIVO EN EL PROYECTO 2784 FUERZA LOCAL PASIÓN POR EL DEPORTE"/>
    <s v="K-0002"/>
    <x v="0"/>
    <x v="0"/>
    <s v="OK"/>
    <s v="falta memorando  - "/>
    <m/>
    <m/>
    <m/>
    <s v="https://community.secop.gov.co/Public/Tendering/OpportunityDetail/Index?noticeUID=CO1.NTC.9462450&amp;isFromPublicArea=True&amp;isModal=true&amp;asPopupView=true"/>
    <n v="3"/>
    <n v="3"/>
    <n v="2200000"/>
    <s v=""/>
    <s v=""/>
    <m/>
    <s v="falta memorando "/>
  </r>
  <r>
    <s v="CPS-224-2026"/>
    <s v="52.718.187"/>
    <s v="CPS-224-2026"/>
    <n v="52718187"/>
    <s v="ERIKA VERUSKA CUTIVA HORTA"/>
    <m/>
    <s v="2780 Kennedy Proyecta Talento"/>
    <n v="26042"/>
    <s v="PRESTAR SERVICIOS COMO PROFESIONAL PARA LA ORGANIZACIÓN, DESARROLLO Y SEGUIMIENTO A LAS ESCUELAS DE FORMACIÓN Y ACCIONES QUE SEAN REQUERIDAS PARA LA EJECUCIÓN DE ACTIVIDADES ARTÍSTICAS Y CULTURALES_x000a_"/>
    <n v="5500000"/>
    <n v="44000000"/>
    <n v="44000000"/>
    <n v="0"/>
    <n v="0"/>
    <n v="8"/>
    <n v="8"/>
    <n v="0"/>
    <n v="0"/>
    <s v="PROFESIONAL UNIVERSITARIO I: Sin experiencia profesional"/>
    <n v="144723"/>
    <n v="144723"/>
    <n v="0"/>
    <s v="SIRLEY-WILLIAM"/>
    <n v="64720"/>
    <n v="1758"/>
    <n v="56"/>
    <s v="NO"/>
    <s v="2.2. AyF - Inversion Local "/>
    <s v="2.2.5.1.. Cultura y Recreacion"/>
    <s v="K-0011"/>
    <s v="K-0011_PRESTAR SERVICIOS COMO PROFESIONAL PARA LA ORGANIZACIÓN, DESARROLLO Y SEGUIMIENTO A LAS ESCUELAS DE FORMACIÓN Y ACCIONES QUE SEAN REQUERIDAS PARA LA EJECUCIÓN DE ACTIVIDADES ARTÍSTICAS Y CULTURALES"/>
    <s v="K-0011"/>
    <x v="0"/>
    <x v="1"/>
    <s v="OK"/>
    <s v="falta memorando  - "/>
    <m/>
    <m/>
    <m/>
    <s v="https://community.secop.gov.co/Public/Tendering/OpportunityDetail/Index?noticeUID=CO1.NTC.9409023&amp;isFromPublicArea=True&amp;isModal=true&amp;asPopupView=true"/>
    <n v="3"/>
    <n v="3"/>
    <n v="2200000"/>
    <s v=""/>
    <s v=""/>
    <m/>
    <s v="falta memorando "/>
  </r>
  <r>
    <s v="CPS-225-2026"/>
    <s v="1.022.408.349"/>
    <s v="CPS-225-2026"/>
    <n v="1022408349"/>
    <s v="LEIDY CAROLINA GRANADOS MORENO"/>
    <m/>
    <s v="2711 Kennedy Transparente y Eficiente"/>
    <n v="26060"/>
    <s v="PRESTAR SERVICIOS ASISTENCIALES Y ADMINISTRATIVOS A LA GESTION DOCUMENTAL DE LA ALCALDÍA LOCAL DE KENNEDY, BAJO LOS LINEAMIENTOS ESTABLECIDOS"/>
    <n v="2146000"/>
    <n v="23606000"/>
    <n v="23606000"/>
    <n v="0"/>
    <n v="0"/>
    <n v="11"/>
    <n v="11"/>
    <n v="0"/>
    <n v="0"/>
    <s v="ASISTENCIAL I: Estudios de Educación Básica Primaria o título de Bachiller"/>
    <n v="151003"/>
    <n v="151003"/>
    <n v="0"/>
    <s v="SIRLEY-WILLIAM"/>
    <n v="68682"/>
    <n v="1759"/>
    <n v="277"/>
    <s v="NO"/>
    <s v="2. Desarrollo Administrativo y Financiero"/>
    <s v="2.07.Gestión Documental"/>
    <s v="K-0313"/>
    <s v="K-0313_PRESTAR SERVICIOS ASISTENCIALES Y ADMINISTRATIVOS A LA GESTION DOCUMENTAL DE LA AL- CALDÍA LOCAL DE KENNEDY, BAJO LOS LINEAMIENTOS ESTABLECIDOS"/>
    <s v="K-0313"/>
    <x v="0"/>
    <x v="1"/>
    <s v="OK"/>
    <s v="falta memorando  - "/>
    <m/>
    <m/>
    <m/>
    <s v="https://community.secop.gov.co/Public/Tendering/OpportunityDetail/Index?noticeUID=CO1.NTC.9462436&amp;isFromPublicArea=True&amp;isModal=true&amp;asPopupView=true"/>
    <n v="1"/>
    <n v="1"/>
    <n v="858400"/>
    <s v=""/>
    <s v=""/>
    <m/>
    <s v="falta memorando "/>
  </r>
  <r>
    <s v="CPS-226-2026"/>
    <s v="80.735.213"/>
    <s v="CPS-226-2026"/>
    <n v="80735213"/>
    <s v="JEISSON JAVIER ROGELIS QUINTERO"/>
    <m/>
    <s v="2711 Kennedy Transparente y Eficiente"/>
    <n v="26058"/>
    <s v="PRESTAR SERVICIOS PROFESIONALES PARA DESARROLLAR LAS ACCIONES DE GESTIÓN DE ESPACIO PÚBLICO PARA LA ATENCIÓN INTEGRAL DE LOS PROCEDIMIENTOS Y ACTIVIDADES DE INSPECCIÓN, VIGILANCIA Y CONTROL DE COMPETENCIA DE LA ALCALDÍA LOCAL DE KENNEDY "/>
    <n v="6000000"/>
    <n v="66000000"/>
    <n v="66000000"/>
    <n v="0"/>
    <n v="66000000"/>
    <n v="11"/>
    <n v="11"/>
    <n v="0"/>
    <n v="1"/>
    <s v="PROFESIONAL UNIVERSITARIO II: 24 meses de experiencia profesional"/>
    <n v="151102"/>
    <n v="151102"/>
    <n v="0"/>
    <s v="SIRLEY-WILLIAM"/>
    <n v="68206"/>
    <n v="1907"/>
    <n v="210"/>
    <s v="NO "/>
    <s v="3. Gestión Policiva y Jurídica "/>
    <s v="3.6.2 Calle - Espacio Público"/>
    <s v="K-0396"/>
    <s v="K-0396_PRESTAR SERVICIOS PROFESIONALES PARA DESARROLLAR LAS ACCIONES DE GESTIÓN DE ESPA- CIO PÚBLICO PARA LA ATENCIÓN INTEGRAL DE LOS PROCEDIMIENTOS Y ACTIVIDADES DE INSPEC- CIÓN, VIGILANCIA Y CONTROL DE COMPETENCIA DE LA ALCALDÍA LOCAL DE KENNEDY."/>
    <s v="K-0396"/>
    <x v="0"/>
    <x v="1"/>
    <s v="OK"/>
    <s v="FALTA MEMORANDO DE DESIGNACION - "/>
    <m/>
    <m/>
    <m/>
    <s v="https://community.secop.gov.co/Public/Tendering/OpportunityDetail/Index?noticeUID=CO1.NTC.9513986&amp;isFromPublicArea=True&amp;isModal=true&amp;asPopupView=true"/>
    <n v="5"/>
    <n v="5"/>
    <n v="2400000"/>
    <n v="167100"/>
    <e v="#VALUE!"/>
    <m/>
    <s v="FALTA MEMORANDO DE DESIGNACION"/>
  </r>
  <r>
    <s v="CPS-227-2026"/>
    <s v="40.021.859"/>
    <s v="CPS-227-2026"/>
    <n v="40021859"/>
    <s v="LUZ MERY LOPEZ BUSTAMANTE"/>
    <m/>
    <s v="2711 Kennedy Transparente y Eficiente"/>
    <n v="26060"/>
    <s v="PRESTAR SERVICIOS COMO TECNICO PARA APOYAR LA FORMULACIÓN IMPLEMENTACIÓN Y SEGUIMIENTO DE LOS PROYECTOS DE INVERSIÓN Y PROCESOS CONTRACTUALES EN LAS DIFERENTES ETAPAS DE LOS PROYECTOS RELACIONADOS CON PARTICIPACIÓN CIUDADANA, ASÍ COMO APOYAR LO QUE SE REQUIERA CON LAS INSTANCIAS DE PARTICIPACIÓN CIUDADANA EN CUMPLIMIENTO DEL PLAN DE DESARROLLO LOCAL DE KENNEDY"/>
    <n v="3800000"/>
    <n v="41800000"/>
    <n v="41800000"/>
    <n v="0"/>
    <n v="41800000"/>
    <n v="11"/>
    <n v="11"/>
    <n v="0"/>
    <n v="1"/>
    <s v="TÉCNICO II: Título de formación técnica o tecnológica, 36 a 71 meses de experiencia laboral"/>
    <n v="151157"/>
    <n v="151157"/>
    <n v="0"/>
    <s v="SIRLEY-WILLIAM"/>
    <n v="68154"/>
    <n v="1760"/>
    <n v="141"/>
    <s v="NO"/>
    <s v="2.2. AyF - Inversion Local "/>
    <s v="2.2.13. Participación "/>
    <s v="K-0444"/>
    <s v="K-0444_PRESTAR SERVICIOS COMO TECNICO PARA APOYAR LA FORMULACIÓN IMPLEMENTACIÓN Y SEGUI- MIENTO DE LOS PROYECTOS DE INVERSIÓN Y PROCESOS CONTRACTUALES EN LAS DIFERENTES ETAPAS DE LOS PROYECTOS RELACIONADOS CON PARTICIPACIÓN CIUDADANA, ASÍ COMO APOYAR LO QUE SE REQUIERA CON LAS INSTANCIAS DE PARTICIPACIÓN CIUDADANA EN CUMPLIMIENTODEL PLAN DE DESARROLLO LOCAL DE KENNEDY"/>
    <s v="K-0444"/>
    <x v="0"/>
    <x v="1"/>
    <s v="OK"/>
    <s v="FALTA MEMORANDO DE DESIGNACION - "/>
    <m/>
    <m/>
    <m/>
    <s v="https://community.secop.gov.co/Public/Tendering/OpportunityDetail/Index?noticeUID=CO1.NTC.9471205&amp;isFromPublicArea=True&amp;isModal=true&amp;asPopupView=true"/>
    <n v="1"/>
    <n v="1"/>
    <n v="1520000"/>
    <s v=""/>
    <s v=""/>
    <m/>
    <s v="FALTA MEMORANDO DE DESIGNACION"/>
  </r>
  <r>
    <s v="CPS-228-2026"/>
    <s v="80.244.141"/>
    <s v="CPS-228-2026"/>
    <n v="80244141"/>
    <s v="NESTOR JIOVANNI RUIZ RAMOS"/>
    <m/>
    <s v="2711 Kennedy Transparente y Eficiente"/>
    <n v="26058"/>
    <s v="PRESTAR SERVICIOS PROFESIONALES A IVC-INSPECCION, VIGILANCIA Y CONTROL COMPONENTE AMBIENTAL PARA LA ATENCIÓN INTEGRAL DE LOS PROCEDIMIENTOS Y ACTIVIDADES DE INSPECCIÓN, VIGILANCIA Y CONTROL DE COMPETENCIA DE LA ALCALDÍA LOCAL DE KENNEDY"/>
    <n v="7440000"/>
    <n v="81840000"/>
    <n v="59520000"/>
    <n v="22320000"/>
    <n v="81840000"/>
    <n v="11"/>
    <n v="8"/>
    <n v="3"/>
    <n v="1"/>
    <s v="PROFESIONAL UNIVERSITARIO II: 24 meses de experiencia profesional"/>
    <n v="151010"/>
    <n v="151010"/>
    <n v="0"/>
    <s v="SIRLEY-WILLIAM"/>
    <n v="68674"/>
    <n v="2395"/>
    <n v="163"/>
    <s v="NO"/>
    <s v="3. Gestión Policiva y Jurídica "/>
    <s v="3.6.2 Calle - Ambiente"/>
    <s v="K-0317"/>
    <s v="K-0317_PRESTAR SERVICIOS PROFESIONALES A IVC-INSPECCION, VIGILANCIA Y CONTROL COMPONENTEAMBIENTAL PARA LA ATENCIÓN INTEGRAL DE LOS PROCEDIMIENTOS Y ACTIVIDADES DE INSPEC- CIÓN, VIGILANCIA Y CONTROL DE COMPETENCIA DE LA ALCALDÍA LOCAL DE KENNEDY"/>
    <s v="K-0317"/>
    <x v="0"/>
    <x v="2"/>
    <s v="OK"/>
    <s v="FALTA MEMORANDO DE DESIGNACION - "/>
    <m/>
    <m/>
    <m/>
    <s v="https://community.secop.gov.co/Public/Tendering/OpportunityDetail/Index?noticeUID=CO1.NTC.9470941&amp;isFromPublicArea=True&amp;isModal=true&amp;asPopupView=true"/>
    <n v="5"/>
    <n v="5"/>
    <n v="2976000"/>
    <n v="207200"/>
    <e v="#VALUE!"/>
    <m/>
    <s v="FALTA MEMORANDO DE DESIGNACION"/>
  </r>
  <r>
    <s v="CPS-229-2026"/>
    <s v="1.030.594.399"/>
    <s v="CPS-229-2026"/>
    <n v="1030594399"/>
    <s v="IRENE MARCELA OSPINA PANTOJA"/>
    <m/>
    <s v="2711 Kennedy Transparente y Eficiente"/>
    <n v="26060"/>
    <s v="PRESTAR SUS SERVICIOS PROFESIONALES EN LA ORGANIZACIÓN, CONSOLIDACIÓN Y DEPURACIÓN DE INFORMACIÓN PARA LA EJECUCIÓN Y SEGUIMIENTO DE LOS PROYECTOS DE INVERSIÓN Y COMPONENTE TÉCNICO DE LOS PROCESOS CONTRACTUALES EN SUS DIFERENTES ETAPAS RELACIONADO CON REACTIVACION ECONOMICA PARA EL CUMPLIMIENTO DEL PLAN DE DESARROLLO LOCAL DE KENNEDY."/>
    <n v="5500000"/>
    <n v="44000000"/>
    <n v="44000000"/>
    <n v="0"/>
    <n v="0"/>
    <n v="8"/>
    <n v="8"/>
    <n v="0"/>
    <n v="0"/>
    <s v="PROFESIONAL UNIVERSITARIO I: Sin experiencia profesional"/>
    <n v="147657"/>
    <n v="147657"/>
    <n v="0"/>
    <s v="SIRLEY-WILLIAM"/>
    <n v="65773"/>
    <n v="2251"/>
    <n v="2081"/>
    <s v="NO"/>
    <s v="2.2. AyF - Inversion Local "/>
    <s v="2.2.6. Reactivación Economica"/>
    <s v="K-0154"/>
    <s v="K-0154_PRESTAR SUS SERVICIOS PROFESIONALES EN LA ORGANIZACIÓN, CONSOLIDACIÓN Y DEPURACIÓN DE INFORMACIÓN PARA LA EJECUCIÓN Y SEGUIMIENTO DE LOS PROYECTOS DE INVERSIÓN Y COMPONENTE TÉCNICO DE LOS PROCESOS CONTRACTUALES EN SUS DIFERENTES ETAPAS RELACIONADO CON REACTIVACION ECONOMICA PARA EL CUMPLIMIENTO DEL PLAN DE DESARROLLO LOCAL DE KENNEDY."/>
    <s v="K-0154"/>
    <x v="0"/>
    <x v="1"/>
    <s v="OK"/>
    <s v="falta memorando  - "/>
    <m/>
    <m/>
    <m/>
    <s v="https://community.secop.gov.co/Public/Tendering/OpportunityDetail/Index?noticeUID=CO1.NTC.9477504&amp;isFromPublicArea=True&amp;isModal=true&amp;asPopupView=true"/>
    <n v="3"/>
    <n v="3"/>
    <n v="2200000"/>
    <s v=""/>
    <s v=""/>
    <m/>
    <s v="falta memorando "/>
  </r>
  <r>
    <s v="CPS-230-2026"/>
    <s v="1.024.513.623"/>
    <s v="CPS-230-2026"/>
    <n v="1024513623"/>
    <s v="YINETH CONSTANZA GOMEZ RODRIGUEZ"/>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5500000"/>
    <n v="60500000"/>
    <n v="60500000"/>
    <n v="0"/>
    <n v="242000000"/>
    <n v="11"/>
    <n v="11"/>
    <n v="0"/>
    <n v="4"/>
    <s v="PROFESIONAL UNIVERSITARIO I: Sin experiencia profesional"/>
    <n v="151094"/>
    <n v="151094"/>
    <n v="0"/>
    <s v="SIRLEY-WILLIAM"/>
    <n v="68214"/>
    <n v="1747"/>
    <n v="142"/>
    <s v="NO"/>
    <s v="2.2. AyF - Inversion Local "/>
    <s v="2.2.13. Participación "/>
    <s v="K-0388"/>
    <s v="K-0388_PRESTAR SERVICIOS PROFESIONALES PARA EL DESARROLLO DE ACCIONES DE ORIENTACIÓN, OR- GANIZACIÓN, ARTICULACIÓN, EJECUCIÓN Y SEGUIMIENTO DE LAS INSTANCIAS DE PARTICIPACIÓN, ESPECIALMENTE LAS CON ASUNTOS DE RECREACIÓN, DEPORTE, ACTIVIDAD FÍSICA Y SALUD PARA EL CUMPLIMIENTO DEL PLAN DE DESARROLLO LOCAL DE KENNEDY"/>
    <s v="K-0388"/>
    <x v="0"/>
    <x v="1"/>
    <s v="OK"/>
    <s v="falta memorando  - "/>
    <m/>
    <m/>
    <m/>
    <s v="https://community.secop.gov.co/Public/Tendering/OpportunityDetail/Index?noticeUID=CO1.NTC.9459864&amp;isFromPublicArea=True&amp;isModal=true&amp;asPopupView=true"/>
    <n v="3"/>
    <n v="3"/>
    <n v="2200000"/>
    <s v=""/>
    <s v=""/>
    <m/>
    <s v="falta memorando "/>
  </r>
  <r>
    <s v="CPS-231-2026"/>
    <s v="80.744.173"/>
    <s v="CPS-231-2026"/>
    <n v="80744173"/>
    <s v="GIOVANNY ANDRES VEGA HERNANDEZ"/>
    <m/>
    <s v="2780 Kennedy Proyecta Talento"/>
    <n v="26042"/>
    <s v="PRESTAR SERVICIOS COMO PROFESIONAL PARA LA ORGANIZACIÓN, DESARROLLO Y SEGUIMIENTO A LAS ESCUELAS DE FORMACIÓN Y ACCIONES QUE SEAN REQUERIDAS PARA LA EJECUCIÓN DE ACTIVIDADES ARTÍSTICAS Y CULTURALES_x000a_"/>
    <n v="5500000"/>
    <n v="60500000"/>
    <n v="60500000"/>
    <n v="0"/>
    <n v="242000000"/>
    <n v="11"/>
    <n v="11"/>
    <n v="0"/>
    <n v="4"/>
    <s v="PROFESIONAL UNIVERSITARIO I: Sin experiencia profesional"/>
    <n v="151054"/>
    <n v="151054"/>
    <n v="0"/>
    <s v="SIRLEY-WILLIAM"/>
    <n v="68637"/>
    <n v="1748"/>
    <n v="115"/>
    <s v="NO"/>
    <s v="2.2. AyF - Inversion Local "/>
    <s v="2.2.5.1.. Cultura y Recreacion"/>
    <s v="K-0353"/>
    <s v="K-0353_PRESTAR SERVICIOS COMO PROFESIONAL PARA LA ORGANIZACIÓN, DESARROLLO Y SEGUIMIENTO A LAS ESCUELAS DE FORMACIÓN Y ACCIONES QUE SEAN REQUERIDAS PARA LA EJECUCIÓN DE ACTIVIDADES ARTÍSTICAS Y CULTURALES"/>
    <s v="K-0353"/>
    <x v="0"/>
    <x v="1"/>
    <s v="OK"/>
    <s v="falta memorando  - "/>
    <m/>
    <m/>
    <m/>
    <s v="https://community.secop.gov.co/Public/Tendering/OpportunityDetail/Index?noticeUID=CO1.NTC.9458005&amp;isFromPublicArea=True&amp;isModal=true&amp;asPopupView=true"/>
    <n v="3"/>
    <n v="3"/>
    <n v="2200000"/>
    <s v=""/>
    <s v=""/>
    <m/>
    <s v="falta memorando "/>
  </r>
  <r>
    <s v="CPS-232-2026"/>
    <s v="64.479.894"/>
    <s v="CPS-232-2026"/>
    <n v="64479894"/>
    <s v="KATHERINE MILETH OROZCO PALENCIA (poner como tecnico)"/>
    <m/>
    <s v="2610_x0009_Kennedy Ingreso con Propósito"/>
    <n v="26046"/>
    <s v="PRESTAR LOS SERVICIOS DE APOYO ASISTENCIAL Y ADMINISTRATIVO PARA LA GESTIÓN DE CORRESPONDENCIA, MANEJO DE APLICATIVOS INSTITUCIONALES QUE LE SEAN ASIGNADOS, GESTIÓN DOCUMENTAL Y EN GENERAL LAS ACCIONES ADMINISTRATIVAS PARA EL DESARROLLO ADECUADO DE LOS PROCEDIMIENTOS DE LA ALCALDÍA LOCAL DE KENNEDY."/>
    <n v="2976000"/>
    <n v="32736000"/>
    <n v="32736000"/>
    <n v="0"/>
    <n v="32736000"/>
    <n v="11"/>
    <n v="11"/>
    <n v="0"/>
    <n v="1"/>
    <s v="ASISTENCIAL II: Título de Bachiller, 24 meses de experiencia laboral debidamente certificada"/>
    <n v="151160"/>
    <n v="151160"/>
    <n v="0"/>
    <s v="SIRLEY-WILLIAM"/>
    <n v="68151"/>
    <n v="2241"/>
    <n v="143"/>
    <s v="NO"/>
    <s v="2.2. AyF - Inversion Local "/>
    <s v="2.2.3. Buen Trato"/>
    <s v="K-0446"/>
    <s v="K-0441_PRESTAR LOS SERVICIOS DE APOYO ASISTENCIAL Y ADMINISTRATIVO PARA LA GESTIÓN DE CO- RRESPONDENCIA, MANEJO DE APLICATIVOS INSTITUCIONALES QUE LE SEAN ASIGNADOS, GES- TIÓN DOCUMENTAL Y EN GENERAL LAS ACCIONES ADMINISTRATIVAS PARA EL DESARROLLO ADE- CUADO DE LOS PROCEDIMIENTOS DE LA ALCALDÍA LOCAL DE KENNEDY."/>
    <s v="K-0446"/>
    <x v="0"/>
    <x v="3"/>
    <s v="OK"/>
    <s v="ok - "/>
    <m/>
    <m/>
    <m/>
    <s v="https://community.secop.gov.co/Public/Tendering/OpportunityDetail/Index?noticeUID=CO1.NTC.9470824&amp;isFromPublicArea=True&amp;isModal=true&amp;asPopupView=true"/>
    <m/>
    <m/>
    <m/>
    <m/>
    <m/>
    <m/>
    <s v="ok"/>
  </r>
  <r>
    <s v="CPS-234-2026"/>
    <s v="80.125.452"/>
    <s v="CPS-234-2026"/>
    <n v="80125452"/>
    <s v="YESID ANDRES CARDENAS GARZON"/>
    <m/>
    <s v="2784_x0009__x000a_Kennedy Fuerza Local Pasión por el Deporte"/>
    <n v="26044"/>
    <s v="PRESTAR SUS SERVICIOS PROFESIONALES COMO FORMADOR DEPORTIVO EN EL  PROYECTO “2784&quot;  FUERZA LOCAL PASIÓN POR EL DEPORTE"/>
    <n v="6500000"/>
    <n v="71500000"/>
    <n v="71500000"/>
    <n v="0"/>
    <n v="0"/>
    <n v="11"/>
    <n v="11"/>
    <n v="0"/>
    <n v="0"/>
    <s v="PROFESIONAL UNIVERSITARIO II: 24 meses de experiencia profesional"/>
    <n v="150991"/>
    <n v="150991"/>
    <n v="0"/>
    <s v="SIRLEY-WILLIAM"/>
    <n v="68245"/>
    <n v="106"/>
    <n v="104"/>
    <s v="NO"/>
    <s v="2.2. AyF - Inversion Local "/>
    <s v="2.2.5.2. Recreacion y Deporte"/>
    <s v="K-0302"/>
    <s v="K-0302_PRESTAR SERVICIOS PROFESIONALES COMO FORMADOR DEPORTIVO EN EL PROYECTO 2784 FUERZA LOCAL PASIÓN POR EL DEPORTE"/>
    <s v="K-0302"/>
    <x v="0"/>
    <x v="0"/>
    <s v="OK"/>
    <s v="falta memorando  - "/>
    <m/>
    <m/>
    <m/>
    <s v="https://community.secop.gov.co/Public/Tendering/OpportunityDetail/Index?noticeUID=CO1.NTC.9416009&amp;isFromPublicArea=True&amp;isModal=true&amp;asPopupView=true"/>
    <n v="3"/>
    <n v="3"/>
    <n v="2600000"/>
    <s v=""/>
    <s v=""/>
    <m/>
    <s v="falta memorando "/>
  </r>
  <r>
    <s v="CPS-235-2026"/>
    <s v="1.022.986.089"/>
    <s v="CPS-235-2026"/>
    <n v="1022986089"/>
    <s v="GERALDINNE CUESTA ARDILA"/>
    <m/>
    <s v="2711 Kennedy Transparente y Eficiente"/>
    <n v="26060"/>
    <s v="PRESTAR SERVICIOS COMO TECNICO PARA APOYAR LA FORMULACIÓN IMPLEMENTACIÓN Y SEGUIMIENTO DE LOS PROYECTOS DE INVERSIÓN Y PROCESOS CONTRACTUALES EN LAS DIFERENTES ETAPAS DE LOS PROYECTOS RELACIONADOS CON PARTICIPACIÓN CIUDADANA, ASÍ COMO APOYAR LO QUE SE REQUIERA CON LAS INSTANCIAS DE PARTICIPACIÓN CIUDADANA EN CUMPLIMIENTO DEL PLAN DE DESARROLLO LOCAL DE KENNEDY"/>
    <n v="4917000"/>
    <n v="54087000"/>
    <n v="54087000"/>
    <n v="0"/>
    <n v="0"/>
    <n v="11"/>
    <n v="11"/>
    <n v="0"/>
    <n v="0"/>
    <s v="TÉCNICO III: Título de formación técnica o tecnológica, 72 meses o más de experiencia laboral"/>
    <n v="151055"/>
    <n v="151055"/>
    <n v="0"/>
    <s v="SIRLEY-WILLIAM"/>
    <n v="68636"/>
    <n v="1916"/>
    <n v="178"/>
    <s v="NO"/>
    <s v="2.2. AyF - Inversion Local "/>
    <s v="2.2.13. Participación "/>
    <s v="K-0354"/>
    <s v="K-0354_PRESTAR SERVICIOS COMO TECNICO PARA APOYAR LA FORMULACIÓN IMPLEMENTACIÓN Y SEGUI- MIENTO DE LOS PROYECTOS DE INVERSIÓN Y PROCESOS CONTRACTUALES EN LAS DIFERENTES ETAPAS DE LOS PROYECTOS RELACIONADOS CON PARTICIPACIÓN CIUDADANA, ASÍ COMO APOYAR LO QUE SE REQUIERA CON LAS INSTANCIAS DE PARTICIPACIÓN CIUDADANA EN CUMPLIMIENTO DEL PLAN DE DESARROLLO LOCAL DE KENNEDY"/>
    <s v="K-0354"/>
    <x v="0"/>
    <x v="0"/>
    <s v="OK"/>
    <s v="falta memorando  - "/>
    <m/>
    <m/>
    <m/>
    <s v="https://community.secop.gov.co/Public/Tendering/OpportunityDetail/Index?noticeUID=CO1.NTC.9470455&amp;isFromPublicArea=True&amp;isModal=true&amp;asPopupView=true"/>
    <n v="5"/>
    <n v="5"/>
    <n v="1966800"/>
    <n v="136900"/>
    <e v="#VALUE!"/>
    <m/>
    <s v="falta memorando "/>
  </r>
  <r>
    <s v="CPS-236-2026"/>
    <s v="79.058.026"/>
    <s v="CPS-236-2026"/>
    <n v="79058026"/>
    <s v="HENRY OVIDIO FLOREZ MORA"/>
    <m/>
    <s v="2711 Kennedy Transparente y Eficiente"/>
    <n v="26060"/>
    <s v="PRESTAR SERVICIOS DE APOYO TÉCNICO Y ADMINISTRATIVO EN LOS PROCESOS Y PROCEDIMIENTOS RELACIONADOS CON EL MANEJO DE BIENES, ALMACÉN E INVENTARIOS A CARGO DEL FONDO DE DESARROLLO LOCAL DE KENNEDY Y AQUELLOS QUE SEAN ASIGNADOS POR LA SECRETARÍA DE GOBIERNO, SIGUIENDO LOS PROCEDIMIENTOS Y LINEAMIENTOS ESTABLECIDOS"/>
    <n v="3500000"/>
    <n v="38500000"/>
    <n v="38500000"/>
    <n v="0"/>
    <n v="38500000"/>
    <n v="11"/>
    <n v="11"/>
    <n v="0"/>
    <n v="1"/>
    <s v="TÉCNICO I: Título de formación técnica o tecnológica, sin experiencia laboral"/>
    <n v="150987"/>
    <n v="150987"/>
    <n v="0"/>
    <s v="SIRLEY-WILLIAM"/>
    <n v="68248"/>
    <n v="1908"/>
    <n v="188"/>
    <s v="NO"/>
    <s v="2. Desarrollo Administrativo y Financiero"/>
    <s v="2.0.8. Almacén"/>
    <s v="K-0298"/>
    <s v="K-0298_PRESTAR SERVICIOS DE APOYO TÉCNICO Y ADMINISTRATIVO EN LOS PROCESOS Y PROCEDIMIEN- TOS RELACIONADOS CON EL MANEJO DE BIENES, ALMACÉN E INVENTARIOS A CARGO DEL FONDO DE DESARROLLO LOCAL DE KENNEDY Y AQUELLOS QUE SEAN ASIGNADOS POR LA SECRETARÍA DE GOBIERNO, SIGUIENDO LOS PROCEDIMIENTOS Y LINEAMIENTOS ESTABLECIDOS"/>
    <s v="K-0298"/>
    <x v="0"/>
    <x v="0"/>
    <s v="OK"/>
    <s v="FALTA MEMORANDO DE DESIGNACION - "/>
    <m/>
    <m/>
    <m/>
    <s v="https://community.secop.gov.co/Public/Tendering/OpportunityDetail/Index?noticeUID=CO1.NTC.9509964&amp;isFromPublicArea=True&amp;isModal=true&amp;asPopupView=true"/>
    <n v="3"/>
    <n v="3"/>
    <n v="1400000"/>
    <s v=""/>
    <s v=""/>
    <m/>
    <s v="FALTA MEMORANDO DE DESIGNACION"/>
  </r>
  <r>
    <s v="CPS-237-2026"/>
    <s v="52.958.749"/>
    <s v="CPS-237-2026"/>
    <n v="52958749"/>
    <s v="RUTH ESPERANZA CRUZ CASTRO"/>
    <m/>
    <s v="2711 Kennedy Transparente y Eficiente"/>
    <n v="26060"/>
    <s v="PRESTAR SUS SERVICIOS COMO TÉCNICO APOYANDO ADMINISTRATIVAMENTE LA FORMULACIÓN IMPLEMENTACIÓN Y SEGUIMIENTO DE LOS PROYECTOS DE INVERSIÓN Y PROCESOS CONTRACTUALES EN SUS DIFERENTES ETAPAS DE LOS PROYECTOS RELACIONADOS CON REACTIVACION ECONOMICA EN CUMPLIMIENTO DEL PLAN DE DESARROLLO LOCAL DE KENNEDY.  "/>
    <n v="3500000"/>
    <n v="38500000"/>
    <n v="38500000"/>
    <n v="0"/>
    <n v="0"/>
    <n v="11"/>
    <n v="11"/>
    <n v="0"/>
    <n v="0"/>
    <s v="TÉCNICO I: Título de formación técnica o tecnológica, sin experiencia laboral"/>
    <n v="151096"/>
    <n v="151096"/>
    <n v="0"/>
    <s v="SIRLEY-WILLIAM"/>
    <n v="68212"/>
    <n v="1761"/>
    <n v="190"/>
    <s v="NO"/>
    <s v="2.2. AyF - Inversion Local "/>
    <s v="2.2.6. Reactivación Economica"/>
    <s v="K-0390"/>
    <s v="K-0390_PRESTAR SUS SERVICIOS COMO TÉCNICO APOYANDO ADMINISTRATIVAMENTE LA FORMULACIÓN IMPLEMENTACIÓN Y SEGUIMIENTO DE LOS PROYECTOS DE INVERSIÓN Y PROCESOS CONTRACTUA- LES EN SUS DIFERENTES ETAPAS DE LOS PROYECTOS RELACIONADOS CON REACTIVACION ECO- NOMICA EN CUMPLIMIENTO DEL PLAN DE DESARROLLO LOCAL DE KENNEDY."/>
    <s v="K-0390"/>
    <x v="0"/>
    <x v="0"/>
    <s v="OK"/>
    <s v="FALTA MEMORANDO - "/>
    <m/>
    <m/>
    <m/>
    <s v="https://community.secop.gov.co/Public/Tendering/OpportunityDetail/Index?noticeUID=CO1.NTC.9469585&amp;isFromPublicArea=True&amp;isModal=true&amp;asPopupView=true"/>
    <n v="3"/>
    <n v="3"/>
    <n v="1400000"/>
    <s v=""/>
    <s v=""/>
    <m/>
    <s v="FALTA MEMORANDO"/>
  </r>
  <r>
    <s v="CPS-238-2026"/>
    <s v="19.306.607"/>
    <s v="CPS-238-2026"/>
    <n v="19306607"/>
    <s v="JAIRO ORLANDO RODRIGUEZ PABON"/>
    <m/>
    <s v="2711 Kennedy Transparente y Eficiente"/>
    <n v="26060"/>
    <s v="PRESTACION DE SERVICIOS DE APOYO A LA GESTIÓN DEL PLAN DE MANTENIMIENTO LOCATIVO DE LOS BIENES MUEBLES E INMUEBLES DE LA ALCALDIA LOCAL DE KENNEDY Y DE TODOS AQUELLOS POR LOS QUE LEGALMENTE SEA O LLEGARE A SER RESPONSABLE, ASI COMO BRINDAR APOYO EN ACTIVIDADES LOGISTICAS CUANDO SEA REQUERIDO."/>
    <n v="2976000"/>
    <n v="32736000"/>
    <n v="32736000"/>
    <n v="0"/>
    <n v="0"/>
    <n v="11"/>
    <n v="11"/>
    <n v="0"/>
    <n v="0"/>
    <s v="ASISTENCIAL II: Título de Bachiller, 24 meses de experiencia laboral debidamente certificada"/>
    <n v="150960"/>
    <n v="150960"/>
    <n v="0"/>
    <s v="SIRLEY-WILLIAM"/>
    <n v="68269"/>
    <n v="1917"/>
    <n v="155"/>
    <s v="NO"/>
    <s v="2. Desarrollo Administrativo y Financiero"/>
    <s v="2. Desarrollo Administrativo y Financiero"/>
    <s v="K-0275"/>
    <s v="K-0275_PRESTACION DE SERVICIOS DE APOYO A LA GESTIÓN DEL PLAN DE MANTENIMIENTO LOCATIVO DE LOS BIENES MUEBLES E INMUEBLES DE LA ALCALDIA LOCAL DE KENNEDY Y DE TODOS AQUE- LLOS POR LOS QUE LEGALMENTE SEA O LLEGARE A SER RESPONSABLE, ASI COMO BRINDAR APOYO EN ACTIVIDADES LOGISTICAS CUANDO SEA REQUERIDO."/>
    <s v="K-0275"/>
    <x v="0"/>
    <x v="0"/>
    <s v="OK"/>
    <s v="FALTA MEMORANDO - "/>
    <m/>
    <m/>
    <m/>
    <s v="https://community.secop.gov.co/Public/Tendering/OpportunityDetail/Index?noticeUID=CO1.NTC.9470582&amp;isFromPublicArea=True&amp;isModal=true&amp;asPopupView=true"/>
    <n v="5"/>
    <n v="5"/>
    <n v="1190400"/>
    <n v="121900"/>
    <e v="#VALUE!"/>
    <m/>
    <s v="FALTA MEMORANDO"/>
  </r>
  <r>
    <s v="CPS-239-2026"/>
    <s v="1.019.982.867"/>
    <s v="CPS-239-2026"/>
    <n v="1019982867"/>
    <s v="TATIANA TELLEZ MELO"/>
    <m/>
    <s v="2711 Kennedy Transparente y Eficiente"/>
    <n v="26058"/>
    <s v="PRESTAR DE SERVICIOS TECNICOS PARA EL DESARROLLO DE ACCIONES DE GESTIÓN POLICIVA E INSPECCIÓN, VIGILANCIA Y CONTROL EN LOS ASUNTOS RELACIONADOS CON ACCIONES EN GESTION DE RIESGOS Y ATENCION DE DESASTRES, MANEJO DE AGLOMERACIONES, ATRACCIONES Y DISPOSITIVOS DE ENTRETENIMIENTOS A CARGO DE LA ALCALDIA LOCAL DE KENNEDY."/>
    <n v="3970000"/>
    <n v="43670000"/>
    <n v="43670000"/>
    <n v="0"/>
    <n v="43670000"/>
    <n v="11"/>
    <n v="11"/>
    <n v="0"/>
    <n v="1"/>
    <s v="TÉCNICO II: Título de formación técnica o tecnológica, 36 a 71 meses de experiencia laboral"/>
    <n v="151079"/>
    <n v="151079"/>
    <n v="0"/>
    <s v="SIRLEY-WILLIAM"/>
    <n v="68231"/>
    <n v="126"/>
    <n v="221"/>
    <s v="NO"/>
    <s v="3. Gestión Policiva y Jurídica "/>
    <s v="3.6.2 Calle - Riesgos"/>
    <s v="K-0375"/>
    <s v="K-0375_PRESTAR DE SERVICIOS TECNICOS PARA EL DESARROLLO DE ACCIONES DE GESTIÓN POLICIVA E INSPECCIÓN, VIGILANCIA Y CONTROL EN LOS ASUNTOS RELACIONADOS CON ACCIONES EN GES- TION DE RIESGOS Y ATENCION DE DESASTRES, MANEJO DE AGLOMERACIONES, ATRACCIONES YDISPOSITIVOS DE ENTRETENIMIENTOS A CARGO DE LA ALCALDIA LOCAL DE KENNEDY"/>
    <s v="K-0375"/>
    <x v="0"/>
    <x v="1"/>
    <s v="OK"/>
    <s v="FALTA MEMORANDO DE DESIGNACION - "/>
    <m/>
    <m/>
    <m/>
    <s v="https://community.secop.gov.co/Public/Tendering/OpportunityDetail/Index?noticeUID=CO1.NTC.9433995&amp;isFromPublicArea=True&amp;isModal=true&amp;asPopupView=true"/>
    <n v="5"/>
    <n v="5"/>
    <n v="1588000"/>
    <n v="121900"/>
    <e v="#VALUE!"/>
    <m/>
    <s v="FALTA MEMORANDO DE DESIGNACION"/>
  </r>
  <r>
    <s v="CPS-241-2026"/>
    <s v="22.438.896"/>
    <s v="CPS-241-2026"/>
    <n v="79697196"/>
    <s v="Cedente BERTHA ELISA PRETELT ECHEVERRIA"/>
    <s v="Cesionario CARLOS JAVIER CASTAÑO ALVARADO "/>
    <s v="2711 Kennedy Transparente y Eficiente"/>
    <n v="26060"/>
    <s v="PRESTAR SERVICIOS PROFESIONALES PARA EL SEGUIMIENTO, ORIENTACIÓN, ARTICULACIÓN, DISTRIBUCIÓN DE LOS PROCESOS ADMINISTRATIVOS ASIGNADOS AL DESPACHO DE LA ALCALDIA LOCAL DE KENNEDY, EN EL MARCO DE LOS PROCEDIMIENTOS Y NORMATIVIDAD."/>
    <n v="7100000"/>
    <n v="78100000"/>
    <n v="78100000"/>
    <n v="0"/>
    <n v="78100000"/>
    <n v="11"/>
    <n v="11"/>
    <n v="0"/>
    <n v="1"/>
    <s v="PROFESIONAL UNIVERSITARIO II: 24 meses de experiencia profesional"/>
    <n v="150978"/>
    <n v="150978"/>
    <n v="0"/>
    <s v="SIRLEY-WILLIAM"/>
    <n v="68255"/>
    <n v="1749"/>
    <n v="159"/>
    <s v="NO"/>
    <s v="1. Despacho"/>
    <s v="1.01. Despacho (CUENTAS)"/>
    <s v="K-0290"/>
    <s v="K-0290_PRESTAR SERVICIOS PROFESIONALES PARA EL SEGUIMIENTO, ORIENTACIÓN, ARTICULACIÓN, DIS- TRIBUCIÓN DE LOS PROCESOS ADMINISTRATIVOS ASIGNADOS AL DESPACHO DE LA ALCALDIA LO- CAL DE KENNEDY, EN EL MARCO DE LOS PROCEDIMIENTOS Y NORMATIVIDAD."/>
    <s v="K-0290"/>
    <x v="0"/>
    <x v="1"/>
    <s v="OK"/>
    <s v="FALTA MEMORANDO DE DESIGNACION - "/>
    <m/>
    <m/>
    <m/>
    <s v="https://community.secop.gov.co/Public/Tendering/OpportunityDetail/Index?noticeUID=CO1.NTC.9470488&amp;isFromPublicArea=True&amp;isModal=true&amp;asPopupView=true"/>
    <n v="1"/>
    <n v="1"/>
    <n v="2840000"/>
    <s v=""/>
    <s v=""/>
    <m/>
    <s v="FALTA MEMORANDO DE DESIGNACION"/>
  </r>
  <r>
    <s v="CPS-242-2026"/>
    <s v="1.018.427.687"/>
    <s v="CPS-242-2026"/>
    <n v="1018427687"/>
    <s v="NIDIA PAOLA BARACALDO CARDENAS "/>
    <m/>
    <s v="2711 Kennedy Transparente y Eficiente"/>
    <n v="26060"/>
    <s v="PRESTAR SERVICIOS PROFESIONALES ESPECIALIZADO AL FONDO DE DESARROLLO LOCAL DE KENNEDY TRAMITANDO LOS ASUNTOS CONSTITUCIONALES, LEGALES Y REGLAMENTARIOS DE SU COMPETENCIA RELACIONADOS CON EL TRÁMITE, REVISIÓN Y DESARROLLO DE CADA UNA DE LAS DIFERENTES ETAPAS DEL PROCESO DE CONTRATACIÓN, DE IMPULSO Y TRAMITE PARA LOS PROCESOS SANCIONATORIOS ASIGNADOS DE ACUERDO CON LOS LINEAMIENTOS ESTABLECIDOS Y LA NORMATIVIDAD VIGENTE."/>
    <n v="8000000"/>
    <n v="64000000"/>
    <n v="64000000"/>
    <n v="0"/>
    <n v="64000000"/>
    <n v="8"/>
    <n v="8"/>
    <n v="0"/>
    <n v="1"/>
    <s v="PROFESIONAL ESPECIALIZADO I: Título de Postgrado, 25 meses o más de experiencia profesional"/>
    <n v="148150"/>
    <n v="148150"/>
    <n v="0"/>
    <s v="SIRLEY-WILLIAM"/>
    <n v="66838"/>
    <n v="1750"/>
    <n v="309"/>
    <s v="NO"/>
    <s v="2.1. AyF - Contratación "/>
    <s v="2.1.1. Contratación (sancionatorios)"/>
    <s v="K-0205"/>
    <s v="K-0205_PRESTAR SERVICIOS PROFESIONALES ESPECIALIZADO AL FONDO DE DESARROLLO LOCAL DE KENNEDY TRAMITANDO LOS ASUNTOS CONSTITUCIONALES, LEGALES Y REGLAMENTARIOS DE SU COMPETENCIA RELACIONADOS CON EL TRÁMITE, REVISIÓN Y DESARROLLO DE CADA UNA DE LAS DIFERENTES ETAPAS DEL PROCESO DE CONTRATACIÓN, DE IMPULSO Y TRAMITE PARA LOS PROCESOS SANCIONATORIOS ASIGNADOS DE ACUERDO CON LOS LINEAMIENTOS ESTABLECIDOS Y LA NORMATIVIDAD VIGENTE."/>
    <s v="K-0205"/>
    <x v="0"/>
    <x v="1"/>
    <s v="OK"/>
    <s v="FALTA MEMORANDO DE DESIGNACION - "/>
    <m/>
    <m/>
    <m/>
    <s v="https://community.secop.gov.co/Public/Tendering/OpportunityDetail/Index?noticeUID=CO1.NTC.9458642&amp;isFromPublicArea=True&amp;isModal=true&amp;asPopupView=true"/>
    <n v="1"/>
    <n v="1"/>
    <n v="3200000"/>
    <s v=""/>
    <s v=""/>
    <m/>
    <s v="FALTA MEMORANDO DE DESIGNACION"/>
  </r>
  <r>
    <s v="CPS-243-2026"/>
    <s v="1.030.610.895"/>
    <s v="CPS-243-2026"/>
    <n v="1030610895"/>
    <s v="JUAN CAMILO REYES MARTINEZ"/>
    <m/>
    <s v="2711 Kennedy Transparente y Eficiente"/>
    <n v="26060"/>
    <s v="PRESTAR SERVICIOS TÉCNICOS REALIZANDO ACOMPAÑAMIENTO EN LA FORMULACIÓN CONTROL Y SEGUIMIENTO DE LOS PROCESOS, PROGRAMAS Y PROYECTOS DE INVERSIÓN LOCAL"/>
    <n v="4500000"/>
    <n v="36000000"/>
    <n v="36000000"/>
    <n v="0"/>
    <n v="36000000"/>
    <n v="8"/>
    <n v="8"/>
    <n v="0"/>
    <n v="1"/>
    <s v="TÉCNICO II: Título de formación técnica o tecnológica, 36 a 71 meses de experiencia laboral"/>
    <n v="145889"/>
    <n v="145889"/>
    <n v="0"/>
    <s v="SIRLEY-WILLIAM"/>
    <n v="66154"/>
    <s v=" "/>
    <n v="238"/>
    <s v="SI (No esta cargado en Secop - ni en SIPSE  el RP)"/>
    <s v="2.2. AyF - Inversion Local "/>
    <s v="2.2.0. Coordinación"/>
    <s v="K-0079"/>
    <s v="K-0079_PRESTAR SERVICIOS TÉCNICOS REALIZANDO ACOMPAÑAMIENTO EN LA FORMULACIÓN CONTROL Y SEGUIMIENTO DE LOS PROCESOS, PROGRAMAS Y PROYECTOS DE INVERSIÓN LOCAL."/>
    <s v="K-0079"/>
    <x v="0"/>
    <x v="9"/>
    <s v="CONTRATO SIN RP"/>
    <s v="MAL NUMERO -RP SIN ASOCIAR EN SIPSE - "/>
    <m/>
    <m/>
    <m/>
    <s v="https://community.secop.gov.co/Public/Tendering/OpportunityDetail/Index?noticeUID=CO1.NTC.9470550&amp;isFromPublicArea=True&amp;isModal=true&amp;asPopupView=true"/>
    <n v="1"/>
    <n v="1"/>
    <n v="1800000"/>
    <s v=""/>
    <s v=""/>
    <m/>
    <s v="MAL NUMERO -RP SIN ASOCIAR EN SIPSE"/>
  </r>
  <r>
    <s v="CPS-244-2026"/>
    <s v="53.166.907"/>
    <s v="CPS-244-2026"/>
    <n v="53166907"/>
    <s v="LUDIM PATRICIA KLEBER AVELLANEDA"/>
    <m/>
    <s v="2711 Kennedy Transparente y Eficiente"/>
    <n v="26058"/>
    <s v="PRESTAR SERVICIOS PROFESIONALES ESPECIALIZADOS PARA LA ORGANIZACIÓN, IMPLEMENTACIÓN, ORIENTACIÓN Y SEGUIMIENTO DE LAS VISITAS Y ACCIONES DE INSPECCIÓN VIGILANCIA Y CONTROL QUE SE REALIZAN EN EL COMPONENTE DE ESPACIO PÚBLICO DE JURIDICO POLICIVO DE LA ALCALDIA LOCAL DE KENNEDY POR MEDIO DE OPERATIVOS O VISITAS SEGÚN LINEAMIENTO DE LA SDG."/>
    <n v="8550000"/>
    <n v="94050000"/>
    <n v="94050000"/>
    <n v="0"/>
    <n v="94050000"/>
    <n v="11"/>
    <n v="11"/>
    <n v="0"/>
    <n v="1"/>
    <s v="PROFESIONAL ESPECIALIZADO I: Título de Postgrado, 25 meses o más de experiencia profesional"/>
    <n v="151131"/>
    <n v="151131"/>
    <n v="0"/>
    <s v="SIRLEY-WILLIAM"/>
    <n v="68184"/>
    <n v="107"/>
    <n v="279"/>
    <s v="NO"/>
    <s v="3. Gestión Policiva y Jurídica "/>
    <s v="3.6.2 Calle - Espacio Público Lider"/>
    <s v="K-0419"/>
    <s v="K-0419_PRESTAR SERVICIOS PROFESIONALES ESPECIALIZADOS PARA LA ORGANIZACIÓN, IMPLEMENTA- CIÓN, ORIENTACIÓN Y SEGUIMIENTO DE LAS VISITAS Y ACCIONES DE INSPECCIÓN VIGILANCIA Y CONTROL QUE SE REALIZAN EN EL COMPONENTE DE ESPACIO PÚBLICO DE JURIDICO POLICIVO DE LA ALCALDIA LOCAL DE KENNEDY POR MEDIO DE OPERATIVOS O VISITAS SEGÚN LINEAMIENTO DELA SDG."/>
    <s v="K-0419"/>
    <x v="0"/>
    <x v="8"/>
    <s v="OK"/>
    <s v="ok - "/>
    <m/>
    <m/>
    <m/>
    <s v="https://community.secop.gov.co/Public/Tendering/OpportunityDetail/Index?noticeUID=CO1.NTC.9461981&amp;isFromPublicArea=True&amp;isModal=true&amp;asPopupView=true"/>
    <n v="5"/>
    <n v="5"/>
    <n v="3420000"/>
    <n v="238100"/>
    <e v="#VALUE!"/>
    <m/>
    <s v="ok"/>
  </r>
  <r>
    <s v="CPS-245-2026"/>
    <s v="80.227.663"/>
    <s v="CPS-245-2026"/>
    <n v="80227663"/>
    <s v="BROSMAN RUDECINDO RUEDA ROBAYO "/>
    <m/>
    <s v="2711 Kennedy Transparente y Eficiente"/>
    <n v="26060"/>
    <s v="PRESTAR SERVICIOS PROFESIONALES PARA EL FONDO DE DESARROLLO LOCAL DE KENNEDY, EN LA ETAPA POSCONTRACTUAL PARA LA DESCONGESTIÓN DE TODOS LOS TRAMITES TENDIENTES A LA LIQUIDACION DE LOS CONTRATOS, ASI COMO LA DEPURACIÓN DE LAS OBLIGACIONES POR PAGAR A CARGO DEL FONDO DE DESARROLLO LOCAL DE KENNEDY."/>
    <n v="7680000"/>
    <n v="84480000"/>
    <n v="84480000"/>
    <n v="0"/>
    <n v="84480000"/>
    <n v="11"/>
    <n v="0"/>
    <n v="11"/>
    <n v="1"/>
    <s v="PROFESIONAL UNIVERSITARIO II: 24 meses de experiencia profesional"/>
    <n v="151042"/>
    <n v="151042"/>
    <n v="0"/>
    <s v="SIRLEY-WILLIAM"/>
    <n v="68646"/>
    <n v="134"/>
    <n v="322"/>
    <s v="NO"/>
    <s v="2.1. AyF - Contratación "/>
    <s v="2.1.1. Contratación_x000a_Obligaciones por pagar"/>
    <s v="K-0344"/>
    <s v="K-0344_PRESTAR SERVICIOS PROFESIONALES PARA EL FONDO DE DESARROLLO LOCAL DE KENNEDY, EN LA ETAPA POSCONTRACTUAL PARA LA DESCONGESTIÓN DE TODOS LOS TRAMITES TENDIENTES A LA LIQUIDACION DE LOS CONTRATOS, ASI COMO LA DEPURACIÓN DE LAS OBLIGACIONES POR PA-GAR A CARGO DEL FONDO DE DESARROLLO LOCAL DE KENNEDY."/>
    <s v="K-0344"/>
    <x v="0"/>
    <x v="4"/>
    <s v="CONTRATO SIN RP"/>
    <s v="MESES MAL - falta subir el rp A SIPSE - "/>
    <m/>
    <m/>
    <m/>
    <s v="https://community.secop.gov.co/Public/Tendering/OpportunityDetail/Index?noticeUID=CO1.NTC.9468581&amp;isFromPublicArea=True&amp;isModal=true&amp;asPopupView=true"/>
    <n v="1"/>
    <n v="1"/>
    <n v="3072000"/>
    <s v=""/>
    <s v=""/>
    <m/>
    <s v="MESES MAL - falta subir el rp A SIPSE"/>
  </r>
  <r>
    <s v="CPS-246-2026"/>
    <s v="1.026.592.120"/>
    <s v="CPS-246-2026"/>
    <n v="1026592120"/>
    <s v="DAVID SANTIAGO SUAREZ MUÑOZ"/>
    <m/>
    <s v="2711 Kennedy Transparente y Eficiente"/>
    <n v="26060"/>
    <s v="PRESTAR SERVICIOS  PROFESIONALES PARA EL FONDO DE DESARROLLO LOCAL DE KENNEDY, EN LA ETAPA POSCONTRACTUAL PARA LA DESCONGESTIÓN DE TODOS LOS TRAMITES TENDIENTES A LA LIQUIDACION DE LOS CONTRATOS, ASI COMO LA DEPURACIÓN DE LAS OBLIGACIONES POR PAGAR A CARGO DEL FONDO DE DESARROLLO LOCAL DE KENNEDY."/>
    <n v="7000000"/>
    <n v="56000000"/>
    <n v="56000000"/>
    <n v="0"/>
    <n v="56000000"/>
    <n v="8"/>
    <n v="8"/>
    <n v="0"/>
    <n v="1"/>
    <s v="PROFESIONAL UNIVERSITARIO II: 24 meses de experiencia profesional"/>
    <n v="147708"/>
    <n v="147708"/>
    <n v="0"/>
    <s v="SIRLEY-WILLIAM"/>
    <n v="65754"/>
    <n v="2172"/>
    <n v="299"/>
    <s v="NO"/>
    <s v="2.1. AyF - Contratación "/>
    <s v="2.1.1. Contratación_x000a_Obligaciones por pagar"/>
    <s v="K-0157"/>
    <s v="K-0157_PRESTAR SERVICIOS PROFESIONALES PARA EL FONDO DE DESARROLLO LOCAL DE KENNEDY, EN LA ETAPA POSCONTRACTUAL PARA LA DESCONGESTIÓN DE TODOS LOS TRAMITES TENDIENTES A LA LIQUIDACION DE LOS CONTRATOS, ASI COMO LA DEPURACIÓN DE LAS OBLIGACIONES POR PAGAR A CARGO DEL FONDO DE DESARROLLO LOCAL DE KENNEDY."/>
    <s v="K-0157"/>
    <x v="0"/>
    <x v="1"/>
    <s v="OK"/>
    <s v="FALTA MEMORANDO DE DESIGNACION - "/>
    <m/>
    <m/>
    <m/>
    <s v="https://community.secop.gov.co/Public/Tendering/OpportunityDetail/Index?noticeUID=CO1.NTC.9480299&amp;isFromPublicArea=True&amp;isModal=true&amp;asPopupView=true"/>
    <n v="1"/>
    <n v="1"/>
    <n v="2800000"/>
    <s v=""/>
    <s v=""/>
    <m/>
    <s v="FALTA MEMORANDO DE DESIGNACION"/>
  </r>
  <r>
    <s v="CPS-247-2026"/>
    <s v="53.096.595"/>
    <s v="CPS-247-2026"/>
    <n v="53096595"/>
    <s v="YOMARA NATALIA RAMIREZ PACHECO"/>
    <m/>
    <s v="2711 Kennedy Transparente y Eficiente"/>
    <n v="26060"/>
    <s v="PRESTAR LOS SERVICIOS PROFESIONALES  EN LOS PROCESOS PRECONTRACTUAL, CONTRACTUAL Y POSCONTRACTUAL, ASI COMO PARA LA DESCONGESTIÓN DE LOS PROCESOS LIQUIDATARIOS EN CURSO Y DEPURACIÓN DE LAS OBLIGACIONES POR PAGAR QUE ESTAN A CARGO DEL FONDO DE DESARROLLO LOCAL DE KENNEDY."/>
    <n v="7200000"/>
    <n v="79200000"/>
    <n v="79200000"/>
    <n v="0"/>
    <n v="79200000"/>
    <n v="11"/>
    <n v="11"/>
    <n v="0"/>
    <n v="1"/>
    <s v="PROFESIONAL UNIVERSITARIO II: 24 meses de experiencia profesional"/>
    <n v="151029"/>
    <n v="151029"/>
    <n v="0"/>
    <s v="SIRLEY-WILLIAM"/>
    <n v="68656"/>
    <n v="1918"/>
    <n v="174"/>
    <s v="NO"/>
    <s v="2.1. AyF - Contratación "/>
    <s v="2.1.1. Contratación_x000a_Obligaciones por pagar"/>
    <s v="K-0334"/>
    <s v="K-0334_PRESTAR LOS SERVICIOS PROFESIONALES EN LOS PROCESOS PRECONTRACTUAL, CONTRACTUAL Y POSCONTRACTUAL, ASI COMO PARA LA DESCONGESTIÓN DE LOS PROCESOS LIQUIDATARIOS EN CURSO Y DEPURACIÓN DE LAS OBLIGACIONES POR PAGAR QUE ESTAN A CARGO DEL FONDO DEDESARROLLO LOCAL DE KENNEDY."/>
    <s v="K-0334"/>
    <x v="0"/>
    <x v="8"/>
    <s v="OK"/>
    <s v="ok - "/>
    <m/>
    <m/>
    <m/>
    <s v="https://community.secop.gov.co/Public/Tendering/OpportunityDetail/Index?noticeUID=CO1.NTC.9467995&amp;isFromPublicArea=True&amp;isModal=true&amp;asPopupView=true"/>
    <n v="1"/>
    <n v="1"/>
    <n v="2880000"/>
    <s v=""/>
    <s v=""/>
    <m/>
    <s v="ok"/>
  </r>
  <r>
    <s v="CPS-249-2026"/>
    <s v="12.555.482"/>
    <s v="CPS-249-2026"/>
    <n v="1233489604"/>
    <s v="Cesion GUSTAVO ALBERTO CAMACHO CARBONO "/>
    <s v="Cesionario TATIANA PALACIO"/>
    <s v="2794_x000a_Kennedy Respira Bienestar"/>
    <n v="26031"/>
    <s v="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 "/>
    <n v="6500000"/>
    <n v="71500000"/>
    <n v="71500000"/>
    <n v="0"/>
    <n v="143000000"/>
    <n v="11"/>
    <n v="11"/>
    <n v="0"/>
    <n v="2"/>
    <s v="PROFESIONAL UNIVERSITARIO II: 24 meses de experiencia profesional"/>
    <n v="151018"/>
    <n v="151018"/>
    <n v="0"/>
    <s v="SIRLEY-WILLIAM"/>
    <n v="68666"/>
    <n v="1821"/>
    <n v="166"/>
    <s v="NO "/>
    <s v="2.2. AyF - Inversion Local "/>
    <s v="2.2.4. Salud"/>
    <s v="K-0324"/>
    <s v="K-0324_PRESTAR SERVICIOS PROFESIONALES PARA LA ORGANIZACIÓN, CONSOLIDACIÓN Y DEPURACIÓN DE INFORMACIÓN CONDUCENTES A LA EJECUCIÓN Y SEGUIMIENTO DE LOS PROYECTOS DE INVER- SIÓN Y EL COMPONENTE TÉCNICO DE LOS PROCESOS PRECONTRACTUALES, CONTRACTUALES Y POSCONTRACTUALES RELACIONADAS CON SALUD PARA EL CUMPLIMIENTO DEL PLAN DE DESA-RROLLO LOCAL DE KENNEDY."/>
    <s v="K-0324"/>
    <x v="0"/>
    <x v="0"/>
    <s v="OK"/>
    <s v=" - "/>
    <m/>
    <m/>
    <m/>
    <s v="https://community.secop.gov.co/Public/Tendering/OpportunityDetail/Index?noticeUID=CO1.NTC.9470549&amp;isFromPublicArea=True&amp;isModal=true&amp;asPopupView=true"/>
    <n v="3"/>
    <n v="3"/>
    <n v="2600000"/>
    <s v=""/>
    <s v=""/>
    <m/>
    <m/>
  </r>
  <r>
    <s v="CPS-250-2026"/>
    <s v="1.000.076.677"/>
    <s v="CPS-250-2026"/>
    <n v="1000076677"/>
    <s v="NAYIBE VALENTINA SUAREZ GUARNIZO"/>
    <m/>
    <s v="2711 Kennedy Transparente y Eficiente"/>
    <n v="26060"/>
    <s v="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EDUCACION, DE ACUERDO CON LOS PROCEDIMIENTOS Y LA NORMATIVIDAD VIGENTE."/>
    <n v="5500000"/>
    <n v="33000000"/>
    <n v="33000000"/>
    <n v="0"/>
    <n v="66000000"/>
    <n v="6"/>
    <n v="6"/>
    <n v="0"/>
    <n v="2"/>
    <s v="PROFESIONAL UNIVERSITARIO I: Sin experiencia profesional"/>
    <n v="147886"/>
    <n v="147886"/>
    <n v="0"/>
    <s v="SIRLEY-WILLIAM"/>
    <n v="65728"/>
    <n v="1827"/>
    <n v="305"/>
    <s v="NO"/>
    <s v="2.2. AyF - Inversion Local "/>
    <s v="2.2.2. Educación "/>
    <s v="K-0175"/>
    <s v="K-0175_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EDUCACION, DE ACUERDO CON LOS PROCEDIMIENTOS Y LA NORMATIVIDAD VIGENTE."/>
    <s v="K-0175"/>
    <x v="0"/>
    <x v="6"/>
    <s v="OK"/>
    <s v="RP QUEDO POR MAYOR VALOR ERROR EN PRESUPUESTO"/>
    <m/>
    <m/>
    <m/>
    <s v="https://community.secop.gov.co/Public/Tendering/OpportunityDetail/Index?noticeUID=CO1.NTC.9514713&amp;isFromPublicArea=True&amp;isModal=true&amp;asPopupView=true"/>
    <n v="1"/>
    <n v="1"/>
    <n v="2200000"/>
    <s v=""/>
    <s v=""/>
    <m/>
    <s v="POSIBLE PRORROGA LIBERAR "/>
  </r>
  <r>
    <s v="CPS-251-2026"/>
    <s v="52.369.923"/>
    <s v="CPS-251-2026"/>
    <n v="52369923"/>
    <s v="ILBA YANETH MEZA CASTAÑEDA"/>
    <m/>
    <s v="2711 Kennedy Transparente y Eficiente"/>
    <n v="26060"/>
    <s v="PRESTAR  SERVICIOS PROFESIONALES ESPECIALIZADOS  PARA LA ALCALDÍA LOCAL DE KENNEDY REALIZANDO ACOMPAÑAMIENTO EN EL CONTROL Y SEGUIMIENTO DE LOS PROCESOS, PROGRAMAS Y PROYECTOS DE INVERSIÓN DEL PLAN DE DESARROLLO LOCAL, ADEMÁS PARTICIPAR DENTRO DE LAS ACCIONES DE FORMULACIÓN DE LOS PROYECTOS DE INVERSIÓN LOCAL"/>
    <n v="8000000"/>
    <n v="88000000"/>
    <n v="88000000"/>
    <n v="0"/>
    <n v="88000000"/>
    <n v="11"/>
    <n v="11"/>
    <n v="0"/>
    <n v="1"/>
    <s v="PROFESIONAL ESPECIALIZADO I: Título de Postgrado, 25 meses o más de experiencia profesional"/>
    <n v="151175"/>
    <n v="151175"/>
    <n v="0"/>
    <s v="SIRLEY-WILLIAM"/>
    <n v="68620"/>
    <n v="1910"/>
    <n v="202"/>
    <s v="NO"/>
    <s v="2.2. AyF - Inversion Local "/>
    <s v="2.2.0. Coordinación"/>
    <s v="K-0455"/>
    <s v="K-0455_PRESTAR SERVICIOS PROFESIONALES ESPECIALIZADOS PARA LA ALCALDÍA LOCAL DE KENNEDY REALIZANDO ACOMPAÑAMIENTO EN EL CONTROL Y SEGUIMIENTO DE LOS PROCESOS, PROGRA- MAS Y PROYECTOS DE INVERSIÓN DEL PLAN DE DESARROLLO LOCAL, ADEMÁS PARTICIPAR DEN- TRO DE LAS ACCIONES DE FORMULACIÓN DE LOS PROYECTOS DE INVERSIÓN LOCAL"/>
    <s v="K-0455"/>
    <x v="0"/>
    <x v="9"/>
    <s v="OK"/>
    <s v=" - "/>
    <m/>
    <m/>
    <m/>
    <s v="https://community.secop.gov.co/Public/Tendering/OpportunityDetail/Index?noticeUID=CO1.NTC.9470432&amp;isFromPublicArea=True&amp;isModal=true&amp;asPopupView=true"/>
    <n v="1"/>
    <n v="1"/>
    <n v="3200000"/>
    <s v=""/>
    <s v=""/>
    <m/>
    <m/>
  </r>
  <r>
    <s v="CPS-252-2026"/>
    <s v="1.030.634.705"/>
    <s v="CPS-252-2026"/>
    <n v="1030634705"/>
    <s v="RUBEN FRANCISCO GARCIA GUERRERO"/>
    <m/>
    <s v="2711 Kennedy Transparente y Eficiente"/>
    <n v="26060"/>
    <s v="PRESTAR SERVICIOS TÉCNICOS DE APOYO EN LA COORDINACIÓN LOGISTICA; EN LAS TEMATICAS RELACIONADAS CON LAS INTERVENCIONES Y ACOMPAÑAMIENTO EN EL DESARROLLO DE LAS DISTINTAS ACTIVIDADES PROGRAMADAS POR EL FONDO DE DESARROLLO LOCAL DE KENNEDY."/>
    <n v="3224001"/>
    <n v="35464011"/>
    <n v="35464011"/>
    <n v="0"/>
    <n v="35464011"/>
    <n v="11"/>
    <n v="11"/>
    <n v="0"/>
    <n v="1"/>
    <s v="TÉCNICO I: Título de formación técnica o tecnológica, sin experiencia laboral"/>
    <n v="150995"/>
    <n v="150995"/>
    <n v="0"/>
    <s v="SIRLEY-WILLIAM"/>
    <n v="68242"/>
    <n v="1919"/>
    <n v="103"/>
    <s v="NO"/>
    <s v="2. Desarrollo Administrativo y Financiero"/>
    <s v="2.0.8. Almacén"/>
    <s v="K-0305"/>
    <s v="K-0305_PRESTAR SERVICIOS TÉCNICOS DE APOYO EN LA COORDINACIÓN LOGISTICA; EN LAS TEMATICAS RELACIONADAS CON LAS INTERVENCIONES Y ACOMPAÑAMIENTO EN EL DESARROLLO DE LAS DISTINTAS ACTIVIDADES PROGRAMADAS POR EL FONDO DE DESARROLLO LOCAL DE KENNEDY."/>
    <s v="K-0305"/>
    <x v="0"/>
    <x v="1"/>
    <s v="OK"/>
    <s v="FALTA MEMORANDO DE DESIGNACION - "/>
    <m/>
    <m/>
    <m/>
    <s v="https://community.secop.gov.co/Public/Tendering/OpportunityDetail/Index?noticeUID=CO1.NTC.9467768&amp;isFromPublicArea=True&amp;isModal=true&amp;asPopupView=true"/>
    <n v="4"/>
    <n v="4"/>
    <n v="1289600.4000000001"/>
    <n v="76200"/>
    <e v="#VALUE!"/>
    <m/>
    <s v="FALTA MEMORANDO DE DESIGNACION"/>
  </r>
  <r>
    <s v="CPS-253-2026"/>
    <s v="1.030.531.229"/>
    <s v="CPS-253-2026"/>
    <n v="1030531229"/>
    <s v="EFRAIN ALBERTO CORTES HIGUERA"/>
    <m/>
    <s v="2711 Kennedy Transparente y Eficiente"/>
    <n v="26060"/>
    <s v="PRESTAR SERVICIOS DE APOYO  ASISTENCIAL Y LOGISTICO, EN LAS TEMATICAS RELACIONADAS CON LAS INTERVENCIONES Y ACOMPAÑAMIENTOS EN EL DESARROLLO DE LAS DISTINTAS ACTIVIDADES PROGRAMADAS POR EL FONDO DE DESARROLLO LOCAL DE KENNEDY"/>
    <n v="2976000"/>
    <n v="32736000"/>
    <n v="32736000"/>
    <n v="0"/>
    <n v="196416000"/>
    <n v="11"/>
    <n v="11"/>
    <n v="0"/>
    <n v="6"/>
    <s v="ASISTENCIAL II: Título de Bachiller, 24 meses de experiencia laboral debidamente certificada"/>
    <n v="150981"/>
    <n v="150981"/>
    <n v="0"/>
    <s v="SIRLEY-WILLIAM"/>
    <n v="68252"/>
    <n v="108"/>
    <n v="105"/>
    <s v="NO"/>
    <s v="2. Desarrollo Administrativo y Financiero"/>
    <s v="2.0.8. Almacén"/>
    <s v="K-0293"/>
    <s v="K-0293_PRESTAR SERVICIOS DE APOYO ASISTENCIAL Y LOGISTICO, EN LAS TEMATICAS RELACIONADAS CON LAS INTERVENCIONES Y ACOMPAÑAMIENTOS EN EL DESARROLLO DE LAS DISTINTAS ACTIVI- DADES PROGRAMADAS POR EL FONDO DE DESARROLLO LOCAL DE KENNEDY"/>
    <s v="K-0293"/>
    <x v="0"/>
    <x v="1"/>
    <s v="OK"/>
    <s v="FALTA MEMORANDO - "/>
    <m/>
    <m/>
    <m/>
    <s v="https://community.secop.gov.co/Public/Tendering/OpportunityDetail/Index?noticeUID=CO1.NTC.9460116&amp;isFromPublicArea=True&amp;isModal=true&amp;asPopupView=true"/>
    <n v="5"/>
    <n v="5"/>
    <n v="1190400"/>
    <n v="121900"/>
    <e v="#VALUE!"/>
    <m/>
    <s v="FALTA MEMORANDO"/>
  </r>
  <r>
    <s v="CPS-254-2026"/>
    <s v="20.774.913"/>
    <s v="CPS-254-2026"/>
    <n v="20774913"/>
    <s v="DORIS NURIDIA ORTIZ ORTIZ "/>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5500000"/>
    <n v="44000000"/>
    <n v="44000000"/>
    <n v="0"/>
    <n v="308000000"/>
    <n v="8"/>
    <n v="8"/>
    <n v="0"/>
    <n v="7"/>
    <s v="PROFESIONAL UNIVERSITARIO I: Sin experiencia profesional"/>
    <n v="147563"/>
    <n v="147563"/>
    <n v="0"/>
    <s v="SIRLEY-WILLIAM"/>
    <n v="66340"/>
    <n v="1920"/>
    <n v="229"/>
    <s v="NO"/>
    <s v="2.2. AyF - Inversion Local "/>
    <s v="2.2.13. Participación "/>
    <s v="K-0127"/>
    <s v="K-0127_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s v="K-0127"/>
    <x v="0"/>
    <x v="1"/>
    <s v="OK"/>
    <s v="FALTA MEMORANDO - "/>
    <m/>
    <m/>
    <m/>
    <s v="https://community.secop.gov.co/Public/Tendering/OpportunityDetail/Index?noticeUID=CO1.NTC.9549586&amp;isFromPublicArea=True&amp;isModal=true&amp;asPopupView=true"/>
    <n v="3"/>
    <n v="3"/>
    <n v="2200000"/>
    <s v=""/>
    <s v=""/>
    <m/>
    <s v="FALTA MEMORANDO"/>
  </r>
  <r>
    <s v="CPS-255-2026"/>
    <s v="52.619.096"/>
    <s v="CPS-255-2026"/>
    <n v="52619096"/>
    <s v="BERTHA YANETH ARCINIEGAS"/>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32736000"/>
    <n v="32736000"/>
    <n v="0"/>
    <n v="261888000"/>
    <n v="11"/>
    <n v="11"/>
    <n v="0"/>
    <n v="8"/>
    <s v="ASISTENCIAL II: Título de Bachiller, 24 meses de experiencia laboral debidamente certificada"/>
    <n v="150984"/>
    <n v="150984"/>
    <n v="0"/>
    <s v="SIRLEY-WILLIAM"/>
    <n v="68250"/>
    <n v="1921"/>
    <n v="110"/>
    <s v="NO"/>
    <s v="3. Gestión Policiva y Jurídica "/>
    <s v="3.6.4.1 Calle - Seguridad - Gestor"/>
    <s v="K-0295"/>
    <s v="K-0295_PRESTAR LOS SERVICIOS DE APOYO EN LAS ACCIONES ENCAMINADAS AL RESTABLECIMIENTO DE LA ARMONÍA, PAZ, SEGURIDAD Y CONVIVENCIA CIUDADANA, GENERANDO ATENCIÓN DE MOVILIZA- CIONES Y AGLOMERACIONES EN EL TERRITORIO DE ACUERDO CON LO CONTEMPLADO EN ELPRO-YECTO KENNEDY SEGURA Y EN PAZ."/>
    <s v="K-0295"/>
    <x v="0"/>
    <x v="1"/>
    <s v="OK"/>
    <s v="falta memorando  - "/>
    <m/>
    <m/>
    <m/>
    <s v="https://community.secop.gov.co/Public/Tendering/OpportunityDetail/Index?noticeUID=CO1.NTC.9457380&amp;isFromPublicArea=True&amp;isModal=true&amp;asPopupView=true"/>
    <n v="5"/>
    <n v="5"/>
    <n v="1190400"/>
    <n v="121900"/>
    <e v="#VALUE!"/>
    <m/>
    <s v="falta memorando "/>
  </r>
  <r>
    <s v="CPS-256-2026"/>
    <s v="1.018.454.958"/>
    <s v="CPS-256-2026"/>
    <n v="1018454958"/>
    <s v="DIANA ROCIO CUBILLOS RIVEROS"/>
    <m/>
    <s v="2711 Kennedy Transparente y Eficiente"/>
    <n v="26060"/>
    <s v="PRESTAR SUS SERVICIOS PROFESIONALES ESPECIALIZADOS EN LA ORGANIZACIÓN, CONSOLIDACIÓN Y DEPURACIÓN DE INFORMACIÓN PARA LA EJECUCIÓN Y SEGUIMIENTO DE LOS PROYECTOS DE INVERSIÓN Y COMPONENTE TÉCNICO DE LOS PROCESOS CONTRACTUALES EN SUS DIFERENTES ETAPAS RELACIONADO CON REACTIVACION ECONOMICA PARA EL CUMPLIMIENTO DEL PLAN DE DESARROLLO LOCAL DE KENNEDY."/>
    <n v="8000000"/>
    <n v="88000000"/>
    <n v="88000000"/>
    <n v="0"/>
    <n v="88000000"/>
    <n v="11"/>
    <n v="11"/>
    <n v="0"/>
    <n v="1"/>
    <s v="PROFESIONAL ESPECIALIZADO I: Título de Postgrado, 25 meses o más de experiencia profesional"/>
    <n v="150985"/>
    <n v="150985"/>
    <n v="0"/>
    <s v="SIRLEY-WILLIAM"/>
    <n v="68689"/>
    <n v="109"/>
    <n v="162"/>
    <s v="NO"/>
    <s v="2.2. AyF - Inversion Local "/>
    <s v="2.2.6. Reactivación Economica"/>
    <s v="K-0296"/>
    <s v="K-0296_PRESTAR SUS SERVICIOS PROFESIONALES ESPECIALIZADOS EN LA ORGANIZACIÓN, CONSOLIDA- CIÓN Y DEPURACIÓN DE INFORMACIÓN PARA LA EJECUCIÓN Y SEGUIMIENTO DE LOS PROYECTOS DE INVERSIÓN Y COMPONENTE TÉCNICO DE LOS PROCESOS CONTRACTUALES EN SUS DIFERENTES ETAPAS RELACIONADO CON REACTIVACION ECONOMICA PARA EL CUMPLIMIENTO DEL PLAN DE DESARROLLO LOCAL DE KENNEDY."/>
    <s v="K-0296"/>
    <x v="0"/>
    <x v="1"/>
    <s v="OK"/>
    <s v="FALTA MEMORANDO DE DESIGNACION - "/>
    <m/>
    <m/>
    <m/>
    <s v="https://community.secop.gov.co/Public/Tendering/OpportunityDetail/Index?noticeUID=CO1.NTC.9454866&amp;isFromPublicArea=True&amp;isModal=true&amp;asPopupView=true"/>
    <n v="3"/>
    <n v="3"/>
    <n v="3200000"/>
    <s v=""/>
    <s v=""/>
    <m/>
    <s v="FALTA MEMORANDO DE DESIGNACION"/>
  </r>
  <r>
    <s v="CPS-257-2026"/>
    <s v="1.000.271.383"/>
    <s v="CPS-257-2026"/>
    <n v="1000271383"/>
    <s v="VALENTINA RINCON PRIETO"/>
    <m/>
    <s v="2711 Kennedy Transparente y Eficiente"/>
    <n v="26058"/>
    <s v="PRESTAR SERVICIOS DE APOYO A LA GESTIÓN ASISTENCIAL Y ADMINISTRATIVO PARA LA APLICACIÓN Y SEGUIMIENTO EN LO QUE RESPECTA A LA IMPLEMENTACION DE LA LEY 1480 DE 2011 Y EL DECRETO 633 DE 2017 EN LO QUE COMPETE A LA ALCALDIA LOCAL DE KENNEDY PARA LA PROTECCION DE LOS DERECHOS DEL CONSUMIDOR"/>
    <n v="2700000"/>
    <n v="29700000"/>
    <n v="29700000"/>
    <n v="0"/>
    <n v="29700000"/>
    <n v="11"/>
    <n v="11"/>
    <n v="0"/>
    <n v="1"/>
    <s v="ASISTENCIAL II: Título de Bachiller, 24 meses de experiencia laboral debidamente certificada"/>
    <n v="151135"/>
    <n v="151135"/>
    <n v="0"/>
    <s v="SIRLEY-WILLIAM"/>
    <n v="68179"/>
    <n v="2173"/>
    <n v="240"/>
    <s v="NO"/>
    <s v="3. Gestión Policiva y Jurídica "/>
    <s v="3.9. Kennedy a la Medida"/>
    <s v="K-0423"/>
    <s v="K-0423_PRESTAR SERVICIOS DE APOYO A LA GESTIÓN ASISTENCIAL Y ADMINISTRATIVO PARA LA APLICA- CIÓN Y SEGUIMIENTO EN LO QUE RESPECTA A LA IMPLEMENTACION DE LA LEY 1480 DE 2011 Y EL DECRETO 633 DE 2017 EN LO QUE COMPETE A LA ALCALDIA LOCAL DE KENNEDY PARA LA PRO- TECCION DE LOS DERECHOS DEL CONSUMIDOR"/>
    <s v="K-0423"/>
    <x v="0"/>
    <x v="1"/>
    <s v="OK"/>
    <s v="FALTA MEMORANDO DE DESIGNACION - "/>
    <m/>
    <m/>
    <m/>
    <s v="https://community.secop.gov.co/Public/Tendering/OpportunityDetail/Index?noticeUID=CO1.NTC.9479214&amp;isFromPublicArea=True&amp;isModal=true&amp;asPopupView=true"/>
    <n v="5"/>
    <n v="5"/>
    <n v="1080000"/>
    <n v="121900"/>
    <e v="#VALUE!"/>
    <m/>
    <s v="FALTA MEMORANDO DE DESIGNACION"/>
  </r>
  <r>
    <s v="CPS-258-2026"/>
    <s v="80.731.431"/>
    <s v="CPS-258-2026"/>
    <n v="80731431"/>
    <s v="IVAN FERNANDO RODRIGUEZ "/>
    <m/>
    <s v="2711 Kennedy Transparente y Eficiente"/>
    <n v="26058"/>
    <s v="PRESTAR SERVICIOS PROFESIONALES ESPECIALIZADOS PARA LA ORGANIZACIÓN, IMPLEMENTACION, ORIENTACION Y SEGUIMIENTO DE LAS ACTIVIDADES DE INSPECCION, VIGILANCIA Y CONTROL DEL GRUPO AMBIENTAL DEL COMPONENTE DE JURIDICO POLICIVO DE LA ALCALDIA LOCAL DE KENNEDY SEGÚN LINEAMIENTO DE LA SDG"/>
    <n v="8550000"/>
    <n v="94050000"/>
    <n v="94050000"/>
    <n v="0"/>
    <n v="94050000"/>
    <n v="11"/>
    <n v="11"/>
    <n v="0"/>
    <n v="1"/>
    <s v="PROFESIONAL ESPECIALIZADO I: Título de Postgrado, 25 meses o más de experiencia profesional"/>
    <n v="151121"/>
    <n v="151121"/>
    <n v="0"/>
    <s v="SIRLEY-WILLIAM"/>
    <n v="68191"/>
    <n v="127"/>
    <n v="222"/>
    <s v="NO"/>
    <s v="3. Gestión Policiva y Jurídica "/>
    <s v="3.6.2 Calle - Ambiente Lider"/>
    <s v="K-0412"/>
    <s v="K-0412_PRESTAR SERVICIOS PROFESIONALES ESPECIALIZADOS PARA LA ORGANIZACIÓN, IMPLEMENTA- CION, ORIENTACION Y SEGUIMIENTO DE LAS ACTIVIDADES DE INSPECCION, VIGILANCIA Y CONTROL DEL GRUPO AMBIENTAL DEL COMPONENTE DE JURIDICO POLICIVO DE LA ALCALDIA LOCAL DE KENNEDY SEGÚN LINEAMIENTO DE LA SDG"/>
    <s v="K-0412"/>
    <x v="0"/>
    <x v="1"/>
    <s v="OK"/>
    <s v="FALTA MEMORANDO DE DESIGNACION - "/>
    <m/>
    <m/>
    <m/>
    <s v="https://community.secop.gov.co/Public/Tendering/OpportunityDetail/Index?noticeUID=CO1.NTC.9473717&amp;isFromPublicArea=True&amp;isModal=true&amp;asPopupView=true"/>
    <n v="5"/>
    <n v="5"/>
    <n v="3420000"/>
    <n v="238100"/>
    <e v="#VALUE!"/>
    <m/>
    <s v="FALTA MEMORANDO DE DESIGNACION"/>
  </r>
  <r>
    <s v="CPS-259-2026"/>
    <s v="80.799.050"/>
    <s v="CPS-259-2026"/>
    <n v="80799050"/>
    <s v="HERLYN ALEJANDRO MORENO PARADA"/>
    <m/>
    <s v="2711 Kennedy Transparente y Eficiente"/>
    <n v="26058"/>
    <s v="PRESTAR SERVICIOS PROFESIONALES PARA DESARROLLAR ACCIONES QUE COMPETEN CON LA SEGURIDAD, ATENCIÓN INTEGRAL DE LOS PROCEDIMIENTOS Y ACTIVIDADES DE INSPECCIÓN, VIGILANCIA Y CONTROL PARA EL FONDO DE DESARROLLO LOCAL KENNEDY"/>
    <n v="6770000"/>
    <n v="74470000"/>
    <n v="74470000"/>
    <n v="0"/>
    <n v="74470000"/>
    <n v="11"/>
    <n v="11"/>
    <n v="0"/>
    <n v="1"/>
    <s v="PROFESIONAL UNIVERSITARIO II: 24 meses de experiencia profesional"/>
    <n v="151090"/>
    <n v="151090"/>
    <n v="0"/>
    <s v="SIRLEY-WILLIAM"/>
    <n v="68218"/>
    <n v="2179"/>
    <n v="196"/>
    <s v="NO"/>
    <s v="3. Gestión Policiva y Jurídica "/>
    <s v="3.6.2 Calle - Seguridad"/>
    <s v="K-0384"/>
    <s v="K-0384_PRESTAR SERVICIOS PROFESIONALES A IVC - INSPECCION, VIGILANCIA Y CONTROL COMPONENTE DE SEGURIDAD PARA LA ATENCIÓN INTEGRAL DE LOS PROCEDIMIENTOS Y ACTIVIDADES DE INS- PECCIÓN, VIGILANCIA Y CONTROL DE COMPETENCIA DE LA ALCALDÍA LOCAL DE KENNEDY."/>
    <s v="K-0384"/>
    <x v="0"/>
    <x v="1"/>
    <s v="OK"/>
    <s v="FALTA MEMORANDO DE DESIGNACION - "/>
    <m/>
    <m/>
    <m/>
    <s v="https://community.secop.gov.co/Public/Tendering/OpportunityDetail/Index?noticeUID=CO1.NTC.9506785&amp;isFromPublicArea=True&amp;isModal=true&amp;asPopupView=true"/>
    <n v="5"/>
    <n v="5"/>
    <n v="2708000"/>
    <n v="188500"/>
    <e v="#VALUE!"/>
    <m/>
    <s v="FALTA MEMORANDO DE DESIGNACION"/>
  </r>
  <r>
    <s v="CPS-260-2026"/>
    <s v="1.022.958.112"/>
    <s v="CPS-260-2026"/>
    <n v="1022958112"/>
    <s v="JORDAN LEANDRO DIAZ SOTO"/>
    <m/>
    <s v="2711 Kennedy Transparente y Eficiente"/>
    <n v="26058"/>
    <s v="PRESTAR SERVICIO DE APOYO TECNICO Y ADMINISTRATIVO PARA DESARROLLAR LAS ACCIONES DEL COMPONENTE DE SEGURIDAD, EN LAS ACTIVIDADES RELACIONADAS CON LOS PROCEDIMIENTOS DE INSPECCIÓN, VIGILANCIA Y CONTROL DE COMPETENCIA DE LA ALCALDÍA LOCAL"/>
    <n v="3600000"/>
    <n v="39600000"/>
    <n v="39600000"/>
    <n v="0"/>
    <n v="0"/>
    <n v="11"/>
    <n v="11"/>
    <n v="0"/>
    <n v="0"/>
    <s v="TÉCNICO I: Título de formación técnica o tecnológica, sin experiencia laboral"/>
    <n v="151069"/>
    <n v="151069"/>
    <n v="0"/>
    <s v="SIRLEY-WILLIAM"/>
    <n v="68623"/>
    <n v="128"/>
    <n v="118"/>
    <s v="NO"/>
    <s v="3. Gestión Policiva y Jurídica "/>
    <s v="3.6.2 Calle - Seguridad"/>
    <s v="K-0367"/>
    <s v="K-0367_PRESTAR SERVICIO DE APOYO TECNICO Y ADMINISTRATIVO PARA DESARROLLAR LAS ACCIONES DEL COMPONENTE DE SEGURIDAD, EN LAS ACTIVIDADES RELACIONADAS CON LOS PROCEDIMIEN- TOS DE INSPECCIÓN, VIGILANCIA Y CONTROL DE COMPETENCIA DE LA ALCALDÍA LOCAL"/>
    <s v="K-0367"/>
    <x v="0"/>
    <x v="1"/>
    <s v="OK"/>
    <s v="FALTA MEMORANDO - "/>
    <m/>
    <m/>
    <m/>
    <s v="https://community.secop.gov.co/Public/Tendering/OpportunityDetail/Index?noticeUID=CO1.NTC.9469674&amp;isFromPublicArea=True&amp;isModal=true&amp;asPopupView=true"/>
    <n v="5"/>
    <n v="5"/>
    <n v="1440000"/>
    <n v="121900"/>
    <e v="#VALUE!"/>
    <m/>
    <s v="FALTA MEMORANDO"/>
  </r>
  <r>
    <s v="CPS-261-2026"/>
    <s v="1.022.988.391"/>
    <s v="CPS-261-2026"/>
    <n v="1022988391"/>
    <s v="BRAYAM MAURICIO MORENO MUÑOZ"/>
    <m/>
    <s v="2711 Kennedy Transparente y Eficiente"/>
    <n v="26058"/>
    <s v="PRESTAR SERVICIO DE APOYO TECNICO Y ADMINISTRATIVO PARA DESARROLLAR LAS ACCIONES DEL COMPONENTE DE SEGURIDAD, EN LAS ACTIVIDADES RELACIONADAS CON LOS PROCEDIMIENTOS DE INSPECCIÓN, VIGILANCIA Y CONTROL DE COMPETENCIA DE LA ALCALDÍA LOCAL"/>
    <n v="3600000"/>
    <n v="39600000"/>
    <n v="39600000"/>
    <n v="0"/>
    <n v="79200000"/>
    <n v="11"/>
    <n v="11"/>
    <n v="0"/>
    <n v="2"/>
    <s v="TÉCNICO I: Título de formación técnica o tecnológica, sin experiencia laboral"/>
    <n v="151069"/>
    <n v="151069"/>
    <n v="0"/>
    <s v="SIRLEY-WILLIAM"/>
    <n v="68623"/>
    <n v="129"/>
    <n v="118"/>
    <s v="NO"/>
    <s v="3. Gestión Policiva y Jurídica "/>
    <s v="3.6.2 Calle - Seguridad"/>
    <s v="K-0367"/>
    <s v="K-0367_PRESTAR SERVICIO DE APOYO TECNICO Y ADMINISTRATIVO PARA DESARROLLAR LAS ACCIONES DEL COMPONENTE DE SEGURIDAD, EN LAS ACTIVIDADES RELACIONADAS CON LOS PROCEDIMIEN- TOS DE INSPECCIÓN, VIGILANCIA Y CONTROL DE COMPETENCIA DE LA ALCALDÍA LOCAL"/>
    <s v="K-0367"/>
    <x v="0"/>
    <x v="1"/>
    <s v="OK"/>
    <s v="FALTA MEMORANDO - "/>
    <m/>
    <m/>
    <m/>
    <s v="https://community.secop.gov.co/Public/Tendering/OpportunityDetail/Index?noticeUID=CO1.NTC.9469674&amp;isFromPublicArea=True&amp;isModal=true&amp;asPopupView=true"/>
    <n v="5"/>
    <n v="5"/>
    <n v="1440000"/>
    <n v="121900"/>
    <e v="#VALUE!"/>
    <m/>
    <s v="FALTA MEMORANDO"/>
  </r>
  <r>
    <s v="CPS-263-2026"/>
    <s v="52.932.428"/>
    <s v="CPS-263-2026"/>
    <n v="52932428"/>
    <s v="NIYIRETH RODRIGUEZ CRESPO"/>
    <m/>
    <s v="2711 Kennedy Transparente y Eficiente"/>
    <n v="26058"/>
    <s v="APOYAR ADMINISTRATIVA Y ASISTENCIALMENTE A LAS INSPECCIONES DE POLICIA DE LA LOCALIDAD"/>
    <n v="3000000"/>
    <n v="33000000"/>
    <n v="33000000"/>
    <n v="0"/>
    <n v="0"/>
    <n v="11"/>
    <n v="11"/>
    <n v="0"/>
    <n v="0"/>
    <s v="ASISTENCIAL II: Título de Bachiller, 24 meses de experiencia laboral debidamente certificada"/>
    <n v="146106"/>
    <n v="146106"/>
    <n v="0"/>
    <s v="SIRLEY-WILLIAM"/>
    <n v="66171"/>
    <n v="2180"/>
    <n v="73"/>
    <s v="NO"/>
    <s v="4. Inspecciones de Policía "/>
    <s v="4.2. Inspección - 8F"/>
    <s v="K-0089"/>
    <s v="K-0089_APOYAR ADMINISTRATIVA Y ASISTENCIALMENTE A LAS INSPECCIONES DE POLICIA DE LA LOCALIDAD"/>
    <s v="K-0089"/>
    <x v="0"/>
    <x v="1"/>
    <s v="OK"/>
    <s v="FALTA MEMORANDO - "/>
    <m/>
    <m/>
    <m/>
    <s v="https://community.secop.gov.co/Public/Tendering/OpportunityDetail/Index?noticeUID=CO1.NTC.9408801&amp;isFromPublicArea=True&amp;isModal=true&amp;asPopupView=true"/>
    <n v="5"/>
    <n v="5"/>
    <n v="1200000"/>
    <n v="121900"/>
    <e v="#VALUE!"/>
    <m/>
    <s v="FALTA MEMORANDO"/>
  </r>
  <r>
    <s v="CPS-264-2026"/>
    <s v="1.012.404.619"/>
    <s v="CPS-264-2026"/>
    <n v="1012404619"/>
    <s v="DIOBETH AVILES BARREIRO"/>
    <m/>
    <s v="2711 Kennedy Transparente y Eficiente"/>
    <n v="26058"/>
    <s v="PRESTAR SERVICIO DE APOYO ADMINISTRATIVO Y ASISTENCIAL, PARA LAS LABORES DE ATENCIÓN A LA CIUDADANÍA, GESTIÓN DOCUMENTAL Y EN GENERAL LO RELACIONADOS CON EL PROCESO DE GESTIÓN Y REPARTO DE LAS INSPECCIONES DE POLICÍA, SIGUIENDO LOS PROCEDIMIENTOS Y LINEAMIENTOS ESTABLECIDOS."/>
    <n v="3000000"/>
    <n v="33000000"/>
    <n v="33000000"/>
    <n v="0"/>
    <n v="33000000"/>
    <n v="11"/>
    <n v="11"/>
    <n v="0"/>
    <n v="1"/>
    <s v="ASISTENCIAL II: Título de Bachiller, 24 meses de experiencia laboral debidamente certificada"/>
    <n v="151065"/>
    <n v="151065"/>
    <n v="0"/>
    <s v="SIRLEY-WILLIAM"/>
    <n v="68627"/>
    <n v="1847"/>
    <n v="119"/>
    <s v="NO TIENE RP ASOCIADO AL SIPSE, pero si en el SECOP esta cargado"/>
    <s v="4. Inspecciones de Policía "/>
    <s v="4.1. Coordinación"/>
    <s v="K-0363"/>
    <s v="K-0363_PRESTAR SERVICIO DE APOYO ADMINISTRATIVO Y ASISTENCIAL, PARA LAS LABORES DE ATENCIÓN A LA CIUDADANÍA, GESTIÓN DOCUMENTAL Y EN GENERAL LO RELACIONADOS CON EL PROCESO DE GESTIÓN Y REPARTO DE LAS INSPECCIONES DE POLICÍA, SIGUIENDO LOS PROCEDIMIENTOS Y LINEAMIENTOS ESTABLECIDOS"/>
    <s v="K-0363"/>
    <x v="0"/>
    <x v="5"/>
    <s v="CONTRATO SIN RP"/>
    <s v="FALTA MEMORANDO DE DESIGNACION - NO TIENE RP ASOCIADO AL SIPSE - "/>
    <m/>
    <m/>
    <m/>
    <s v="https://community.secop.gov.co/Public/Tendering/OpportunityDetail/Index?noticeUID=CO1.NTC.9470555&amp;isFromPublicArea=True&amp;isModal=true&amp;asPopupView=true"/>
    <n v="1"/>
    <n v="1"/>
    <n v="1200000"/>
    <s v=""/>
    <s v=""/>
    <m/>
    <s v="FALTA MEMORANDO DE DESIGNACION - NO TIENE RP ASOCIADO AL SIPSE"/>
  </r>
  <r>
    <s v="CPS-265-2026"/>
    <s v="52.763.280"/>
    <s v="CPS-265-2026"/>
    <n v="52763280"/>
    <s v="FRANCIS JOHANA FULA SATOBA"/>
    <m/>
    <s v="2711 Kennedy Transparente y Eficiente"/>
    <n v="26058"/>
    <s v="APOYAR ADMINISTRATIVA Y ASISTENCIALMENTE A LAS INSPECCIONES DE POLICIA DE LA LOCALIDAD"/>
    <n v="3000000"/>
    <n v="33000000"/>
    <n v="33000000"/>
    <n v="0"/>
    <n v="33000000"/>
    <n v="11"/>
    <n v="11"/>
    <n v="0"/>
    <n v="1"/>
    <s v="ASISTENCIAL II: Título de Bachiller, 24 meses de experiencia laboral debidamente certificada"/>
    <n v="150993"/>
    <n v="150993"/>
    <n v="0"/>
    <s v="SIRLEY-WILLIAM"/>
    <n v="68243"/>
    <n v="2174"/>
    <n v="164"/>
    <s v="NO"/>
    <s v="4. Inspecciones de Policía "/>
    <s v="4.2. Inspección - 8C"/>
    <s v="K-0304"/>
    <s v="K-0304_APOYAR ADMINISTRATIVA Y ASISTENCIALMENTE A LAS INSPECCIONES DE POLICIA DE LA LOCALI- DAD"/>
    <s v="K-0304"/>
    <x v="0"/>
    <x v="1"/>
    <s v="OK"/>
    <s v="FALTA MEMORANDO DE DESIGNACION - "/>
    <m/>
    <m/>
    <m/>
    <s v="https://community.secop.gov.co/Public/Tendering/OpportunityDetail/Index?noticeUID=CO1.NTC.9459853&amp;isFromPublicArea=True&amp;isModal=true&amp;asPopupView=true"/>
    <n v="5"/>
    <n v="5"/>
    <n v="1200000"/>
    <n v="121900"/>
    <e v="#VALUE!"/>
    <m/>
    <s v="FALTA MEMORANDO DE DESIGNACION"/>
  </r>
  <r>
    <s v="CPS-267-2026"/>
    <s v="1.018.426.039"/>
    <s v="CPS-267-2026"/>
    <n v="1018426039"/>
    <s v="ANGELA VIVIANA PUENTES VARGAS"/>
    <m/>
    <s v="2711 Kennedy Transparente y Eficiente"/>
    <n v="26060"/>
    <s v="PRESTAR SERVICIOS PROFESIONALES EN LA FORMULACIÓN, IMPLEMENTACIÓN, SEGUIMIENTO Y CONTROL DE LOS PROYECTOS DE INVERSIÓN Y DE LOS PROCESOS CONTRACTUALES EN LAS DIFERENTES ETAPAS RELACIONADAS CON AMBIENTE , ANIMALES, RECICLAJE, AGRICULTURA URBANA Y GESTION DEL RIESGO, PARA EL CUMPLIMIENTO DEL PLAN DE DESARROLLO LOCAL DE KENNEDY."/>
    <n v="7440000"/>
    <n v="81840000"/>
    <n v="44640000"/>
    <n v="37200000"/>
    <n v="44640000"/>
    <n v="11"/>
    <n v="6"/>
    <n v="5"/>
    <n v="1"/>
    <s v="PROFESIONAL UNIVERSITARIO II: 24 meses de experiencia profesional"/>
    <n v="151058"/>
    <n v="151058"/>
    <n v="0"/>
    <s v="SIRLEY-WILLIAM"/>
    <n v="68633"/>
    <n v="2099"/>
    <n v="117"/>
    <s v="SI LIBERAR $ 37.200.000"/>
    <s v="2.2. AyF - Inversion Local "/>
    <s v="2.2.8. Ambiente"/>
    <s v="K-0357"/>
    <s v="K-0357_PRESTAR SERVICIOS PROFESIONALES EN LA FORMULACIÓN, IMPLEMENTACIÓN, SEGUIMIENTO Y CONTROL DE LOS PROYECTOS DE INVERSIÓN Y DE LOS PROCESOS CONTRACTUALES EN LAS DIFE- RENTES ETAPAS RELACIONADAS CON AMBIENTE , ANIMALES, RECICLAJE, AGRICULTURA URBANA Y GESTION DEL RIESGO, PARA EL CUMPLIMIENTO DEL PLAN DE DESARROLLO LOCAL DE KENNEDY."/>
    <s v="K-0357"/>
    <x v="0"/>
    <x v="1"/>
    <s v="SI LIBERAR SALDO RP MENOR VLR CDP"/>
    <s v="FALTA MEMORANDO DE DESIGNACION - Liberar Saldo  en CDP ya que está por $ 81,840,000 y el RP quedó por $ 44,640,000.  Era por11 meses y pasó por 6 meses - "/>
    <n v="20265820005283"/>
    <m/>
    <m/>
    <s v="https://community.secop.gov.co/Public/Tendering/OpportunityDetail/Index?noticeUID=CO1.NTC.9462458&amp;isFromPublicArea=True&amp;isModal=true&amp;asPopupView=true"/>
    <n v="3"/>
    <n v="3"/>
    <n v="2976000"/>
    <s v=""/>
    <s v=""/>
    <m/>
    <s v="FALTA MEMORANDO DE DESIGNACION - Liberar Saldo  en CDP ya que está por $ 81,840,000 y el RP quedó por $ 44,640,000.  Era por11 meses y pasó por 6 meses"/>
  </r>
  <r>
    <s v="CPS-268-2026"/>
    <s v="52.973.884"/>
    <s v="CPS-268-2026"/>
    <n v="52973884"/>
    <s v="ELISABETH TRUJILLO CENTENO"/>
    <m/>
    <s v="2491 Kennedy Hogares Seguros Familias Protegidas"/>
    <n v="26013"/>
    <s v="PRESTAR SERVICIOS TECNICOS PARA EL APOYO AL DESARROLLO DE ACCIONES Y ESTRATEGIAS DE DIFUSIÓN DE LA RUTA DE ATENCIÓN A MUJERES VÍCTIMAS DE VIOLENCIAS Y EN RIESGO DE FEMINICIDIO, EN LA LOCALIDAD DE KENNEDY DE ACUERDO CON LO CONTEMPLADO EN EL(LOS) PROYECTO(S) 2491 --- KENNEDY HOGARES SEGUROS FAMILIAS PROTEGIDAS."/>
    <n v="4000000"/>
    <n v="44000000"/>
    <n v="44000000"/>
    <n v="0"/>
    <n v="44000000"/>
    <n v="11"/>
    <n v="11"/>
    <n v="0"/>
    <n v="1"/>
    <s v="TÉCNICO II: Título de formación técnica o tecnológica, 36 a 71 meses de experiencia laboral"/>
    <n v="151066"/>
    <n v="151066"/>
    <n v="0"/>
    <s v="SIRLEY-WILLIAM"/>
    <n v="68626"/>
    <n v="2242"/>
    <n v="121"/>
    <s v="NO"/>
    <s v="2.2. AyF - Inversion Local "/>
    <s v="2.2.7. Mujer"/>
    <s v="K-0364"/>
    <s v="K-0364_PRESTAR SERVICIOS TECNICOS PARA EL APOYO AL DESARROLLO DE ACCIONES Y ESTRATEGIAS DE DIFUSIÓN DE LA RUTA DE ATENCIÓN A MUJERES VÍCTIMAS DE VIOLENCIAS Y EN RIESGO DE FE- MINICIDIO, EN LA LOCALIDAD DE KENNEDY DE ACUERDO CON LO CONTEMPLADO EN EL(LOS) PRO- YECTO(S) 2491 --- KENNEDY HOGARES SEGUROS FAMILIAS PROTEGIDAS."/>
    <s v="K-0364"/>
    <x v="0"/>
    <x v="1"/>
    <s v="OK"/>
    <s v="FALTA MEMORANDO DE DESIGNACION - "/>
    <m/>
    <m/>
    <m/>
    <s v="https://community.secop.gov.co/Public/Tendering/OpportunityDetail/Index?noticeUID=CO1.NTC.9458813&amp;isFromPublicArea=True&amp;isModal=true&amp;asPopupView=true"/>
    <n v="3"/>
    <n v="3"/>
    <n v="1600000"/>
    <s v=""/>
    <s v=""/>
    <m/>
    <s v="FALTA MEMORANDO DE DESIGNACION"/>
  </r>
  <r>
    <s v="CPS-269-2026"/>
    <s v="1.030.619.449"/>
    <s v="CPS-269-2026"/>
    <n v="1030619449"/>
    <s v="WILMER JULIAN HERNANDEZ BENA "/>
    <m/>
    <s v="2784_x0009__x000a_Kennedy Fuerza Local Pasión por el Deporte"/>
    <n v="26044"/>
    <s v="PRESTAR SUS SERVICIOS PROFESIONALES COMO FORMADOR DEPORTIVO EN EL  PROYECTO “2784&quot;  FUERZA LOCAL PASIÓN POR EL DEPORTE"/>
    <n v="5500000"/>
    <n v="60500000"/>
    <n v="60500000"/>
    <n v="0"/>
    <n v="0"/>
    <n v="11"/>
    <n v="11"/>
    <n v="0"/>
    <n v="0"/>
    <s v="PROFESIONAL UNIVERSITARIO I: Sin experiencia profesional"/>
    <n v="150997"/>
    <n v="150997"/>
    <n v="0"/>
    <s v="SIRLEY-WILLIAM"/>
    <n v="68240"/>
    <n v="1922"/>
    <n v="109"/>
    <s v="NO"/>
    <s v="2.2. AyF - Inversion Local "/>
    <s v="2.2.5.2. Recreacion y Deporte"/>
    <s v="K-0307"/>
    <s v="K-0307_PRESTAR SERVICIOS PROFESIONALES COMO FORMADOR DEPORTIVO EN EL PROYECTO 2784 FUERZA LOCAL PASIÓN POR EL DEPORTE"/>
    <s v="K-0307"/>
    <x v="0"/>
    <x v="0"/>
    <s v="OK"/>
    <s v="falta memorando - "/>
    <m/>
    <m/>
    <m/>
    <s v="https://community.secop.gov.co/Public/Tendering/OpportunityDetail/Index?noticeUID=CO1.NTC.9395155&amp;isFromPublicArea=True&amp;isModal=true&amp;asPopupView=true"/>
    <n v="3"/>
    <n v="3"/>
    <n v="2200000"/>
    <s v=""/>
    <s v=""/>
    <m/>
    <s v="falta memorando"/>
  </r>
  <r>
    <s v="CPS-270-2026"/>
    <s v="1.030.589.009"/>
    <s v="CPS-270-2026"/>
    <n v="1030589009"/>
    <s v="RUBEN DARIO MENDEZ MONTOYA"/>
    <m/>
    <s v="2784_x0009__x000a_Kennedy Fuerza Local Pasión por el Deporte"/>
    <n v="26044"/>
    <s v="PRESTAR SUS SERVICIOS TECNICOS O TECNOLOGOS COMO FORMADOR DEPORTIVO EN EL  PROYECTO “2784&quot;  FUERZA LOCAL PASIÓN POR EL DEPORTE"/>
    <n v="4200000"/>
    <n v="46200000"/>
    <n v="46200000"/>
    <n v="0"/>
    <n v="0"/>
    <n v="11"/>
    <n v="11"/>
    <n v="0"/>
    <n v="0"/>
    <s v="TÉCNICO II: Título de formación técnica o tecnológica, 36 a 71 meses de experiencia laboral"/>
    <n v="151011"/>
    <n v="151011"/>
    <n v="0"/>
    <s v="SIRLEY-WILLIAM"/>
    <n v="68673"/>
    <n v="110"/>
    <n v="108"/>
    <s v="NO"/>
    <s v="2.2. AyF - Inversion Local "/>
    <s v="2.2.5.2. Recreacion y Deporte"/>
    <s v="K-0318"/>
    <s v="K-0318_PRESTAR SUS SERVICIOS TECNICOS O TECNOLOGOS COMO FORMADOR DEPORTIVO EN EL PRO- YECTO 2784 FUERZA LOCAL PASIÓN POR EL DEPORTE"/>
    <s v="K-0318"/>
    <x v="0"/>
    <x v="0"/>
    <s v="OK"/>
    <s v="falta memorando  - "/>
    <m/>
    <m/>
    <m/>
    <s v="https://community.secop.gov.co/Public/Tendering/OpportunityDetail/Index?noticeUID=CO1.NTC.9401863&amp;isFromPublicArea=True&amp;isModal=true&amp;asPopupView=true"/>
    <n v="3"/>
    <n v="3"/>
    <n v="1680000"/>
    <s v=""/>
    <s v=""/>
    <m/>
    <s v="falta memorando "/>
  </r>
  <r>
    <s v="CPS-271-2026"/>
    <s v="79.456.574"/>
    <s v="CPS-271-2026"/>
    <n v="79456574"/>
    <s v="YECID CARVAJAL CUERO"/>
    <m/>
    <s v="2784_x0009__x000a_Kennedy Fuerza Local Pasión por el Deporte"/>
    <n v="26044"/>
    <s v="PRESTAR SUS SERVICIOS TECNICOS O TECNOLOGOS COMO FORMADOR DEPORTIVO EN EL  PROYECTO “2784&quot;  FUERZA LOCAL PASIÓN POR EL DEPORTE"/>
    <n v="3500000"/>
    <n v="28000000"/>
    <n v="28000000"/>
    <n v="0"/>
    <n v="112000000"/>
    <n v="8"/>
    <n v="8"/>
    <n v="0"/>
    <n v="4"/>
    <s v="TÉCNICO I: Título de formación técnica o tecnológica, sin experiencia laboral"/>
    <n v="144695"/>
    <n v="144695"/>
    <n v="0"/>
    <s v="SIRLEY-WILLIAM"/>
    <n v="64733"/>
    <n v="1818"/>
    <n v="50"/>
    <s v="NO "/>
    <s v="2.2. AyF - Inversion Local "/>
    <s v="2.2.5.2. Recreacion y Deporte"/>
    <s v="K-0004"/>
    <s v="K-0004_PRESTAR SUS SERVICIOS TECNICOS O TECNOLOGOS COMO FORMADOR DEPORTIVO EN EL PROYECTO 2784 FUERZA LOCAL PASIÓN POR EL DEPORTE"/>
    <s v="K-0004"/>
    <x v="0"/>
    <x v="1"/>
    <s v="OK"/>
    <m/>
    <m/>
    <m/>
    <m/>
    <s v="https://community.secop.gov.co/Public/Tendering/OpportunityDetail/Index?noticeUID=CO1.NTC.9464399&amp;isFromPublicArea=True&amp;isModal=true&amp;asPopupView=true"/>
    <n v="3"/>
    <n v="3"/>
    <n v="1400000"/>
    <s v=""/>
    <s v=""/>
    <m/>
    <m/>
  </r>
  <r>
    <s v="CPS-272-2026"/>
    <s v="1.030.536.850"/>
    <s v="CPS-272-2026"/>
    <n v="1030536850"/>
    <s v="ADRIAN ALBERTO SALAZAR ANTIA"/>
    <m/>
    <s v="2784_x0009__x000a_Kennedy Fuerza Local Pasión por el Deporte"/>
    <n v="26044"/>
    <s v="PRESTAR SUS SERVICIOS TECNICOS O TECNOLOGOS COMO FORMADOR DEPORTIVO EN EL  PROYECTO “2784&quot;  FUERZA LOCAL PASIÓN POR EL DEPORTE"/>
    <n v="4200000"/>
    <n v="46200000"/>
    <n v="46200000"/>
    <n v="0"/>
    <n v="184800000"/>
    <n v="11"/>
    <n v="11"/>
    <n v="0"/>
    <n v="4"/>
    <s v="TÉCNICO II: Título de formación técnica o tecnológica, 36 a 71 meses de experiencia laboral"/>
    <n v="151011"/>
    <n v="151011"/>
    <n v="0"/>
    <s v="SIRLEY-WILLIAM"/>
    <n v="68673"/>
    <n v="1923"/>
    <n v="108"/>
    <s v="NO"/>
    <s v="2.2. AyF - Inversion Local "/>
    <s v="2.2.5.2. Recreacion y Deporte"/>
    <s v="K-0318"/>
    <s v="K-0318_PRESTAR SUS SERVICIOS TECNICOS O TECNOLOGOS COMO FORMADOR DEPORTIVO EN EL PRO- YECTO 2784 FUERZA LOCAL PASIÓN POR EL DEPORTE"/>
    <s v="K-0318"/>
    <x v="0"/>
    <x v="1"/>
    <s v="OK"/>
    <m/>
    <m/>
    <m/>
    <m/>
    <s v="https://community.secop.gov.co/Public/Tendering/OpportunityDetail/Index?noticeUID=CO1.NTC.9401863&amp;isFromPublicArea=True&amp;isModal=true&amp;asPopupView=true"/>
    <n v="3"/>
    <n v="3"/>
    <n v="1680000"/>
    <s v=""/>
    <s v=""/>
    <m/>
    <m/>
  </r>
  <r>
    <s v="CPS-273-2026"/>
    <s v="1.032.501.608"/>
    <s v="CPS-273-2026"/>
    <n v="1032501608"/>
    <s v="ANA MARIA GUEVARA HERRERA"/>
    <m/>
    <s v="2780 Kennedy Proyecta Talento"/>
    <n v="26042"/>
    <s v="PRESTAR SERVICIOS COMO PROFESIONAL PARA LA ORGANIZACIÓN, DESARROLLO Y SEGUIMIENTO A LAS ESCUELAS DE FORMACIÓN Y ACCIONES QUE SEAN REQUERIDAS PARA LA EJECUCIÓN DE ACTIVIDADES ARTÍSTICAS Y CULTURALES"/>
    <n v="5500000"/>
    <n v="44000000"/>
    <n v="44000000"/>
    <n v="0"/>
    <n v="0"/>
    <n v="8"/>
    <n v="8"/>
    <n v="0"/>
    <n v="0"/>
    <s v="PROFESIONAL UNIVERSITARIO I: Sin experiencia profesional"/>
    <n v="144723"/>
    <n v="144723"/>
    <n v="0"/>
    <s v="SIRLEY-WILLIAM"/>
    <n v="64720"/>
    <n v="111"/>
    <n v="56"/>
    <s v="Valor correcto pero no esta cargado el RP en SECOP"/>
    <s v="2.2. AyF - Inversion Local "/>
    <s v="2.2.5.1.. Cultura y Recreacion"/>
    <s v="K-0011"/>
    <s v="K-0011_PRESTAR SERVICIOS COMO PROFESIONAL PARA LA ORGANIZACIÓN, DESARROLLO Y SEGUIMIENTO A LAS ESCUELAS DE FORMACIÓN Y ACCIONES QUE SEAN REQUERIDAS PARA LA EJECUCIÓN DE ACTIVIDADES ARTÍSTICAS Y CULTURALES"/>
    <s v="K-0011"/>
    <x v="0"/>
    <x v="9"/>
    <s v="OK"/>
    <s v="falta arl, acta y memorando"/>
    <m/>
    <m/>
    <m/>
    <s v="https://community.secop.gov.co/Public/Tendering/OpportunityDetail/Index?noticeUID=CO1.NTC.9409023&amp;isFromPublicArea=True&amp;isModal=true&amp;asPopupView=true"/>
    <n v="3"/>
    <n v="3"/>
    <n v="2200000"/>
    <s v=""/>
    <s v=""/>
    <m/>
    <m/>
  </r>
  <r>
    <s v="CPS-274-2026"/>
    <s v="79.426.780"/>
    <s v="CPS-274-2026"/>
    <n v="79426780"/>
    <s v="LUIS ALBERTO BARRERO JIMENEZ"/>
    <m/>
    <s v="2780 Kennedy Proyecta Talento"/>
    <n v="26042"/>
    <s v=" "/>
    <n v="7000000"/>
    <n v="77000000"/>
    <n v="77000000"/>
    <n v="0"/>
    <n v="77000000"/>
    <n v="11"/>
    <n v="11"/>
    <n v="0"/>
    <n v="1"/>
    <s v="PROFESIONAL UNIVERSITARIO II: 24 meses de experiencia profesional"/>
    <n v="151091"/>
    <n v="151091"/>
    <n v="0"/>
    <s v="SIRLEY-WILLIAM"/>
    <n v="68217"/>
    <n v="1924"/>
    <n v="127"/>
    <s v="NO"/>
    <s v="2.2. AyF - Inversion Local "/>
    <s v="2.2.5.1.. Cultura y Recreacion"/>
    <s v="K-0385"/>
    <s v="K-0385_PRESTAR SERVICIOS COMO PROFESIONAL PARA LA ORGANIZACIÓN, DESARROLLO Y SEGUIMIENTO A LAS ESCUELAS DE FORMACIÓN Y ACCIONES QUE SEAN REQUERIDAS PARA LA EJECUCIÓN DE ACTIVIDADES ARTÍSTICAS Y CULTURALES"/>
    <s v="K-0385"/>
    <x v="0"/>
    <x v="1"/>
    <s v="OK"/>
    <s v="FALTA MEMORANDO DE DESIGNACION - "/>
    <m/>
    <m/>
    <m/>
    <s v="https://community.secop.gov.co/Public/Tendering/OpportunityDetail/Index?noticeUID=CO1.NTC.9480902&amp;isFromPublicArea=True&amp;isModal=true&amp;asPopupView=true"/>
    <n v="3"/>
    <n v="3"/>
    <n v="2800000"/>
    <s v=""/>
    <s v=""/>
    <m/>
    <s v="FALTA MEMORANDO DE DESIGNACION"/>
  </r>
  <r>
    <s v="CPS-275-2026"/>
    <s v="1.030.542.547"/>
    <s v="CPS-275-2026"/>
    <n v="1030542547"/>
    <s v="BIBIAN STELLA SANCHEZ PRIETO"/>
    <m/>
    <s v="2780 Kennedy Proyecta Talento"/>
    <n v="26040"/>
    <s v="PRESTAR SERVICIOS TÉCNICOS PARA LA GESTIÓN, EN EL DESARROLLO DE EVENTOS ARTÍSTICOS Y CULTURALES EN LAS ETAPAS DE PREPRODUCCIÓN, PRODUCCIÓN Y POST-PRODUCCIÓN, ASÍ COMO EL MANEJO DE SONIDO QUE SE REQUIERA PARA EL CUMPLIMIENTO DEL PLAN DE DESARROLLO LOCAL DE KENNEDY. "/>
    <n v="3500000"/>
    <n v="38500000"/>
    <n v="38500000"/>
    <n v="0"/>
    <n v="38500000"/>
    <n v="11"/>
    <n v="11"/>
    <n v="0"/>
    <n v="1"/>
    <s v="TÉCNICO I: Título de formación técnica o tecnológica, sin experiencia laboral"/>
    <n v="151020"/>
    <n v="151020"/>
    <n v="0"/>
    <s v="SIRLEY-WILLIAM"/>
    <n v="68664"/>
    <n v="1925"/>
    <n v="165"/>
    <s v="NO"/>
    <s v="2.2. AyF - Inversion Local "/>
    <s v="2.2.5.1.. Cultura y Recreacion"/>
    <s v="K-0326"/>
    <s v="K-0326_PRESTAR SERVICIOS TÉCNICOS PARA LA GESTIÓN, EN EL DESARROLLO DE EVENTOS ARTÍSTICOS Y CULTURALES EN LAS ETAPAS DE PREPRODUCCIÓN, PRODUCCIÓN Y POST-PRODUCCIÓN, ASÍ COMO EL MANEJO DE SONIDO QUE SE REQUIERA PARA EL CUMPLIMIENTO DEL PLAN DE DESARROLLO LOCAL DE KENNEDY."/>
    <s v="K-0326"/>
    <x v="0"/>
    <x v="2"/>
    <s v="OK"/>
    <s v="FALTA MEMORANDO DE DESIGNACION - "/>
    <m/>
    <m/>
    <m/>
    <s v="https://community.secop.gov.co/Public/Tendering/OpportunityDetail/Index?noticeUID=CO1.NTC.9469655&amp;isFromPublicArea=True&amp;isModal=true&amp;asPopupView=true"/>
    <n v="3"/>
    <n v="3"/>
    <n v="1400000"/>
    <s v=""/>
    <s v=""/>
    <m/>
    <s v="FALTA MEMORANDO DE DESIGNACION"/>
  </r>
  <r>
    <s v="CPS-276-2026"/>
    <s v="1.019.018.257"/>
    <s v="CPS-276-2026"/>
    <n v="1019018257"/>
    <s v="MARIA CAROLINA NAVAS SOLANO"/>
    <m/>
    <s v="2794_x000a_Kennedy Respira Bienestar"/>
    <n v="26031"/>
    <s v="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 "/>
    <n v="6000000"/>
    <n v="48000000"/>
    <n v="48000000"/>
    <n v="0"/>
    <n v="144000000"/>
    <n v="8"/>
    <n v="8"/>
    <n v="0"/>
    <n v="3"/>
    <s v="PROFESIONAL UNIVERSITARIO II: 24 meses de experiencia profesional"/>
    <n v="145094"/>
    <n v="145094"/>
    <n v="0"/>
    <s v="SIRLEY-WILLIAM"/>
    <n v="65078"/>
    <n v="1834"/>
    <n v="92"/>
    <s v="NO "/>
    <s v="2.2. AyF - Inversion Local "/>
    <s v="2.2.4. Salud"/>
    <s v="K-0038"/>
    <s v="K-0038_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
    <s v="K-0038"/>
    <x v="0"/>
    <x v="1"/>
    <s v="OK"/>
    <s v=" - "/>
    <m/>
    <m/>
    <m/>
    <s v="https://community.secop.gov.co/Public/Tendering/OpportunityDetail/Index?noticeUID=CO1.NTC.9474010&amp;isFromPublicArea=True&amp;isModal=true&amp;asPopupView=true"/>
    <n v="3"/>
    <n v="3"/>
    <n v="2400000"/>
    <s v=""/>
    <s v=""/>
    <m/>
    <m/>
  </r>
  <r>
    <s v="CPS-277-2026"/>
    <s v="57.422.984"/>
    <s v="CPS-277-2026"/>
    <n v="57422984"/>
    <s v="MARGARITA ROSA LINERO QUEVEDO"/>
    <m/>
    <s v="2711 Kennedy Transparente y Eficiente"/>
    <n v="26060"/>
    <s v="PRESTAR SERVICIOS PROFESIONALES EN LA ORGANIZACIÓN, CONSOLIDACIÓN Y DEPURACIÓN DE INFORMACIÓN PARA LA EJECUCIÓN Y SEGUIMIENTO DE LOS PROYECTOS DE INVERSIÓN Y COMPONENTE TÉCNICO DE LOS PROCESOS CONTRACTUALES EN SUS DIFERENTES ETAPAS RELACIONADO CON BUEN TRATO E INGRESO MINIMO GARANTIZADO PARA EL CUMPLIMIENTO DEL PLAN DE DESARROLLO LOCAL DE KENNEDY."/>
    <n v="6000000"/>
    <n v="48000000"/>
    <n v="48000000"/>
    <n v="0"/>
    <n v="0"/>
    <n v="8"/>
    <n v="8"/>
    <n v="0"/>
    <n v="0"/>
    <s v="PROFESIONAL UNIVERSITARIO II: 24 meses de experiencia profesional"/>
    <n v="146256"/>
    <n v="146256"/>
    <n v="0"/>
    <s v="SIRLEY-WILLIAM"/>
    <n v="66197"/>
    <n v="2308"/>
    <n v="259"/>
    <s v="NO"/>
    <s v="2.2. AyF - Inversion Local "/>
    <s v="2.2.3. Buen Trato"/>
    <s v="K-0101"/>
    <s v="K-0101_PRESTAR SERVICIOS PROFESIONALES EN LA ORGANIZACIÓN, CONSOLIDACIÓN Y DEPURACIÓN DE INFORMACIÓN PARA LA EJECUCIÓN Y SEGUIMIENTO DE LOS PROYECTOS DE INVERSIÓN Y COMPONENTE TÉCNICO DE LOS PROCESOS CONTRACTUALES EN SUS DIFERENTES ETAPAS RELACIONADO CON BUEN TRATO E INGRESO MINIMO GARANTIZADO PARA EL CUMPLIMIENTO DEL PLAN DE DESARROLLO LOCAL DE KENNEDY."/>
    <s v="K-0101"/>
    <x v="0"/>
    <x v="1"/>
    <s v="OK"/>
    <s v=" - "/>
    <m/>
    <m/>
    <m/>
    <s v="https://community.secop.gov.co/Public/Tendering/OpportunityDetail/Index?noticeUID=CO1.NTC.9845196&amp;isFromPublicArea=True&amp;isModal=true&amp;asPopupView=true"/>
    <n v="3"/>
    <n v="3"/>
    <n v="2400000"/>
    <s v=""/>
    <s v=""/>
    <m/>
    <m/>
  </r>
  <r>
    <s v="CPS-278-2026"/>
    <s v="1.000.707.794"/>
    <s v="CPS-278-2026"/>
    <n v="1000707794"/>
    <s v="JULIAN ANDRES CASTAÑEDA BELTRAN"/>
    <m/>
    <s v="2711 Kennedy Transparente y Eficiente"/>
    <n v="26060"/>
    <s v="PRESTAR SERVICIOS COMO TECNICO PARA APOYAR LA FORMULACIÓN IMPLEMENTACIÓN Y SEGUIMIENTO DE LOS PROYECTOS DE INVERSIÓN Y PROCESOS CONTRACTUALES EN LAS DIFERENTES ETAPAS DE LOS PROYECTOS RELACIONADOS CON PARTICIPACIÓN CIUDADANA, ASÍ COMO APOYAR LO QUE SE REQUIERA CON LAS INSTANCIAS DE PARTICIPACIÓN CIUDADANA EN CUMPLIMIENTO DEL PLAN DE DESARROLLO LOCAL DE KENNEDY"/>
    <n v="3500000"/>
    <n v="38500000"/>
    <n v="38500000"/>
    <n v="0"/>
    <n v="38500000"/>
    <n v="11"/>
    <n v="11"/>
    <n v="0"/>
    <n v="1"/>
    <s v="TÉCNICO I: Título de formación técnica o tecnológica, sin experiencia laboral"/>
    <n v="151163"/>
    <n v="151163"/>
    <n v="0"/>
    <s v="SIRLEY-WILLIAM"/>
    <n v="68149"/>
    <n v="1926"/>
    <n v="144"/>
    <s v="NO"/>
    <s v="2.2. AyF - Inversion Local "/>
    <s v="2.2.13. Participación "/>
    <s v="K-0447"/>
    <s v="K-0447_PRESTAR SERVICIOS COMO TECNICO PARA APOYAR LA FORMULACIÓN IMPLEMENTACIÓN Y SEGUI- MIENTO DE LOS PROYECTOS DE INVERSIÓN Y PROCESOS CONTRACTUALES EN LAS DIFERENTES ETAPAS DE LOS PROYECTOS RELACIONADOS CON PARTICIPACIÓN CIUDADANA, ASÍ COMO APOYAR LO QUE SE REQUIERA CON LAS INSTANCIAS DE PARTICIPACIÓN CIUDADANA EN CUMPLIMIENTODEL PLAN DE DESARROLLO LOCAL DE KENNEDY"/>
    <s v="K-0447"/>
    <x v="0"/>
    <x v="1"/>
    <s v="OK"/>
    <s v="FALTA MEMORANDO DE DESIGNACION - "/>
    <m/>
    <m/>
    <m/>
    <s v="https://community.secop.gov.co/Public/Tendering/OpportunityDetail/Index?noticeUID=CO1.NTC.9469785&amp;isFromPublicArea=True&amp;isModal=true&amp;asPopupView=true"/>
    <n v="1"/>
    <n v="1"/>
    <n v="1400000"/>
    <s v=""/>
    <s v=""/>
    <m/>
    <s v="FALTA MEMORANDO DE DESIGNACION"/>
  </r>
  <r>
    <s v="CPS-279-2026"/>
    <s v="1.117.510.273"/>
    <s v="CPS-279-2026"/>
    <n v="1117510273"/>
    <s v="YEISON TAMAYO RUEDA"/>
    <m/>
    <s v="2711 Kennedy Transparente y Eficiente"/>
    <n v="26060"/>
    <s v="PRESTAR SERVICIOS COMO TECNICO PARA APOYAR LA FORMULACIÓN IMPLEMENTACIÓN Y SEGUIMIENTO DE LOS PROYECTOS DE INVERSIÓN Y PROCESOS CONTRACTUALES EN LAS DIFERENTES ETAPAS DE LOS PROYECTOS RELACIONADOS CON PARTICIPACIÓN CIUDADANA, ASÍ COMO APOYAR LO QUE SE REQUIERA CON LAS INSTANCIAS DE PARTICIPACIÓN CIUDADANA EN CUMPLIMIENTO DEL PLAN DE DESARROLLO LOCAL DE KENNEDY."/>
    <n v="4500000"/>
    <n v="49500000"/>
    <n v="49500000"/>
    <n v="0"/>
    <n v="49500000"/>
    <n v="11"/>
    <n v="11"/>
    <n v="0"/>
    <n v="1"/>
    <s v="TÉCNICO II: Título de formación técnica o tecnológica, 36 a 71 meses de experiencia laboral"/>
    <n v="151137"/>
    <n v="151137"/>
    <n v="0"/>
    <s v="SIRLEY-WILLIAM"/>
    <n v="68176"/>
    <n v="1911"/>
    <n v="146"/>
    <s v="NO"/>
    <s v="2.2. AyF - Inversion Local "/>
    <s v="2.2.10. Seguridad"/>
    <s v="K-0425"/>
    <s v="K-0425_PRESTAR SERVICIOS COMO TÉCNICO GESTIONANDO ADMINISTRATIVAMENTE LA FORMULACIÓN IM- PLEMENTACIÓN Y SEGUIMIENTO DE LOS PROYECTOS DE INVERSIÓN Y PROCESOS CONTRACTUALES EN SUS DIFERENTES ETAPAS DE LOS PROYECTOS RELACIONADOS CON CONVIVENCIA CIUDADANA, ACCESO A LA JUSTICIA Y SEGURIDAD EN CUMPLIMIENTO DEL PLAN DE DESARROLLO LOCAL DEKENNEDY"/>
    <s v="K-0425"/>
    <x v="0"/>
    <x v="1"/>
    <s v="OK"/>
    <s v="FALTA MEMORANDO DE DESIGNACION - "/>
    <m/>
    <m/>
    <m/>
    <s v="https://community.secop.gov.co/Public/Tendering/OpportunityDetail/Index?noticeUID=CO1.NTC.9470460&amp;isFromPublicArea=True&amp;isModal=true&amp;asPopupView=true"/>
    <n v="3"/>
    <n v="3"/>
    <n v="1800000"/>
    <s v=""/>
    <s v=""/>
    <m/>
    <s v="FALTA MEMORANDO DE DESIGNACION"/>
  </r>
  <r>
    <s v="CPS-280-2026"/>
    <s v="79.743.900"/>
    <s v="CPS-280-2026"/>
    <n v="79743900"/>
    <s v="FRANCISCO JAVIER PIZARRO CASTRO"/>
    <m/>
    <s v="2711 Kennedy Transparente y Eficiente"/>
    <n v="26060"/>
    <s v="PRESTAR SERVICIOS PROFESIONALES EN LA ALCALDÍA LOCAL DE KENNEDY PARA  LA REALIZACIÓN DE DIAGNÓSTICOS E IMPLEMENTACIÓN DEL SISTEMA DE INFORMACIÓN PARA LA PROGRAMACIÓN, SEGUIMIENTO Y EVALUACIÓN DE LA GESTIÓN LOCAL (SIPSE), ASÍ COMO EL SEGUIMIENTO DE SOLICITUDES Y NECESIDADES QUE SE TENGAN EN TECNOLOGÍA Y SISTEMAS DE LA INFORMACIÓN PARA LA EJECUCIÓN DE PLANES, PROGRAMAS Y PROYECTOS EN EL FONDO DE DESARROLLO LOCAL"/>
    <n v="5500000"/>
    <n v="60500000"/>
    <n v="60500000"/>
    <n v="0"/>
    <n v="60500000"/>
    <n v="11"/>
    <n v="11"/>
    <n v="0"/>
    <n v="1"/>
    <s v="PROFESIONAL UNIVERSITARIO I: Sin experiencia profesional"/>
    <n v="151030"/>
    <n v="151030"/>
    <n v="0"/>
    <s v="SIRLEY-WILLIAM"/>
    <n v="68655"/>
    <n v="1846"/>
    <n v="198"/>
    <s v="NO"/>
    <s v="2.2. AyF - Inversion Local "/>
    <s v="2.2.0. Coordinación"/>
    <s v="K-0335"/>
    <s v="K-0335_PRESTAR SERVICIOS PROFESIONALES EN LA ALCALDÍA LOCAL DE KENNEDY PARA LA REALIZA- CIÓN DE DIAGNÓSTICOS E IMPLEMENTACIÓN DEL SISTEMA DE INFORMACIÓN PARA LA PROGRA- MACIÓN, SEGUIMIENTO Y EVALUACIÓN DE LA GESTIÓN LOCAL (SIPSE), ASÍ COMO EL SEGUIMIENTO DE SOLICITUDES Y NECESIDADES QUE SE TENGAN EN TECNOLOGÍA Y SISTEMAS DE LA INFORMA- CIÓN PARA LA EJECUCIÓN DE PLANES, PROGRAMAS Y PROYECTOS EN EL FONDO DE DESARROLLO LOCAL"/>
    <s v="K-0335"/>
    <x v="0"/>
    <x v="1"/>
    <s v="OK"/>
    <s v="FALTA MEMORANDO DE DESIGNACION - "/>
    <m/>
    <m/>
    <m/>
    <s v="https://community.secop.gov.co/Public/Tendering/OpportunityDetail/Index?noticeUID=CO1.NTC.9469960&amp;isFromPublicArea=True&amp;isModal=true&amp;asPopupView=true"/>
    <n v="1"/>
    <n v="1"/>
    <n v="2200000"/>
    <s v=""/>
    <s v=""/>
    <m/>
    <s v="FALTA MEMORANDO DE DESIGNACION"/>
  </r>
  <r>
    <s v="CPS-281-2026"/>
    <s v="1.026.276.255"/>
    <s v="CPS-281-2026"/>
    <n v="1026276255"/>
    <s v="ANGELA SOFIA CASTAÑO CARDENAS"/>
    <m/>
    <s v="2711 Kennedy Transparente y Eficiente"/>
    <n v="26060"/>
    <s v="PRESTAR  SERVICIOS PROFESIONALES PARA LA ALCALDÍA LOCAL DE KENNEDY REALIZANDO ACOMPAÑAMIENTO EN EL CONTROL Y SEGUIMIENTO DE LOS PROCESOS, PROGRAMAS Y PROYECTOS DE INVERSIÓN DEL PLAN DE DESARROLLO LOCAL, ADEMÁS PARTICIPAR DENTRO DE LAS ACCIONES DE FORMULACIÓN DE LOS PROYECTOS DE INVERSIÓN LOCAL"/>
    <n v="7500000"/>
    <n v="82500000"/>
    <n v="82500000"/>
    <n v="0"/>
    <n v="82500000"/>
    <n v="11"/>
    <n v="11"/>
    <n v="0"/>
    <n v="1"/>
    <s v="PROFESIONAL UNIVERSITARIO II: 24 meses de experiencia profesional"/>
    <n v="151129"/>
    <n v="151129"/>
    <n v="0"/>
    <s v="SIRLEY-WILLIAM"/>
    <n v="64898"/>
    <n v="1927"/>
    <n v="140"/>
    <s v="NO "/>
    <s v="2.2. AyF - Inversion Local "/>
    <s v="2.2.0. Coordinación"/>
    <s v="K-0418"/>
    <s v="K-0418_PRESTAR SERVICIOS PROFESIONALES PARA LA ALCALDÍA LOCAL DE KENNEDY REALIZANDO ACOMPAÑAMIENTO EN EL CONTROL Y SEGUIMIENTO DE LOS PROCESOS, PROGRAMAS Y PROYEC- TOS DE INVERSIÓN DEL PLAN DE DESARROLLO LOCAL, ADEMÁS PARTICIPAR DENTRO DE LAS AC- CIONES DE FORMULACIÓN DE LOS PROYECTOS DE INVERSIÓN LOCAL"/>
    <s v="K-0418"/>
    <x v="0"/>
    <x v="4"/>
    <s v="OK"/>
    <s v="MESES MAL - error 10"/>
    <m/>
    <m/>
    <m/>
    <s v="https://community.secop.gov.co/Public/Tendering/OpportunityDetail/Index?noticeUID=CO1.NTC.9461985&amp;isFromPublicArea=True&amp;isModal=true&amp;asPopupView=true"/>
    <n v="1"/>
    <n v="1"/>
    <n v="3000000"/>
    <s v=""/>
    <s v=""/>
    <m/>
    <s v="MESES MAL"/>
  </r>
  <r>
    <s v="CPS-282-2026"/>
    <s v="1.000.810.429"/>
    <s v="CPS-282-2026"/>
    <n v="1000810429"/>
    <s v="JESSICA ALEJANDRA SUAREZ"/>
    <m/>
    <s v="2711 Kennedy Transparente y Eficiente"/>
    <n v="26060"/>
    <s v="PRESTAR SERVICIOS TÉCNICOS PARA LA ALCALDÍA LOCAL DE KENNEDY REALIZANDO APOYO ADMINISTRATIVO EN EL CONTROL Y SEGUIMIENTO DE LOS PROCESOS, PROGRAMAS Y PROYECTOS DE INVERSIÓN DEL PLAN DE DESARROLLO LOCAL, ADEMÁS PARTICIPAR DENTRO DE LAS ACCIONES DE FORMULACIÓN DE LOS PROYECTOS DE INVERSIÓN LOCAL"/>
    <n v="4000000"/>
    <n v="44000000"/>
    <n v="44000000"/>
    <n v="0"/>
    <n v="44000000"/>
    <n v="11"/>
    <n v="11"/>
    <n v="0"/>
    <n v="1"/>
    <s v="TÉCNICO II: Título de formación técnica o tecnológica, 36 a 71 meses de experiencia laboral"/>
    <n v="151142"/>
    <n v="151142"/>
    <n v="0"/>
    <s v="SIRLEY-WILLIAM"/>
    <n v="68174"/>
    <n v="112"/>
    <n v="149"/>
    <s v="NO"/>
    <s v="2.2. AyF - Inversion Local "/>
    <s v="2.2.0. Coordinación"/>
    <s v="K-0429"/>
    <s v="K-0429_PRESTAR SERVICIOS TÉCNICOS PARA LA ALCALDÍA LOCAL DE KENNEDY REALIZANDO APOYO AD- MINISTRATIVO EN EL CONTROL Y SEGUIMIENTO DE LOS PROCESOS, PROGRAMAS Y PROYECTOS DE INVERSIÓN DEL PLAN DE DESARROLLO LOCAL, ADEMÁS PARTICIPAR DENTRO DE LAS ACCIONESDE FORMULACIÓN DE LOS PROYECTOS DE INVERSIÓN LOCAL"/>
    <s v="K-0429"/>
    <x v="0"/>
    <x v="1"/>
    <s v="OK"/>
    <s v="FALTA MEMORANDO DE DESIGNACION - "/>
    <m/>
    <m/>
    <m/>
    <s v="https://community.secop.gov.co/Public/Tendering/OpportunityDetail/Index?noticeUID=CO1.NTC.9455528&amp;isFromPublicArea=True&amp;isModal=true&amp;asPopupView=true"/>
    <n v="1"/>
    <n v="1"/>
    <n v="1600000"/>
    <s v=""/>
    <s v=""/>
    <m/>
    <s v="FALTA MEMORANDO DE DESIGNACION"/>
  </r>
  <r>
    <s v="CPS-283-2026"/>
    <s v="52.528.683"/>
    <s v="CPS-283-2026"/>
    <n v="52528683"/>
    <s v="DIANA MIREYA RANGEL ROJAS"/>
    <m/>
    <s v="2711 Kennedy Transparente y Eficiente"/>
    <n v="26060"/>
    <s v="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n v="7680000"/>
    <n v="84480000"/>
    <n v="84480000"/>
    <n v="0"/>
    <n v="84480000"/>
    <n v="11"/>
    <n v="11"/>
    <n v="0"/>
    <n v="1"/>
    <s v="PROFESIONAL UNIVERSITARIO II: 24 meses de experiencia profesional"/>
    <n v="151148"/>
    <n v="151148"/>
    <n v="0"/>
    <s v="SIRLEY-WILLIAM"/>
    <n v="68166"/>
    <n v="113"/>
    <n v="86"/>
    <s v="NO"/>
    <s v="2.1. AyF - Contratación "/>
    <s v="2.1.1. Contratación"/>
    <s v="K-0435"/>
    <s v="K-0435_PRESTACION DE SERVICIOS PROFESIONALES AL FONDO DE DESARROLLO LOCAL DE KENNEDY COMO ABOGADO (A) EN LOS ASUNTOS CONSTITUCIONALES, LEGALES Y REGLAMENTARIOS DE SU COMPETENCIA RELACIONADOS CON EL DESARROLLO Y TRAMITE DE LOS PROCESOS CONTRACTUA- LES EN SUS DIFERENTES ETAPAS, PRECONTRACTUAL, CONTRACTUAL Y POSCONTRACTUAL"/>
    <s v="K-0435"/>
    <x v="0"/>
    <x v="1"/>
    <s v="CONTRATO SIN RP"/>
    <s v="FALTA MEMORANDO DE DESIGNACION  -falta subir el rp A SIPSE - "/>
    <m/>
    <m/>
    <m/>
    <s v="https://community.secop.gov.co/Public/Tendering/OpportunityDetail/Index?noticeUID=CO1.NTC.9457852&amp;isFromPublicArea=True&amp;isModal=true&amp;asPopupView=true"/>
    <n v="1"/>
    <n v="1"/>
    <n v="3072000"/>
    <s v=""/>
    <s v=""/>
    <m/>
    <s v="FALTA MEMORANDO DE DESIGNACION  -falta subir el rp A SIPSE"/>
  </r>
  <r>
    <s v="CPS-284-2026"/>
    <s v="1.015.428.910"/>
    <s v="CPS-284-2026"/>
    <n v="1015428910"/>
    <s v="JUAN SEBASTIAN ANGARITA RIVERA"/>
    <m/>
    <s v="2711 Kennedy Transparente y Eficiente"/>
    <n v="26060"/>
    <s v="PRESTAR SERVICIOS PROFESIONALES EN LOS  PROCESOS RELACIONADOS CON EL MANEJO DE LA INFORMACIÓN PRESUPUESTAL Y DEMÁS ACTIVIDADES RELACIONADAS CON EL PRESUPUESTO ASIGNADO AL FONDO DE DESARROLLO LOCAL DE KENNEDY, SIGUIENDO LOS LINEAMIENTOS Y PROCEDIMIENTOS ESTABLECIDOS."/>
    <n v="5500000"/>
    <n v="60500000"/>
    <n v="60500000"/>
    <n v="0"/>
    <n v="60500000"/>
    <n v="11"/>
    <n v="11"/>
    <n v="0"/>
    <n v="1"/>
    <s v="PROFESIONAL UNIVERSITARIO I: Sin experiencia profesional"/>
    <n v="151039"/>
    <n v="151039"/>
    <n v="0"/>
    <s v="SIRLEY-WILLIAM"/>
    <n v="68649"/>
    <n v="1853"/>
    <n v="230"/>
    <s v="NO"/>
    <s v="2. Desarrollo Administrativo y Financiero"/>
    <s v="2.09. Presupuesto "/>
    <s v="K-0341"/>
    <s v="K-0341_PRESTAR SERVICIOS PROFESIONALES EN LOS PROCESOS RELACIONADOS CON EL MANEJO DE LA INFORMACIÓN PRESUPUESTAL Y DEMÁS ACTIVIDADES RELACIONADAS CON EL PRESUPUESTO ASIGNADO AL FONDO DE DESARROLLO LOCAL DE KENNEDY, SIGUIENDO LOS LINEAMIENTOS Y PROCEDIMIENTOS ESTABLECIDOS."/>
    <s v="K-0341"/>
    <x v="0"/>
    <x v="1"/>
    <s v="OK"/>
    <s v="FALTA MEMORANDO DE DESIGNACION - "/>
    <m/>
    <m/>
    <m/>
    <s v="https://community.secop.gov.co/Public/Tendering/OpportunityDetail/Index?noticeUID=CO1.NTC.9525101&amp;isFromPublicArea=True&amp;isModal=true&amp;asPopupView=true"/>
    <n v="1"/>
    <n v="1"/>
    <n v="2200000"/>
    <s v=""/>
    <s v=""/>
    <m/>
    <s v="FALTA MEMORANDO DE DESIGNACION"/>
  </r>
  <r>
    <s v="CPS-285-2026"/>
    <s v="1.055.918.104"/>
    <s v="CPS-285-2026"/>
    <n v="1055918104"/>
    <s v="KEVIN AUGUSTO LÓPEZ GÓMEZ"/>
    <m/>
    <s v="2711 Kennedy Transparente y Eficiente"/>
    <n v="26060"/>
    <s v="PRESTAR  SERVICIOS TECNICOS  AL ÁREA GESTIÓN DEL DESARROLLO, ADMINISTRATIVA Y FINANZAS,   BRINDANDO APOYO EN LAS LABORES CONTABLES DEL FONDO DE DESARROLLO LOCAL DE KENNEDY."/>
    <n v="3800000"/>
    <n v="41800000"/>
    <n v="41800000"/>
    <n v="0"/>
    <n v="41800000"/>
    <n v="11"/>
    <n v="11"/>
    <n v="0"/>
    <n v="1"/>
    <s v="TÉCNICO II: Título de formación técnica o tecnológica, 36 a 71 meses de experiencia laboral"/>
    <n v="151045"/>
    <n v="151045"/>
    <n v="0"/>
    <s v="SIRLEY-WILLIAM"/>
    <n v="68643"/>
    <n v="1928"/>
    <n v="213"/>
    <s v="NO"/>
    <s v="2. Desarrollo Administrativo y Financiero"/>
    <s v="2.10. Contabilidad"/>
    <s v="K-0347"/>
    <s v="K-0347_PRESTAR SERVICIOS TECNICOS AL ÁREA GESTIÓN DEL DESARROLLO, ADMINISTRATIVA Y FINAN- ZAS, BRINDANDO APOYO EN LAS LABORES CONTABLES DEL FONDO DE DESARROLLO LOCAL DE KENNEDY."/>
    <s v="K-0347"/>
    <x v="0"/>
    <x v="1"/>
    <s v="OK"/>
    <s v="FALTA MEMORANDO DE DESIGNACION - "/>
    <m/>
    <m/>
    <m/>
    <s v="https://community.secop.gov.co/Public/Tendering/OpportunityDetail/Index?noticeUID=CO1.NTC.9470530&amp;isFromPublicArea=True&amp;isModal=true&amp;asPopupView=true"/>
    <n v="1"/>
    <n v="1"/>
    <n v="1520000"/>
    <s v=""/>
    <s v=""/>
    <m/>
    <s v="FALTA MEMORANDO DE DESIGNACION"/>
  </r>
  <r>
    <s v="CPS-286-2026"/>
    <s v="79.426.136"/>
    <s v="CPS-286-2026"/>
    <n v="79426136"/>
    <s v="JIMMY VICENTE FRANCIA BOHORQUEZ"/>
    <m/>
    <s v="2551 KENNEDY INFRAESTRUCTURA PARA EL FUTURO"/>
    <n v="26015"/>
    <s v="PRESTAR SERVICIOS DE APOYO A LA GESTIÓN PARA LA CONDUCCIÓN DE VEHÍCULOS PESADOS DEL PARQUE AUTOMOTOR DEL FONDO DE DESARROLLO LOCAL DE KENNEDY. "/>
    <n v="3100000"/>
    <n v="34100000"/>
    <n v="34100000"/>
    <n v="0"/>
    <n v="34100000"/>
    <n v="11"/>
    <n v="11"/>
    <n v="0"/>
    <n v="1"/>
    <s v="ASISTENCIAL III: Título de Bachiller y Certificado de Aptitud Ocupacional, 36 meses de experiencia laboral debidamente certificada"/>
    <n v="151009"/>
    <n v="151009"/>
    <n v="0"/>
    <s v="SIRLEY-WILLIAM"/>
    <n v="68676"/>
    <n v="2275"/>
    <n v="283"/>
    <s v="NO"/>
    <s v="2. Desarrollo Administrativo y Financiero"/>
    <s v="2.03. Servicios Generales y funcionamiento"/>
    <s v="K-0316"/>
    <s v="K-0316_PRESTAR SERVICIOS DE APOYO A LA GESTIÓN PARA LA CONDUCCIÓN DE VEHÍCULOS PESADOS DEL PARQUE AUTOMOTOR DEL FONDO DE DESARROLLO LOCAL DE KENNEDY."/>
    <s v="K-0316"/>
    <x v="0"/>
    <x v="1"/>
    <s v="OK"/>
    <s v="FALTA MEMORANDO DE DESIGNACION - "/>
    <m/>
    <m/>
    <m/>
    <s v="https://community.secop.gov.co/Public/Tendering/OpportunityDetail/Index?noticeUID=CO1.NTC.9470532&amp;isFromPublicArea=True&amp;isModal=true&amp;asPopupView=true"/>
    <n v="5"/>
    <n v="5"/>
    <n v="1240000"/>
    <n v="121900"/>
    <e v="#VALUE!"/>
    <m/>
    <s v="FALTA MEMORANDO DE DESIGNACION"/>
  </r>
  <r>
    <s v="CPS-287-2026"/>
    <s v="1.030.553.238"/>
    <s v="CPS-287-2026"/>
    <n v="1030553238"/>
    <s v="NESTOR AUGUSTO DUARTE CÁRDENAS"/>
    <m/>
    <s v="2711 Kennedy Transparente y Eficiente"/>
    <n v="26060"/>
    <s v="PRESTAR SUS SERVICIOS DE APOYO ADMINISTRATIVO Y ASISTENCIAL EN TODO LO QUE CORRESPONDE A LA ADMINISTRACION DE BIENES, ALMACÉN E INVENTARIOS DEL FONDO DE DESARROLLO LOCAL DE KENNEDY"/>
    <n v="2976000"/>
    <n v="32736000"/>
    <n v="32736000"/>
    <n v="0"/>
    <n v="0"/>
    <n v="11"/>
    <n v="11"/>
    <n v="0"/>
    <n v="0"/>
    <s v="ASISTENCIAL II: Título de Bachiller, 24 meses de experiencia laboral debidamente certificada"/>
    <n v="150976"/>
    <n v="150976"/>
    <n v="0"/>
    <s v="SIRLEY-WILLIAM"/>
    <n v="68256"/>
    <n v="1854"/>
    <n v="218"/>
    <s v="NO"/>
    <s v="2. Desarrollo Administrativo y Financiero"/>
    <s v="2.0.8. Almacén"/>
    <s v="K-0288"/>
    <s v="K-0288_PRESTAR SUS SERVICIOS DE APOYO ADMINISTRATIVO Y ASISTENCIAL EN TODO LO QUE CORRES- PONDE A LA ADMINISTRACION DE BIENES, ALMACÉN E INVENTARIOS DEL FONDO DE DESARROLLO LOCAL DE KENNEDY"/>
    <s v="K-0288"/>
    <x v="0"/>
    <x v="0"/>
    <s v="OK"/>
    <s v=" - "/>
    <m/>
    <m/>
    <m/>
    <s v="https://community.secop.gov.co/Public/Tendering/OpportunityDetail/Index?noticeUID=CO1.NTC.9470493&amp;isFromPublicArea=True&amp;isModal=true&amp;asPopupView=true"/>
    <n v="3"/>
    <n v="3"/>
    <n v="1190400"/>
    <s v=""/>
    <s v=""/>
    <m/>
    <m/>
  </r>
  <r>
    <s v="CPS-288-2026"/>
    <s v="79.903.213"/>
    <s v="CPS-288-2026"/>
    <n v="79903213"/>
    <s v="CRISTIAN MIGUEL TOVAR"/>
    <m/>
    <s v="2711 Kennedy Transparente y Eficiente"/>
    <n v="26060"/>
    <s v="PRESTAR SERVICIOS DE APOYO  ASISTENCIAL Y LOGISTICO, EN LAS TEMATICAS RELACIONADAS CON LAS INTERVENCIONES Y ACOMPAÑAMIENTOS EN EL DESARROLLO DE LAS DISTINTAS ACTIVIDADES PROGRAMADAS POR EL FONDO DE DESARROLLO LOCAL DE KENNEDY"/>
    <n v="2976000"/>
    <n v="32736000"/>
    <n v="32736000"/>
    <n v="0"/>
    <n v="0"/>
    <n v="11"/>
    <n v="11"/>
    <n v="0"/>
    <n v="0"/>
    <s v="ASISTENCIAL II: Título de Bachiller, 24 meses de experiencia laboral debidamente certificada"/>
    <n v="150981"/>
    <n v="150981"/>
    <n v="0"/>
    <s v="SIRLEY-WILLIAM"/>
    <n v="68252"/>
    <n v="1929"/>
    <n v="105"/>
    <s v="NO"/>
    <s v="2. Desarrollo Administrativo y Financiero"/>
    <s v="2.0.8. Almacén"/>
    <s v="K-0293"/>
    <s v="K-0293_PRESTAR SERVICIOS DE APOYO ASISTENCIAL Y LOGISTICO, EN LAS TEMATICAS RELACIONADAS CON LAS INTERVENCIONES Y ACOMPAÑAMIENTOS EN EL DESARROLLO DE LAS DISTINTAS ACTIVI- DADES PROGRAMADAS POR EL FONDO DE DESARROLLO LOCAL DE KENNEDY"/>
    <s v="K-0293"/>
    <x v="0"/>
    <x v="1"/>
    <s v="OK"/>
    <s v=" - "/>
    <m/>
    <m/>
    <m/>
    <s v="https://community.secop.gov.co/Public/Tendering/OpportunityDetail/Index?noticeUID=CO1.NTC.9460116&amp;isFromPublicArea=True&amp;isModal=true&amp;asPopupView=true"/>
    <n v="5"/>
    <n v="5"/>
    <n v="1190400"/>
    <n v="121900"/>
    <e v="#VALUE!"/>
    <m/>
    <m/>
  </r>
  <r>
    <s v="CPS-289-2026"/>
    <s v="79.707.714"/>
    <s v="CPS-289-2026"/>
    <n v="79707714"/>
    <s v="JUAN FRANCISCO ORTIZ ORTIZ"/>
    <m/>
    <s v="2711 Kennedy Transparente y Eficiente"/>
    <s v="22664 - Fortalecimiento Institucional"/>
    <s v="22664 - Fortalecimiento Institucional"/>
    <n v="2976000"/>
    <n v="32736000"/>
    <n v="32736000"/>
    <n v="0"/>
    <n v="32736000"/>
    <n v="11"/>
    <n v="11"/>
    <n v="0"/>
    <n v="1"/>
    <s v="ASISTENCIAL II: Título de Bachiller, 24 meses de experiencia laboral debidamente certificada"/>
    <n v="150972"/>
    <n v="150972"/>
    <n v="0"/>
    <s v="SIRLEY-WILLIAM"/>
    <n v="68259"/>
    <n v="1914"/>
    <n v="212"/>
    <s v="NO "/>
    <s v="2. Desarrollo Administrativo y Financiero"/>
    <s v="2. Desarrollo Administrativo y Financiero"/>
    <s v="K-0285"/>
    <s v="K-0285_PRESTAR SERVICIOS DE APOYO A LA GESTIÓN PARA LA CONDUCCIÓN DE VEHÍCULOS LIVIANOS DEL PARQUE AUTOMOTOR DEL FONDO DE DESARROLLO LOCAL DE KENNEDY."/>
    <s v="K-0285"/>
    <x v="0"/>
    <x v="1"/>
    <s v="OK"/>
    <s v="FALTA MEMORANDO DE DESIGNACION - "/>
    <m/>
    <m/>
    <m/>
    <s v="https://community.secop.gov.co/Public/Tendering/OpportunityDetail/Index?noticeUID=CO1.NTC.9470607&amp;isFromPublicArea=True&amp;isModal=true&amp;asPopupView=true"/>
    <n v="4"/>
    <n v="4"/>
    <n v="1190400"/>
    <n v="76200"/>
    <e v="#VALUE!"/>
    <m/>
    <s v="FALTA MEMORANDO DE DESIGNACION"/>
  </r>
  <r>
    <s v="CPS-290-2026"/>
    <s v="1.016.039.987"/>
    <s v="CPS-290-2026"/>
    <n v="1016039987"/>
    <s v="YULY  JANETH ROMERO MELO"/>
    <m/>
    <s v="2711 Kennedy Transparente y Eficiente"/>
    <n v="26060"/>
    <s v="PRESTAR SERVICIOS PROFESIONALES PARA EL APOYO A LA GESTIÓN, ORGANIZACIÓN, SEGUIMIENTO Y CONTROL DE SERVICIOS GENERALES QUE LE SEAN ASIGNADOS, PARA UNA ADECUADA PRESTACIÓN DEL SERVICIO DE LA ALCALDÍA LOCAL DE KENNEDY."/>
    <n v="7000000"/>
    <n v="77000000"/>
    <n v="77000000"/>
    <n v="0"/>
    <n v="77000000"/>
    <n v="11"/>
    <n v="11"/>
    <n v="0"/>
    <n v="1"/>
    <s v="PROFESIONAL UNIVERSITARIO II: 24 meses de experiencia profesional"/>
    <n v="150967"/>
    <n v="150967"/>
    <n v="0"/>
    <s v="SIRLEY-WILLIAM"/>
    <n v="68264"/>
    <n v="1855"/>
    <n v="189"/>
    <s v="NO"/>
    <s v="2. Desarrollo Administrativo y Financiero"/>
    <s v="2. Desarrollo Administrativo y Financiero"/>
    <s v="K-0280"/>
    <s v="K-0280_PRESTAR SERVICIOS PROFESIONALES PARA EL APOYO A LA GESTIÓN, ORGANIZACIÓN, SEGUI- MIENTO Y CONTROL DE SERVICIOS GENERALES QUE LE SEAN ASIGNADOS, PARA UNA ADECUADA PRESTACIÓN DEL SERVICIO DE LA ALCALDÍA LOCAL DE KENNEDY."/>
    <s v="K-0280"/>
    <x v="0"/>
    <x v="1"/>
    <s v="OK"/>
    <s v="FALTA MEMORANDO DE DESIGNACION - "/>
    <m/>
    <m/>
    <m/>
    <s v="https://community.secop.gov.co/Public/Tendering/OpportunityDetail/Index?noticeUID=CO1.NTC.9524793&amp;isFromPublicArea=True&amp;isModal=true&amp;asPopupView=true"/>
    <n v="1"/>
    <n v="1"/>
    <n v="2800000"/>
    <s v=""/>
    <s v=""/>
    <m/>
    <s v="FALTA MEMORANDO DE DESIGNACION"/>
  </r>
  <r>
    <s v="CPS-291-2026"/>
    <s v="1.001.078.012"/>
    <s v="CPS-291-2026"/>
    <n v="1001042103"/>
    <s v="Cedente OSCAR HUERTAS TORRES"/>
    <s v="Cesionario LAURA DANIELA COTRINA HERNANDES"/>
    <s v="2711 Kennedy Transparente y Eficiente"/>
    <n v="26060"/>
    <s v="PRESTACIÓN DE SERVICIOS COMO TÉCNICO PARA LA GESTIÓN ADMINISTRATIVA Y OPERATIVA DEL RELACIONAMIENTO POLÍTICO E INTERINSTITUCIONAL DEL DESPACHO DE LA ALCALDÍA LOCAL DE KENNEDY, INCLUYENDO LA FACILITACIÓN DE LA GESTIÓN DOCUMENTAL, EL APOYO DE AGENDAS, LA ATENCIÓN DE REQUERIMIENTOS INTERNOS Y EXTERNOS, ASÍ COMO EL SOPORTE A LAS ESTRATEGIAS TERRITORIALES."/>
    <n v="3500000"/>
    <n v="21000000"/>
    <n v="21000000"/>
    <n v="0"/>
    <n v="21000000"/>
    <n v="6"/>
    <n v="6"/>
    <n v="0"/>
    <n v="1"/>
    <s v="TÉCNICO I: Título de formación técnica o tecnológica, sin experiencia laboral"/>
    <n v="146324"/>
    <n v="146324"/>
    <n v="0"/>
    <s v="SIRLEY-WILLIAM"/>
    <n v="66467"/>
    <n v="1930"/>
    <n v="296"/>
    <s v="NO"/>
    <s v="1. Despacho"/>
    <s v="1.04. Relacionamiento interinstitucional  (JAL)"/>
    <s v="K-0106"/>
    <s v="K-0106_PRESTACIÓN DE SERVICIOS COMO TÉCNICO PARA LA GESTIÓN ADMINISTRATIVA Y OPERATIVA DEL RELACIONAMIENTO POLÍTICO E INTERINSTITUCIONAL DEL DESPACHO DE LA ALCALDÍA LOCAL DE KENNEDY, INCLUYENDO LA FACILITACIÓN DE LA GESTIÓN DOCUMENTAL, EL APOYO DE AGENDAS, LA ATENCIÓN DE REQUERIMIENTOS INTERNOS Y EXTERNOS, ASÍ COMO EL SOPORTE A LAS ESTRATEGIAS TERRITORIALES."/>
    <s v="K-0106"/>
    <x v="0"/>
    <x v="1"/>
    <s v="OK"/>
    <s v="FALTA MEMORANDO DE DESIGNACION - "/>
    <m/>
    <m/>
    <m/>
    <s v="https://community.secop.gov.co/Public/Tendering/OpportunityDetail/Index?noticeUID=CO1.NTC.9480839&amp;isFromPublicArea=True&amp;isModal=true&amp;asPopupView=true"/>
    <n v="1"/>
    <n v="1"/>
    <n v="1400000"/>
    <s v=""/>
    <s v=""/>
    <m/>
    <s v="FALTA MEMORANDO DE DESIGNACION"/>
  </r>
  <r>
    <s v="CPS-293-2026"/>
    <s v="52.971.092"/>
    <s v="CPS-293-2026"/>
    <n v="52971092"/>
    <s v="OLGA XIMENA SOSA VARGAS"/>
    <m/>
    <s v="2711 Kennedy Transparente y Eficiente"/>
    <n v="26060"/>
    <s v="PRESTAR LOS SERVICIOS PROFESIONALES, EN LA IMPLEMENTACIÓN DE HERRAMIENTAS DE GESTIÓN, SIGUIENDO LOS LINEAMIENTOS METODOLÓGICOS ESTABLECIDOS POR LA PLANEACIÓN DE LA SECRETARÍA DISTRITAL DE GOBIERNO. "/>
    <n v="8000000"/>
    <n v="88000000"/>
    <n v="88000000"/>
    <n v="0"/>
    <n v="88000000"/>
    <n v="11"/>
    <n v="11"/>
    <n v="0"/>
    <n v="1"/>
    <s v="PROFESIONAL ESPECIALIZADO I: Título de Postgrado, 25 meses o más de experiencia profesional"/>
    <n v="150926"/>
    <n v="150926"/>
    <n v="0"/>
    <s v="SIRLEY-WILLIAM"/>
    <n v="68285"/>
    <n v="1751"/>
    <n v="152"/>
    <s v="No Tiene RP Asociado Al Sipse- Pero Si Cargado En Secop"/>
    <s v="1. Despacho"/>
    <s v="1.02. Desarrollo Estrategico y Mejora"/>
    <s v="K-0259"/>
    <s v="K-0259_PRESTAR LOS SERVICIOS PROFESIONALES Y ESPECIALIZADOS, EN LA IMPLEMENTACIÓN DE HE-RRAMIENTAS DE GESTIÓN, SIGUIENDO LOS LINEAMIENTOS METODOLÓGICOS ESTABLECIDOS POR LA PLANEACIÓN DE LA SECRETARÍA DISTRITAL DE GOBIERNO."/>
    <s v="K-0259"/>
    <x v="0"/>
    <x v="1"/>
    <s v="CONTRATO SIN RP"/>
    <s v="FALTA MEMORANDO DE DESIGNACION - falta subir el rp A SIPSE - "/>
    <m/>
    <m/>
    <m/>
    <s v="https://community.secop.gov.co/Public/Tendering/OpportunityDetail/Index?noticeUID=CO1.NTC.9470949&amp;isFromPublicArea=True&amp;isModal=true&amp;asPopupView=true"/>
    <n v="1"/>
    <n v="1"/>
    <n v="3200000"/>
    <s v=""/>
    <s v=""/>
    <m/>
    <s v="FALTA MEMORANDO DE DESIGNACION - falta subir el rp A SIPSE"/>
  </r>
  <r>
    <s v="CPS-294-2026"/>
    <s v="1.070.604.982"/>
    <s v="CPS-294-2026"/>
    <n v="1070604982"/>
    <s v="ANDRES GUTIERREZ FIERRO"/>
    <m/>
    <s v="2711 Kennedy Transparente y Eficiente"/>
    <n v="26060"/>
    <s v="PRESTAR SERVICIOS PROFESIONALES PARA LAS ESTRATEGIAS DE RELACIONAMIENTO INSTITUCIONAL E INTERINSTITUCIONAL DE LA ALCALDÍA LOCAL, EN EL SEGUIMIENTO A MESAS DE GESTIÓN TERRITORIAL, MESAS DE TRABAJO, RECORRIDOS Y DEMÁS ESPACIOS DE ARTICULACIÓN DE ACCIONES SOLICITADAS POR ACTORES POLITICOS O EL DESPACHO DE LA ALCALDÍA LOCAL, ENCAMINADAS AL CUMPLIMIENTO DEL PLAN DE DESARROLLO LOCAL."/>
    <n v="7000000"/>
    <n v="56000000"/>
    <n v="56000000"/>
    <n v="0"/>
    <n v="56000000"/>
    <n v="8"/>
    <n v="8"/>
    <n v="0"/>
    <n v="1"/>
    <s v="PROFESIONAL UNIVERSITARIO II: 24 meses de experiencia profesional"/>
    <n v="146362"/>
    <n v="146362"/>
    <n v="0"/>
    <s v="SIRLEY-WILLIAM"/>
    <n v="66461"/>
    <n v="1844"/>
    <n v="260"/>
    <s v="NO"/>
    <s v="1. Despacho"/>
    <s v="1.04. Relacionamiento interinstitucional "/>
    <s v="K-0109"/>
    <s v="K-0109_PRESTAR SERVICIOS PROFESIONALES PARA LAS ESTRATEGIAS DE RELACIONAMIENTO INSTITUCIONAL E INTERINSTITUCIONAL DE LA ALCALDÍA LOCAL, EN EL SEGUIMIENTO A MESAS DE GESTIÓN TERRITORIAL, MESAS DE TRABAJO, RECORRIDOS Y DEMÁS ESPACIOS DE ARTICULACIÓN DE ACCIONES SOLICITADAS POR ACTORES POLITICOS O EL DESPACHO DE LA ALCALDÍA LOCAL, ENCAMINADAS AL CUMPLIMIENTO DEL PLAN DE DESARROLLO LOCAL."/>
    <s v="K-0109"/>
    <x v="0"/>
    <x v="2"/>
    <s v="CONTRATO SIN RP"/>
    <s v="FALTA MEMORANDO DE DESIGNACION - falta subir el rp A SIPSE - "/>
    <m/>
    <m/>
    <m/>
    <s v="https://community.secop.gov.co/Public/Tendering/OpportunityDetail/Index?noticeUID=CO1.NTC.9470551&amp;isFromPublicArea=True&amp;isModal=true&amp;asPopupView=true"/>
    <n v="1"/>
    <n v="1"/>
    <n v="2800000"/>
    <s v=""/>
    <s v=""/>
    <m/>
    <s v="FALTA MEMORANDO DE DESIGNACION - falta subir el rp A SIPSE"/>
  </r>
  <r>
    <s v="CPS-295-2026"/>
    <s v="1.010.240.646"/>
    <s v="CPS-295-2026"/>
    <n v="1010240646"/>
    <s v="NATALIA JHINET RODRIGUEZ SUAREZ"/>
    <m/>
    <s v="2711 Kennedy Transparente y Eficiente"/>
    <n v="26060"/>
    <s v="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n v="7200000"/>
    <n v="57600000"/>
    <n v="57600000"/>
    <n v="0"/>
    <n v="57600000"/>
    <n v="8"/>
    <n v="8"/>
    <n v="0"/>
    <n v="1"/>
    <s v="PROFESIONAL UNIVERSITARIO II: 24 meses de experiencia profesional"/>
    <n v="151687"/>
    <n v="151687"/>
    <n v="0"/>
    <s v="SIRLEY-WILLIAM"/>
    <n v="68937"/>
    <n v="132"/>
    <n v="197"/>
    <s v="NO "/>
    <s v="2.1. AyF - Contratación "/>
    <s v="2.1.1. Contratación"/>
    <s v="K-0123"/>
    <s v="K-0123_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s v="K-0123"/>
    <x v="0"/>
    <x v="0"/>
    <s v="CONTRATO SIN RP"/>
    <s v="FALTA MEMORANDO DE DESIGNACION - falta subir el rp A SIPSE - "/>
    <m/>
    <m/>
    <m/>
    <s v="https://community.secop.gov.co/Public/Tendering/OpportunityDetail/Index?noticeUID=CO1.NTC.9470567&amp;isFromPublicArea=True&amp;isModal=true&amp;asPopupView=true"/>
    <n v="1"/>
    <n v="1"/>
    <n v="2880000"/>
    <s v=""/>
    <s v=""/>
    <m/>
    <s v="FALTA MEMORANDO DE DESIGNACION - falta subir el rp A SIPSE"/>
  </r>
  <r>
    <s v="CPS-296-2026"/>
    <s v="52.464.911"/>
    <s v="CPS-296-2026"/>
    <n v="52464911"/>
    <s v="MONICA JOHANNA PRIETO SARMIENTO"/>
    <m/>
    <s v="2711 Kennedy Transparente y Eficiente"/>
    <n v="26060"/>
    <s v="PRESTAR SERVICIOS PROFESIONALES PARA EL SEGUIMIENTO JURÍDICO DE LOS PROYECTOS RELACIONADOS CON CONVIVENCIA CIUDADANA, ACCESO A LA JUSTICIA, SEGURIDAD Y ESPACIO PÚBLICO EN CUMPLIMIENTO DEL PLAN DE DESARROLLO LOCAL DE KENNEDY, ASÍ COMO LOS ASUNTOS CONTRACTUALES Y PRECONTRACTUALES QUE SE REQUIERAN PARA EL CUMPLIMIENTO DEL PLAN DE DESARROLLO LOCAL DE KENNEDY."/>
    <n v="5500000"/>
    <n v="60500000"/>
    <n v="60500000"/>
    <n v="0"/>
    <n v="60500000"/>
    <n v="11"/>
    <n v="11"/>
    <n v="0"/>
    <n v="1"/>
    <s v="PROFESIONAL UNIVERSITARIO I: Sin experiencia profesional"/>
    <n v="150963"/>
    <n v="150963"/>
    <n v="0"/>
    <s v="SIRLEY-WILLIAM"/>
    <n v="68267"/>
    <n v="2160"/>
    <n v="186"/>
    <s v="INCONSISTENSIA EN SECOP"/>
    <s v="2.2. AyF - Inversion Local "/>
    <s v="2.2.11. Acuerdos Ciudadanos Espacio Publico"/>
    <s v="K-0277"/>
    <s v="K-0277_PRESTAR SERVICIOS PROFESIONALES PARA EL SEGUIMIENTO JURÍDICO DE LOS PROYECTOS RE- LACIONADOS CON CONVIVENCIA CIUDADANA, ACCESO A LA JUSTICIA, SEGURIDAD Y ESPACIO PÚ- BLICO EN CUMPLIMIENTO DEL PLAN DE DESARROLLO LOCAL DE KENNEDY, ASÍ COMO LOS ASUN- TOS CONTRACTUALES Y PRECONTRACTUALES QUE SE REQUIERAN PARA EL CUMPLIMIENTO DELPLAN DE DESARROLLO LOCAL DE KENNEDY."/>
    <s v="K-0277"/>
    <x v="0"/>
    <x v="10"/>
    <s v="OK"/>
    <s v="NUMERO MAL, CDP MAL - "/>
    <m/>
    <m/>
    <m/>
    <s v="https://community.secop.gov.co/Public/Tendering/OpportunityDetail/Index?noticeUID=CO1.NTC.9532376&amp;isFromPublicArea=True&amp;isModal=true&amp;asPopupView=true"/>
    <n v="1"/>
    <n v="1"/>
    <n v="2200000"/>
    <s v=""/>
    <s v=""/>
    <m/>
    <s v="NUMERO MAL, CDP MAL"/>
  </r>
  <r>
    <s v="CPS-297-2026"/>
    <s v="79.496.308"/>
    <s v="CPS-297-2026"/>
    <n v="79496308"/>
    <s v="LUIS HERNANDO SANTOS NIÑO "/>
    <m/>
    <s v="2784_x0009__x000a_Kennedy Fuerza Local Pasión por el Deporte"/>
    <n v="26044"/>
    <s v="PRESTAR SUS SERVICIOS PROFESIONALES PARA LA REALIZACIÓN DE LA FORMULACIÓN, PRESENTACIÓN, EVALUACIÓN, SEGUIMIENTO Y APOYO A LA SUPERVISIÓN DE LOS PROCESOS CONTRACTUALES EN TEMAS DE RECREACIÓN, DEPORTES Y ACTIVIDAD FÍSICA, ASÍ COMO LOS DEMÁS QUE LE SEAN ASIGNADOS."/>
    <n v="6000000"/>
    <n v="36000000"/>
    <n v="36000000"/>
    <n v="0"/>
    <n v="0"/>
    <n v="6"/>
    <n v="6"/>
    <n v="0"/>
    <n v="1"/>
    <s v=""/>
    <n v="144702"/>
    <n v="144702"/>
    <n v="0"/>
    <s v="SIRLEY-WILLIAM"/>
    <n v="64727"/>
    <n v="1762"/>
    <n v="249"/>
    <s v="NO "/>
    <s v="2.2. AyF - Inversion Local "/>
    <s v="2.2.5.2. Recreacion y Deporte"/>
    <s v="K-0008"/>
    <s v="K-0008_PRESTAR SUS SERVICIOS PROFESIONALES PARA LA REALIZACIÓN DE LA FORMULACIÓN, PRESENTACIÓN, EVALUACIÓN, SEGUIMIENTO Y APOYO A LA SUPERVISIÓN DE LOS PROCESOS CONTRACTUALES EN TEMAS DE RECREACIÓN, DEPORTES Y ACTIVIDAD FÍSICA, ASÍ COMO LOS DEMÁS QUE LE SEAN ASIGNADOS."/>
    <s v="K-0008"/>
    <x v="0"/>
    <x v="1"/>
    <s v="OK"/>
    <s v="FALTA MEMORANDO DE DESIGNACION - "/>
    <m/>
    <m/>
    <m/>
    <s v="https://community.secop.gov.co/Public/Tendering/OpportunityDetail/Index?noticeUID=CO1.NTC.9462451&amp;isFromPublicArea=True&amp;isModal=true&amp;asPopupView=true"/>
    <n v="3"/>
    <n v="3"/>
    <n v="2400000"/>
    <s v=""/>
    <s v=""/>
    <m/>
    <s v="FALTA MEMORANDO DE DESIGNACION"/>
  </r>
  <r>
    <s v="CPS-298-2026"/>
    <s v="65.736.597"/>
    <s v="CPS-298-2026"/>
    <n v="65736597"/>
    <s v="ELCY OSPINA TORRES"/>
    <m/>
    <s v="2711 Kennedy Transparente y Eficiente"/>
    <n v="26060"/>
    <s v="PRESTAR LOS SERVICIOS DE APOYO TÉCNICO PARA LA IMPLEMENTACIÓN DEL PROCESO DE GESTIÓN DOCUMENTAL DE ACUERDO CON LOS LINEAMIENTOS ESTABLECIDOS EN LA ALCALDÍA LOCAL DE KENNEDY"/>
    <n v="4500000"/>
    <n v="49500000"/>
    <n v="49500000"/>
    <n v="0"/>
    <n v="0"/>
    <n v="11"/>
    <n v="11"/>
    <n v="0"/>
    <n v="0"/>
    <s v="TÉCNICO II: Título de formación técnica o tecnológica, 36 a 71 meses de experiencia laboral"/>
    <n v="151115"/>
    <n v="151115"/>
    <n v="0"/>
    <s v="SIRLEY-WILLIAM"/>
    <n v="68196"/>
    <n v="2181"/>
    <n v="224"/>
    <s v="NO"/>
    <s v="2. Desarrollo Administrativo y Financiero"/>
    <s v="2.07.Gestión Documental"/>
    <s v="K-0406"/>
    <s v="K-0406_PRESTAR LOS SERVICIOS DE APOYO TÉCNICO PARA LA IMPLEMENTACIÓN DEL PROCESO DE GES- TIÓN DOCUMENTAL DE ACUERDO CON LOS LINEAMIENTOS ESTABLECIDOS EN LA ALCALDÍA LOCAL DE KENNEDY"/>
    <s v="K-0406"/>
    <x v="0"/>
    <x v="1"/>
    <s v="OK"/>
    <s v=" - "/>
    <m/>
    <m/>
    <m/>
    <s v="https://community.secop.gov.co/Public/Tendering/OpportunityDetail/Index?noticeUID=CO1.NTC.9470625&amp;isFromPublicArea=True&amp;isModal=true&amp;asPopupView=true"/>
    <n v="1"/>
    <n v="1"/>
    <n v="1800000"/>
    <s v=""/>
    <s v=""/>
    <m/>
    <m/>
  </r>
  <r>
    <s v="CPS-299-2026"/>
    <s v="1.069.434.188"/>
    <s v="CPS-299-2026"/>
    <n v="1069434188"/>
    <s v="FABIO NELSON NARANJO POVEDA "/>
    <m/>
    <s v="2784_x0009__x000a_Kennedy Fuerza Local Pasión por el Deporte"/>
    <n v="26044"/>
    <s v="PRESTAR SUS SERVICIOS PROFESIONALES COMO FORMADOR DEPORTIVO EN EL  PROYECTO “2784&quot;  FUERZA LOCAL PASIÓN POR EL DEPORTE"/>
    <n v="5500000"/>
    <n v="60500000"/>
    <n v="33000000"/>
    <n v="27500000"/>
    <n v="544500000"/>
    <n v="11"/>
    <n v="6"/>
    <n v="5"/>
    <n v="9"/>
    <s v="PROFESIONAL UNIVERSITARIO I: Sin experiencia profesional"/>
    <n v="150997"/>
    <n v="146342"/>
    <n v="4655"/>
    <s v="SIRLEY-WILLIAM"/>
    <n v="68240"/>
    <n v="114"/>
    <n v="109"/>
    <s v="SI (LIBERAR 27.500,000 YA QUE EL CONTRATO Y EL RP QUEDO A 6 MESES)"/>
    <s v="2.2. AyF - Inversion Local "/>
    <s v="2.2.5.2. Recreacion y Deporte"/>
    <s v="K-0307"/>
    <s v="K-0307_PRESTAR SERVICIOS PROFESIONALES COMO FORMADOR DEPORTIVO EN EL PROYECTO 2784 FUERZA LOCAL PASIÓN POR EL DEPORTE"/>
    <s v="K-0307"/>
    <x v="0"/>
    <x v="0"/>
    <s v="MESES INCORRECTO"/>
    <s v="27500000 cambiar meses sipse a 6 - "/>
    <n v="20265820005003"/>
    <m/>
    <m/>
    <s v="https://community.secop.gov.co/Public/Tendering/OpportunityDetail/Index?noticeUID=CO1.NTC.9458604&amp;isFromPublicArea=True&amp;isModal=true&amp;asPopupView=true"/>
    <n v="3"/>
    <n v="3"/>
    <n v="2200000"/>
    <s v=""/>
    <s v=""/>
    <m/>
    <s v="27500000 cambiar meses sipse a 6"/>
  </r>
  <r>
    <s v="CPS-300-2026"/>
    <s v="1.018.496.200"/>
    <s v="CPS-300-2026"/>
    <n v="1018496200"/>
    <s v="ANGIE LIZETH MENDOZA MADRIGAL"/>
    <m/>
    <s v="2711 Kennedy Transparente y Eficiente"/>
    <n v="26058"/>
    <s v="PRESTAR SERVICIOS PROFESIONALES PARA DESARROLLO DE ACCIONES DE GESTIÓN POLICIVA E INSPECCIÓN, VIGILANCIA Y CONTROL EN LOS ASUNTOS RELACIONADOS CON ACCIONES EN GESTION DE RIESGOS Y ATENCION DE DESASTRES, MANEJO DE AGLOMERACIONES, ATRACCIONES Y DISPOSITIVOS DE ENTRETENIMIENTO A CARGO DE LA ALCALDÍA LOCAL DE KENNEDY SIGUIENDO LOS LINEAMIENTOS ESTABLECIDOS Y LA NORMATIVIDAD VIGENTE."/>
    <n v="6770000"/>
    <n v="74470000"/>
    <n v="74470000"/>
    <n v="0"/>
    <n v="74470000"/>
    <n v="11"/>
    <n v="11"/>
    <n v="0"/>
    <n v="1"/>
    <s v="PROFESIONAL UNIVERSITARIO II: 24 meses de experiencia profesional"/>
    <n v="151081"/>
    <n v="151081"/>
    <n v="0"/>
    <s v="SIRLEY-WILLIAM"/>
    <n v="68229"/>
    <n v="115"/>
    <n v="227"/>
    <s v="NO"/>
    <s v="3. Gestión Policiva y Jurídica "/>
    <s v="3.6.2 Calle - Riesgos"/>
    <s v="K-0377"/>
    <s v="K-0377_PRESTAR SERVICIOS PROFESIONALES PARA DESARROLLO DE ACCIONES DE GESTIÓN POLICIVA E INSPECCIÓN, VIGILANCIA Y CONTROL EN LOS ASUNTOS RELACIONADOS CON ACCIONES EN GES- TION DE RIESGOS Y ATENCION DE DESASTRES, MANEJO DE AGLOMERACIONES, ATRACCIONES Y DISPOSITIVOS DE ENTRETENIMIENTO A CARGO DE LA ALCALDÍA LOCAL DE KENNEDY SIGUIENDO LOS LINEAMIENTOS ESTABLECIDOS Y LA NORMATIVIDAD VIGENTE."/>
    <s v="K-0377"/>
    <x v="0"/>
    <x v="10"/>
    <s v="OK"/>
    <s v="CDP MAL - "/>
    <m/>
    <m/>
    <m/>
    <s v="https://community.secop.gov.co/Public/Tendering/OpportunityDetail/Index?noticeUID=CO1.NTC.9470540&amp;isFromPublicArea=True&amp;isModal=true&amp;asPopupView=true"/>
    <n v="5"/>
    <n v="5"/>
    <n v="2708000"/>
    <n v="188500"/>
    <e v="#VALUE!"/>
    <m/>
    <s v="DCP MAL"/>
  </r>
  <r>
    <s v="CPS-301-2026"/>
    <s v="1.022.327.202"/>
    <s v="CPS-301-2026"/>
    <n v="1022327202"/>
    <s v="_x000a_CESAR STEVEN TOCORA PEREZ_x000a_"/>
    <m/>
    <s v="2711 Kennedy Transparente y Eficiente"/>
    <n v="26058"/>
    <s v="APOYAR JURÍDICAMENTE LA EJECUCIÓN DE LAS ACCIONES REQUERIDAS PARA EL TRÁMITE E IMPULSO PROCESAL DE LAS ACTUACIONES CONTRAVENCIONALES Y/O QUERELLAS QUE CURSEN EN LAS INSPECCIONES DE POLICÍA DE LA LOCALIDAD"/>
    <n v="6500000"/>
    <n v="71500000"/>
    <n v="71500000"/>
    <n v="0"/>
    <n v="0"/>
    <n v="11"/>
    <n v="11"/>
    <n v="0"/>
    <n v="0"/>
    <s v="PROFESIONAL UNIVERSITARIO II: 24 meses de experiencia profesional"/>
    <n v="146117"/>
    <n v="146117"/>
    <n v="0"/>
    <s v="SIRLEY-WILLIAM"/>
    <n v="66476"/>
    <n v="116"/>
    <n v="256"/>
    <s v="NO"/>
    <s v="4. Inspecciones de Policía "/>
    <s v="4.2. Inspección - 8B"/>
    <s v="K-0092"/>
    <s v="K-0092_APOYAR JURÍDICAMENTE LA EJECUCIÓN DE LAS ACCIONES REQUERIDAS PARA EL TRÁMITE E IMPULSO PROCESAL DE LAS ACTUACIONES CONTRAVENCIONALES Y/O QUERELLAS QUE CURSEN EN LAS INSPECCIONES DE POLICÍA DE LA LOCALIDAD"/>
    <s v="K-0092"/>
    <x v="0"/>
    <x v="8"/>
    <s v="OK"/>
    <s v="no estan los estudios previos"/>
    <m/>
    <m/>
    <m/>
    <s v="https://community.secop.gov.co/Public/Tendering/OpportunityDetail/Index?noticeUID=CO1.NTC.9458416&amp;isFromPublicArea=True&amp;isModal=true&amp;asPopupView=true"/>
    <n v="5"/>
    <n v="5"/>
    <n v="2600000"/>
    <n v="181000"/>
    <e v="#VALUE!"/>
    <m/>
    <m/>
  </r>
  <r>
    <s v="CPS-302-2026"/>
    <s v="53.135.441"/>
    <s v="CPS-302-2026"/>
    <n v="53135441"/>
    <s v="LINA MILENA VELA ALVAREZ"/>
    <m/>
    <s v="2491 Kennedy Hogares Seguros Familias Protegidas"/>
    <n v="26013"/>
    <s v="PRESTAR SERVICIOS PROFESIONALES PARA LA FORMULACIÓN, EJECUCIÓN Y SEGUIMIENTO DE LOS PROYECTOS DE INVERSIÓN CON COMPONENTE TÉCNICO DE LOS PROCESOS CONTRACTUALES EN LAS DIFERENTES ETAPAS RELACIONADAS CON MUJER PARA EL CUMPLIMIENTO DEL PLAN DE DESARROLLO LOCAL DE KENNEDY. "/>
    <n v="5500000"/>
    <n v="44000000"/>
    <n v="44000000"/>
    <n v="0"/>
    <n v="44000000"/>
    <n v="8"/>
    <n v="8"/>
    <n v="0"/>
    <n v="1"/>
    <s v="PROFESIONAL UNIVERSITARIO I: Sin experiencia profesional"/>
    <n v="147578"/>
    <n v="147578"/>
    <n v="0"/>
    <s v="SIRLEY-WILLIAM"/>
    <n v="66329"/>
    <n v="2175"/>
    <n v="264"/>
    <s v="NO "/>
    <s v="2.2. AyF - Inversion Local "/>
    <s v="2.2.7. Mujer"/>
    <s v="K-0134"/>
    <s v="K-0134_PRESTAR SERVICIOS PROFESIONALES PARA LA FORMULACIÓN, EJECUCIÓN Y SEGUIMIENTO DE LOS PROYECTOS DE INVERSIÓN CON COMPONENTE TÉCNICO DE LOS PROCESOS CONTRACTUALES EN LAS DIFERENTES ETAPAS RELACIONADAS CON MUJER PARA EL CUMPLIMIENTO DEL PLAN DE DESARROLLO LOCAL DE KENNEDY."/>
    <s v="K-0134"/>
    <x v="0"/>
    <x v="0"/>
    <s v="OK"/>
    <s v="FALTA MEMORANDO DE DESIGNACION - "/>
    <m/>
    <m/>
    <m/>
    <s v="https://community.secop.gov.co/Public/Tendering/OpportunityDetail/Index?noticeUID=CO1.NTC.9458420&amp;isFromPublicArea=True&amp;isModal=true&amp;asPopupView=true"/>
    <n v="1"/>
    <n v="1"/>
    <n v="2200000"/>
    <s v=""/>
    <s v=""/>
    <m/>
    <s v="FALTA MEMORANDO DE DESIGNACION"/>
  </r>
  <r>
    <s v="CPS-303-2026"/>
    <s v="1.013.661.865"/>
    <s v="CPS-303-2026"/>
    <n v="1013661865"/>
    <s v="CAMILA ANDREA HERNANDEZ LOPEZ"/>
    <m/>
    <s v="2711 Kennedy Transparente y Eficiente"/>
    <n v="26060"/>
    <s v="PRESTAR SERVICIOS PROFESIONALES PARA EL SEGUIMIENTO JURÍDICO DE LOS PROYECTOS DE PAZ, MEMORIA  Y RECONCILIACION, ASÍ COMO LOS ASUNTOS CONTRACTUALES Y PRECONTRACTUALES QUE SE REQUIERAN PARA EL CUMPLIMIENTO DEL PLAN DE DESARROLLO LOCAL DE KENNEDY."/>
    <n v="8150000"/>
    <n v="89650000"/>
    <n v="89650000"/>
    <n v="0"/>
    <n v="89650000"/>
    <n v="11"/>
    <n v="11"/>
    <n v="0"/>
    <n v="1"/>
    <s v="PROFESIONAL ESPECIALIZADO I: Título de Postgrado, 25 meses o más de experiencia profesional"/>
    <n v="151116"/>
    <n v="151116"/>
    <n v="0"/>
    <s v="SIRLEY-WILLIAM"/>
    <n v="68622"/>
    <n v="1752"/>
    <n v="203"/>
    <s v="NO"/>
    <s v="2.2. AyF - Inversion Local "/>
    <s v="2.2.9. Paz, Memoria y Reconciliación "/>
    <s v="K-0407"/>
    <s v="K-0407_PRESTAR SERVICIOS PROFESIONALES ESPECIALIZADOS PARA EL SEGUIMIENTO JURÍDICO DE LOS PROYECTOS DE PAZ, MEMORIA Y RECONCILIACION, ASÍ COMO LOS ASUNTOS CONTRACTUALES Y PRECONTRACTUALES QUE SE REQUIERAN PARA EL CUMPLIMIENTO DEL PLAN DE DESARROLLO LOCAL DE KENNEDY."/>
    <s v="K-0407"/>
    <x v="0"/>
    <x v="1"/>
    <s v="OK"/>
    <s v="FALTA MEMORANDO DE DESIGNACION - "/>
    <m/>
    <m/>
    <m/>
    <s v="https://community.secop.gov.co/Public/Tendering/OpportunityDetail/Index?noticeUID=CO1.NTC.9470541&amp;isFromPublicArea=True&amp;isModal=true&amp;asPopupView=true"/>
    <n v="3"/>
    <n v="3"/>
    <n v="3260000"/>
    <s v=""/>
    <s v=""/>
    <m/>
    <s v="FALTA MEMORANDO DE DESIGNACION"/>
  </r>
  <r>
    <s v="CPS-306-2026"/>
    <s v="52.266.621"/>
    <s v="CPS-306-2026"/>
    <n v="52266621"/>
    <s v="MARIA CRISTINA GONZALEZ GONZALEZ"/>
    <m/>
    <s v="2711 Kennedy Transparente y Eficiente"/>
    <n v="26060"/>
    <s v="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n v="7200000"/>
    <n v="79200000"/>
    <n v="79200000"/>
    <n v="0"/>
    <n v="79200000"/>
    <n v="11"/>
    <n v="11"/>
    <n v="0"/>
    <n v="1"/>
    <s v="PROFESIONAL UNIVERSITARIO II: 24 meses de experiencia profesional"/>
    <n v="151155"/>
    <n v="151155"/>
    <n v="0"/>
    <s v="SIRLEY-WILLIAM"/>
    <n v="68156"/>
    <n v="135"/>
    <n v="237"/>
    <s v="NO"/>
    <s v="2.1. AyF - Contratación "/>
    <s v="2.1.1. Contratación"/>
    <s v="K-0442"/>
    <s v="K-0308_PRESTACION DE SERVICIOS PROFESIONALES AL FONDO DE DESARROLLO LOCAL DE KENNEDY COMO ABOGADO (A) EN LOS ASUNTOS CONSTITUCIONALES, LEGALES Y REGLAMENTARIOS DE SU COMPETENCIA RELACIONADOS CON EL DESARROLLO Y TRAMITE DE LOS PROCESOS CONTRACTUA- LES EN SUS DIFERENTES ETAPAS, PRECONTRACTUAL, CONTRACTUAL Y POSCONTRACTUAL"/>
    <s v="K-0442"/>
    <x v="0"/>
    <x v="0"/>
    <s v="CONTRATO SIN RP"/>
    <s v="FALTA MEMORANDO DE DESIGNACION - falta subir el rp A SIPSE - "/>
    <m/>
    <m/>
    <m/>
    <s v="https://community.secop.gov.co/Public/Tendering/OpportunityDetail/Index?noticeUID=CO1.NTC.9470528&amp;isFromPublicArea=True&amp;isModal=true&amp;asPopupView=true"/>
    <n v="1"/>
    <n v="1"/>
    <n v="2880000"/>
    <s v=""/>
    <s v=""/>
    <m/>
    <s v="FALTA MEMORANDO DE DESIGNACION - falta subir el rp A SIPSE"/>
  </r>
  <r>
    <s v="CPS-307-2026"/>
    <s v="30.082.422"/>
    <s v="CPS-307-2026"/>
    <n v="30082422"/>
    <s v="LILIANA CALLEJAS"/>
    <m/>
    <s v="2784_x0009__x000a_Kennedy Fuerza Local Pasión por el Deporte"/>
    <n v="26044"/>
    <s v="PRESTAR SUS SERVICIOS PROFESIONALES COMO FORMADOR DEPORTIVO EN EL  PROYECTO “2784&quot;  FUERZA LOCAL PASIÓN POR EL DEPORTE"/>
    <n v="5500000"/>
    <n v="44000000"/>
    <n v="44000000"/>
    <n v="0"/>
    <n v="220000000"/>
    <n v="8"/>
    <n v="8"/>
    <n v="0"/>
    <n v="5"/>
    <s v="PROFESIONAL UNIVERSITARIO I: Sin experiencia profesional"/>
    <n v="144556"/>
    <n v="144556"/>
    <n v="0"/>
    <s v="SIRLEY-WILLIAM"/>
    <n v="64491"/>
    <n v="1763"/>
    <n v="47"/>
    <s v="NO"/>
    <s v="2.2. AyF - Inversion Local "/>
    <s v="2.2.5.2. Recreacion y Deporte"/>
    <s v="K-0001"/>
    <s v="K-0001_PRESTAR SERVICIOS PROFESIONALES COMO FORMADOR DEPORTIVO EN EL PROYECTO 2784 FUERZA LOCAL PASIÓN POR EL DEPORTE"/>
    <s v="K-0001"/>
    <x v="0"/>
    <x v="0"/>
    <s v="OK"/>
    <s v=" - "/>
    <m/>
    <m/>
    <m/>
    <s v="https://community.secop.gov.co/Public/Tendering/OpportunityDetail/Index?noticeUID=CO1.NTC.9407682&amp;isFromPublicArea=True&amp;isModal=true&amp;asPopupView=true"/>
    <n v="3"/>
    <n v="3"/>
    <n v="2200000"/>
    <s v=""/>
    <s v=""/>
    <m/>
    <m/>
  </r>
  <r>
    <s v="CPS-309-2026"/>
    <s v="1.094.923.545"/>
    <s v="CPS-309-2026"/>
    <n v="1094923545"/>
    <s v="RUBIEL GERARDO  SALZAR SANTIAGO "/>
    <m/>
    <s v="2711 Kennedy Transparente y Eficiente"/>
    <n v="26058"/>
    <s v="PRESTAR SERVICIOS PROFESIONALES PARA EL DESARROLLO DE ACCIONES DE GESTIÓN POLICIVA E INSPECCIÓN, VIGILANCIA Y CONTROL EN LOS ASUNTOS RELACIONADOS CON ACCIONES EN GESTION DE RIESGOS Y ATENCION DE DESASTRES, MANEJO DE AGLOMERACIONES, ATRACCIONES Y DISPOSITIVOS DE ENTRETENIMIENTOS A CARGO DE LA ALCALDÍA LOCAL DE KENNEDY SIGUIENDO LOS LINEAMIENTOS ESTABLECIDOS Y LA NORMATIVIDAD VIGENTE."/>
    <n v="5500000"/>
    <n v="44000000"/>
    <n v="44000000"/>
    <n v="0"/>
    <n v="0"/>
    <n v="8"/>
    <n v="8"/>
    <n v="0"/>
    <n v="0"/>
    <s v="PROFESIONAL UNIVERSITARIO I: Sin experiencia profesional"/>
    <n v="148184"/>
    <n v="148184"/>
    <n v="0"/>
    <s v="SIRLEY-WILLIAM"/>
    <n v="67098"/>
    <n v="1856"/>
    <n v="271"/>
    <s v="NO"/>
    <s v="3. Gestión Policiva y Jurídica "/>
    <s v="3.6.2 Calle - Riesgos"/>
    <s v="K-0211"/>
    <s v="K-0211_PRESTAR SERVICIOS PROFESIONALES PARA EL DESARROLLO DE ACCIONES DE GESTIÓN POLICIVA E INSPECCIÓN, VIGILANCIA Y CONTROL EN LOS ASUNTOS RELACIONADOS CON ACCIONES EN GESTION DE RIESGOS Y ATENCION DE DESASTRES, MANEJO DE AGLOMERACIONES, ATRACCIONES Y DISPOSITIVOS DE ENTRETENIMIENTOS A CARGO DE LA ALCALDÍA LOCAL DE KENNEDY SIGUIENDO LOS LINEAMIENTOS ESTABLECIDOS Y LA NORMATIVIDAD VIGENTE."/>
    <s v="K-0211"/>
    <x v="0"/>
    <x v="0"/>
    <s v="OK"/>
    <s v="  - "/>
    <m/>
    <m/>
    <m/>
    <s v="https://community.secop.gov.co/Public/Tendering/OpportunityDetail/Index?noticeUID=CO1.NTC.9469573&amp;isFromPublicArea=True&amp;isModal=true&amp;asPopupView=true"/>
    <n v="5"/>
    <n v="5"/>
    <n v="2200000"/>
    <n v="153200"/>
    <e v="#VALUE!"/>
    <m/>
    <s v=" "/>
  </r>
  <r>
    <s v="CPS-310-2026"/>
    <s v="80.767.468"/>
    <s v="CPS-310-2026"/>
    <n v="80767468"/>
    <s v="CARLOS ALBERTO GOMEZ LEON"/>
    <m/>
    <s v="2711 Kennedy Transparente y Eficiente"/>
    <n v="26060"/>
    <s v="PRESTAR LOS SERVICIOS PROFESIONALES PARA EL DESARROLLO, PROMOCION, SISTEMATIZACIÓN Y EJECUCION DE INNOVACION PROMOVIENDO LA TRANSFORMACION DIGITAL  PARA LA ALCALDÍA LOCAL DE KENNEDY, CON EL FIN DE OPTIMIZAR LA GESTIÓN ADMINISTRATIVA, MEJORAR LA EFICIENCIA OPERATIVA Y  FACILITAR LA TOMA DE DECISIONES BASADAS EN DATOS."/>
    <n v="6000000"/>
    <n v="66000000"/>
    <n v="66000000"/>
    <n v="0"/>
    <n v="0"/>
    <n v="11"/>
    <n v="11"/>
    <n v="0"/>
    <n v="0"/>
    <s v="PROFESIONAL UNIVERSITARIO II: 24 meses de experiencia profesional"/>
    <n v="150982"/>
    <n v="150982"/>
    <n v="0"/>
    <s v="SIRLEY-WILLIAM"/>
    <n v="68251"/>
    <n v="1764"/>
    <n v="245"/>
    <s v="NO"/>
    <s v="1. Despacho"/>
    <s v="1.02. Desarrollo Estrategico y Mejora - Innovacion"/>
    <s v="K-0294"/>
    <s v="K-0294_PRESTAR LOS SERVICIOS PROFESIONALES PARA EL DESARROLLO, PROMOCION, SISTEMATIZA- CIÓN Y EJECUCION DE INNOVACION PROMOVIENDO LA TRANSFORMACION DIGITAL PARA LA AL- CALDÍA LOCAL DE KENNEDY, CON EL FIN DE OPTIMIZAR LA GESTIÓN ADMINISTRATIVA, MEJORAR LA EFICIENCIA OPERATIVA Y FACILITAR LA TOMA DE DECISIONES BASADAS EN DATOS."/>
    <s v="K-0294"/>
    <x v="0"/>
    <x v="1"/>
    <s v="OK"/>
    <s v="FALTA MEMORANDO - "/>
    <m/>
    <m/>
    <m/>
    <s v="https://community.secop.gov.co/Public/Tendering/OpportunityDetail/Index?noticeUID=CO1.NTC.9462520&amp;isFromPublicArea=True&amp;isModal=true&amp;asPopupView=true"/>
    <n v="1"/>
    <n v="1"/>
    <n v="2400000"/>
    <s v=""/>
    <s v=""/>
    <m/>
    <s v="FALTA MEMORANDO"/>
  </r>
  <r>
    <s v="CPS-311-2026"/>
    <s v="1.014.273.558"/>
    <s v="CPS-311-2026"/>
    <n v="1014273558"/>
    <s v="LUIS ANDRÉS JAIMES ARCINIEGAS"/>
    <m/>
    <s v="2711 Kennedy Transparente y Eficiente"/>
    <n v="26060"/>
    <s v="PRESTAR SERVICIOS PROFESIONALES EN PROCESOS DE INNOVACIÓN PARA OPTIMIZAR LA EFICIENCIA OPERATIVA, GARANTIZAR EL CUMPLIMIENTO NORMATIVO Y LA ALINEACIÓN ESTRATÉGICA CON LOS OBJETIVOS DE LA ENTIDAD, INCLUYENDO LA GESTIÓN DE RED, ADMINISTRACIÓN Y SEGUIMIENTO DE PLANES, PROGRAMAS Y POLÍTICAS PARA EL ADECUADO FUNCIONAMIENTO DE SISTEMAS, TECNOLOGÍA, SEGURIDAD INFORMÁTICA, SOPORTE TÉCNICO E INFRAESTRUCTURA, CONFORME A LOS LINEAMIENTOS DE LA DIRECCIÓN DE TECNOLOGÍAS E INFORMACIÓN. "/>
    <n v="7800000"/>
    <n v="62400000"/>
    <n v="62400000"/>
    <n v="0"/>
    <n v="62400000"/>
    <n v="8"/>
    <n v="8"/>
    <n v="0"/>
    <n v="1"/>
    <s v="PROFESIONAL UNIVERSITARIO II: 24 meses de experiencia profesional"/>
    <n v="145378"/>
    <n v="145378"/>
    <n v="0"/>
    <s v="SIRLEY-WILLIAM"/>
    <n v="64906"/>
    <n v="1753"/>
    <n v="253"/>
    <s v="NO"/>
    <s v="2. Desarrollo Administrativo y Financiero"/>
    <s v="2.06. TIC"/>
    <s v="K-0056"/>
    <s v="K-0056_PRESTAR SERVICIOS PROFESIONALES EN PROCESOS DE INNOVACIÓN PARA OPTIMIZAR LA EFICIENCIA OPERATIVA, GARANTIZAR EL CUMPLIMIENTO NORMATIVO Y LA ALINEACIÓN ESTRATÉGICA CON LOS OBJETIVOS DE LA ENTIDAD, INCLUYENDO LA GESTIÓN DE RED, ADMINISTRACIÓN Y SEGUIMIENTO DE PLANES, PROGRAMAS Y POLÍTICAS PARA EL ADECUADO FUNCIONAMIENTO DE SISTEMAS, TECNOLOGÍA, SEGURIDAD INFORMÁTICA, SOPORTE TÉCNICO E INFRAESTRUCTURA, CONFORME A LOS LINEAMIENTOS DE LA DIRECCIÓN DE TECNOLOGÍAS E INFORMACIÓN."/>
    <s v="K-0056"/>
    <x v="0"/>
    <x v="1"/>
    <s v="OK"/>
    <s v="FALTA MEMORANDO DE DESIGNACION - "/>
    <m/>
    <m/>
    <m/>
    <s v="https://community.secop.gov.co/Public/Tendering/OpportunityDetail/Index?noticeUID=CO1.NTC.9458624&amp;isFromPublicArea=True&amp;isModal=true&amp;asPopupView=true"/>
    <n v="3"/>
    <n v="3"/>
    <n v="3120000"/>
    <s v=""/>
    <s v=""/>
    <m/>
    <s v="FALTA MEMORANDO DE DESIGNACION"/>
  </r>
  <r>
    <s v="CPS-312-2026"/>
    <s v="1.030.543.734"/>
    <s v="CPS-312-2026"/>
    <n v="1030543734"/>
    <s v="MAYRA ALEJANDRA ESTRADA VELEZ"/>
    <m/>
    <s v="2794_x000a_Kennedy Respira Bienestar"/>
    <n v="26031"/>
    <s v="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 "/>
    <n v="5500000"/>
    <n v="44000000"/>
    <n v="44000000"/>
    <n v="0"/>
    <n v="0"/>
    <n v="8"/>
    <n v="8"/>
    <n v="0"/>
    <n v="0"/>
    <s v="PROFESIONAL UNIVERSITARIO I: Sin experiencia profesional"/>
    <n v="145070"/>
    <n v="145070"/>
    <n v="0"/>
    <s v="SIRLEY-WILLIAM"/>
    <n v="65082"/>
    <n v="1815"/>
    <n v="2071"/>
    <s v="NO"/>
    <s v="2.2. AyF - Inversion Local "/>
    <s v="2.2.4. Salud"/>
    <s v="K-0034"/>
    <s v="K-0034_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
    <s v="K-0034"/>
    <x v="0"/>
    <x v="1"/>
    <s v="OK"/>
    <s v="FALTA MEMORANDO - "/>
    <m/>
    <m/>
    <m/>
    <s v="https://community.secop.gov.co/Public/Tendering/OpportunityDetail/Index?noticeUID=CO1.NTC.9462516&amp;isFromPublicArea=True&amp;isModal=true&amp;asPopupView=true"/>
    <n v="3"/>
    <n v="3"/>
    <n v="2200000"/>
    <s v=""/>
    <s v=""/>
    <m/>
    <s v="FALTA MEMORANDO"/>
  </r>
  <r>
    <s v="CPS-313-2026"/>
    <s v="1.016.038.513"/>
    <s v="CPS-313-2026"/>
    <n v="1016038513"/>
    <s v="NESTOR ALEXANDER RAMIREZ VASQUEZ"/>
    <m/>
    <s v="2711 Kennedy Transparente y Eficiente"/>
    <n v="26058"/>
    <s v="PRESTAR DE SERVICIOS TECNICOS PARA EL DESARROLLO DE ACCIONES DE GESTIÓN POLICIVA E INSPECCIÓN, VIGILANCIA Y CONTROL EN LOS ASUNTOS RELACIONADOS CON ACCIONES EN GESTION DE RIESGOS Y ATENCION DE DESASTRES, MANEJO DE AGLOMERACIONES, ATRACCIONES Y DISPOSITIVOS DE ENTRETENIMIENTOS A CARGO DE LA ALCALDIA LOCAL DE KENNEDY"/>
    <n v="3970000"/>
    <n v="31760000"/>
    <n v="31760000"/>
    <n v="0"/>
    <n v="63520000"/>
    <n v="8"/>
    <n v="8"/>
    <n v="0"/>
    <n v="2"/>
    <s v="TÉCNICO II: Título de formación técnica o tecnológica, 36 a 71 meses de experiencia laboral"/>
    <n v="148194"/>
    <n v="148194"/>
    <n v="0"/>
    <s v="SIRLEY-WILLIAM"/>
    <n v="66297"/>
    <n v="117"/>
    <n v="272"/>
    <s v="NO"/>
    <s v="3. Gestión Policiva y Jurídica "/>
    <s v="3.6.2 Calle - Riesgos"/>
    <s v="K-0213"/>
    <s v="K-0213_PRESTAR DE SERVICIOS TECNICOS PARA EL DESARROLLO DE ACCIONES DE GESTIÓN POLICIVA E INSPECCIÓN, VIGILANCIA Y CONTROL EN LOS ASUNTOS RELACIONADOS CON ACCIONES EN GESTION DE RIESGOS Y ATENCION DE DESASTRES, MANEJO DE AGLOMERACIONES, ATRACCIONES Y DISPOSITIVOS DE ENTRETENIMIENTOS A CARGO DE LA ALCALDIA LOCAL DE KENNEDY"/>
    <s v="K-0213"/>
    <x v="0"/>
    <x v="1"/>
    <s v="OK"/>
    <s v="FALTA MEMORANDO - "/>
    <m/>
    <m/>
    <m/>
    <s v="https://community.secop.gov.co/Public/Tendering/OpportunityDetail/Index?noticeUID=CO1.NTC.9468015&amp;isFromPublicArea=True&amp;isModal=true&amp;asPopupView=true"/>
    <n v="5"/>
    <n v="5"/>
    <n v="1588000"/>
    <n v="121900"/>
    <e v="#VALUE!"/>
    <m/>
    <s v="FALTA MEMORANDO"/>
  </r>
  <r>
    <s v="CPS-314-2026"/>
    <s v="1.032.374.907"/>
    <s v="CPS-314-2026"/>
    <n v="1032374907"/>
    <s v="YENNIFFER CAÑON MARTINEZ"/>
    <m/>
    <s v="2711 Kennedy Transparente y Eficiente"/>
    <n v="26060"/>
    <s v="PRESTAR SUS SERVICIOS COMO TECNICO PARA APOYAR ADMINITRATIVAMENTE LA FORMULACIÓN IMPLEMENTACIÓN Y SEGUIMIENTO DE LOS PROYECTOS DE INVERSION Y PROCESOS CONTRACTUALES EN SUS DIFERNTES ETAPAS DE LOS PROYECTOS RELACIONADOS CON ESPACIO PÚBLICO EN CUMPLIMIENTO DEL PLAN DE DESARROLLO LOCAL DE KENNEDY."/>
    <n v="3500000"/>
    <n v="38500000"/>
    <n v="28000000"/>
    <n v="10500000"/>
    <n v="0"/>
    <n v="11"/>
    <n v="8"/>
    <n v="3"/>
    <n v="0"/>
    <s v="TÉCNICO I: Título de formación técnica o tecnológica, sin experiencia laboral"/>
    <n v="150958"/>
    <n v="150958"/>
    <n v="0"/>
    <s v="SIRLEY-WILLIAM"/>
    <n v="68271"/>
    <n v="2396"/>
    <n v="156"/>
    <s v="NO "/>
    <s v="2.2. AyF - Inversion Local "/>
    <s v="2.2.11. Acuerdos Ciudadanos Espacio Publico"/>
    <s v="K-0273"/>
    <s v="K-0273_PRESTAR SUS SERVICIOS COMO TECNICO PARA APOYAR ADMINITRATIVAMENTE LA FORMULACIÓN IMPLEMENTACIÓN Y SEGUIMIENTO DE LOS PROYECTOS DE INVERSION Y PROCESOS CONTRACTUA- LES EN SUS DIFERNTES ETAPAS DE LOS PROYECTOS RELACIONADOS CON ESPACIO PÚBLICO EN CUMPLIMIENTO DEL PLAN DE DESARROLLO LOCAL DE KENNEDY."/>
    <s v="K-0273"/>
    <x v="0"/>
    <x v="0"/>
    <s v="OK"/>
    <s v="Liberar Saldo 28.000.000 - "/>
    <m/>
    <m/>
    <m/>
    <s v="https://community.secop.gov.co/Public/Tendering/OpportunityDetail/Index?noticeUID=CO1.NTC.9470500&amp;isFromPublicArea=True&amp;isModal=true&amp;asPopupView=true"/>
    <n v="1"/>
    <n v="1"/>
    <n v="1400000"/>
    <s v=""/>
    <s v=""/>
    <m/>
    <s v="Liberar Saldo 28.000.000"/>
  </r>
  <r>
    <s v="CPS-315-2026"/>
    <s v="1.010.214.856"/>
    <s v="CPS-315-2026"/>
    <n v="1010214856"/>
    <s v="JUAN SEBASTIAN BELTRAN SALAS"/>
    <m/>
    <s v="2711 Kennedy Transparente y Eficiente"/>
    <n v="26060"/>
    <s v="PRESTAR SERVICIOS  DE APOYO Y SEGUIMIENTO ADMINISTRATIVO PARA EL DESARROLLO ADECUADO DE LOS PROCESOS RELACIONADOS CON EL SERVICO DE TRANSPORTE Y PROCEDIMIENTOS DE LA GESTIÓN DE DESARROLLO ADMINISTRATIVO, PARA UNA ADECUADA PRESTACIÓN DEL SERVICIO DE LA ALCALDÍA LOCAL DE KENNEDY."/>
    <n v="5500000"/>
    <n v="44000000"/>
    <n v="44000000"/>
    <n v="0"/>
    <n v="44000000"/>
    <n v="8"/>
    <n v="8"/>
    <n v="0"/>
    <n v="1"/>
    <s v="PROFESIONAL UNIVERSITARIO I: Sin experiencia profesional"/>
    <n v="145670"/>
    <n v="145670"/>
    <n v="0"/>
    <s v="SIRLEY-WILLIAM"/>
    <n v="65062"/>
    <n v="1765"/>
    <n v="255"/>
    <s v="NO"/>
    <s v="2. Desarrollo Administrativo y Financiero"/>
    <s v="2. Desarrollo Administrativo y Financiero"/>
    <s v="K-0069"/>
    <s v="K-0069_PRESTAR SERVICIOS PROFESIONALES DE APOYO Y SEGUIMIENTO ADMINISTRATIVO PARA EL DESARROLLO ADECUADO DE LOS PROCESOS RELACIONADOS CON EL SERVICO DE TRANSPORTE Y PROCEDIMIENTOS DE LA GESTIÓN DE DESARROLLO ADMINISTRATIVO, PARA UNA ADECUADA PRESTACIÓN DEL SERVICIO DE LA ALCALDÍA LOCAL DE KENNEDY."/>
    <s v="K-0069"/>
    <x v="0"/>
    <x v="1"/>
    <s v="OK"/>
    <s v="FALTA MEMORANDO DE DESIGNACION - "/>
    <m/>
    <m/>
    <m/>
    <s v="https://community.secop.gov.co/Public/Tendering/OpportunityDetail/Index?noticeUID=CO1.NTC.9467989&amp;isFromPublicArea=True&amp;isModal=true&amp;asPopupView=true"/>
    <n v="1"/>
    <n v="1"/>
    <n v="2200000"/>
    <s v=""/>
    <s v=""/>
    <m/>
    <s v="FALTA MEMORANDO DE DESIGNACION"/>
  </r>
  <r>
    <s v="CPS-316-2026"/>
    <s v="1.233.507.669"/>
    <s v="CPS-316-2026"/>
    <n v="1233507669"/>
    <s v="JUAN DIEGO BELTRAN WALTEROS"/>
    <m/>
    <s v="2551 KENNEDY INFRAESTRUCTURA PARA EL FUTURO"/>
    <n v="26015"/>
    <s v="PRESTAR SERVICIOS DE APOYO TÉCNICO Y A LA GESTIÓN PARA LA CONDUCCIÓN DE VEHÍCULOS  PESADOS DEL PARQUE AUTOMOTOR DEL FONDO DE DESARROLLO LOCAL DE KENNEDY. "/>
    <n v="3500000"/>
    <n v="28000000"/>
    <n v="28000000"/>
    <n v="0"/>
    <n v="28000000"/>
    <n v="8"/>
    <n v="8"/>
    <n v="0"/>
    <n v="1"/>
    <s v="TÉCNICO I: Título de formación técnica o tecnológica, sin experiencia laboral"/>
    <n v="148359"/>
    <n v="148359"/>
    <n v="0"/>
    <s v="SIRLEY-WILLIAM"/>
    <n v="66880"/>
    <n v="118"/>
    <n v="2052"/>
    <s v="NO "/>
    <s v="2. Desarrollo Administrativo y Financiero"/>
    <s v="2.03. Servicios Generales y funcionamiento"/>
    <s v="K-0239"/>
    <s v="K-0239_PRESTAR SERVICIOS DE APOYO TÉCNICO Y A LA GESTIÓN PARA LA CONDUCCIÓN DE VEHÍCULOS PESADOS DEL PARQUE AUTOMOTOR DEL FONDO DE DESARROLLO LOCAL DE KENNEDY."/>
    <s v="K-0239"/>
    <x v="0"/>
    <x v="1"/>
    <s v="CONTRATO SIN RP"/>
    <s v="FALTA MEMORANDO DE DESIGNACION - falta subir el rp A SIPSE - "/>
    <m/>
    <m/>
    <m/>
    <s v="https://community.secop.gov.co/Public/Tendering/OpportunityDetail/Index?noticeUID=CO1.NTC.9460787&amp;isFromPublicArea=True&amp;isModal=true&amp;asPopupView=true"/>
    <n v="5"/>
    <n v="5"/>
    <n v="1400000"/>
    <n v="121900"/>
    <e v="#VALUE!"/>
    <m/>
    <s v="FALTA MEMORANDO DE DESIGNACION - falta subir el rp A SIPSE"/>
  </r>
  <r>
    <s v="CPS-317-2026"/>
    <s v="80.912.814"/>
    <s v="CPS-317-2026"/>
    <n v="80912814"/>
    <s v="BRAIAM ORLANDO AYALA GARCIA"/>
    <m/>
    <s v="2784_x0009__x000a_Kennedy Fuerza Local Pasión por el Deporte"/>
    <n v="26044"/>
    <s v="PRESTAR SUS SERVICIOS PROFESIONALES COMO FORMADOR DEPORTIVO EN EL  PROYECTO “2784&quot;  FUERZA LOCAL PASIÓN POR EL DEPORTE"/>
    <n v="5500000"/>
    <n v="60500000"/>
    <n v="60500000"/>
    <n v="0"/>
    <n v="0"/>
    <n v="11"/>
    <n v="11"/>
    <n v="0"/>
    <n v="0"/>
    <s v="PROFESIONAL UNIVERSITARIO I: Sin experiencia profesional"/>
    <n v="150997"/>
    <n v="150997"/>
    <n v="0"/>
    <s v="SIRLEY-WILLIAM"/>
    <n v="68240"/>
    <n v="119"/>
    <n v="109"/>
    <s v="NO"/>
    <s v="2.2. AyF - Inversion Local "/>
    <s v="2.2.5.2. Recreacion y Deporte"/>
    <s v="K-0307"/>
    <s v="K-0307_PRESTAR SERVICIOS PROFESIONALES COMO FORMADOR DEPORTIVO EN EL PROYECTO 2784 FUERZA LOCAL PASIÓN POR EL DEPORTE"/>
    <s v="K-0307"/>
    <x v="0"/>
    <x v="0"/>
    <s v="OK"/>
    <s v="FALTA MEMORANDO - "/>
    <m/>
    <m/>
    <m/>
    <s v="https://community.secop.gov.co/Public/Tendering/OpportunityDetail/Index?noticeUID=CO1.NTC.9395155&amp;isFromPublicArea=True&amp;isModal=true&amp;asPopupView=true"/>
    <n v="3"/>
    <n v="3"/>
    <n v="2200000"/>
    <s v=""/>
    <s v=""/>
    <m/>
    <s v="FALTA MEMORANDO"/>
  </r>
  <r>
    <s v="CPS-318-2026"/>
    <s v="1.032.507.686"/>
    <s v="CPS-318-2026"/>
    <n v="1032507686"/>
    <s v="IVONNE NATALIA RAMIREZ OSPINA"/>
    <m/>
    <s v="2711 Kennedy Transparente y Eficiente"/>
    <n v="26060"/>
    <s v="PRESTAR SERVICIOS DE APOYO TECNICO A LA GESTIÓN ADMINISTRATIVA Y ASISTENCIAL A LA JUNTA ADMINISTRADORA LOCAL DE KENNEDY, ASÍ COMO EL APOYO GENERAL EN ACTIVIDADES Y EVENTOS QUE SE ASIGNE, DE ACUERDO CON LOS LINEAMIENTOS QUE SEAN ESTABLECIDOS."/>
    <n v="3500000"/>
    <n v="38500000"/>
    <n v="28000000"/>
    <n v="10500000"/>
    <n v="38500000"/>
    <n v="11"/>
    <n v="8"/>
    <n v="3"/>
    <n v="1"/>
    <s v="TÉCNICO I: Título de formación técnica o tecnológica, sin experiencia laboral"/>
    <n v="151024"/>
    <n v="151024"/>
    <n v="0"/>
    <s v="SIRLEY-WILLIAM"/>
    <n v="68660"/>
    <n v="2176"/>
    <n v="278"/>
    <s v="NO"/>
    <s v="1. Despacho"/>
    <s v="1.04. Relacionamiento interinstitucional (JAL)"/>
    <s v="K-0330"/>
    <s v="K-0330_PRESTAR SERVICIOS DE APOYO TECNICO A LA GESTIÓN ADMINISTRATIVA Y ASISTENCIAL A LA JUNTA ADMINISTRADORA LOCAL DE KENNEDY, ASÍ COMO EL APOYO GENERAL EN ACTIVIDADES Y EVENTOS QUE SE ASIGNE, DE ACUERDO CON LOS LINEAMIENTOS QUE SEAN ESTABLECIDOS."/>
    <s v="K-0330"/>
    <x v="0"/>
    <x v="0"/>
    <s v="OK"/>
    <s v="FALTA MEMORANDO DE DESIGNACION - "/>
    <m/>
    <m/>
    <m/>
    <s v="https://community.secop.gov.co/Public/Tendering/OpportunityDetail/Index?noticeUID=CO1.NTC.9634052&amp;isFromPublicArea=True&amp;isModal=true&amp;asPopupView=true"/>
    <n v="1"/>
    <n v="1"/>
    <n v="1400000"/>
    <s v=""/>
    <s v=""/>
    <m/>
    <s v="FALTA MEMORANDO DE DESIGNACION"/>
  </r>
  <r>
    <s v="CPS-319-2026"/>
    <s v="1.030.619.805"/>
    <s v="CPS-319-2026"/>
    <n v="1030619805"/>
    <s v="RICHARD ANDRES RAMIREZ VIDAL"/>
    <m/>
    <s v="2711 Kennedy Transparente y Eficiente"/>
    <n v="26060"/>
    <s v="PRESTAR SERVICIOS DE APOYO  ASISTENCIAL Y LOGISTICO, EN LAS TEMATICAS RELACIONADAS CON LAS INTERVENCIONES Y ACOMPAÑAMIENTOS EN EL DESARROLLO DE LAS DISTINTAS ACTIVIDADES PROGRAMADAS POR EL FONDO DE DESARROLLO LOCAL DE KENNEDY"/>
    <n v="2976000"/>
    <n v="32736000"/>
    <n v="32736000"/>
    <n v="0"/>
    <n v="0"/>
    <n v="11"/>
    <n v="11"/>
    <n v="0"/>
    <n v="0"/>
    <s v="ASISTENCIAL II: Título de Bachiller, 24 meses de experiencia laboral debidamente certificada"/>
    <n v="150981"/>
    <n v="150981"/>
    <n v="0"/>
    <s v="SIRLEY-WILLIAM"/>
    <n v="68252"/>
    <n v="2177"/>
    <n v="105"/>
    <s v="NO"/>
    <s v="2. Desarrollo Administrativo y Financiero"/>
    <s v="2.0.8. Almacén"/>
    <s v="K-0293"/>
    <s v="K-0293_PRESTAR SERVICIOS DE APOYO ASISTENCIAL Y LOGISTICO, EN LAS TEMATICAS RELACIONADAS CON LAS INTERVENCIONES Y ACOMPAÑAMIENTOS EN EL DESARROLLO DE LAS DISTINTAS ACTIVI- DADES PROGRAMADAS POR EL FONDO DE DESARROLLO LOCAL DE KENNEDY"/>
    <s v="K-0293"/>
    <x v="0"/>
    <x v="1"/>
    <s v="OK"/>
    <s v="FALTA MEMORANDO - "/>
    <m/>
    <m/>
    <m/>
    <s v="https://community.secop.gov.co/Public/Tendering/OpportunityDetail/Index?noticeUID=CO1.NTC.9460116&amp;isFromPublicArea=True&amp;isModal=true&amp;asPopupView=true"/>
    <n v="5"/>
    <n v="5"/>
    <n v="1190400"/>
    <n v="121900"/>
    <e v="#VALUE!"/>
    <m/>
    <s v="FALTA MEMORANDO"/>
  </r>
  <r>
    <s v="CPS-320-2026"/>
    <s v="53.080.096"/>
    <s v="CPS-320-2026"/>
    <n v="53080096"/>
    <s v="ANGIE ZULIETH MAHECHA TORO"/>
    <m/>
    <s v="2711 Kennedy Transparente y Eficiente"/>
    <n v="26058"/>
    <s v="PRESTACION DE SERVICIOS PROFESIONALES COMO ABOGADO(A) PARA LA ORIENTACIÓN, REVISION Y SEGUIMIENTO DE LAS ACCIONES, DOCUMENTOS Y PROCESOS JURÍDICOS DE COMPETENCIA DEL DESPACHO DE LA ALCALDIA LOCAL DE KENNEDY, ASI COMO LA ORIENTACIÓN DE ACCIONES RELACIONADAS CON DESPACHOS COMISORIOS, DANDO CUMPLIMIENTO A LOS PROCEDIMIENTOS ESTABLECIDOS Y LA NORMATIVIDAD VIGENTE."/>
    <n v="7680000"/>
    <n v="84480000"/>
    <n v="84480000"/>
    <n v="0"/>
    <n v="84480000"/>
    <n v="11"/>
    <n v="11"/>
    <n v="0"/>
    <n v="1"/>
    <s v="PROFESIONAL UNIVERSITARIO II: 24 meses de experiencia profesional"/>
    <n v="151067"/>
    <n v="151067"/>
    <n v="0"/>
    <s v="SIRLEY-WILLIAM"/>
    <n v="68625"/>
    <n v="1806"/>
    <n v="216"/>
    <s v="NO"/>
    <s v="3. Gestión Policiva y Jurídica "/>
    <s v="3.3. despachos comisorios"/>
    <s v="K-0365"/>
    <s v="K-0365_PRESTACION DE SERVICIOS PROFESIONALES COMO ABOGADO(A) PARA LA ORIENTACIÓN, REVI- SION Y SEGUIMIENTO DE LAS ACCIONES, DOCUMENTOS Y PROCESOS JURÍDICOS DE COMPETENCIA DEL DESPACHO DE LA ALCALDIA LOCAL DE KENNEDY, ASI COMO LA ORIENTACIÓN DE ACCIONES RELACIONADAS CON DESPACHOS COMISORIOS, DANDO CUMPLIMIENTO A LOS PROCEDIMIENTOSESTABLECIDOS Y LA NORMATIVIDAD VIGENTE."/>
    <s v="K-0365"/>
    <x v="0"/>
    <x v="1"/>
    <s v="CONTRATO SIN RP"/>
    <s v="FALTA MEMORANDO DE DESIGNACION - falta subir el rp A SIPSE - "/>
    <m/>
    <m/>
    <m/>
    <s v="https://community.secop.gov.co/Public/Tendering/OpportunityDetail/Index?noticeUID=CO1.NTC.9458810&amp;isFromPublicArea=True&amp;isModal=true&amp;asPopupView=true"/>
    <n v="1"/>
    <n v="1"/>
    <n v="3072000"/>
    <s v=""/>
    <s v=""/>
    <m/>
    <s v="FALTA MEMORANDO DE DESIGNACION - falta subir el rp A SIPSE"/>
  </r>
  <r>
    <s v="CPS-321-2026"/>
    <s v="79.217.881"/>
    <s v="CPS-321-2026"/>
    <n v="79217881"/>
    <s v="LEONEL BARUC TAUTIVA NUÑEZ "/>
    <m/>
    <s v="2711 Kennedy Transparente y Eficiente"/>
    <n v="26058"/>
    <s v="PRESTAR SERVICIOS PROFESIONALES Y APOYAR JURÍDICAMENTE LA EJECUCIÓN DE LAS ACCIONES REQUERIDAS PARA LA DEPURACIÓN DE LAS ACTUACIONES ADMINISTRATIVAS QUE CURSAN EN LA ALCALDÍA LOCAL."/>
    <n v="6500000"/>
    <n v="52000000"/>
    <n v="52000000"/>
    <n v="0"/>
    <n v="0"/>
    <n v="8"/>
    <n v="8"/>
    <n v="0"/>
    <n v="0"/>
    <s v="PROFESIONAL UNIVERSITARIO II: 24 meses de experiencia profesional"/>
    <n v="148320"/>
    <n v="148320"/>
    <n v="0"/>
    <s v="SIRLEY-WILLIAM"/>
    <n v="66270"/>
    <n v="2252"/>
    <n v="101"/>
    <s v="NO"/>
    <s v="3. Gestión Policiva y Jurídica "/>
    <s v="3.2. Actuaciones Administrativas"/>
    <s v="K-0226"/>
    <s v="K-0226_PRESTAR SERVICIOS PROFESIONALES Y APOYAR JURÍDICAMENTE LA EJECUCIÓN DE LAS ACCIONES REQUERIDAS PARA LA DEPURACIÓN DE LAS ACTUACIONES ADMINISTRATIVAS QUE CURSAN EN LA ALCALDÍA LOCAL."/>
    <s v="K-0226"/>
    <x v="0"/>
    <x v="1"/>
    <s v="OK"/>
    <s v="FALTA MEMORANDO - "/>
    <m/>
    <m/>
    <m/>
    <s v="https://community.secop.gov.co/Public/Tendering/OpportunityDetail/Index?noticeUID=CO1.NTC.9462514&amp;isFromPublicArea=True&amp;isModal=true&amp;asPopupView=true"/>
    <n v="1"/>
    <n v="1"/>
    <n v="2600000"/>
    <s v=""/>
    <s v=""/>
    <m/>
    <s v="FALTA MEMORANDO"/>
  </r>
  <r>
    <s v="CPS-322-2026"/>
    <s v="52.273.667"/>
    <s v="CPS-322-2026"/>
    <n v="52273667"/>
    <s v="OLGA LILIANA MALAGON RUIZ"/>
    <m/>
    <s v="2711 Kennedy Transparente y Eficiente"/>
    <n v="26060"/>
    <s v="PRESTAR SERVICIOS PROFESIONALES Y ADMINISTRATIVOS PARA LA ORGANIZACIÓN, EJECUCION Y SEGUIMIENTO DE LOS PLANES DE ACCION QUE LE SEAN ASIGNADOS, LA IMPLEMENTACION DE LAS ACCIONES DE PLANEACION ESTRATEGICA Y MEJORA CONTINUA Y EL APOYO ADMINISTRATIVO Y LOGISTICO PARA LOS PROCESOS DE EVALUACION DE DESEMPEÑO Y CONCERTACIONES DEL PERSONAL DE PLANTA ASIGNADO A LA ALCALDIA LOCAL DE KENNEDY, SIGUIENDO LOS PROCEDIMIENTOS Y NORMATIVIDAD VIGENTE"/>
    <n v="7600000"/>
    <n v="60800000"/>
    <n v="60800000"/>
    <n v="0"/>
    <n v="60800000"/>
    <n v="8"/>
    <n v="8"/>
    <n v="0"/>
    <n v="1"/>
    <s v="PROFESIONAL UNIVERSITARIO II: 24 meses de experiencia profesional"/>
    <n v="145189"/>
    <n v="145189"/>
    <n v="0"/>
    <s v="SIRLEY-WILLIAM"/>
    <n v="64921"/>
    <n v="1887"/>
    <n v="1953"/>
    <s v="INCONSISTENCIA"/>
    <s v="1. Despacho"/>
    <s v="1.02. Desarrollo Estrategico y Mejora"/>
    <s v="K-0043"/>
    <s v="K-0043_PRESTAR SERVICIOS PROFESIONALES Y ADMINISTRATIVOS PARA LA ORGANIZACIÓN, EJECUCION Y SEGUIMIENTO DE LOS PLANES DE ACCION QUE LE SEAN ASIGNADOS, LA IMPLEMENTACION DE LAS ACCIONES DE PLANEACION ESTRATEGICA Y MEJORA CONTINUA Y EL APOYO ADMINISTRATIVO Y LOGISTICO PARA LOS PROCESOS DE EVALUACION DE DESEMPEÑO Y CONCERTACIONES DEL PERSONAL DE PLANTA ASIGNADO A LA ALCALDIA LOCAL DE KENNEDY, SIGUIENDO LOS PROCEDIMIENTOS Y NORMATIVIDAD VIGENTE"/>
    <s v="K-0043"/>
    <x v="0"/>
    <x v="3"/>
    <s v="CONTRATO SIN RP"/>
    <s v="En Sipse no está relacionado el Rp pero sí está cargado en SECOP/ RP  número 1887 - "/>
    <m/>
    <m/>
    <s v=" "/>
    <s v="https://community.secop.gov.co/Public/Tendering/OpportunityDetail/Index?noticeUID=CO1.NTC.9470518&amp;isFromPublicArea=True&amp;isModal=true&amp;asPopupView=true"/>
    <n v="1"/>
    <n v="1"/>
    <n v="3040000"/>
    <s v=""/>
    <s v=""/>
    <m/>
    <s v="En Sipse no está relacionado el Rp pero sí está cargado en SECOP/ RP  número 1887"/>
  </r>
  <r>
    <s v="CPS-323-2026"/>
    <s v="1.004.826.667"/>
    <s v="CPS-323-2026"/>
    <n v="1004826667"/>
    <s v="LAURA ALEJANDRA ARIZA MUÑOZ"/>
    <m/>
    <s v="2711 Kennedy Transparente y Eficiente"/>
    <n v="26060"/>
    <s v="PRESTAR SERVICIOS PROFESIONALES ADMINISTRATIVOS EN EL DESARROLLO DE LA VALIDACION, TRÁMITES Y REGISTRO DE LOS PROCESOS CONTRACTUALES ADELANTADOS POR LA ALCALDÍA LOCAL DE KENNEDY, ASÍ COMO LAS DIFERENTES ACTIVIDADES DE GESTIÓN ADMINISTRATIVA."/>
    <n v="5500000"/>
    <n v="33000000"/>
    <n v="33000000"/>
    <n v="0"/>
    <n v="33000000"/>
    <n v="6"/>
    <n v="6"/>
    <n v="0"/>
    <n v="1"/>
    <s v="PROFESIONAL UNIVERSITARIO I: Sin experiencia profesional"/>
    <n v="146365"/>
    <n v="146365"/>
    <n v="0"/>
    <s v="SIRLEY-WILLIAM"/>
    <n v="66460"/>
    <n v="133"/>
    <n v="234"/>
    <s v="NO"/>
    <s v="2.1. AyF - Contratación "/>
    <s v="2.1.1. Contratación"/>
    <s v="K-0162"/>
    <s v="K-0162_PRESTAR SERVICIOS PROFESIONALES ADMINISTRATIVOS EN EL DESARROLLO DE LA VALIDACION, TRÁMITES Y REGISTRO DE LOS PROCESOS CONTRACTUALES ADELANTADOS POR LA ALCALDÍA LOCAL DE KENNEDY, ASÍ COMO LAS DIFERENTES ACTIVIDADES DE GESTIÓN ADMINISTRATIVA."/>
    <s v="K-0162"/>
    <x v="0"/>
    <x v="1"/>
    <s v="OK"/>
    <s v="FALTA MEMORANDO DE DESIGNACION - "/>
    <m/>
    <m/>
    <m/>
    <s v="https://community.secop.gov.co/Public/Tendering/OpportunityDetail/Index?noticeUID=CO1.NTC.9467485&amp;isFromPublicArea=True&amp;isModal=true&amp;asPopupView=true"/>
    <n v="1"/>
    <n v="1"/>
    <n v="2200000"/>
    <s v=""/>
    <s v=""/>
    <m/>
    <s v="FALTA MEMORANDO DE DESIGNACION"/>
  </r>
  <r>
    <s v="CPS-324-2026"/>
    <s v="79.615.810"/>
    <s v="CPS-324-2026"/>
    <n v="79615810"/>
    <s v="JHON ALEXANDER ROJAS ORTIZ"/>
    <m/>
    <s v="2711 Kennedy Transparente y Eficiente"/>
    <n v="26060"/>
    <s v="PRESTAR LOS SERVICIOS DE APOYO TÉCNICO PARA LA IMPLEMENTACIÓN DEL PROCESO DE GESTIÓN DOCUMENTAL DE ACUERDO CON LOS LINEAMIENTOS ESTABLECIDOS EN LA ALCALDÍA LOCAL DE KENNEDY"/>
    <n v="4500000"/>
    <n v="49500000"/>
    <n v="49500000"/>
    <n v="0"/>
    <n v="99000000"/>
    <n v="11"/>
    <n v="11"/>
    <n v="0"/>
    <n v="2"/>
    <s v="TÉCNICO II: Título de formación técnica o tecnológica, 36 a 71 meses de experiencia laboral"/>
    <n v="151115"/>
    <n v="151115"/>
    <n v="0"/>
    <s v="SIRLEY-WILLIAM"/>
    <n v="68196"/>
    <n v="2253"/>
    <n v="224"/>
    <s v="NO"/>
    <s v="2. Desarrollo Administrativo y Financiero"/>
    <s v="2.07.Gestión Documental"/>
    <s v="K-0406"/>
    <s v="K-0406_PRESTAR LOS SERVICIOS DE APOYO TÉCNICO PARA LA IMPLEMENTACIÓN DEL PROCESO DE GES- TIÓN DOCUMENTAL DE ACUERDO CON LOS LINEAMIENTOS ESTABLECIDOS EN LA ALCALDÍA LOCAL DE KENNEDY"/>
    <s v="K-0406"/>
    <x v="0"/>
    <x v="1"/>
    <s v="OK"/>
    <s v="FALTA MEMORANDO - "/>
    <m/>
    <m/>
    <m/>
    <s v="https://community.secop.gov.co/Public/Tendering/OpportunityDetail/Index?noticeUID=CO1.NTC.9470625&amp;isFromPublicArea=True&amp;isModal=true&amp;asPopupView=true"/>
    <n v="1"/>
    <n v="1"/>
    <n v="1800000"/>
    <s v=""/>
    <s v=""/>
    <m/>
    <s v="FALTA MEMORANDO"/>
  </r>
  <r>
    <s v="CPS-325-2026"/>
    <s v="1.068.928.648"/>
    <s v="CPS-325-2026"/>
    <n v="1068928648"/>
    <s v="ANLLY PAOLA LOMBANA"/>
    <m/>
    <s v="2711 Kennedy Transparente y Eficiente"/>
    <n v="26058"/>
    <s v="PRESTACION DE SERVICIOS PROFESIONALES EN LA ALCALDÍA LOCAL DE KENNEDY APOYANDO LAS ACCIONES REQUERIDAS CON EL REPARTO, RESPUESTA A PETICIONES Y EN GENERAL LA ATENCIÓN DE REQUERIMIENTOS QUE ATIENDE EL ÁREA DE GESTIÓN POLICIVA EN LAS ACCIONES DE INSPECCIONES DE POLICÍA DE LA ALCALDÍA LOCAL DE KENNEDY"/>
    <n v="6500000"/>
    <n v="71500000"/>
    <n v="71500000"/>
    <n v="0"/>
    <n v="71500000"/>
    <n v="11"/>
    <n v="11"/>
    <n v="0"/>
    <n v="1"/>
    <s v="PROFESIONAL UNIVERSITARIO II: 24 meses de experiencia profesional"/>
    <n v="146102"/>
    <n v="146102"/>
    <n v="0"/>
    <s v="SIRLEY-WILLIAM"/>
    <n v="66172"/>
    <n v="1730"/>
    <n v="1973"/>
    <s v="NO"/>
    <s v="4. Inspecciones de Policía "/>
    <s v="4.1. Coordinación"/>
    <s v="K-0088"/>
    <s v="K-0088_PRESTACION DE SERVICIOS PROFESIONALES EN LA ALCALDÍA LOCAL DE KENNEDY APOYANDO LAS ACCIONES REQUERIDAS CON EL REPARTO, RESPUESTA A PETICIONES Y EN GENERAL LA ATENCIÓN DE REQUERIMIENTOS QUE ATIENDE EL ÁREA DE GESTIÓN POLICIVA EN LAS ACCIONES DE INSPECCIONES DE POLICÍA DE LA ALCALDÍA LOCAL DE KENNEDY"/>
    <s v="K-0088"/>
    <x v="0"/>
    <x v="1"/>
    <s v="CONTRATO SIN RP"/>
    <s v="FALTA MEMORANDO DE DESIGNACION - falta subir el rp A SIPSE - "/>
    <m/>
    <m/>
    <m/>
    <s v="https://community.secop.gov.co/Public/Tendering/OpportunityDetail/Index?noticeUID=CO1.NTC.9462528&amp;isFromPublicArea=True&amp;isModal=true&amp;asPopupView=true"/>
    <n v="1"/>
    <n v="1"/>
    <n v="2600000"/>
    <s v=""/>
    <s v=""/>
    <m/>
    <s v="FALTA MEMORANDO DE DESIGNACION - falta subir el rp A SIPSE"/>
  </r>
  <r>
    <s v="CPS-326-2026"/>
    <s v="80.804.617"/>
    <s v="CPS-326-2026"/>
    <n v="80804617"/>
    <s v="OSCAR SOBRINO MOLINA"/>
    <m/>
    <s v="2711 Kennedy Transparente y Eficiente"/>
    <n v="26060"/>
    <s v="PRESTAR LOS SERVICIOS PROFESIONALES PARA EL DESARROLLO, SISTEMATIZACIÓN Y AUTOMATIZACIÓN DE PROCESOS Y PROCEDIMIENTOS EN LA ALCALDÍA LOCAL DE KENNEDY, CON EL FIN DE OPTIMIZAR LA GESTIÓN ADMINISTRATIVA, MEJORAR LA EFICIENCIA OPERATIVA Y FACILITAR LA TOMA DE DECISIONES BASADAS EN DATOS."/>
    <n v="6000000"/>
    <n v="48000000"/>
    <n v="48000000"/>
    <n v="0"/>
    <n v="48000000"/>
    <n v="8"/>
    <n v="8"/>
    <n v="0"/>
    <n v="1"/>
    <s v="PROFESIONAL UNIVERSITARIO II: 24 meses de experiencia profesional"/>
    <n v="145774"/>
    <n v="145774"/>
    <n v="0"/>
    <s v="SIRLEY-WILLIAM"/>
    <n v="66162"/>
    <n v="2178"/>
    <n v="1965"/>
    <s v="NO"/>
    <s v="1. Despacho"/>
    <s v="1.02. Desarrollo Estrategico y Mejora - Innovacion"/>
    <s v="K-0072"/>
    <s v="K-0072_PRESTAR LOS SERVICIOS PROFESIONALES PARA EL DESARROLLO, SISTEMATIZACIÓN Y AUTOMATIZACIÓN DE PROCESOS Y PROCEDIMIENTOS EN LA ALCALDÍA LOCAL DE KENNEDY, CON EL FIN DE OPTIMIZAR LA GESTIÓN ADMINISTRATIVA, MEJORAR LA EFICIENCIA OPERATIVA Y FACILITAR LA TOMA DE DECISIONES BASADAS EN DATOS"/>
    <s v="K-0072"/>
    <x v="0"/>
    <x v="0"/>
    <s v="OK"/>
    <s v="FALTA MEMORANDO DE DESIGNACION - "/>
    <m/>
    <m/>
    <m/>
    <s v="https://community.secop.gov.co/Public/Tendering/OpportunityDetail/Index?noticeUID=CO1.NTC.9475279&amp;isFromPublicArea=True&amp;isModal=true&amp;asPopupView=true"/>
    <n v="1"/>
    <n v="1"/>
    <n v="2400000"/>
    <s v=""/>
    <s v=""/>
    <m/>
    <s v="FALTA MEMORANDO DE DESIGNACION"/>
  </r>
  <r>
    <s v="CPS-327-2026"/>
    <s v="52.195.806"/>
    <s v="CPS-327-2026"/>
    <n v="52195806"/>
    <s v="CLAUDIA MARCELA BARRANTES GALINDO"/>
    <m/>
    <s v="2711 Kennedy Transparente y Eficiente"/>
    <n v="26058"/>
    <s v="APOYAR JURÍDICAMENTE LA EJECUCIÓN DE LAS ACCIONES REQUERIDAS PARA EL TRÁMITE E IMPULSO PROCESAL DE LAS ACTUACIONES CONTRAVENCIONALES Y/O QUERELLAS QUE CURSEN EN LAS INSPECCIONES DE POLICÍA DE LA LOCALIDAD"/>
    <n v="6500000"/>
    <n v="39000000"/>
    <n v="39000000"/>
    <n v="0"/>
    <n v="39000000"/>
    <n v="6"/>
    <n v="6"/>
    <n v="0"/>
    <n v="1"/>
    <s v="PROFESIONAL UNIVERSITARIO II: 24 meses de experiencia profesional"/>
    <n v="148390"/>
    <n v="148390"/>
    <n v="0"/>
    <s v="SIRLEY-WILLIAM"/>
    <n v="66233"/>
    <n v="1931"/>
    <n v="318"/>
    <s v="NO"/>
    <s v="4. Inspecciones de Policía "/>
    <s v="4.2. Inspección - 8A"/>
    <s v="K-0243"/>
    <s v="K-0243_APOYAR JURÍDICAMENTE LA EJECUCIÓN DE LAS ACCIONES REQUERIDAS PARA EL TRÁMITE E IMPULSO PROCESAL DE LAS ACTUACIONES CONTRAVENCIONALES Y/O QUERELLAS QUE CURSEN EN LAS INSPECCIONES DE POLICÍA DE LA LOCALIDAD"/>
    <s v="K-0243"/>
    <x v="0"/>
    <x v="1"/>
    <s v="OK"/>
    <s v="FALTA MEMORANDO - "/>
    <m/>
    <m/>
    <m/>
    <s v="https://community.secop.gov.co/Public/Tendering/OpportunityDetail/Index?noticeUID=CO1.NTC.9477509&amp;isFromPublicArea=True&amp;isModal=true&amp;asPopupView=true"/>
    <n v="5"/>
    <n v="5"/>
    <n v="2600000"/>
    <n v="181000"/>
    <e v="#VALUE!"/>
    <m/>
    <s v="FALTA MEMORANDO"/>
  </r>
  <r>
    <s v="CPS-328-2026"/>
    <s v="93.450.163"/>
    <s v="CPS-328-2026"/>
    <n v="1071166763"/>
    <s v="Cedente WILLIAM ELIECER ZAMUDIO MENDEZ"/>
    <s v="Cesionario SONIA ESTEFANÍA CABALLERO SUA"/>
    <s v="2711 Kennedy Transparente y Eficiente"/>
    <n v="26058"/>
    <s v="PRESTAR LOS SERVICIOS PROFESIONALES JURÍDICOS PARA LA GESTIÓN, TRÁMITE E IMPULSO PROCESAL DE LOS PROCESOS DE PRESCRIPCIÓN ADQUISITIVA DE DOMINIO, DE ACUERDO CON LOS PROCEDIMIENTOS ESTABLECIDOS, LA NORMATIVIDAD VIGENTE Y LOS TÉRMINOS REQUERIDOS EN INSPECCIÓN, VIGILANCIA Y CONTROL."/>
    <n v="5500000"/>
    <n v="33000000"/>
    <n v="33000000"/>
    <n v="0"/>
    <n v="33000000"/>
    <s v="6"/>
    <n v="6"/>
    <n v="0"/>
    <n v="1"/>
    <s v="PROFESIONAL UNIVERSITARIO I: Sin experiencia profesional"/>
    <n v="148331"/>
    <n v="148331"/>
    <n v="0"/>
    <s v="SIRLEY-WILLIAM"/>
    <n v="66263"/>
    <n v="2335"/>
    <n v="2105"/>
    <s v="NO"/>
    <s v="3. Gestión Policiva y Jurídica "/>
    <s v="3.7. Demandas Mi casa me pertenece"/>
    <s v="K-0232"/>
    <s v="K-0232_PRESTAR LOS SERVICIOS PROFESIONALES JURÍDICOS PARA LA GESTIÓN, TRÁMITE E IMPULSO PROCESAL DE LOS PROCESOS DE PRESCRIPCIÓN ADQUISITIVA DE DOMINIO, DE ACUERDO CON LOS PROCEDIMIENTOS ESTABLECIDOS, LA NORMATIVIDAD VIGENTE Y LOS TÉRMINOS REQUERIDOS EN INSPECCIÓN, VIGILANCIA Y CONTROL."/>
    <s v="K-0232"/>
    <x v="0"/>
    <x v="1"/>
    <s v="OK"/>
    <s v="FALTA MEMORANDO - "/>
    <m/>
    <m/>
    <m/>
    <s v="https://community.secop.gov.co/Public/Tendering/OpportunityDetail/Index?noticeUID=CO1.NTC.9580700&amp;isFromPublicArea=True&amp;isModal=true&amp;asPopupView=true"/>
    <n v="1"/>
    <n v="1"/>
    <n v="2200000"/>
    <s v=""/>
    <s v=""/>
    <m/>
    <s v="FALTA MEMORANDO"/>
  </r>
  <r>
    <s v="CPS-329-2026"/>
    <s v="1.012.436.965"/>
    <s v="CPS-329-2026"/>
    <n v="1012436965"/>
    <s v="DIANA MARIA RUBIO RINCON"/>
    <m/>
    <s v="2711 Kennedy Transparente y Eficiente"/>
    <n v="26060"/>
    <s v="PRESTAR SERVICIOS PROFESIONALES PARA LA FORMULACIÓN, EJECUCIÓN Y SEGUIMIENTO DE PROYECTOS DE INVERSIÓN DE CULTURA, ASÍ COMO PARA EL DESARROLLO DEL COMPONENTE TÉCNICO DE LOS PROCESOS CONTRACTUALES EN SUS DIFERENTES ETAPAS, CON EL FIN DE GARANTIZAR EL CUMPLIMIENTO DE LOS OBJETIVOS ESTABLECIDOS EN EL PLAN DE DESARROLLO LOCAL DE KENNEDY."/>
    <n v="5500000"/>
    <n v="44000000"/>
    <n v="44000000"/>
    <n v="0"/>
    <n v="44000000"/>
    <n v="8"/>
    <n v="8"/>
    <n v="0"/>
    <n v="1"/>
    <s v="PROFESIONAL UNIVERSITARIO I: Sin experiencia profesional"/>
    <n v="144732"/>
    <n v="144732"/>
    <n v="0"/>
    <s v="SIRLEY-WILLIAM"/>
    <n v="64712"/>
    <n v="1857"/>
    <n v="207"/>
    <s v="NO"/>
    <s v="2.2. AyF - Inversion Local "/>
    <s v="2.2.5.1.. Cultura y Recreacion"/>
    <s v="K-0015"/>
    <s v="K-0015_PRESTAR SERVICIOS PROFESIONALES PARA LA FORMULACIÓN, EJECUCIÓN Y SEGUIMIENTO DE PROYECTOS DE INVERSIÓN DE CULTURA, ASÍ COMO PARA EL DESARROLLO DEL COMPONENTE TÉCNICO DE LOS PROCESOS CONTRACTUALES EN SUS DIFERENTES ETAPAS, CON EL FIN DE GARANTIZAR EL CUMPLIMIENTO DE LOS OBJETIVOS ESTABLECIDOS EN EL PLAN DE DESARROLLO LOCAL DE KENNEDY."/>
    <s v="K-0015"/>
    <x v="0"/>
    <x v="1"/>
    <s v="OK"/>
    <s v="FALTA MEMORANDO - "/>
    <m/>
    <m/>
    <m/>
    <s v="https://community.secop.gov.co/Public/Tendering/OpportunityDetail/Index?noticeUID=CO1.NTC.9581423&amp;isFromPublicArea=True&amp;isModal=true&amp;asPopupView=true"/>
    <n v="1"/>
    <n v="1"/>
    <n v="2200000"/>
    <s v=""/>
    <s v=""/>
    <m/>
    <s v="FALTA MEMORANDO"/>
  </r>
  <r>
    <s v="CPS-330-2026"/>
    <s v="80.727.717"/>
    <s v="CPS-330-2026"/>
    <n v="80727717"/>
    <s v="LUIS ALFONSO CONTRERAS"/>
    <m/>
    <s v="2711 Kennedy Transparente y Eficiente"/>
    <n v="26058"/>
    <s v="APOYAR JURÍDICAMENTE LA EJECUCIÓN DE LAS ACCIONES REQUERIDAS PARA EL TRÁMITE E IMPULSO PROCESAL DE LAS ACTUACIONES CONTRAVENCIONALES Y/O QUERELLAS QUE CURSEN EN LAS INSPECCIONES DE POLICÍA DE LA LOCALIDAD"/>
    <n v="6500000"/>
    <n v="71500000"/>
    <n v="71500000"/>
    <n v="0"/>
    <n v="715000000"/>
    <n v="11"/>
    <n v="11"/>
    <n v="0"/>
    <n v="10"/>
    <s v="PROFESIONAL UNIVERSITARIO II: 24 meses de experiencia profesional"/>
    <n v="146117"/>
    <n v="146117"/>
    <n v="0"/>
    <s v="SIRLEY-WILLIAM"/>
    <n v="66476"/>
    <n v="120"/>
    <n v="256"/>
    <s v="NO (Pero el valor del presupuesto en la columna si tiene diferencia)"/>
    <s v="3. Gestión Policiva y Jurídica "/>
    <s v="4.2. Inspección - 8A"/>
    <s v="K-0092"/>
    <s v="K-0092_APOYAR JURÍDICAMENTE LA EJECUCIÓN DE LAS ACCIONES REQUERIDAS PARA EL TRÁMITE E IMPULSO PROCESAL DE LAS ACTUACIONES CONTRAVENCIONALES Y/O QUERELLAS QUE CURSEN EN LAS INSPECCIONES DE POLICÍA DE LA LOCALIDAD"/>
    <s v="K-0092"/>
    <x v="0"/>
    <x v="1"/>
    <s v="OK"/>
    <s v="FALTA MEMORANDO  - "/>
    <m/>
    <m/>
    <m/>
    <s v="https://community.secop.gov.co/Public/Tendering/OpportunityDetail/Index?noticeUID=CO1.NTC.9458416&amp;isFromPublicArea=True&amp;isModal=true&amp;asPopupView=true"/>
    <n v="5"/>
    <n v="5"/>
    <n v="2600000"/>
    <n v="181000"/>
    <e v="#VALUE!"/>
    <m/>
    <s v="FALTA MEMORANDO "/>
  </r>
  <r>
    <s v="CPS-331-2026"/>
    <s v="1.015.393.957"/>
    <s v="CPS-331-2026"/>
    <n v="1015393957"/>
    <s v="JESUS DAVID CASAS SALAZAR"/>
    <m/>
    <s v="2711 Kennedy Transparente y Eficiente"/>
    <n v="26060"/>
    <s v="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3000000"/>
    <n v="18000000"/>
    <n v="18000000"/>
    <n v="0"/>
    <n v="36000000"/>
    <n v="6"/>
    <n v="6"/>
    <n v="0"/>
    <n v="2"/>
    <s v="ASISTENCIAL II: Título de Bachiller, 24 meses de experiencia laboral debidamente certificada"/>
    <n v="144999"/>
    <n v="144999"/>
    <n v="0"/>
    <s v="SIRLEY-WILLIAM"/>
    <n v="64683"/>
    <n v="121"/>
    <n v="1943"/>
    <s v="NO"/>
    <s v="2. Desarrollo Administrativo y Financiero"/>
    <s v="2.07.Gestión Documental"/>
    <s v="K-0026"/>
    <s v="K-0026_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s v="K-0026"/>
    <x v="0"/>
    <x v="0"/>
    <s v="OK"/>
    <s v="FALTA MEMORANDO  - "/>
    <m/>
    <m/>
    <m/>
    <s v="https://community.secop.gov.co/Public/Tendering/OpportunityDetail/Index?noticeUID=CO1.NTC.9467600&amp;isFromPublicArea=True&amp;isModal=true&amp;asPopupView=true"/>
    <n v="1"/>
    <n v="1"/>
    <n v="1200000"/>
    <s v=""/>
    <s v=""/>
    <m/>
    <s v="FALTA MEMORANDO "/>
  </r>
  <r>
    <s v="CPS-333-2026"/>
    <s v="1.110.512.688"/>
    <s v="CPS-333-2026"/>
    <n v="1110512688"/>
    <s v=" ANGELA MILDREY MOTAVITA BAUTISTA"/>
    <m/>
    <s v="2794_x000a_Kennedy Respira Bienestar"/>
    <n v="26031"/>
    <s v="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 "/>
    <n v="5500000"/>
    <n v="44000000"/>
    <n v="44000000"/>
    <n v="0"/>
    <n v="0"/>
    <n v="8"/>
    <n v="8"/>
    <n v="0"/>
    <n v="0"/>
    <s v="PROFESIONAL UNIVERSITARIO I: Sin experiencia profesional"/>
    <n v="145070"/>
    <n v="145070"/>
    <n v="0"/>
    <s v="SIRLEY-WILLIAM"/>
    <n v="65082"/>
    <n v="1754"/>
    <n v="2071"/>
    <s v="NO"/>
    <s v="2.2. AyF - Inversion Local "/>
    <s v="2.2.4. Salud"/>
    <s v="K-0034"/>
    <s v="K-0034_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
    <s v="K-0034"/>
    <x v="0"/>
    <x v="0"/>
    <s v="OK"/>
    <s v="FALTA MEMORANDO  - "/>
    <m/>
    <m/>
    <m/>
    <s v="https://community.secop.gov.co/Public/Tendering/OpportunityDetail/Index?noticeUID=CO1.NTC.9462516&amp;isFromPublicArea=True&amp;isModal=true&amp;asPopupView=true"/>
    <n v="3"/>
    <n v="3"/>
    <n v="2200000"/>
    <s v=""/>
    <s v=""/>
    <m/>
    <s v="FALTA MEMORANDO "/>
  </r>
  <r>
    <s v="CPS-335-2026"/>
    <s v="1.098.772.113"/>
    <s v="CPS-335-2026"/>
    <n v="1098772113"/>
    <s v="YESENIA ROJAS HERNANDEZ"/>
    <m/>
    <s v="2711 Kennedy Transparente y Eficiente"/>
    <n v="26060"/>
    <s v="PRESTAR SERVICIOS PROFESIONALES PARA EL SEGUIMIENTO JURIDICO DE LOS PROYECTOS DE SALUD INCLUSIVA ASI COMO LOS ASUNTOS PRECONTRACTUALES  CONTRACTUALES Y POSCONTRACTUALES  QUE SE REQUIERAN"/>
    <n v="5500000"/>
    <n v="44000000"/>
    <n v="44000000"/>
    <n v="0"/>
    <n v="88000000"/>
    <n v="8"/>
    <n v="8"/>
    <n v="0"/>
    <n v="2"/>
    <s v="PROFESIONAL UNIVERSITARIO I: Sin experiencia profesional"/>
    <n v="145158"/>
    <n v="145158"/>
    <n v="0"/>
    <s v="SIRLEY-WILLIAM"/>
    <n v="64923"/>
    <n v="1816"/>
    <n v="1952"/>
    <s v="NO "/>
    <s v="2.2. AyF - Inversion Local "/>
    <s v="2.2.4. Salud"/>
    <s v="K-0041"/>
    <s v="K-0041_PRESTAR SERVICIOS PROFESIONALES PARA EL SEGUIMIENTO JURIDICO DE LOS PROYECTOS DE SALUD INCLUSIVA ASI COMO LOS ASUNTOS PRECONTRACTUALES CONTRACTUALES Y POSCONTRACTUALES QUE SE REQUIERAN"/>
    <s v="K-0041"/>
    <x v="0"/>
    <x v="1"/>
    <s v="OK"/>
    <s v="FALTA MEMORANDO  - "/>
    <m/>
    <m/>
    <m/>
    <s v="https://community.secop.gov.co/Public/Tendering/OpportunityDetail/Index?noticeUID=CO1.NTC.9510536&amp;isFromPublicArea=True&amp;isModal=true&amp;asPopupView=true"/>
    <n v="3"/>
    <n v="3"/>
    <n v="2200000"/>
    <s v=""/>
    <s v=""/>
    <m/>
    <s v="FALTA MEMORANDO "/>
  </r>
  <r>
    <s v="CPS-336-2026"/>
    <s v="1.128.447.239"/>
    <s v="CPS-336-2026"/>
    <n v="1128447239"/>
    <s v="LUDWIG FABIAN ABRIL GRANADOS"/>
    <m/>
    <s v="2711 Kennedy Transparente y Eficiente"/>
    <n v="26060"/>
    <s v="PRESTAR SERVICIOS PROFESIONALES PARA EL SEGUIMIENTO JURIDICO DE LOS PROYECTOS DE SALUD INCLUSIVA ASI COMO LOS ASUNTOS PRECONTRACTUALES  CONTRACTUALES Y POSCONTRACTUALES  QUE SE REQUIERAN"/>
    <n v="5500000"/>
    <n v="44000000"/>
    <n v="44000000"/>
    <n v="0"/>
    <n v="0"/>
    <n v="8"/>
    <n v="8"/>
    <n v="0"/>
    <n v="0"/>
    <s v="PROFESIONAL UNIVERSITARIO I: Sin experiencia profesional"/>
    <n v="145158"/>
    <n v="145158"/>
    <n v="0"/>
    <s v="SIRLEY-WILLIAM"/>
    <n v="64923"/>
    <n v="2182"/>
    <n v="1952"/>
    <s v="NO "/>
    <s v="2.2. AyF - Inversion Local "/>
    <s v="2.2.4. Salud"/>
    <s v="K-0041"/>
    <s v="K-0041_PRESTAR SERVICIOS PROFESIONALES PARA EL SEGUIMIENTO JURIDICO DE LOS PROYECTOS DE SALUD INCLUSIVA ASI COMO LOS ASUNTOS PRECONTRACTUALES CONTRACTUALES Y POSCONTRACTUALES QUE SE REQUIERAN"/>
    <s v="K-0041"/>
    <x v="0"/>
    <x v="0"/>
    <s v="OK"/>
    <s v="FALTA MEMORANDO  - "/>
    <m/>
    <m/>
    <m/>
    <s v="https://community.secop.gov.co/Public/Tendering/OpportunityDetail/Index?noticeUID=CO1.NTC.9510536&amp;isFromPublicArea=True&amp;isModal=true&amp;asPopupView=true"/>
    <n v="3"/>
    <n v="3"/>
    <n v="2200000"/>
    <s v=""/>
    <s v=""/>
    <m/>
    <s v="FALTA MEMORANDO "/>
  </r>
  <r>
    <s v="CPS-337-2026"/>
    <s v="51.728.999"/>
    <s v="CPS-337-2026"/>
    <n v="51728999"/>
    <s v="NELCY OCHOA BURGOS "/>
    <m/>
    <s v="2711 Kennedy Transparente y Eficiente"/>
    <n v="26060"/>
    <s v="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DE DEPORTES, DE ACUERDO CON LOS PROCEDIMIENTOS Y LA NORMATIVIDAD VIGENTE."/>
    <n v="5500000"/>
    <n v="44000000"/>
    <n v="44000000"/>
    <n v="0"/>
    <n v="88000000"/>
    <n v="8"/>
    <n v="8"/>
    <n v="0"/>
    <n v="2"/>
    <s v="PROFESIONAL UNIVERSITARIO I: Sin experiencia profesional"/>
    <n v="144704"/>
    <n v="144704"/>
    <n v="0"/>
    <s v="SIRLEY-WILLIAM"/>
    <n v="64725"/>
    <n v="2079"/>
    <n v="2069"/>
    <s v="NO"/>
    <s v="2.2. AyF - Inversion Local "/>
    <s v="2.2.5.2. Recreacion y Deporte"/>
    <s v="K-0010"/>
    <s v="K-0010_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DE DEPORTES, DE ACUERDO CON LOS PROCEDIMIENTOS Y LA NORMATIVIDAD VIGENTE."/>
    <s v="K-0010"/>
    <x v="0"/>
    <x v="0"/>
    <s v="CONTRATO SIN ASOCIAR"/>
    <s v="Tampoco está asociado el cdp-  subir contrato a SIPSE - "/>
    <s v="Cargar contrato CPS-337-2026"/>
    <m/>
    <m/>
    <s v="https://community.secop.gov.co/Public/Tendering/OpportunityDetail/Index?noticeUID=CO1.NTC.9581151&amp;isFromPublicArea=True&amp;isModal=true&amp;asPopupView=true"/>
    <n v="3"/>
    <n v="3"/>
    <n v="2200000"/>
    <s v=""/>
    <s v=""/>
    <m/>
    <s v="Tampoco está asociado el cdp-  subir contrato a SIPSE"/>
  </r>
  <r>
    <s v="CPS-338-2026"/>
    <s v="1.013.585.743"/>
    <s v="CPS-338-2026"/>
    <n v="80149799"/>
    <s v="Cedente MARIUM ALEXANDRA SUAREZ"/>
    <s v="Cesionario NELSON ANDRÉS PÉREZ HERRERA "/>
    <s v="2711 Kennedy Transparente y Eficiente"/>
    <n v="26060"/>
    <s v="PRESTAR SERVICIOS PROFESIONALES PARA LA ARTICULACIÓN Y DESARROLLO DE ACCIONES DE PLANEACIÓN INTERNA Y MEJORA CONTINUA DE LA ALCALDÍA LOCAL DE KENNEDY"/>
    <n v="6000000"/>
    <n v="66000000"/>
    <n v="48000000"/>
    <n v="18000000"/>
    <n v="66000000"/>
    <n v="11"/>
    <n v="8"/>
    <n v="3"/>
    <n v="1"/>
    <s v="PROFESIONAL UNIVERSITARIO II: 24 meses de experiencia profesional"/>
    <n v="150931"/>
    <n v="150931"/>
    <n v="0"/>
    <s v="SIRLEY-WILLIAM"/>
    <n v="68282"/>
    <n v="2229"/>
    <n v="276"/>
    <s v="SI ( VALOR DEL RP ESTA PARA 8 MESES) LIBERAR SALDO PARCIAL $ 12.000.000"/>
    <s v="1. Despacho"/>
    <s v="1.02. Desarrollo Estrategico y Mejora "/>
    <s v="K-0262"/>
    <s v="K-0262_PRESTAR SERVICIOS PROFESIONALES PARA LA ARTICULACIÓN Y DESARROLLO DE ACCIONES DE PLANEACIÓN INTERNA Y MEJORA CONTINUA DE LA ALCALDÍA LOCAL DE KENNEDY"/>
    <s v="K-0262"/>
    <x v="0"/>
    <x v="0"/>
    <s v="SI LIBERAR SALDO RP MENOR VLR CDP"/>
    <s v="MESES MAL, FALTA MEMORANDO -Liberar saldo CDP está  por $ 66,000,000 y rp por $ 48,000,000. el proceso inicial iba por 11 meses, finalmente quedó a 8 meses - "/>
    <n v="20265820004813"/>
    <m/>
    <m/>
    <s v="https://community.secop.gov.co/Public/Tendering/OpportunityDetail/Index?noticeUID=CO1.NTC.9506490&amp;isFromPublicArea=True&amp;isModal=true&amp;asPopupView=true"/>
    <n v="1"/>
    <n v="1"/>
    <n v="2400000"/>
    <s v=""/>
    <s v=""/>
    <m/>
    <s v="MESES MAL, FALTA MEMORANDO -Liberar saldo CDP está  por $ 66,000,000 y rp por $ 48,000,000. el proceso inicial iba por 11 meses, finalmente quedó a 8 meses"/>
  </r>
  <r>
    <s v="CPS-339-2026"/>
    <s v="52.020.466"/>
    <s v="CPS-339-2026"/>
    <n v="52020466"/>
    <s v="LUZ KAREM MORENO VICTORINO"/>
    <m/>
    <s v="2711 Kennedy Transparente y Eficiente"/>
    <n v="26060"/>
    <s v="PRESTAR SERVICIOS PROFESIONALES PARA EL SEGUIMIENTO JURÍDICO DE LOS PROYECTOS DE MUJER, ASÍ COMO LOS ASUNTOS CONTRACTUALES Y PRECONTRACTUALES QUE SE REQUIERAN."/>
    <n v="7000000"/>
    <n v="56000000"/>
    <n v="56000000"/>
    <n v="0"/>
    <n v="56000000"/>
    <n v="8"/>
    <n v="8"/>
    <n v="0"/>
    <n v="1"/>
    <s v="PROFESIONAL UNIVERSITARIO II: 24 meses de experiencia profesional"/>
    <n v="147583"/>
    <n v="147583"/>
    <n v="0"/>
    <s v="SIRLEY-WILLIAM"/>
    <n v="66326"/>
    <n v="1858"/>
    <n v="265"/>
    <s v="NO "/>
    <s v="2.2. AyF - Inversion Local "/>
    <s v="2.2.7. Mujer"/>
    <s v="K-0137"/>
    <s v="K-0137_PRESTAR SERVICIOS PROFESIONALES PARA EL SEGUIMIENTO JURÍDICO DE LOS PROYECTOS DE MUJER, ASÍ COMO LOS ASUNTOS CONTRACTUALES Y PRECONTRACTUALES QUE SE REQUIERAN."/>
    <s v="K-0137"/>
    <x v="0"/>
    <x v="1"/>
    <s v="OK"/>
    <s v="FALTA MEMORANDO  - "/>
    <m/>
    <m/>
    <m/>
    <s v="https://community.secop.gov.co/Public/Tendering/OpportunityDetail/Index?noticeUID=CO1.NTC.9582200&amp;isFromPublicArea=True&amp;isModal=true&amp;asPopupView=true"/>
    <n v="3"/>
    <n v="3"/>
    <n v="2800000"/>
    <s v=""/>
    <s v=""/>
    <m/>
    <s v="FALTA MEMORANDO "/>
  </r>
  <r>
    <s v="CPS-340-2026"/>
    <s v="1.030.578.196"/>
    <s v="CPS-340-2026"/>
    <n v="1030578196"/>
    <s v="MIYERLI SANTANA QUIÑONES"/>
    <m/>
    <s v="2711 Kennedy Transparente y Eficiente"/>
    <n v="26058"/>
    <s v="PRESTAR SERVICIOS PROFESIONALES Y APOYAR JURÍDICAMENTE LA EJECUCIÓN DE LAS ACCIONES REQUERIDAS PARA LA DEPURACIÓN DE LAS ACTUACIONES ADMINISTRATIVAS QUE CURSAN EN LA ALCALDÍA LOCAL."/>
    <n v="7680000"/>
    <n v="61440000"/>
    <n v="61440000"/>
    <n v="0"/>
    <n v="61440000"/>
    <n v="8"/>
    <n v="8"/>
    <n v="0"/>
    <n v="1"/>
    <s v="PROFESIONAL UNIVERSITARIO II: 24 meses de experiencia profesional"/>
    <n v="148322"/>
    <n v="148322"/>
    <n v="0"/>
    <s v="SIRLEY-WILLIAM"/>
    <n v="66269"/>
    <n v="1838"/>
    <n v="2104"/>
    <s v="NO "/>
    <s v="3. Gestión Policiva y Jurídica "/>
    <s v="3.2. Actuaciones Administrativas"/>
    <s v="K-0709"/>
    <s v="K-0709_PRESTAR SERVICIOS PROFESIONALES Y APOYAR JURÍDICAMENTE LA EJECUCIÓN DE LAS ACCIONES REQUERIDAS PARA LA DEPURACIÓN DE LAS ACTUACIONES ADMINISTRATIVAS QUE CURSAN EN LA ALCALDÍA LOCAL."/>
    <s v="K-0709"/>
    <x v="0"/>
    <x v="1"/>
    <s v="OK"/>
    <s v="FALTA MEMORANDO - "/>
    <m/>
    <m/>
    <m/>
    <s v="https://community.secop.gov.co/Public/Tendering/OpportunityDetail/Index?noticeUID=CO1.NTC.9558786&amp;isFromPublicArea=True&amp;isModal=true&amp;asPopupView=true"/>
    <n v="1"/>
    <n v="1"/>
    <n v="3072000"/>
    <s v=""/>
    <s v=""/>
    <m/>
    <s v="FALTA MEMORANDO"/>
  </r>
  <r>
    <s v="CPS-341-2026"/>
    <s v="1.030.543.100"/>
    <s v="CPS-341-2026"/>
    <n v="1030543100"/>
    <s v="LUZ AYDA SOSA VARGAS"/>
    <m/>
    <s v="2711 Kennedy Transparente y Eficiente"/>
    <n v="26060"/>
    <s v="PRESTAR SERVICIOS PROFESIONALES ESPECIALIZADOS EN CUANTO A LA PLANEACIÓN, FORMULACIÓN, EJECUCIÓN, ARTICULACCIÓN, SEGUIMIENTO Y CONTROL DE LOS PROYECTOS DE INVERSIÓN Y COMPONENTE TÉCNICO DE LOS PROCESOS CONTRACTUALES EN SUS DIFERENTES ETAPAS RELACIONADAS CON SEGURIDAD Y ACUERDOS CIUDADANOS, PARA EL CUMPLIMIENTO DEL PLAN DE DESARROLLO LOCAL DE KENNEDY"/>
    <n v="8500000"/>
    <n v="68000000"/>
    <n v="68000000"/>
    <n v="0"/>
    <n v="68000000"/>
    <n v="8"/>
    <n v="8"/>
    <n v="0"/>
    <n v="1"/>
    <s v="PROFESIONAL ESPECIALIZADO I: Título de Postgrado, 25 meses o más de experiencia profesional"/>
    <n v="148306"/>
    <n v="148306"/>
    <n v="0"/>
    <s v="SIRLEY-WILLIAM"/>
    <n v="66274"/>
    <n v="122"/>
    <n v="273"/>
    <s v="NO "/>
    <s v="2.2. AyF - Inversion Local "/>
    <s v="2.2.11. Acuerdos Ciudadanos Espacio Publico"/>
    <s v="K-0537"/>
    <s v="K-0537_PRESTAR SERVICIOS PROFESIONALES ESPECIALIZADOS EN CUANTO A LA PLANEACIÓN, FORMULACIÓN, EJECUCIÓN, ARTICULACCIÓN, SEGUIMIENTO Y CONTROL DE LOS PROYECTOS DE INVERSIÓN Y COMPONENTE TÉCNICO DE LOS PROCESOS CONTRACTUALES EN SUS DIFERENTES ETAPAS RELACIONADAS CON SEGURIDAD Y ACUERDOS CIUDADANOS, PARA EL CUMPLIMIENTO DEL PLAN DE DESARROLLO LOCAL DE KENNEDY"/>
    <s v="K-0537"/>
    <x v="0"/>
    <x v="1"/>
    <s v="CONTRATO SIN RP"/>
    <s v="FALTA MEMORANDO DE DESIGNACION - falta subir el rp A SIPSE - "/>
    <m/>
    <m/>
    <m/>
    <s v="https://community.secop.gov.co/Public/Tendering/OpportunityDetail/Index?noticeUID=CO1.NTC.9471345&amp;isFromPublicArea=True&amp;isModal=true&amp;asPopupView=true"/>
    <n v="3"/>
    <n v="3"/>
    <n v="3400000"/>
    <s v=""/>
    <s v=""/>
    <m/>
    <s v="FALTA MEMORANDO DE DESIGNACION - falta subir el rp A SIPSE"/>
  </r>
  <r>
    <s v="CPS-342-2026"/>
    <s v="1.030.564.922"/>
    <s v="CPS-342-2026"/>
    <n v="1030564922"/>
    <s v="YULY ANDREA ALBORNOZ DÍAZ"/>
    <m/>
    <s v="2780 Kennedy Proyecta Talento"/>
    <n v="26042"/>
    <s v="PRESTAR SERVICIOS COMO PROFESIONAL PARA LA ORGANIZACIÓN, DESARROLLO Y SEGUIMIENTO A LAS ESCUELAS DE FORMACIÓN Y ACCIONES QUE SEAN REQUERIDAS PARA LA EJECUCIÓN DE ACTIVIDADES ARTÍSTICAS Y CULTURALES"/>
    <n v="5500000"/>
    <n v="33000000"/>
    <n v="33000000"/>
    <n v="0"/>
    <n v="33000000"/>
    <n v="6"/>
    <n v="6"/>
    <n v="0"/>
    <n v="1"/>
    <s v="PROFESIONAL UNIVERSITARIO I: Sin experiencia profesional"/>
    <n v="149420"/>
    <n v="149420"/>
    <n v="0"/>
    <s v="SIRLEY-WILLIAM"/>
    <n v="66878"/>
    <n v="2254"/>
    <n v="320"/>
    <s v="NO "/>
    <s v="2.2. AyF - Inversion Local "/>
    <s v="2.2.5.1.. Cultura y Recreacion"/>
    <s v="K-0251"/>
    <s v="K-0251_PRESTAR SERVICIOS COMO PROFESIONAL PARA LA ORGANIZACIÓN, DESARROLLO Y SEGUIMIENTO A LAS ESCUELAS DE FORMACIÓN Y ACCIONES QUE SEAN REQUERIDAS PARA LA EJECUCIÓN DE ACTIVIDADES ARTÍSTICAS Y CULTURALES"/>
    <s v="K-0251"/>
    <x v="0"/>
    <x v="1"/>
    <s v="OK"/>
    <s v="FALTA MEMORANDO  - "/>
    <m/>
    <m/>
    <m/>
    <s v="https://community.secop.gov.co/Public/Tendering/OpportunityDetail/Index?noticeUID=CO1.NTC.9477502&amp;isFromPublicArea=True&amp;isModal=true&amp;asPopupView=true"/>
    <n v="3"/>
    <n v="3"/>
    <n v="2200000"/>
    <s v=""/>
    <s v=""/>
    <m/>
    <s v="FALTA MEMORANDO "/>
  </r>
  <r>
    <s v="CPS-344-2026"/>
    <s v="52.904.494"/>
    <s v="CPS-344-2026"/>
    <n v="52904494"/>
    <s v="JACQUELINE HOYOS VILLAMIL"/>
    <m/>
    <s v="2711 Kennedy Transparente y Eficiente"/>
    <n v="26060"/>
    <s v="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3000000"/>
    <n v="24000000"/>
    <n v="24000000"/>
    <n v="0"/>
    <n v="0"/>
    <n v="8"/>
    <n v="8"/>
    <n v="0"/>
    <n v="0"/>
    <s v="ASISTENCIAL II: Título de Bachiller, 24 meses de experiencia laboral debidamente certificada"/>
    <n v="144989"/>
    <n v="144989"/>
    <n v="0"/>
    <s v="SIRLEY-WILLIAM"/>
    <n v="64685"/>
    <n v="1932"/>
    <n v="201"/>
    <s v="NO "/>
    <s v="2. Desarrollo Administrativo y Financiero"/>
    <s v="2.07.Gestión Documental"/>
    <s v="K-0025"/>
    <s v="K-0025_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s v="K-0025"/>
    <x v="0"/>
    <x v="1"/>
    <s v="OK"/>
    <s v="FALTA MEMORANDO  - "/>
    <m/>
    <m/>
    <m/>
    <s v="https://community.secop.gov.co/Public/Tendering/OpportunityDetail/Index?noticeUID=CO1.NTC.9494333&amp;isFromPublicArea=True&amp;isModal=true&amp;asPopupView=true"/>
    <n v="1"/>
    <n v="1"/>
    <n v="1200000"/>
    <s v=""/>
    <s v=""/>
    <m/>
    <s v="FALTA MEMORANDO "/>
  </r>
  <r>
    <s v="CPS-345-2026"/>
    <s v="1.032.386.450"/>
    <s v="CPS-345-2026"/>
    <n v="79481264"/>
    <s v="LUIS ENRIQUE VASQUEZ RODRIGUEZ"/>
    <s v="Cesionario HAROLD MORALES REY"/>
    <s v="2784_x0009__x000a_Kennedy Fuerza Local Pasión por el Deporte"/>
    <n v="26044"/>
    <s v="PRESTAR SUS SERVICIOS TECNICOS O TECNOLOGOS COMO FORMADOR DEPORTIVO EN EL  PROYECTO “2784&quot;  FUERZA LOCAL PASIÓN POR EL DEPORTE"/>
    <n v="4000000"/>
    <n v="24000000"/>
    <n v="24000000"/>
    <n v="0"/>
    <n v="24000000"/>
    <n v="6"/>
    <n v="6"/>
    <n v="0"/>
    <n v="1"/>
    <s v=""/>
    <n v="144698"/>
    <n v="144698"/>
    <n v="0"/>
    <s v="SIRLEY-WILLIAM"/>
    <n v="64731"/>
    <n v="2255"/>
    <n v="286"/>
    <s v="NO "/>
    <s v="2.2. AyF - Inversion Local "/>
    <s v="2.2.5.2. Recreacion y Deporte"/>
    <s v="K-0005"/>
    <s v="K-0005_PRESTAR SUS SERVICIOS TECNICOS O TECNOLOGOS COMO FORMADOR DEPORTIVO EN EL PROYECTO 2784 FUERZA LOCAL PASIÓN POR EL DEPORTE"/>
    <s v="K-0005"/>
    <x v="0"/>
    <x v="0"/>
    <s v="OK"/>
    <s v="FALTA MEMORANDO  - "/>
    <m/>
    <m/>
    <m/>
    <s v="https://community.secop.gov.co/Public/Tendering/OpportunityDetail/Index?noticeUID=CO1.NTC.9477197&amp;isFromPublicArea=True&amp;isModal=true&amp;asPopupView=true"/>
    <n v="3"/>
    <n v="3"/>
    <n v="1600000"/>
    <s v=""/>
    <s v=""/>
    <m/>
    <s v="FALTA MEMORANDO "/>
  </r>
  <r>
    <s v="CPS-346-2026"/>
    <s v="60.395.140"/>
    <s v="CPS-346-2026"/>
    <n v="60395140"/>
    <s v="MARICELA IBARRA ARAQUE"/>
    <m/>
    <s v="2784_x0009__x000a_Kennedy Fuerza Local Pasión por el Deporte"/>
    <n v="26044"/>
    <s v="PRESTAR SUS SERVICIOS TECNICOS O TECNOLOGOS COMO FORMADOR DEPORTIVO EN EL  PROYECTO “2784&quot;  FUERZA LOCAL PASIÓN POR EL DEPORTE"/>
    <n v="4917000"/>
    <n v="39336000"/>
    <n v="39336000"/>
    <n v="0"/>
    <n v="0"/>
    <s v="8"/>
    <n v="8"/>
    <n v="0"/>
    <n v="0"/>
    <s v="TÉCNICO III: Título de formación técnica o tecnológica, 72 meses o más de experiencia laboral"/>
    <n v="144700"/>
    <n v="144700"/>
    <n v="0"/>
    <s v="SIRLEY-WILLIAM"/>
    <n v="64729"/>
    <n v="1933"/>
    <n v="2067"/>
    <s v="NO"/>
    <s v="2.2. AyF - Inversion Local "/>
    <s v="2.2.5.2. Recreacion y Deporte"/>
    <s v="K-0006"/>
    <s v="K-0006_PRESTAR SUS SERVICIOS TECNICOS O TECNOLOGOS COMO FORMADOR DEPORTIVO EN EL PROYECTO 2784 FUERZA LOCAL PASIÓN POR EL DEPORTE"/>
    <s v="K-0006"/>
    <x v="0"/>
    <x v="0"/>
    <s v="OK"/>
    <s v="FALTA MEMORANDO  - "/>
    <m/>
    <m/>
    <m/>
    <s v="https://community.secop.gov.co/Public/Tendering/OpportunityDetail/Index?noticeUID=CO1.NTC.9475338&amp;isFromPublicArea=True&amp;isModal=true&amp;asPopupView=true"/>
    <n v="3"/>
    <n v="3"/>
    <n v="1966800"/>
    <s v=""/>
    <s v=""/>
    <m/>
    <s v="FALTA MEMORANDO "/>
  </r>
  <r>
    <s v="CPS-347-2026"/>
    <s v="79.401.126"/>
    <s v="CPS-347-2026"/>
    <n v="79401126"/>
    <s v="JORGE ENRIQUE RAIRAN"/>
    <m/>
    <s v="2784_x0009__x000a_Kennedy Fuerza Local Pasión por el Deporte"/>
    <n v="26044"/>
    <s v="PRESTAR SUS SERVICIOS TECNICOS O TECNOLOGOS COMO FORMADOR DEPORTIVO EN EL  PROYECTO “2784&quot;  FUERZA LOCAL PASIÓN POR EL DEPORTE"/>
    <n v="3500000"/>
    <n v="28000000"/>
    <n v="28000000"/>
    <n v="0"/>
    <n v="0"/>
    <s v="8"/>
    <n v="8"/>
    <n v="0"/>
    <n v="0"/>
    <s v="TÉCNICO I: Título de formación técnica o tecnológica, sin experiencia laboral"/>
    <n v="144695"/>
    <n v="144695"/>
    <n v="0"/>
    <s v="SIRLEY-WILLIAM"/>
    <n v="64733"/>
    <n v="2183"/>
    <n v="50"/>
    <s v="NO"/>
    <s v="2.2. AyF - Inversion Local "/>
    <s v="2.2.5.2. Recreacion y Deporte"/>
    <s v="K-0004"/>
    <s v="K-0004_PRESTAR SUS SERVICIOS TECNICOS O TECNOLOGOS COMO FORMADOR DEPORTIVO EN EL PROYECTO 2784 FUERZA LOCAL PASIÓN POR EL DEPORTE"/>
    <s v="K-0004"/>
    <x v="0"/>
    <x v="0"/>
    <s v="OK"/>
    <s v="FALTA MEMORANDO  - "/>
    <m/>
    <m/>
    <m/>
    <s v="https://community.secop.gov.co/Public/Tendering/OpportunityDetail/Index?noticeUID=CO1.NTC.9464399&amp;isFromPublicArea=True&amp;isModal=true&amp;asPopupView=true"/>
    <n v="3"/>
    <n v="3"/>
    <n v="1400000"/>
    <s v=""/>
    <s v=""/>
    <m/>
    <s v="FALTA MEMORANDO "/>
  </r>
  <r>
    <s v="CPS-348-2026"/>
    <s v="52.963.700"/>
    <s v="CPS-348-2026"/>
    <n v="52963700"/>
    <s v="LEIDY JOHANA GOMEZ"/>
    <m/>
    <s v="2711 Kennedy Transparente y Eficiente"/>
    <n v="26060"/>
    <s v="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3000000"/>
    <n v="24000000"/>
    <n v="24000000"/>
    <n v="0"/>
    <n v="0"/>
    <n v="8"/>
    <n v="8"/>
    <n v="0"/>
    <n v="0"/>
    <s v="ASISTENCIAL II: Título de Bachiller, 24 meses de experiencia laboral debidamente certificada"/>
    <n v="144989"/>
    <n v="144989"/>
    <n v="0"/>
    <s v="SIRLEY-WILLIAM"/>
    <n v="64685"/>
    <n v="2309"/>
    <n v="201"/>
    <s v="NO"/>
    <s v="2. Desarrollo Administrativo y Financiero"/>
    <s v="2.07.Gestión Documental"/>
    <s v="K-0025"/>
    <s v="K-0025_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s v="K-0025"/>
    <x v="0"/>
    <x v="1"/>
    <s v="OK"/>
    <s v="FALTA MEMORANDO  - "/>
    <m/>
    <m/>
    <m/>
    <s v="https://community.secop.gov.co/Public/Tendering/OpportunityDetail/Index?noticeUID=CO1.NTC.9532168&amp;isFromPublicArea=True&amp;isModal=true&amp;asPopupView=true"/>
    <n v="1"/>
    <n v="1"/>
    <n v="1200000"/>
    <s v=""/>
    <s v=""/>
    <m/>
    <s v="FALTA MEMORANDO "/>
  </r>
  <r>
    <s v="CPS-349-2026"/>
    <s v="80.443.616"/>
    <s v="CPS-349-2026"/>
    <n v="80443616"/>
    <s v="GELVER HUMBERTO MAHECHA GUEVARA"/>
    <m/>
    <s v="2780 Kennedy Proyecta Talento"/>
    <n v="26042"/>
    <s v="PRESTAR SERVICIOS COMO PROFESIONAL PARA LA ORGANIZACIÓN, DESARROLLO Y SEGUIMIENTO A LAS ESCUELAS DE FORMACIÓN Y ACCIONES QUE SEAN REQUERIDAS PARA LA EJECUCIÓN DE ACTIVIDADES ARTÍSTICAS Y CULTURALES_x000a_"/>
    <n v="5500000"/>
    <n v="44000000"/>
    <n v="44000000"/>
    <n v="0"/>
    <n v="0"/>
    <n v="8"/>
    <n v="8"/>
    <n v="0"/>
    <n v="0"/>
    <s v="PROFESIONAL UNIVERSITARIO I: Sin experiencia profesional"/>
    <n v="144723"/>
    <n v="144723"/>
    <n v="0"/>
    <s v="SIRLEY-WILLIAM"/>
    <n v="64720"/>
    <n v="2184"/>
    <n v="56"/>
    <s v="NO "/>
    <s v="2.2. AyF - Inversion Local "/>
    <s v="2.2.5.1.. Cultura y Recreacion"/>
    <s v="K-0011"/>
    <s v="K-0011_PRESTAR SERVICIOS COMO PROFESIONAL PARA LA ORGANIZACIÓN, DESARROLLO Y SEGUIMIENTO A LAS ESCUELAS DE FORMACIÓN Y ACCIONES QUE SEAN REQUERIDAS PARA LA EJECUCIÓN DE ACTIVIDADES ARTÍSTICAS Y CULTURALES"/>
    <s v="K-0011"/>
    <x v="0"/>
    <x v="1"/>
    <s v="OK"/>
    <s v="FALTA MEMORANDO  - "/>
    <m/>
    <m/>
    <m/>
    <s v="https://community.secop.gov.co/Public/Tendering/OpportunityDetail/Index?noticeUID=CO1.NTC.9409023&amp;isFromPublicArea=True&amp;isModal=true&amp;asPopupView=true"/>
    <n v="3"/>
    <n v="3"/>
    <n v="2200000"/>
    <s v=""/>
    <s v=""/>
    <m/>
    <s v="FALTA MEMORANDO "/>
  </r>
  <r>
    <s v="CPS-350-2026"/>
    <s v="52.735.787"/>
    <s v="CPS-350-2026"/>
    <n v="52735787"/>
    <s v="PAOLA ANDREA PORTILLA NARVAEZ"/>
    <m/>
    <s v="2491 Kennedy Hogares Seguros Familias Protegidas"/>
    <n v="26013"/>
    <s v="PRESTACIÓN DE SERVICIOS PROFESIONALES PARA EL DESARROLLO DE ACCIONES Y ESTRATEGIAS DE DIFUSIÓN DE LA RUTA DE ATENCIÓN A MUJERES VÍCTIMAS DE VIOLENCIAS Y EN RIESGO DE FEMINICIDIO, EN LA LOCALIDAD DE KENNEDY"/>
    <n v="6000000"/>
    <n v="48000000"/>
    <n v="48000000"/>
    <n v="0"/>
    <n v="48000000"/>
    <n v="8"/>
    <n v="8"/>
    <n v="0"/>
    <n v="1"/>
    <s v="PROFESIONAL UNIVERSITARIO II: 24 meses de experiencia profesional"/>
    <n v="147587"/>
    <n v="147587"/>
    <n v="0"/>
    <s v="SIRLEY-WILLIAM"/>
    <n v="65823"/>
    <n v="2221"/>
    <n v="2079"/>
    <s v="NO"/>
    <s v="2.2. AyF - Inversion Local "/>
    <s v="2.2.7. Mujer"/>
    <s v="K-0141"/>
    <s v="K-0141_PRESTACIÓN DE SERVICIOS PROFESIONALES PARA EL DESARROLLO DE ACCIONES Y ESTRATEGIAS DE DIFUSIÓN DE LA RUTA DE ATENCIÓN A MUJERES VÍCTIMAS DE VIOLENCIAS Y EN RIESGO DE FEMINICIDIO, EN LA LOCALIDAD DE KENNEDY"/>
    <s v="K-0141"/>
    <x v="0"/>
    <x v="0"/>
    <s v="OK"/>
    <s v="FALTA MEMORANDO  - "/>
    <m/>
    <m/>
    <m/>
    <s v="https://community.secop.gov.co/Public/Tendering/OpportunityDetail/Index?noticeUID=CO1.NTC.9477196&amp;isFromPublicArea=True&amp;isModal=true&amp;asPopupView=true"/>
    <n v="1"/>
    <n v="1"/>
    <n v="2400000"/>
    <s v=""/>
    <s v=""/>
    <m/>
    <s v="FALTA MEMORANDO "/>
  </r>
  <r>
    <s v="CPS-351-2026"/>
    <s v="1.010.247.659"/>
    <s v="CPS-351-2026"/>
    <n v="1010247659"/>
    <s v="KATHERIN MORENO CARDENAS "/>
    <m/>
    <s v="2780 Kennedy Proyecta Talento"/>
    <n v="26042"/>
    <s v="PRESTAR SERVICIOS COMO PROFESIONAL PARA LA ORGANIZACIÓN, DESARROLLO Y SEGUIMIENTO A LAS ESCUELAS DE FORMACIÓN Y ACCIONES QUE SEAN REQUERIDAS PARA LA EJECUCIÓN DE ACTIVIDADES ARTÍSTICAS Y CULTURALES_x000a_"/>
    <n v="5500000"/>
    <n v="44000000"/>
    <n v="44000000"/>
    <n v="0"/>
    <n v="0"/>
    <n v="8"/>
    <n v="8"/>
    <n v="0"/>
    <n v="0"/>
    <s v="PROFESIONAL UNIVERSITARIO I: Sin experiencia profesional"/>
    <n v="144723"/>
    <n v="144723"/>
    <n v="0"/>
    <s v="SIRLEY-WILLIAM"/>
    <n v="64720"/>
    <n v="1934"/>
    <n v="56"/>
    <s v="NO"/>
    <s v="2.2. AyF - Inversion Local "/>
    <s v="2.2.5.1.. Cultura y Recreacion"/>
    <s v="K-0011"/>
    <s v="K-0011_PRESTAR SERVICIOS COMO PROFESIONAL PARA LA ORGANIZACIÓN, DESARROLLO Y SEGUIMIENTO A LAS ESCUELAS DE FORMACIÓN Y ACCIONES QUE SEAN REQUERIDAS PARA LA EJECUCIÓN DE ACTIVIDADES ARTÍSTICAS Y CULTURALES"/>
    <s v="K-0011"/>
    <x v="0"/>
    <x v="1"/>
    <s v="OK"/>
    <s v="FALTA MEMORANDO  - "/>
    <m/>
    <m/>
    <m/>
    <s v="https://community.secop.gov.co/Public/Tendering/OpportunityDetail/Index?noticeUID=CO1.NTC.9409023&amp;isFromPublicArea=True&amp;isModal=true&amp;asPopupView=true"/>
    <n v="3"/>
    <n v="3"/>
    <n v="2200000"/>
    <s v=""/>
    <s v=""/>
    <m/>
    <s v="FALTA MEMORANDO "/>
  </r>
  <r>
    <s v="CPS-352-2026"/>
    <s v="1.030.526.451"/>
    <s v="CPS-352-2026"/>
    <n v="1030526451"/>
    <s v="MAICOL ALEXANDER BERMUDEZ PERDOMO"/>
    <m/>
    <s v="2491 Kennedy Hogares Seguros Familias Protegidas"/>
    <n v="26013"/>
    <s v="PRESTAR SERVICIOS TECNICOS PARA EL APOYO AL DESARROLLO DE ACCIONES Y ESTRATEGIAS DE DIFUSIÓN DE LA RUTA DE ATENCIÓN A MUJERES VÍCTIMAS DE VIOLENCIAS Y EN RIESGO DE FEMINICIDIO, EN LA LOCALIDAD DE KENNEDY DE ACUERDO CON LO CONTEMPLADO EN EL(LOS) PROYECTO(S) 2491 --- KENNEDY HOGARES SEGUROS FAMILIAS PROTEGIDAS."/>
    <n v="3340000"/>
    <n v="26720000"/>
    <n v="26720000"/>
    <n v="0"/>
    <n v="26720000"/>
    <n v="8"/>
    <n v="8"/>
    <n v="0"/>
    <n v="1"/>
    <s v="TÉCNICO I: Título de formación técnica o tecnológica, sin experiencia laboral"/>
    <n v="147572"/>
    <n v="147572"/>
    <n v="0"/>
    <s v="SIRLEY-WILLIAM"/>
    <n v="66333"/>
    <n v="1935"/>
    <n v="2078"/>
    <s v="NO"/>
    <s v="2.2. AyF - Inversion Local "/>
    <s v="2.2.7. Mujer"/>
    <s v="K-0131"/>
    <s v="K-0131_PRESTAR SERVICIOS TECNICOS PARA EL APOYO AL DESARROLLO DE ACCIONES Y ESTRATEGIAS DE DIFUSIÓN DE LA RUTA DE ATENCIÓN A MUJERES VÍCTIMAS DE VIOLENCIAS Y EN RIESGO DE FEMINICIDIO, EN LA LOCALIDAD DE KENNEDY DE ACUERDO CON LO CONTEMPLADO EN EL(LOS) PROYECTO(S) 2491 --- KENNEDY HOGARES SEGUROS FAMILIAS PROTEGIDAS."/>
    <s v="K-0131"/>
    <x v="0"/>
    <x v="1"/>
    <s v="OK"/>
    <s v="FALTA MEMORANDO - "/>
    <m/>
    <m/>
    <m/>
    <s v="https://community.secop.gov.co/Public/Tendering/OpportunityDetail/Index?noticeUID=CO1.NTC.9477378&amp;isFromPublicArea=True&amp;isModal=true&amp;asPopupView=true"/>
    <n v="1"/>
    <n v="1"/>
    <n v="1336000"/>
    <s v=""/>
    <s v=""/>
    <m/>
    <s v="FALTA MEMRORANDO"/>
  </r>
  <r>
    <s v="CPS-353-2026"/>
    <s v="1.030.553.666"/>
    <s v="CPS-353-2026"/>
    <n v="1030553666"/>
    <s v="MIGUEL ANGEL ARIAS MORENO"/>
    <m/>
    <s v="2784_x0009__x000a_Kennedy Fuerza Local Pasión por el Deporte"/>
    <n v="26044"/>
    <s v="PRESTAR LOS SERVICIOS ASISTENCIALES EN LOS PROCESOS DESARROLLADOS POR DEPORTES EN CUMPLIMIENTO DE LOS OBJETIVOS DEL PROYECTO PROYECTO  “2784&quot;  FUERZA LOCAL PASIÓN POR EL DEPORTE"/>
    <n v="2976000"/>
    <n v="23808000"/>
    <n v="23808000"/>
    <n v="0"/>
    <n v="23808000"/>
    <s v="8"/>
    <n v="8"/>
    <n v="0"/>
    <n v="1"/>
    <s v="ASISTENCIAL II: Título de Bachiller, 24 meses de experiencia laboral debidamente certificada"/>
    <n v="144701"/>
    <n v="144701"/>
    <n v="0"/>
    <s v="SIRLEY-WILLIAM"/>
    <n v="64728"/>
    <n v="2185"/>
    <n v="2068"/>
    <s v="NO"/>
    <s v="2.2. AyF - Inversion Local "/>
    <s v="2.2.5.2. Recreacion y Deporte"/>
    <s v="K-0007"/>
    <s v="K-0007_PRESTAR LOS SERVICIOS ASISTENCIALES EN LOS PROCESOS DESARROLLADOS POR DEPORTES EN CUMPLIMIENTO DE LOS OBJETIVOS DEL PROYECTO PROYECTO 2784 FUERZA LOCAL PASIÓN POR EL DEPORTE"/>
    <s v="K-0007"/>
    <x v="0"/>
    <x v="0"/>
    <s v="OK"/>
    <s v="FALTA MEMORANDO  - "/>
    <m/>
    <m/>
    <m/>
    <s v="https://community.secop.gov.co/Public/Tendering/OpportunityDetail/Index?noticeUID=CO1.NTC.9477374&amp;isFromPublicArea=True&amp;isModal=true&amp;asPopupView=true"/>
    <n v="3"/>
    <n v="3"/>
    <n v="1190400"/>
    <s v=""/>
    <s v=""/>
    <m/>
    <s v="FALTA MEMORANDO "/>
  </r>
  <r>
    <s v="CPS-354-2026"/>
    <s v="1.052.086.615"/>
    <s v="CPS-354-2026"/>
    <n v="1052086615"/>
    <s v="LIZDENIA ROBLEDO MARQUEZ"/>
    <m/>
    <s v="2711 Kennedy Transparente y Eficiente"/>
    <n v="26060"/>
    <s v="PRESTAR SERVICIOS COMO TECNICO PARA APOYAR LA FORMULACIÓN IMPLEMENTACIÓN Y SEGUIMIENTO DE LOS PROYECTOS DE INVERSIÓN Y PROCESOS CONTRACTUALES EN LAS DIFERENTES ETAPAS DE LOS PROYECTOS RELACIONADOS CON PARTICIPACIÓN CIUDADANA, ASÍ COMO APOYAR LO QUE SE REQUIERA CON LAS INSTANCIAS DE PARTICIPACIÓN CIUDADANA EN CUMPLIMIENTO DEL PLAN DE DESARROLLO LOCAL DE KENNEDY"/>
    <n v="4917000"/>
    <n v="54087000"/>
    <n v="54087000"/>
    <n v="0"/>
    <n v="108174000"/>
    <n v="11"/>
    <n v="11"/>
    <n v="0"/>
    <n v="2"/>
    <s v="TÉCNICO III: Título de formación técnica o tecnológica, 72 meses o más de experiencia laboral"/>
    <n v="151055"/>
    <n v="151055"/>
    <n v="0"/>
    <s v="SIRLEY-WILLIAM"/>
    <n v="68636"/>
    <n v="1839"/>
    <n v="178"/>
    <s v="NO"/>
    <s v="2.2. AyF - Inversion Local "/>
    <s v="2.2.13. Participación "/>
    <s v="K-0354"/>
    <s v="K-0354_PRESTAR SERVICIOS COMO TECNICO PARA APOYAR LA FORMULACIÓN IMPLEMENTACIÓN Y SEGUI- MIENTO DE LOS PROYECTOS DE INVERSIÓN Y PROCESOS CONTRACTUALES EN LAS DIFERENTES ETAPAS DE LOS PROYECTOS RELACIONADOS CON PARTICIPACIÓN CIUDADANA, ASÍ COMO APOYAR LO QUE SE REQUIERA CON LAS INSTANCIAS DE PARTICIPACIÓN CIUDADANA EN CUMPLIMIENTO DEL PLAN DE DESARROLLO LOCAL DE KENNEDY"/>
    <s v="K-0354"/>
    <x v="0"/>
    <x v="1"/>
    <s v="OK"/>
    <s v="FALTA MEMORANDO - "/>
    <m/>
    <m/>
    <m/>
    <s v="https://community.secop.gov.co/Public/Tendering/OpportunityDetail/Index?noticeUID=CO1.NTC.9544334&amp;isFromPublicArea=True&amp;isModal=true&amp;asPopupView=true"/>
    <n v="3"/>
    <n v="3"/>
    <n v="1966800"/>
    <s v=""/>
    <s v=""/>
    <m/>
    <s v="FALTA MEMORANDO"/>
  </r>
  <r>
    <s v="CPS-355-2026"/>
    <s v="37.549.053"/>
    <s v="CPS-355-2026"/>
    <n v="37549053"/>
    <s v="LYDA JOHANNA  RUIZ MERCHAN "/>
    <m/>
    <s v="2711 Kennedy Transparente y Eficiente"/>
    <n v="26058"/>
    <s v="PRESTAR LOS SERVICIOS PROFESIONALES PARA DESARROLLAR ACCIONES DE GESTIÓN POLICIVA E INSPECCIÓN, VIGILANCIA Y CONTROL EN LOS ASUNTOS RELACIONADOS CON LAS ACCIONES EN CALLE A CARGO DE LA ALCALDÍA LOCAL DE KENNEDY SIGUIENDO LOS LINEAMIENTOS ESTABLECIDOS Y LA NORMATIVIDAD VIGENTE"/>
    <n v="6000000"/>
    <n v="48000000"/>
    <n v="48000000"/>
    <n v="0"/>
    <n v="0"/>
    <n v="8"/>
    <n v="8"/>
    <n v="0"/>
    <n v="0"/>
    <s v="PROFESIONAL UNIVERSITARIO II: 24 meses de experiencia profesional"/>
    <n v="148062"/>
    <n v="148062"/>
    <n v="0"/>
    <s v="SIRLEY-WILLIAM"/>
    <n v="65983"/>
    <n v="2256"/>
    <n v="2086"/>
    <s v="NO"/>
    <s v="3. Gestión Policiva y Jurídica "/>
    <s v="3.6.2 Calle - Ambiente"/>
    <s v="K-0193"/>
    <s v="K-0193_PRESTAR LOS SERVICIOS PROFESIONALES PARA DESARROLLAR ACCIONES DE GESTIÓN POLICIVA E INSPECCIÓN, VIGILANCIA Y CONTROL EN LOS ASUNTOS RELACIONADOS CON LAS ACCIONES EN CALLE A CARGO DE LA ALCALDÍA LOCAL DE KENNEDY SIGUIENDO LOS LINEAMIENTOS ESTABLECIDOS Y LA NORMATIVIDAD VIGENTE"/>
    <s v="K-0193"/>
    <x v="0"/>
    <x v="1"/>
    <s v="OK"/>
    <s v="FALTA MEMORANDO - "/>
    <m/>
    <m/>
    <m/>
    <s v="https://community.secop.gov.co/Public/Tendering/OpportunityDetail/Index?noticeUID=CO1.NTC.9477193&amp;isFromPublicArea=True&amp;isModal=true&amp;asPopupView=true"/>
    <n v="5"/>
    <n v="5"/>
    <n v="2400000"/>
    <n v="167100"/>
    <e v="#VALUE!"/>
    <m/>
    <s v="FALTA MEMORANDO"/>
  </r>
  <r>
    <s v="CPS-356-2026"/>
    <s v="32.908.870"/>
    <s v="CPS-356-2026"/>
    <n v="32908870"/>
    <s v="CHAVELY PAULINA PONTON BECERRA"/>
    <m/>
    <s v="2780 Kennedy Proyecta Talento"/>
    <n v="26042"/>
    <s v="PRESTAR SERVICIOS DE APOYO TECNICO PARA LA ORGANIZACIÓN, DESARROLLO Y SEGUIMIENTO A LAS ESCUELAS DE FORMACIÓN Y ACCIONES QUE SEAN REQUERIDAS PARA LA EJECUCIÓN DE ACTIVIDADES ARTÍSTICAS Y CULTURALES"/>
    <n v="4500000"/>
    <n v="36000000"/>
    <n v="36000000"/>
    <n v="0"/>
    <n v="36000000"/>
    <n v="8"/>
    <n v="8"/>
    <n v="0"/>
    <n v="1"/>
    <s v="TÉCNICO II: Título de formación técnica o tecnológica, 36 a 71 meses de experiencia laboral"/>
    <n v="144728"/>
    <n v="144728"/>
    <n v="0"/>
    <s v="SIRLEY-WILLIAM"/>
    <n v="64715"/>
    <n v="2186"/>
    <n v="239"/>
    <s v="NO"/>
    <s v="2.2. AyF - Inversion Local "/>
    <s v="2.2.5.1.. Cultura y Recreacion"/>
    <s v="K-0013"/>
    <s v="K-0013_PRESTAR SERVICIOS DE APOYO TECNICO PARA LA ORGANIZACIÓN, DESARROLLO Y SEGUIMIENTO A LAS ESCUELAS DE FORMACIÓN Y ACCIONES QUE SEAN REQUERIDAS PARA LA EJECUCIÓN DE ACTIVIDADES ARTÍSTICAS Y CULTURALES"/>
    <s v="K-0013"/>
    <x v="0"/>
    <x v="1"/>
    <s v="OK"/>
    <s v="FALTA MEMORANDO - "/>
    <m/>
    <m/>
    <n v="101"/>
    <s v="https://community.secop.gov.co/Public/Tendering/OpportunityDetail/Index?noticeUID=CO1.NTC.9477189&amp;isFromPublicArea=True&amp;isModal=true&amp;asPopupView=true"/>
    <n v="3"/>
    <n v="3"/>
    <n v="1800000"/>
    <s v=""/>
    <s v=""/>
    <m/>
    <s v="FALTA MEMORANDO"/>
  </r>
  <r>
    <s v="CPS-357-2026"/>
    <s v="1.030.694.917"/>
    <s v="CPS-357-2026"/>
    <n v="1030694917"/>
    <s v="JULIAN DAVID PEDRAZA BARON"/>
    <m/>
    <s v="2780 Kennedy Proyecta Talento"/>
    <n v="26042"/>
    <s v="PRESTAR SERVICIOS COMO PROFESIONAL PARA LA ORGANIZACIÓN, DESARROLLO Y SEGUIMIENTO A LAS ESCUELAS DE FORMACIÓN Y ACCIONES QUE SEAN REQUERIDAS PARA LA EJECUCIÓN DE ACTIVIDADES ARTÍSTICAS Y CULTURALES_x000a_"/>
    <n v="5500000"/>
    <n v="44000000"/>
    <n v="44000000"/>
    <n v="0"/>
    <n v="440000000"/>
    <n v="8"/>
    <n v="8"/>
    <n v="0"/>
    <n v="10"/>
    <s v="PROFESIONAL UNIVERSITARIO I: Sin experiencia profesional"/>
    <n v="144723"/>
    <n v="144723"/>
    <n v="0"/>
    <s v="SIRLEY-WILLIAM"/>
    <n v="64720"/>
    <n v="1936"/>
    <n v="56"/>
    <s v="NO"/>
    <s v="2.2. AyF - Inversion Local "/>
    <s v="2.2.5.1.. Cultura y Recreacion"/>
    <s v="K-0011"/>
    <s v="K-0011_PRESTAR SERVICIOS COMO PROFESIONAL PARA LA ORGANIZACIÓN, DESARROLLO Y SEGUIMIENTO A LAS ESCUELAS DE FORMACIÓN Y ACCIONES QUE SEAN REQUERIDAS PARA LA EJECUCIÓN DE ACTIVIDADES ARTÍSTICAS Y CULTURALES"/>
    <s v="K-0011"/>
    <x v="0"/>
    <x v="1"/>
    <s v="OK"/>
    <s v="FALTA MEMORANDO - "/>
    <m/>
    <m/>
    <m/>
    <s v="https://community.secop.gov.co/Public/Tendering/OpportunityDetail/Index?noticeUID=CO1.NTC.9409023&amp;isFromPublicArea=True&amp;isModal=true&amp;asPopupView=true"/>
    <n v="3"/>
    <n v="3"/>
    <n v="2200000"/>
    <s v=""/>
    <s v=""/>
    <m/>
    <s v="FALTA MEMORANDO"/>
  </r>
  <r>
    <s v="CPS-358-2026"/>
    <s v="1.016.027.524"/>
    <s v="CPS-358-2026"/>
    <n v="1016027524"/>
    <s v="JENNIFER PAMELA GONZALEZ MUÑOZ"/>
    <m/>
    <s v="2711 Kennedy Transparente y Eficiente"/>
    <n v="26058"/>
    <s v="PRESTAR SERVICIO DE APOYO TECNICO A IVC COMPONENTE ESPACIO PUBLICO PARA ATENDER LAS ACTIVIDADES ADMINISTRATIVAS EN EL MARCO DE LOS PROCEDIMIENTOS DE INSPECCION, VIGILANCIA Y CONTROL DE COMPETENCIA DE LA ALCALDÍA LOCAL DE KENNEDY"/>
    <n v="4500000"/>
    <n v="36000000"/>
    <n v="36000000"/>
    <n v="0"/>
    <n v="36000000"/>
    <n v="8"/>
    <n v="8"/>
    <n v="0"/>
    <n v="1"/>
    <s v="TÉCNICO II: Título de formación técnica o tecnológica, 36 a 71 meses de experiencia laboral"/>
    <n v="147776"/>
    <n v="147776"/>
    <n v="0"/>
    <s v="SIRLEY-WILLIAM"/>
    <n v="65743"/>
    <n v="1766"/>
    <n v="301"/>
    <s v="NO "/>
    <s v="3. Gestión Policiva y Jurídica "/>
    <s v="3.6.2 Calle - Coordinacion"/>
    <s v="K-0164"/>
    <s v="K-0164_PRESTAR SERVICIO DE APOYO TECNICO EN LA COORDINACION DE IVC PARA ATENDER LAS ACTIVIDADES ADMINISTRATIVAS EN EL MARCO DE LOS PROCEDIMIENTOS DE INSPECCION, VIGILANCIA Y CONTROL DE COMPETENCIA DE LA ALCALDÍA LOCAL DE KENNEDY SEGÚN LINEAMIENTOS DE LA SDG."/>
    <s v="K-0164"/>
    <x v="0"/>
    <x v="0"/>
    <s v="OK"/>
    <s v="FALTA MEMORANDO - "/>
    <m/>
    <m/>
    <m/>
    <s v="https://community.secop.gov.co/Public/Tendering/OpportunityDetail/Index?noticeUID=CO1.NTC.9477100&amp;isFromPublicArea=True&amp;isModal=true&amp;asPopupView=true"/>
    <n v="5"/>
    <n v="5"/>
    <n v="1800000"/>
    <n v="125300"/>
    <e v="#VALUE!"/>
    <m/>
    <s v="FALTA MEMORANDO"/>
  </r>
  <r>
    <s v="CPS-359-2026"/>
    <s v="1.032.430.796"/>
    <s v="CPS-359-2026"/>
    <n v="1032430796"/>
    <s v="Embarazada LEIDY JOHANNA PEDRAZA MONTAÑA"/>
    <m/>
    <s v="2711 Kennedy Transparente y Eficiente"/>
    <n v="26060"/>
    <s v="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3000000"/>
    <n v="24000000"/>
    <n v="24000000"/>
    <n v="0"/>
    <n v="0"/>
    <n v="8"/>
    <n v="8"/>
    <n v="0"/>
    <n v="0"/>
    <s v="ASISTENCIAL II: Título de Bachiller, 24 meses de experiencia laboral debidamente certificada"/>
    <n v="144989"/>
    <n v="144989"/>
    <n v="0"/>
    <s v="SIRLEY-WILLIAM"/>
    <n v="64685"/>
    <n v="1811"/>
    <n v="201"/>
    <s v="NO"/>
    <s v="2. Desarrollo Administrativo y Financiero"/>
    <s v="2.07.Gestión Documental"/>
    <s v="K-0025"/>
    <s v="K-0025_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s v="K-0025"/>
    <x v="0"/>
    <x v="1"/>
    <s v="OK"/>
    <s v="FALTA MEMORANDO - "/>
    <m/>
    <m/>
    <m/>
    <s v="https://community.secop.gov.co/Public/Tendering/OpportunityDetail/Index?noticeUID=CO1.NTC.9532168&amp;isFromPublicArea=True&amp;isModal=true&amp;asPopupView=true"/>
    <n v="1"/>
    <n v="1"/>
    <n v="1200000"/>
    <s v=""/>
    <s v=""/>
    <m/>
    <s v="FALTA MEMORANDO"/>
  </r>
  <r>
    <s v="CPS-360-2026"/>
    <s v="1.022.447.594"/>
    <s v="CPS-360-2026"/>
    <n v="1022447594"/>
    <s v="MARIA CAMILA GONZALEZ BOTERO"/>
    <m/>
    <s v="2780 Kennedy Proyecta Talento"/>
    <n v="26042"/>
    <s v="PRESTAR SERVICIOS COMO PROFESIONAL PARA LA ORGANIZACIÓN, DESARROLLO Y SEGUIMIENTO A LAS ESCUELAS DE FORMACIÓN Y ACCIONES QUE SEAN REQUERIDAS PARA LA EJECUCIÓN DE ACTIVIDADES ARTÍSTICAS Y CULTURALES_x000a_"/>
    <n v="5500000"/>
    <n v="44000000"/>
    <n v="44000000"/>
    <n v="0"/>
    <n v="0"/>
    <n v="8"/>
    <n v="8"/>
    <n v="0"/>
    <n v="0"/>
    <s v="PROFESIONAL UNIVERSITARIO I: Sin experiencia profesional"/>
    <n v="144723"/>
    <n v="144723"/>
    <n v="0"/>
    <s v="SIRLEY-WILLIAM"/>
    <n v="64720"/>
    <n v="1937"/>
    <n v="56"/>
    <s v="NO"/>
    <s v="2.2. AyF - Inversion Local "/>
    <s v="2.2.5.1.. Cultura y Recreacion"/>
    <s v="K-0011"/>
    <s v="K-0011_PRESTAR SERVICIOS COMO PROFESIONAL PARA LA ORGANIZACIÓN, DESARROLLO Y SEGUIMIENTO A LAS ESCUELAS DE FORMACIÓN Y ACCIONES QUE SEAN REQUERIDAS PARA LA EJECUCIÓN DE ACTIVIDADES ARTÍSTICAS Y CULTURALES"/>
    <s v="K-0011"/>
    <x v="0"/>
    <x v="1"/>
    <s v="OK"/>
    <s v="FALTA MEMORANDO - "/>
    <m/>
    <m/>
    <m/>
    <s v="https://community.secop.gov.co/Public/Tendering/OpportunityDetail/Index?noticeUID=CO1.NTC.9409023&amp;isFromPublicArea=True&amp;isModal=true&amp;asPopupView=true"/>
    <n v="3"/>
    <n v="3"/>
    <n v="2200000"/>
    <s v=""/>
    <s v=""/>
    <m/>
    <s v="FALTA MEMORANDO"/>
  </r>
  <r>
    <s v="CPS-364-2026"/>
    <s v="1.012.446.655"/>
    <s v="CPS-364-2026"/>
    <n v="1012446655"/>
    <s v="CAMILO ANDRES FORIGUA MOLINA"/>
    <m/>
    <s v="2711 Kennedy Transparente y Eficiente"/>
    <n v="26060"/>
    <s v="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
    <n v="5500000"/>
    <n v="33000000"/>
    <n v="33000000"/>
    <n v="0"/>
    <n v="0"/>
    <n v="6"/>
    <n v="6"/>
    <n v="0"/>
    <n v="0"/>
    <s v="PROFESIONAL UNIVERSITARIO I: Sin experiencia profesional"/>
    <n v="147966"/>
    <n v="147966"/>
    <n v="0"/>
    <s v="SIRLEY-WILLIAM"/>
    <n v="65717"/>
    <n v="1938"/>
    <n v="2085"/>
    <s v="NO"/>
    <s v="2.2. AyF - Inversion Local "/>
    <s v="2.2.11. Acuerdos Ciudadanos Espacio Publico"/>
    <s v="K-0186"/>
    <s v="K-0186_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
    <s v="K-0186"/>
    <x v="0"/>
    <x v="1"/>
    <s v="OK"/>
    <s v="FALTA MEMORANDO - "/>
    <m/>
    <m/>
    <m/>
    <s v="https://community.secop.gov.co/Public/Tendering/OpportunityDetail/Index?noticeUID=CO1.NTC.9525109&amp;isFromPublicArea=True&amp;isModal=true&amp;asPopupView=true"/>
    <n v="5"/>
    <n v="5"/>
    <n v="2200000"/>
    <n v="153200"/>
    <e v="#VALUE!"/>
    <m/>
    <s v="FALTA MEMORANDO"/>
  </r>
  <r>
    <s v="CPS-365-2026"/>
    <s v="94.151.667"/>
    <s v="CPS-365-2026"/>
    <n v="94151667"/>
    <s v="JUAN SEBASTIAN REYES ECHEVERRY"/>
    <m/>
    <s v="2711 Kennedy Transparente y Eficiente"/>
    <n v="26060"/>
    <s v="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
    <n v="6000000"/>
    <n v="48000000"/>
    <n v="48000000"/>
    <n v="0"/>
    <n v="48000000"/>
    <n v="8"/>
    <n v="8"/>
    <n v="0"/>
    <n v="1"/>
    <s v="PROFESIONAL UNIVERSITARIO II: 24 meses de experiencia profesional"/>
    <n v="147972"/>
    <n v="147972"/>
    <n v="0"/>
    <s v="SIRLEY-WILLIAM"/>
    <n v="65714"/>
    <n v="1767"/>
    <n v="2027"/>
    <s v="NO "/>
    <s v="2.2. AyF - Inversion Local "/>
    <s v="2.2.11. Acuerdos Ciudadanos Espacio Publico"/>
    <s v="K-0188"/>
    <s v="K-0188_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
    <s v="K-0188"/>
    <x v="0"/>
    <x v="0"/>
    <s v="OK"/>
    <s v="FALTA MEMORANDO - "/>
    <m/>
    <m/>
    <n v="77"/>
    <s v="https://community.secop.gov.co/Public/Tendering/OpportunityDetail/Index?noticeUID=CO1.NTC.9483425&amp;isFromPublicArea=True&amp;isModal=true&amp;asPopupView=true"/>
    <n v="3"/>
    <n v="3"/>
    <n v="2400000"/>
    <s v=""/>
    <s v=""/>
    <m/>
    <s v="FALTA MEMORANDO"/>
  </r>
  <r>
    <s v="CPS-366-2026"/>
    <s v="80.132.924"/>
    <s v="CPS-366-2026"/>
    <n v="80122924"/>
    <s v="FREDY ALBERTO TIRANO (MAESTRO)"/>
    <m/>
    <s v="2551 KENNEDY INFRAESTRUCTURA PARA EL FUTURO"/>
    <n v="26015"/>
    <s v="PRESTAR SUS SERVICIOS ASISTENCIALES COMO AYUDANTE DE OBRA COMPLEMENTARIA A LAS ACCIONES DE MOVILIDAD Y MANTENIMIENTO VIAL REALIZADAS CON LA MAQUINARIA PESADA Y SUS OPERARIOS EN LA LOCALIDAD DE KENNEDY"/>
    <n v="2700000"/>
    <n v="16200000"/>
    <n v="16200000"/>
    <n v="0"/>
    <n v="16200000"/>
    <s v="6"/>
    <n v="6"/>
    <n v="0"/>
    <n v="1"/>
    <s v="ASISTENCIAL II: Título de Bachiller, 24 meses de experiencia laboral debidamente certificada"/>
    <n v="145193"/>
    <n v="145193"/>
    <n v="0"/>
    <s v="SIRLEY-WILLIAM"/>
    <n v="64920"/>
    <n v="2257"/>
    <n v="1954"/>
    <s v="NO"/>
    <s v="2.2. AyF - Inversion Local "/>
    <s v="2.2.12. Infraestructura"/>
    <s v="K-0044"/>
    <s v="K-0044_PRESTAR SUS SERVICIOS ASISTENCIALES COMO AYUDANTE DE OBRA COMPLEMENTARIA A LAS ACCIONES DE MOVILIDAD Y MANTENIMIENTO VIAL REALIZADAS CON LA MAQUINARIA PESADA Y SUS OPERARIOS EN LA LOCALIDAD DE KENNEDY"/>
    <s v="K-0044"/>
    <x v="0"/>
    <x v="1"/>
    <s v="OK"/>
    <s v="FALTA MEMORANDO - "/>
    <m/>
    <m/>
    <m/>
    <s v="https://community.secop.gov.co/Public/Tendering/OpportunityDetail/Index?noticeUID=CO1.NTC.9474621&amp;isFromPublicArea=True&amp;isModal=true&amp;asPopupView=true"/>
    <n v="5"/>
    <n v="5"/>
    <n v="1080000"/>
    <n v="121900"/>
    <e v="#VALUE!"/>
    <m/>
    <s v="FALTA MEMORANDO"/>
  </r>
  <r>
    <s v="CPS-368-2026"/>
    <s v="1.018.500.083"/>
    <s v="CPS-368-2026"/>
    <n v="1018500083"/>
    <s v="BRYAN ARLEY PINEDA ROJAS (AUX OBRA)"/>
    <m/>
    <s v="2551 KENNEDY INFRAESTRUCTURA PARA EL FUTURO"/>
    <n v="26015"/>
    <s v="PRESTAR SUS SERVICIOS ASISTENCIALES COMO AYUDANTE DE OBRA COMPLEMENTARIA A LAS ACCIONES DE MOVILIDAD Y MANTENIMIENTO VIAL REALIZADAS CON LA MAQUINARIA PESADA Y SUS OPERARIOS EN LA LOCALIDAD DE KENNEDY."/>
    <n v="2700000"/>
    <n v="16200000"/>
    <n v="32400000"/>
    <n v="-16200000"/>
    <n v="32400000"/>
    <s v="6"/>
    <n v="6"/>
    <n v="0"/>
    <n v="2"/>
    <s v="ASISTENCIAL II: Título de Bachiller, 24 meses de experiencia laboral debidamente certificada"/>
    <n v="145218"/>
    <n v="145218"/>
    <n v="0"/>
    <s v="SIRLEY-WILLIAM"/>
    <n v="65624"/>
    <n v="1939"/>
    <n v="1956"/>
    <s v="NO"/>
    <s v="2.2. AyF - Inversion Local "/>
    <s v="2.2.12. Infraestructura"/>
    <s v="K-0047"/>
    <s v="K-0047_PRESTAR SUS SERVICIOS ASISTENCIALES COMO AYUDANTE DE OBRA COMPLEMENTARIA A LAS ACCIONES DE MOVILIDAD Y MANTENIMIENTO VIAL REALIZADAS CON LA MAQUINARIA PESADA Y SUS OPERARIOS EN LA LOCALIDAD DE KENNEDY."/>
    <s v="K-0047"/>
    <x v="0"/>
    <x v="1"/>
    <s v="OK"/>
    <s v="FALTA MEMORANDO - "/>
    <m/>
    <m/>
    <m/>
    <s v="https://community.secop.gov.co/Public/Tendering/OpportunityDetail/Index?noticeUID=CO1.NTC.9482569&amp;isFromPublicArea=True&amp;isModal=true&amp;asPopupView=true"/>
    <n v="5"/>
    <n v="5"/>
    <n v="1080000"/>
    <n v="121900"/>
    <e v="#VALUE!"/>
    <m/>
    <s v="FALTA MEMORANDO"/>
  </r>
  <r>
    <s v="CPS-371-2026"/>
    <s v="1.110.523.819"/>
    <s v="CPS-371-2026"/>
    <n v="1110523819"/>
    <s v="JHON GENER SANTOFIMIO RIVERA"/>
    <m/>
    <s v="2711 Kennedy Transparente y Eficiente"/>
    <n v="26060"/>
    <s v="PRESTAR SERVICIOS PROFESIONALES ESPECIALIZADOS PARA LA ARTICULACIÓN, ORGANIZACIÓN, ORIENTACIÓN Y SEGUIMIENTO DE LA FORMULACIÓN, CONTRATACIÓN Y SUPERVISIÓN EN EL MARCO DE LA EJECUCIÓN DE LOS PROYECTOS DE INVERSIÓN RELACIONADOS CON INFRAESTRUCTURA Y OBRAS CIVILES DE ACUERDO A LA ASIGNACIÓN, SIGUIENDO LOS LINEAMIENTOS, PROCEDIMIENTOS Y NORMATIVIDAD VIGENTE."/>
    <n v="8500000"/>
    <n v="93500000"/>
    <n v="68000000"/>
    <n v="25500000"/>
    <n v="93500000"/>
    <n v="11"/>
    <n v="8"/>
    <n v="3"/>
    <n v="1"/>
    <s v="PROFESIONAL ESPECIALIZADO I: Título de Postgrado, 25 meses o más de experiencia profesional"/>
    <n v="146038"/>
    <n v="146038"/>
    <n v="0"/>
    <s v="SIRLEY-WILLIAM"/>
    <n v="66183"/>
    <n v="2310"/>
    <n v="1968"/>
    <n v="25500000"/>
    <s v="2.2. AyF - Inversion Local "/>
    <s v="2.2.12. Infraestructura"/>
    <s v="K-0082"/>
    <s v="K-0082_PRESTAR SERVICIOS PROFESIONALES ESPECIALIZADOS PARA LA ARTICULACIÓN, ORGANIZACIÓN, ORIENTACIÓN Y SEGUIMIENTO DE LA FORMULACIÓN, CONTRATACIÓN Y SUPERVISIÓN EN EL MARCO DE LA EJECUCIÓN DE LOS PROYECTOS DE INVERSIÓN RELACIONADOS CON INFRAESTRUCTURA Y OBRAS CIVILES DE ACUERDO A LA ASIGNACIÓN, SIGUIENDO LOS LINEAMIENTOS, PROCEDIMIENTOS Y NORMATIVIDAD VIGENTE."/>
    <s v="K-0082"/>
    <x v="0"/>
    <x v="1"/>
    <s v="SI LIBERAR SALDO RP MENOR VLR CDP"/>
    <s v="eran 25,500,000 falta liberar 500,000 - "/>
    <s v="20265820005003, 20265820006593"/>
    <m/>
    <m/>
    <s v="https://community.secop.gov.co/Public/Tendering/OpportunityDetail/Index?noticeUID=CO1.NTC.9475298&amp;isFromPublicArea=True&amp;isModal=true&amp;asPopupView=true"/>
    <n v="3"/>
    <n v="3"/>
    <n v="3400000"/>
    <s v=""/>
    <s v=""/>
    <m/>
    <s v="eran 25,500,000 falta liberar 500,000"/>
  </r>
  <r>
    <s v="CPS-375-2026"/>
    <s v="1.030.577.206"/>
    <s v="CPS-375-2026"/>
    <n v="1030577206"/>
    <s v="DIMAS ALEJANDRO RODRIGUEZ ROJAS"/>
    <m/>
    <s v="2784_x0009__x000a_Kennedy Fuerza Local Pasión por el Deporte"/>
    <n v="26044"/>
    <s v="PRESTAR SUS SERVICIOS TECNICOS O TECNOLOGOS COMO FORMADOR DEPORTIVO EN EL  PROYECTO 2784  FUERZA LOCAL PASIÓN POR EL DEPORTE"/>
    <n v="3500000"/>
    <n v="38500000"/>
    <n v="38500000"/>
    <n v="0"/>
    <n v="77000000"/>
    <n v="11"/>
    <n v="11"/>
    <n v="0"/>
    <n v="2"/>
    <s v="TÉCNICO I: Título de formación técnica o tecnológica, sin experiencia laboral"/>
    <n v="151099"/>
    <n v="151099"/>
    <n v="0"/>
    <s v="SIRLEY-WILLIAM"/>
    <n v="68209"/>
    <n v="2100"/>
    <n v="78"/>
    <s v="NO "/>
    <s v="2.2. AyF - Inversion Local "/>
    <s v="2.2.5.2. Recreacion y Deporte"/>
    <s v="K-0393"/>
    <s v="K-0393_PRESTAR SUS SERVICIOS TECNICOS O TECNOLOGOS COMO FORMADOR DEPORTIVO EN EL PRO- YECTO 2784 FUERZA LOCAL PASIÓN POR EL DEPORTE"/>
    <s v="K-0393"/>
    <x v="0"/>
    <x v="2"/>
    <s v="OK"/>
    <s v="FALTA ARL Y MEMORANDO - "/>
    <m/>
    <m/>
    <m/>
    <s v="https://community.secop.gov.co/Public/Tendering/OpportunityDetail/Index?noticeUID=CO1.NTC.9462437&amp;isFromPublicArea=True&amp;isModal=true&amp;asPopupView=true"/>
    <n v="3"/>
    <n v="3"/>
    <n v="1400000"/>
    <s v=""/>
    <s v=""/>
    <m/>
    <s v="FALTA ARL Y MEMORANDO"/>
  </r>
  <r>
    <s v="CPS-376-2026"/>
    <s v="1.022.418.451"/>
    <s v="CPS-376-2026"/>
    <n v="1022418451"/>
    <s v="MILLER DUVAN LOAIZA PINILLA"/>
    <m/>
    <s v="2711 Kennedy Transparente y Eficiente"/>
    <n v="26060"/>
    <s v="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EL COMPONENTE DE MUJER, DE ACUERDO CON LOS PROCEDIMIENTOS Y LA NORMATIVIDAD VIGENTE."/>
    <n v="6000000"/>
    <n v="48000000"/>
    <n v="48000000"/>
    <n v="0"/>
    <n v="48000000"/>
    <n v="8"/>
    <n v="8"/>
    <n v="0"/>
    <n v="1"/>
    <s v="PROFESIONAL UNIVERSITARIO II: 24 meses de experiencia profesional"/>
    <n v="147586"/>
    <n v="147586"/>
    <n v="0"/>
    <s v="SIRLEY-WILLIAM"/>
    <n v="65824"/>
    <n v="123"/>
    <n v="215"/>
    <s v="NO ESTA REGISTRADO EN SIPSE, ESTA REGISTRADO EL 086. SE UTLIZO EL SIPSE PARA 2 PERSONAS PERO SE SOLICITÓ PARA 1"/>
    <s v="2.2. AyF - Inversion Local "/>
    <s v="2.2.7. Mujer"/>
    <s v="K-0140"/>
    <s v="K-0140_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EL COMPONENTE DE MUJER, DE ACUERDO CON LOS PROCEDIMIENTOS Y LA NORMATIVIDAD VIGENTE."/>
    <s v="K-0140"/>
    <x v="0"/>
    <x v="2"/>
    <s v="CONTRATO SIN RP"/>
    <s v="FALTA ARL Y MEMORANDO - falta subir el rp A SIPSE - "/>
    <m/>
    <m/>
    <m/>
    <s v="https://community.secop.gov.co/Public/Tendering/OpportunityDetail/Index?noticeUID=CO1.NTC.9462454&amp;isFromPublicArea=True&amp;isModal=true&amp;asPopupView=true"/>
    <n v="1"/>
    <n v="1"/>
    <n v="2400000"/>
    <s v=""/>
    <s v=""/>
    <m/>
    <s v="FALTA ARL Y MEMORANDO - falta subir el rp A SIPSE"/>
  </r>
  <r>
    <s v="CPS-377-2026"/>
    <s v="1.032.505.414"/>
    <s v="CPS-377-2026"/>
    <n v="1032505414"/>
    <s v="PAULA DANIELA SANCHEZ BURGOS"/>
    <m/>
    <s v="2711 Kennedy Transparente y Eficiente"/>
    <n v="26060"/>
    <s v="PRESTAR SERVICIOS PROFESIONALES ESPECIALIZADOS PARA LA EJECUCIÓN Y SEGUIMIENTO DE TODOS LOS PROCESOS CONTRACTUALES EN ESPECIAL LOS RELACIONADOS CON INFRAESTRUCTURA Y OBRA CIVIL EN EL MARCO DEL CUMPLIMIENTO DEL PLAN DE DESARROLLO LOCAL DE LA ALCALDÍA LOCAL DE KENNEDY"/>
    <n v="6000000"/>
    <n v="66000000"/>
    <n v="66000000"/>
    <n v="0"/>
    <n v="66000000"/>
    <n v="11"/>
    <n v="11"/>
    <n v="0"/>
    <n v="1"/>
    <s v="PROFESIONAL UNIVERSITARIO II: 24 meses de experiencia profesional"/>
    <n v="150977"/>
    <n v="150977"/>
    <n v="0"/>
    <s v="SIRLEY-WILLIAM"/>
    <n v="68690"/>
    <n v="2187"/>
    <n v="102"/>
    <s v="NO"/>
    <s v="2.2. AyF - Inversion Local "/>
    <s v="2.2.12. Infraestructura"/>
    <s v="K-0289"/>
    <s v="K-0289_PRESTACION DE SERVICIOS PROFESIONALES PARA EL DESARROLLO DE LOS PROCESOS ADMINIS- TRATIVOS Y DE COMPETENCIAS TECNICAS PROFESIONALES POR MEDIO DE LA ORGANIZACIÓN; AR- TICULACIÓN Y SOCIALIZACION CON LA COMUNIDAD EN LA LOCALIDAD DE KENNEDY EN LO QUE SE RESPECTA A LOS PROYECTOS DE INFRAESTRUCTURA Y OBRA CIVIL"/>
    <s v="K-0289"/>
    <x v="0"/>
    <x v="1"/>
    <s v="OK"/>
    <s v="FALTA MEMORANDO - "/>
    <m/>
    <m/>
    <m/>
    <s v="https://community.secop.gov.co/Public/Tendering/OpportunityDetail/Index?noticeUID=CO1.NTC.9462446&amp;isFromPublicArea=True&amp;isModal=true&amp;asPopupView=true"/>
    <n v="5"/>
    <n v="5"/>
    <n v="2400000"/>
    <n v="167100"/>
    <e v="#VALUE!"/>
    <m/>
    <s v="FALTA MEMORANDO"/>
  </r>
  <r>
    <s v="CPS-378-2026"/>
    <s v="26.948.284"/>
    <s v="CPS-378-2026"/>
    <n v="26948284"/>
    <s v="VIVIANA PATRICIA ROJAS CUJIA"/>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6000000"/>
    <n v="48000000"/>
    <n v="48000000"/>
    <n v="0"/>
    <n v="0"/>
    <n v="8"/>
    <n v="8"/>
    <n v="0"/>
    <n v="0"/>
    <s v="PROFESIONAL UNIVERSITARIO II: 24 meses de experiencia profesional"/>
    <n v="147566"/>
    <n v="147566"/>
    <n v="0"/>
    <s v="SIRLEY-WILLIAM"/>
    <n v="66338"/>
    <n v="2038"/>
    <n v="263"/>
    <s v="NO"/>
    <s v="2.2. AyF - Inversion Local "/>
    <s v="2.2.13. Participación "/>
    <s v="K-0128"/>
    <s v="K-0128_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s v="K-0128"/>
    <x v="0"/>
    <x v="0"/>
    <s v="OK"/>
    <s v="FALTA MEMORANDO - "/>
    <m/>
    <m/>
    <m/>
    <s v="https://community.secop.gov.co/Public/Tendering/OpportunityDetail/Index?noticeUID=CO1.NTC.9479331&amp;isFromPublicArea=True&amp;isModal=true&amp;asPopupView=true"/>
    <n v="3"/>
    <n v="3"/>
    <n v="2400000"/>
    <s v=""/>
    <s v=""/>
    <m/>
    <s v="FALTA MEMORANDO"/>
  </r>
  <r>
    <s v="CPS-379-2026"/>
    <s v="19.499.408"/>
    <s v="CPS-379-2026"/>
    <n v="19499408"/>
    <s v="JESUS HERNANDO ROJAS ROMERO"/>
    <m/>
    <s v="2711 Kennedy Transparente y Eficiente"/>
    <n v="26060"/>
    <s v="LOS LINEAMIENTOS ESTABLECIDOS"/>
    <n v="6500000"/>
    <n v="52000000"/>
    <n v="52000000"/>
    <n v="0"/>
    <n v="52000000"/>
    <n v="8"/>
    <n v="8"/>
    <n v="0"/>
    <n v="1"/>
    <s v="PROFESIONAL UNIVERSITARIO II: 24 meses de experiencia profesional"/>
    <n v="147606"/>
    <n v="147606"/>
    <n v="0"/>
    <s v="SIRLEY-WILLIAM"/>
    <n v="65820"/>
    <n v="2039"/>
    <n v="2004"/>
    <s v="NO "/>
    <s v="2.2. AyF - Inversion Local "/>
    <s v="2.2.8. Ambiente"/>
    <s v="K-0142"/>
    <s v="K-0142_PRESTAR SERVICIOS PROFESIONALES PARA LA FORMULACIÓN, IMPLEMENTACIÓN, ARTICULACION, SEGUIMIENTO Y CONTROL DE LOS PROYECTOS DE INVERSIÓN Y DE LOS PROCESOS CONTRACTUALES EN LAS DIFERENTES ETAPAS RELACIONADAS CON AMBIENTE , ANIMALES, RECICLAJE, AGRICULTURA URBANA Y GESTION DEL RIESGO, PARA EL CUMPLIMIENTO DEL PLAN DE DESARROLLO LOCAL DE KENNEDY."/>
    <s v="K-0142"/>
    <x v="0"/>
    <x v="0"/>
    <s v="OK"/>
    <s v="FALTA MEMORANDO - "/>
    <m/>
    <m/>
    <m/>
    <s v="https://community.secop.gov.co/Public/Tendering/OpportunityDetail/Index?noticeUID=CO1.NTC.9510963&amp;isFromPublicArea=True&amp;isModal=true&amp;asPopupView=true"/>
    <n v="3"/>
    <n v="3"/>
    <n v="2600000"/>
    <s v=""/>
    <s v=""/>
    <m/>
    <s v="FALTA MEMORANDO"/>
  </r>
  <r>
    <s v="CPS-380-2026"/>
    <s v="80.219.087"/>
    <s v="CPS-380-2026"/>
    <n v="80219087"/>
    <s v="MIGUEL ANGEL HERNANDEZ JIMENEZ"/>
    <m/>
    <s v="2711 Kennedy Transparente y Eficiente"/>
    <n v="26060"/>
    <s v="Prestar servicios profesionales para llevar a cabo las acciones jurídicas necesarias de los proyectos de participación y requerimientos del FDLK  así como los asuntos contractuales y precontractuales que se requieran"/>
    <n v="5500000"/>
    <n v="33000000"/>
    <n v="33000000"/>
    <n v="0"/>
    <n v="33000000"/>
    <n v="6"/>
    <n v="6"/>
    <n v="0"/>
    <n v="1"/>
    <s v="PROFESIONAL UNIVERSITARIO I: Sin experiencia profesional"/>
    <n v="147562"/>
    <n v="147562"/>
    <n v="0"/>
    <s v="SIRLEY-WILLIAM"/>
    <n v="66341"/>
    <n v="2353"/>
    <n v="1996"/>
    <s v="NO"/>
    <s v="2.2. AyF - Inversion Local "/>
    <s v="2.2.13. Participación "/>
    <s v="K-0126"/>
    <s v="K-0126_Prestar servicios profesionales para llevar a cabo las acciones jurídicas necesarias de los proyectos de participación y requerimientos del FDLK así como los asuntos contractuales y precontractuales que se requieran"/>
    <s v="K-0126"/>
    <x v="0"/>
    <x v="1"/>
    <s v="OK"/>
    <s v="FALTA MEMORANDO - "/>
    <m/>
    <m/>
    <m/>
    <s v="https://community.secop.gov.co/Public/Tendering/OpportunityDetail/Index?noticeUID=CO1.NTC.9832055&amp;isFromPublicArea=True&amp;isModal=true&amp;asPopupView=true"/>
    <n v="3"/>
    <n v="3"/>
    <n v="2200000"/>
    <s v=""/>
    <s v=""/>
    <m/>
    <s v="FALTA MEMORANDO"/>
  </r>
  <r>
    <s v="CPS-381-2026"/>
    <s v="1.143.351.817"/>
    <s v="CPS-381-2026"/>
    <n v="1143351817"/>
    <s v="ISABEL MILENA SALGADO CABARCAS (palenqueros)"/>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5500000"/>
    <n v="44000000"/>
    <n v="44000000"/>
    <n v="0"/>
    <n v="0"/>
    <n v="8"/>
    <n v="8"/>
    <n v="0"/>
    <n v="0"/>
    <s v="PROFESIONAL UNIVERSITARIO I: Sin experiencia profesional"/>
    <n v="147563"/>
    <n v="147563"/>
    <n v="0"/>
    <s v="SIRLEY-WILLIAM"/>
    <n v="66340"/>
    <n v="2354"/>
    <n v="229"/>
    <s v="NO"/>
    <s v="2.2. AyF - Inversion Local "/>
    <s v="2.2.13. Participación "/>
    <s v="K-0127"/>
    <s v="K-0127_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s v="K-0127"/>
    <x v="0"/>
    <x v="1"/>
    <s v="OK"/>
    <s v="FALTA MEMORANDO - "/>
    <m/>
    <m/>
    <m/>
    <s v="https://community.secop.gov.co/Public/Tendering/OpportunityDetail/Index?noticeUID=CO1.NTC.9510305&amp;isFromPublicArea=True&amp;isModal=true&amp;asPopupView=true"/>
    <n v="1"/>
    <n v="1"/>
    <n v="2200000"/>
    <s v=""/>
    <s v=""/>
    <m/>
    <s v="FALTA MEMORANDO"/>
  </r>
  <r>
    <s v="CPS-383-2026"/>
    <s v="1.030.549.907"/>
    <s v="CPS-383-2026"/>
    <n v="1030549907"/>
    <s v="ANGIE KATERINE PARDO GUARIN "/>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5500000"/>
    <n v="44000000"/>
    <n v="44000000"/>
    <n v="0"/>
    <n v="0"/>
    <n v="8"/>
    <n v="8"/>
    <n v="0"/>
    <n v="0"/>
    <s v="PROFESIONAL UNIVERSITARIO I: Sin experiencia profesional"/>
    <n v="147563"/>
    <n v="147563"/>
    <n v="0"/>
    <s v="SIRLEY-WILLIAM"/>
    <n v="66340"/>
    <n v="2258"/>
    <n v="229"/>
    <s v="NO"/>
    <s v="2.2. AyF - Inversion Local "/>
    <s v="2.2.13. Participación "/>
    <s v="K-0127"/>
    <s v="K-0127_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s v="K-0127"/>
    <x v="0"/>
    <x v="1"/>
    <s v="OK"/>
    <s v="FALTA MEMORANDO - "/>
    <m/>
    <m/>
    <m/>
    <s v="https://community.secop.gov.co/Public/Tendering/OpportunityDetail/Index?noticeUID=CO1.NTC.9510305&amp;isFromPublicArea=True&amp;isModal=true&amp;asPopupView=true"/>
    <n v="3"/>
    <n v="3"/>
    <n v="2200000"/>
    <s v=""/>
    <s v=""/>
    <m/>
    <s v="FALTA MEMORANDO"/>
  </r>
  <r>
    <s v="CPS-384-2026"/>
    <s v="52.291.110"/>
    <s v="CPS-384-2026"/>
    <n v="52291110"/>
    <s v="SANDRA PATRICIA JEREZ GUERRERO"/>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5500000"/>
    <n v="44000000"/>
    <n v="44000000"/>
    <n v="0"/>
    <n v="0"/>
    <n v="8"/>
    <n v="8"/>
    <n v="0"/>
    <n v="0"/>
    <s v="PROFESIONAL UNIVERSITARIO I: Sin experiencia profesional"/>
    <n v="147563"/>
    <n v="147563"/>
    <n v="0"/>
    <s v="SIRLEY-WILLIAM"/>
    <n v="66340"/>
    <n v="2355"/>
    <n v="229"/>
    <s v="NO"/>
    <s v="2.2. AyF - Inversion Local "/>
    <s v="2.2.13. Participación "/>
    <s v="K-0127"/>
    <s v="K-0127_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s v="K-0127"/>
    <x v="0"/>
    <x v="1"/>
    <s v="OK"/>
    <s v="FALTA MEMORANDO - "/>
    <m/>
    <m/>
    <m/>
    <s v="https://community.secop.gov.co/Public/Tendering/OpportunityDetail/Index?noticeUID=CO1.NTC.9510305&amp;isFromPublicArea=True&amp;isModal=true&amp;asPopupView=true"/>
    <n v="3"/>
    <n v="3"/>
    <n v="2200000"/>
    <s v=""/>
    <s v=""/>
    <m/>
    <s v="FALTA MEMORANDO"/>
  </r>
  <r>
    <s v="CPS-385-2026"/>
    <s v="1.024.519.488"/>
    <s v="CPS-385-2026"/>
    <s v=" "/>
    <s v="CIRLY TATIANA MEDINA GARCIA"/>
    <s v="Cesionario CATERIN ALEJANDRA RODRIGUEZ BEJARANO"/>
    <s v="2711 Kennedy Transparente y Eficiente"/>
    <n v="26060"/>
    <s v="INCUMPLIMIENTOS DERIVADOS DE LOS CONTRATOS CELEBRADOS POR EL FONDO"/>
    <n v="5500000"/>
    <n v="33000000"/>
    <n v="33000000"/>
    <n v="0"/>
    <n v="0"/>
    <n v="6"/>
    <n v="6"/>
    <n v="0"/>
    <n v="0"/>
    <s v="PROFESIONAL UNIVERSITARIO I: Sin experiencia profesional"/>
    <n v="147565"/>
    <n v="147565"/>
    <n v="0"/>
    <s v="SIRLEY-WILLIAM"/>
    <n v="66339"/>
    <n v="2230"/>
    <n v="262"/>
    <s v="NO"/>
    <s v="2.2. AyF - Inversion Local "/>
    <s v="2.2.13. Participación "/>
    <m/>
    <s v="K-0127_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s v="K-0641"/>
    <x v="1"/>
    <x v="1"/>
    <s v="OK"/>
    <s v="FALTA MEMORANDO - "/>
    <m/>
    <m/>
    <m/>
    <s v="https://community.secop.gov.co/Public/Tendering/OpportunityDetail/Index?noticeUID=CO1.NTC.9510363&amp;isFromPublicArea=True&amp;isModal=true&amp;asPopupView=true"/>
    <n v="1"/>
    <n v="1"/>
    <n v="2200000"/>
    <s v=""/>
    <s v=""/>
    <m/>
    <s v="FALTA MEMORANDO"/>
  </r>
  <r>
    <s v="CPS-386-2026"/>
    <s v="1.023.872.353"/>
    <s v="CPS-386-2026"/>
    <n v="1023872353"/>
    <s v="JEYSSON ANDRES GARCIA ROZO "/>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5500000"/>
    <n v="33000000"/>
    <n v="33000000"/>
    <n v="0"/>
    <n v="0"/>
    <n v="6"/>
    <n v="6"/>
    <n v="0"/>
    <n v="0"/>
    <s v="PROFESIONAL UNIVERSITARIO I: Sin experiencia profesional"/>
    <n v="147565"/>
    <n v="147565"/>
    <n v="0"/>
    <s v="SIRLEY-WILLIAM"/>
    <n v="66339"/>
    <n v="1807"/>
    <n v="262"/>
    <s v="NO"/>
    <s v="2.2. AyF - Inversion Local "/>
    <s v="2.2.13. Participación "/>
    <m/>
    <s v="K-0127_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s v="K-0641"/>
    <x v="1"/>
    <x v="7"/>
    <s v="OK"/>
    <s v="Sipse SUSCRITO Ó LEGALIZADO - "/>
    <m/>
    <m/>
    <m/>
    <s v="https://community.secop.gov.co/Public/Tendering/OpportunityDetail/Index?noticeUID=CO1.NTC.9510363&amp;isFromPublicArea=True&amp;isModal=true&amp;asPopupView=true"/>
    <n v="3"/>
    <n v="3"/>
    <n v="2200000"/>
    <s v=""/>
    <s v=""/>
    <m/>
    <s v="Sipse SUSCRITO Ó LEGALIZADO"/>
  </r>
  <r>
    <s v="CPS-387-2026"/>
    <s v="39.812.955"/>
    <s v="CPS-387-2026"/>
    <n v="39812955"/>
    <s v="JUANA EDITH PULIDO VARGAS"/>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5500000"/>
    <n v="33000000"/>
    <n v="33000000"/>
    <n v="0"/>
    <n v="0"/>
    <n v="6"/>
    <n v="6"/>
    <n v="0"/>
    <n v="0"/>
    <s v="PROFESIONAL UNIVERSITARIO I: Sin experiencia profesional"/>
    <n v="147565"/>
    <n v="147565"/>
    <n v="0"/>
    <s v="SIRLEY-WILLIAM"/>
    <n v="66339"/>
    <n v="2450"/>
    <n v="262"/>
    <s v="NO"/>
    <s v="2.2. AyF - Inversion Local "/>
    <s v="2.2.13. Participación "/>
    <m/>
    <s v="K-0127_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s v="K-0641"/>
    <x v="1"/>
    <x v="0"/>
    <s v="OK"/>
    <s v="Sipse SUSCRITO Ó LEGALIZADO - "/>
    <m/>
    <m/>
    <m/>
    <s v="https://community.secop.gov.co/Public/Tendering/OpportunityDetail/Index?noticeUID=CO1.NTC.9510363&amp;isFromPublicArea=True&amp;isModal=true&amp;asPopupView=true"/>
    <n v="3"/>
    <n v="3"/>
    <n v="2200000"/>
    <s v=""/>
    <s v=""/>
    <m/>
    <s v="Sipse SUSCRITO Ó LEGALIZADO"/>
  </r>
  <r>
    <s v="CPS-389-2026"/>
    <s v="1.030.694.889"/>
    <s v="CPS-389-2026"/>
    <n v="1030694889"/>
    <s v="SARHA  VALENTINA PINEDA MENDEZ   "/>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6000000"/>
    <n v="48000000"/>
    <n v="48000000"/>
    <n v="0"/>
    <n v="192000000"/>
    <n v="8"/>
    <n v="8"/>
    <n v="0"/>
    <n v="4"/>
    <s v="PROFESIONAL UNIVERSITARIO II: 24 meses de experiencia profesional"/>
    <n v="147566"/>
    <n v="147566"/>
    <n v="0"/>
    <s v="SIRLEY-WILLIAM"/>
    <n v="66338"/>
    <n v="2231"/>
    <n v="263"/>
    <s v="NO "/>
    <s v="2.2. AyF - Inversion Local "/>
    <s v="2.2.13. Participación "/>
    <s v="K-0128"/>
    <s v="K-0128_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s v="K-0128"/>
    <x v="0"/>
    <x v="1"/>
    <s v="OK"/>
    <s v="FALTA MEMORANDO - "/>
    <m/>
    <m/>
    <m/>
    <s v="https://community.secop.gov.co/Public/Tendering/OpportunityDetail/Index?noticeUID=CO1.NTC.9479331&amp;isFromPublicArea=True&amp;isModal=true&amp;asPopupView=true"/>
    <n v="3"/>
    <n v="3"/>
    <n v="2400000"/>
    <s v=""/>
    <s v=""/>
    <m/>
    <s v="FALTA MEMORANDO"/>
  </r>
  <r>
    <s v="CPS-392-2026"/>
    <s v="52.468.007"/>
    <s v="CPS-392-2026"/>
    <n v="52468007"/>
    <s v="MAGDA RINCON BUENHOMBRE"/>
    <m/>
    <s v="2711 Kennedy Transparente y Eficiente"/>
    <n v="26060"/>
    <s v="PRESTAR SERVICIOS PROFESIONALES PARA REALIZAR LA CONFORMACION, ELECCION, ORGANIZACIÓN, PROMOCIÓN, ACOMPAÑAMIENTO, SEGUIMIENTO Y DESARROLLO DE ESPACIOS DE PARTICIPACIÓN DE LAS COMUNIDADES DE ACUERDO CON LAS INSTANCIAS DE PARTICIPACION Y ORGANIZACIONES SOCIALES Y/O COMUNALES QUE LE SEAN ASIGNADAS EN EL MARCO DEL PLAN DE DESARROLLO LOCAL"/>
    <n v="5500000"/>
    <n v="44000000"/>
    <n v="44000000"/>
    <n v="0"/>
    <n v="44000000"/>
    <n v="8"/>
    <n v="8"/>
    <n v="0"/>
    <n v="1"/>
    <s v="PROFESIONAL UNIVERSITARIO I: Sin experiencia profesional"/>
    <n v="148135"/>
    <n v="148135"/>
    <n v="0"/>
    <s v="SIRLEY-WILLIAM"/>
    <n v="66310"/>
    <n v="2432"/>
    <n v="2036"/>
    <s v="NO"/>
    <s v="2.2. AyF - Inversion Local "/>
    <s v="2.2.13. Participación "/>
    <m/>
    <s v="K-0204_PRESTAR SERVICIOS PROFESIONALES PARA REALIZAR LA CONFORMACION, ELECCION, ORGANIZACIÓN, PROMOCIÓN, ACOMPAÑAMIENTO, SEGUIMIENTO Y DESARROLLO DE ESPACIOS DE PARTICIPACIÓN DE LAS COMUNIDADES DE ACUERDO CON LAS INSTANCIAS DE PARTICIPACION Y ORGANIZACIONES SOCIALES Y/O COMUNALES QUE LE SEAN ASIGNADAS EN EL MARCO DEL PLAN DE DESARROLLO LOCAL"/>
    <s v="K-0202"/>
    <x v="1"/>
    <x v="0"/>
    <s v="OK"/>
    <s v="FALTA MEMORANDO - LA LINEA DE PAA YA ESTABA UTILIZADA PARA CONTRATO 543, LINEA CORRECTA PAA K-0202"/>
    <s v="error 9"/>
    <m/>
    <m/>
    <s v="https://community.secop.gov.co/Public/Tendering/OpportunityDetail/Index?noticeUID=CO1.NTC.9767209&amp;isFromPublicArea=True&amp;isModal=true&amp;asPopupView=true"/>
    <n v="3"/>
    <n v="3"/>
    <n v="2200000"/>
    <s v=""/>
    <s v=""/>
    <m/>
    <s v="FALTA MEMORANDO"/>
  </r>
  <r>
    <s v="CPS-393-2026"/>
    <s v="52.769.758"/>
    <s v="CPS-393-2026"/>
    <n v="52769758"/>
    <s v="YENNY MILENA LOZANO VARGAS"/>
    <m/>
    <s v="2491 Kennedy Hogares Seguros Familias Protegidas"/>
    <n v="26013"/>
    <s v="PRESTAR SERVICIOS PROFESIONALES PARA EL DESARROLLO DE ACCIONES Y ESTRATEGIAS DE DIFUSIÓN DE LA RUTA DE ATENCIÓN A MUJERES VÍCTIMAS DE VIOLENCIAS Y EN RIESGO DE FEMINICIDIO, EN LA LOCALIDAD DE KENNEDY"/>
    <n v="5500000"/>
    <n v="44000000"/>
    <n v="44000000"/>
    <n v="0"/>
    <n v="44000000"/>
    <n v="8"/>
    <n v="8"/>
    <n v="0"/>
    <n v="1"/>
    <s v="PROFESIONAL UNIVERSITARIO I: Sin experiencia profesional"/>
    <n v="147099"/>
    <n v="147099"/>
    <n v="0"/>
    <s v="SIRLEY-WILLIAM"/>
    <n v="66423"/>
    <n v="2259"/>
    <n v="1993"/>
    <s v="NO"/>
    <s v="2.2. AyF - Inversion Local "/>
    <s v="2.2.7. Mujer"/>
    <s v="K-0121"/>
    <s v="K-0121_PRESTAR SERVICIOS PROFESIONALES PARA EL DESARROLLO DE ACCIONES Y ESTRATEGIAS DE DIFUSIÓN DE LA RUTA DE ATENCIÓN A MUJERES VÍCTIMAS DE VIOLENCIAS Y EN RIESGO DE FEMINICIDIO, EN LA LOCALIDAD DE KENNEDY"/>
    <s v="K-0121"/>
    <x v="0"/>
    <x v="1"/>
    <s v="OK"/>
    <s v="FALTA MEMORANDO - "/>
    <m/>
    <m/>
    <m/>
    <s v="https://community.secop.gov.co/Public/Tendering/OpportunityDetail/Index?noticeUID=CO1.NTC.9769104&amp;isFromPublicArea=True&amp;isModal=true&amp;asPopupView=true"/>
    <n v="1"/>
    <n v="1"/>
    <n v="2200000"/>
    <s v=""/>
    <s v=""/>
    <m/>
    <s v="FALTA MEMORANDO"/>
  </r>
  <r>
    <s v="CPS-394-2026"/>
    <s v="1.030.632.852"/>
    <s v="CPS-394-2026"/>
    <n v="1030632852"/>
    <s v="YENNY PAOLA RODRIGUEZ SUAREZ"/>
    <m/>
    <s v="2711 Kennedy Transparente y Eficiente"/>
    <n v="26060"/>
    <s v="PRESTAR SERVICIOS ASISTENCIALES PARA EL APOYO AL DESARROLLO DE ACCIONES Y ESTRATEGIAS DE DIFUSIÓN DE LA RUTA DE ATENCIÓN A MUJERES VÍCTIMAS DE VIOLENCIAS Y EN RIESGO DE FEMINICIDIO, EN LA LOCALIDAD DE KENNEDY.  "/>
    <n v="3100000"/>
    <n v="24800000"/>
    <n v="24800000"/>
    <n v="0"/>
    <n v="24800000"/>
    <n v="8"/>
    <n v="8"/>
    <n v="0"/>
    <n v="1"/>
    <s v="ASISTENCIAL III: Título de Bachiller y Certificado de Aptitud Ocupacional, 36 meses de experiencia laboral debidamente certificada"/>
    <n v="147571"/>
    <n v="147571"/>
    <n v="0"/>
    <s v="SIRLEY-WILLIAM"/>
    <n v="66334"/>
    <n v="1859"/>
    <n v="1997"/>
    <s v="NO"/>
    <s v="2.2. AyF - Inversion Local "/>
    <s v="2.2.7. Mujer"/>
    <s v="K-0130"/>
    <s v="K-0130_PRESTAR SERVICIOS ASISTENCIALES PARA EL APOYO AL DESARROLLO DE ACCIONES Y ESTRATEGIAS DE DIFUSIÓN DE LA RUTA DE ATENCIÓN A MUJERES VÍCTIMAS DE VIOLENCIAS Y EN RIESGO DE FEMINICIDIO, EN LA LOCALIDAD DE KENNEDY."/>
    <s v="K-0130"/>
    <x v="0"/>
    <x v="1"/>
    <s v="OK"/>
    <s v="FALTA MEMORANDO - "/>
    <m/>
    <m/>
    <m/>
    <s v="https://community.secop.gov.co/Public/Tendering/OpportunityDetail/Index?noticeUID=CO1.NTC.9510532&amp;isFromPublicArea=True&amp;isModal=true&amp;asPopupView=true"/>
    <n v="3"/>
    <n v="3"/>
    <n v="1240000"/>
    <s v=""/>
    <s v=""/>
    <m/>
    <s v="FALTA MEMORANDO"/>
  </r>
  <r>
    <s v="CPS-395-2026"/>
    <s v="1.026.267.217"/>
    <s v="CPS-395-2026"/>
    <n v="1026267217"/>
    <s v="DORIS ANDREA CRUZ SANCHEZ"/>
    <m/>
    <s v="2491 Kennedy Hogares Seguros Familias Protegidas"/>
    <n v="26013"/>
    <s v="PRESTAR SERVICIOS PROFESIONALES PARA EL DESARROLLO DE ACCIONES Y ESTRATEGIAS DE DIFUSIÓN DE LA RUTA DE ATENCIÓN A MUJERES VÍCTIMAS DE VIOLENCIAS Y EN RIESGO DE FEMINICIDIO, EN LA LOCALIDAD DE KENNEDY"/>
    <n v="5500000"/>
    <n v="44000000"/>
    <n v="44000000"/>
    <n v="0"/>
    <n v="44000000"/>
    <n v="8"/>
    <n v="8"/>
    <n v="0"/>
    <n v="1"/>
    <s v="PROFESIONAL UNIVERSITARIO I: Sin experiencia profesional"/>
    <n v="147575"/>
    <n v="147575"/>
    <n v="0"/>
    <s v="SIRLEY-WILLIAM"/>
    <n v="66331"/>
    <n v="2260"/>
    <n v="1998"/>
    <s v="NO"/>
    <s v="2.2. AyF - Inversion Local "/>
    <s v="2.2.7. Mujer"/>
    <s v="K-0132"/>
    <s v="K-0132_PRESTAR SERVICIOS PROFESIONALES PARA EL DESARROLLO DE ACCIONES Y ESTRATEGIAS DE DIFUSIÓN DE LA RUTA DE ATENCIÓN A MUJERES VÍCTIMAS DE VIOLENCIAS Y EN RIESGO DE FEMINICIDIO, EN LA LOCALIDAD DE KENNEDY"/>
    <s v="K-0132"/>
    <x v="0"/>
    <x v="1"/>
    <s v="OK"/>
    <s v="FALTA MEMORANDO - "/>
    <m/>
    <m/>
    <m/>
    <s v="https://community.secop.gov.co/Public/Tendering/OpportunityDetail/Index?noticeUID=CO1.NTC.9550000&amp;isFromPublicArea=True&amp;isModal=true&amp;asPopupView=true"/>
    <n v="1"/>
    <n v="1"/>
    <n v="2200000"/>
    <s v=""/>
    <s v=""/>
    <m/>
    <s v="FALTA MEMORANDO"/>
  </r>
  <r>
    <s v="CPS-396-2026"/>
    <s v="1.022.368.509"/>
    <s v="CPS-396-2026"/>
    <n v="1022368509"/>
    <s v="MAIRA ALEJANDRA LOPEZ CUEVAS"/>
    <m/>
    <s v="2491 Kennedy Hogares Seguros Familias Protegidas"/>
    <n v="26013"/>
    <s v="PRESTAR SERVICIOS PROFESIONALES PARA LA FORMULACIÓN, EJECUCIÓN Y SEGUIMIENTO DE LOS PROYECTOS DE INVERSIÓN CON COMPONENTE TÉCNICO DE LOS PROCESOS CONTRACTUALES EN LAS DIFERENTES ETAPAS RELACIONADAS CON MUJER PARA EL CUMPLIMIENTO DEL PLAN DE DESARROLLO LOCAL DE KENNEDY. "/>
    <n v="5500000"/>
    <n v="33000000"/>
    <n v="33000000"/>
    <n v="0"/>
    <n v="33000000"/>
    <n v="6"/>
    <n v="6"/>
    <n v="0"/>
    <n v="1"/>
    <s v="PROFESIONAL UNIVERSITARIO I: Sin experiencia profesional"/>
    <n v="147576"/>
    <n v="147576"/>
    <n v="0"/>
    <s v="SIRLEY-WILLIAM"/>
    <n v="66330"/>
    <n v="2188"/>
    <n v="1999"/>
    <s v="NO "/>
    <s v="2.2. AyF - Inversion Local "/>
    <s v="2.2.7. Mujer"/>
    <s v="K-0133"/>
    <s v="K-0133_PRESTAR SERVICIOS PROFESIONALES PARA LA FORMULACIÓN, EJECUCIÓN Y SEGUIMIENTO DE LOS PROYECTOS DE INVERSIÓN CON COMPONENTE TÉCNICO DE LOS PROCESOS CONTRACTUALES EN LAS DIFERENTES ETAPAS RELACIONADAS CON MUJER PARA EL CUMPLIMIENTO DEL PLAN DE DESARROLLO LOCAL DE KENNEDY."/>
    <s v="K-0133"/>
    <x v="0"/>
    <x v="0"/>
    <s v="OK"/>
    <s v="FALTA MEMORANDO - "/>
    <m/>
    <m/>
    <m/>
    <s v="https://community.secop.gov.co/Public/Tendering/OpportunityDetail/Index?noticeUID=CO1.NTC.9549667&amp;isFromPublicArea=True&amp;isModal=true&amp;asPopupView=true"/>
    <n v="3"/>
    <n v="3"/>
    <n v="2200000"/>
    <s v=""/>
    <s v=""/>
    <m/>
    <s v="FALTA MEMORANDO"/>
  </r>
  <r>
    <s v="CPS-397-2026"/>
    <s v="22.733.571"/>
    <s v="CPS-397-2026"/>
    <n v="22733571"/>
    <s v="KELY ALICIA PEÑA SANJUANELO"/>
    <m/>
    <s v="2711 Kennedy Transparente y Eficiente"/>
    <n v="26060"/>
    <s v="PRESTAR SERVICIOS PROFESIONALES PARA EL SEGUIMIENTO JURÍDICO DE LOS PROYECTOS DE MUJER, ASÍ COMO LOS ASUNTOS CONTRACTUALES Y PRECONTRACTUALES QUE SE REQUIERAN."/>
    <n v="5500000"/>
    <n v="44000000"/>
    <n v="44000000"/>
    <n v="0"/>
    <n v="44000000"/>
    <n v="8"/>
    <n v="8"/>
    <n v="0"/>
    <n v="1"/>
    <s v="PROFESIONAL UNIVERSITARIO I: Sin experiencia profesional"/>
    <n v="147581"/>
    <n v="147581"/>
    <n v="0"/>
    <s v="SIRLEY-WILLIAM"/>
    <n v="65757"/>
    <n v="2070"/>
    <n v="2000"/>
    <s v="NO"/>
    <s v="2.2. AyF - Inversion Local "/>
    <s v="2.2.7. Mujer"/>
    <s v="K-0135"/>
    <s v="K-0135_PRESTAR SERVICIOS PROFESIONALES PARA EL SEGUIMIENTO JURÍDICO DE LOS PROYECTOS DE MUJER, ASÍ COMO LOS ASUNTOS CONTRACTUALES Y PRECONTRACTUALES QUE SE REQUIERAN."/>
    <s v="K-0135"/>
    <x v="0"/>
    <x v="1"/>
    <s v="OK"/>
    <s v="FALTA MEMORANDO - "/>
    <m/>
    <m/>
    <m/>
    <s v="https://community.secop.gov.co/Public/Tendering/OpportunityDetail/Index?noticeUID=CO1.NTC.9479169&amp;isFromPublicArea=True&amp;isModal=true&amp;asPopupView=true"/>
    <n v="3"/>
    <n v="3"/>
    <n v="2200000"/>
    <s v=""/>
    <s v=""/>
    <m/>
    <s v="FALTA MEMORANDO"/>
  </r>
  <r>
    <s v="CPS-398-2026"/>
    <s v="1.023.882.995"/>
    <s v="CPS-398-2026"/>
    <n v="1023882995"/>
    <s v="MARIA FERNANDA CARREÑO GARZON"/>
    <m/>
    <s v="2491 Kennedy Hogares Seguros Familias Protegidas"/>
    <n v="26013"/>
    <s v="PRESTAR SERVICIOS PROFESIONALES PARA LA FORMULACIÓN, EJECUCIÓN Y SEGUIMIENTO DE LOS PROYECTOS DE INVERSIÓN CON COMPONENTE TÉCNICO DE LOS PROCESOS CONTRACTUALES EN LAS DIFERENTES ETAPAS RELACIONADAS CON MUJER PARA EL CUMPLIMIENTO DEL PLAN DE DESARROLLO LOCAL DE KENNEDY. "/>
    <n v="5500000"/>
    <n v="44000000"/>
    <n v="44000000"/>
    <n v="0"/>
    <n v="44000000"/>
    <n v="8"/>
    <n v="8"/>
    <n v="0"/>
    <n v="1"/>
    <s v="PROFESIONAL UNIVERSITARIO I: Sin experiencia profesional"/>
    <n v="147582"/>
    <n v="147582"/>
    <n v="0"/>
    <s v="SIRLEY-WILLIAM"/>
    <n v="66327"/>
    <n v="2356"/>
    <n v="2001"/>
    <s v="NO "/>
    <s v="2.2. AyF - Inversion Local "/>
    <s v="2.2.7. Mujer"/>
    <s v="K-0136"/>
    <s v="K-0136_PRESTAR SERVICIOS PROFESIONALES PARA LA FORMULACIÓN, EJECUCIÓN Y SEGUIMIENTO DE LOS PROYECTOS DE INVERSIÓN CON COMPONENTE TÉCNICO DE LOS PROCESOS CONTRACTUALES EN LAS DIFERENTES ETAPAS RELACIONADAS CON MUJER PARA EL CUMPLIMIENTO DEL PLAN DE DESARROLLO LOCAL DE KENNEDY."/>
    <s v="K-0136"/>
    <x v="0"/>
    <x v="1"/>
    <s v="OK"/>
    <s v="FALTA MEMORANDO - "/>
    <m/>
    <m/>
    <m/>
    <s v="https://community.secop.gov.co/Public/Tendering/OpportunityDetail/Index?noticeUID=CO1.NTC.9811657&amp;isFromPublicArea=True&amp;isModal=true&amp;asPopupView=true"/>
    <n v="1"/>
    <n v="1"/>
    <n v="2200000"/>
    <s v=""/>
    <s v=""/>
    <m/>
    <s v="FALTA MEMORANDO"/>
  </r>
  <r>
    <s v="CPS-399-2026"/>
    <s v="1.022.421.776"/>
    <s v="CPS-399-2026"/>
    <n v="1022421776"/>
    <s v="LAURA VANESSA RODRIGUEZ BAQUERO"/>
    <m/>
    <s v="2491 Kennedy Hogares Seguros Familias Protegidas"/>
    <n v="26013"/>
    <s v="PRESTAR SERVICIOS PROFESIONALES PARA LA FORMULACIÓN, EJECUCIÓN Y SEGUIMIENTO DE LOS PROYECTOS DE INVERSIÓN CON COMPONENTE TÉCNICO DE LOS PROCESOS CONTRACTUALES EN LAS DIFERENTES ETAPAS RELACIONADAS CON MUJER PARA EL CUMPLIMIENTO DEL PLAN DE DESARROLLO LOCAL DE KENNEDY. "/>
    <n v="6000000"/>
    <n v="48000000"/>
    <n v="48000000"/>
    <n v="0"/>
    <n v="48000000"/>
    <n v="8"/>
    <n v="8"/>
    <n v="0"/>
    <n v="1"/>
    <s v="PROFESIONAL UNIVERSITARIO II: 24 meses de experiencia profesional"/>
    <n v="147584"/>
    <n v="147584"/>
    <n v="0"/>
    <s v="SIRLEY-WILLIAM"/>
    <n v="65715"/>
    <n v="2040"/>
    <n v="2002"/>
    <s v="NO"/>
    <s v="2.2. AyF - Inversion Local "/>
    <s v="2.2.7. Mujer"/>
    <s v="K-0138"/>
    <s v="K-0138_PRESTAR SERVICIOS PROFESIONALES PARA LA FORMULACIÓN, EJECUCIÓN Y SEGUIMIENTO DE LOS PROYECTOS DE INVERSIÓN CON COMPONENTE TÉCNICO DE LOS PROCESOS CONTRACTUALES EN LAS DIFERENTES ETAPAS RELACIONADAS CON MUJER PARA EL CUMPLIMIENTO DEL PLAN DE DESARROLLO LOCAL DE KENNEDY."/>
    <s v="K-0138"/>
    <x v="0"/>
    <x v="1"/>
    <s v="OK"/>
    <s v="FALTA MEMORANDO DE DESIGNACION - "/>
    <m/>
    <m/>
    <m/>
    <s v="https://community.secop.gov.co/Public/Tendering/OpportunityDetail/Index?noticeUID=CO1.NTC.9507305&amp;isFromPublicArea=True&amp;isModal=true&amp;asPopupView=true"/>
    <n v="1"/>
    <n v="1"/>
    <n v="2400000"/>
    <s v=""/>
    <s v=""/>
    <m/>
    <s v="FALTA MEMORANDO DE DESIGNACION"/>
  </r>
  <r>
    <s v="CPS-400-2026"/>
    <s v="53.160.544"/>
    <s v="CPS-400-2026"/>
    <n v="53160544"/>
    <s v="LORENA SOLER NIÑO"/>
    <m/>
    <s v="2491 Kennedy Hogares Seguros Familias Protegidas"/>
    <n v="26013"/>
    <s v="PRESTAR SERVICIOS PROFESIONALES PARA LA FORMULACIÓN, EJECUCIÓN Y SEGUIMIENTO DE LOS PROYECTOS DE INVERSIÓN CON COMPONENTE TÉCNICO DE LOS PROCESOS CONTRACTUALES EN LAS DIFERENTES ETAPAS RELACIONADAS CON MUJER PARA EL CUMPLIMIENTO DEL PLAN DE DESARROLLO LOCAL DE KENNEDY. "/>
    <n v="6000000"/>
    <n v="36000000"/>
    <n v="36000000"/>
    <n v="0"/>
    <n v="36000000"/>
    <n v="6"/>
    <n v="6"/>
    <n v="0"/>
    <n v="1"/>
    <s v="PROFESIONAL UNIVERSITARIO II: 24 meses de experiencia profesional"/>
    <n v="147585"/>
    <n v="147585"/>
    <n v="0"/>
    <s v="SIRLEY-WILLIAM"/>
    <n v="65716"/>
    <n v="2311"/>
    <n v="2003"/>
    <s v="NO "/>
    <s v="2.2. AyF - Inversion Local "/>
    <s v="2.2.7. Mujer"/>
    <s v="K-0139"/>
    <s v="K-0139_PRESTAR SERVICIOS PROFESIONALES PARA LA FORMULACIÓN, EJECUCIÓN Y SEGUIMIENTO DE LOS PROYECTOS DE INVERSIÓN CON COMPONENTE TÉCNICO DE LOS PROCESOS CONTRACTUALES EN LAS DIFERENTES ETAPAS RELACIONADAS CON MUJER PARA EL CUMPLIMIENTO DEL PLAN DE DESARROLLO LOCAL DE KENNEDY."/>
    <s v="K-0139"/>
    <x v="0"/>
    <x v="0"/>
    <s v="OK"/>
    <s v="FALTA MEMO - "/>
    <m/>
    <m/>
    <m/>
    <s v="https://community.secop.gov.co/Public/Tendering/OpportunityDetail/Index?noticeUID=CO1.NTC.9784629&amp;isFromPublicArea=True&amp;isModal=true&amp;asPopupView=true"/>
    <n v="1"/>
    <n v="1"/>
    <n v="2400000"/>
    <s v=""/>
    <s v=""/>
    <m/>
    <s v="FALTA MEMO"/>
  </r>
  <r>
    <s v="CPS-401-2026"/>
    <s v="1.030.672.797"/>
    <s v="CPS-401-2026"/>
    <n v="1030672797"/>
    <s v="LUISA FERNANDA ROBAYO RUIZ"/>
    <m/>
    <s v="2711 Kennedy Transparente y Eficiente"/>
    <n v="26060"/>
    <s v="PRESTAR SERVICIOS PROFESIONALES EN LA FORMULACIÓN, IMPLEMENTACIÓN, SEGUIMIENTO Y CONTROL DE LOS PROYECTOS DE INVERSIÓN Y DE LOS PROCESOS CONTRACTUALES EN LAS DIFERENTES ETAPAS RELACIONADAS CON AMBIENTE , ANIMALES, RECICLAJE, AGRICULTURA URBANA Y GESTION DEL RIESGO, PARA EL CUMPLIMIENTO DEL PLAN DE DESARROLLO LOCAL DE KENNEDY."/>
    <n v="6000000"/>
    <n v="48000000"/>
    <n v="48000000"/>
    <n v="0"/>
    <n v="0"/>
    <n v="8"/>
    <n v="8"/>
    <n v="0"/>
    <n v="0"/>
    <s v="PROFESIONAL UNIVERSITARIO II: 24 meses de experiencia profesional"/>
    <n v="147611"/>
    <n v="147611"/>
    <n v="0"/>
    <s v="SIRLEY-WILLIAM"/>
    <n v="65796"/>
    <n v="2261"/>
    <n v="2006"/>
    <s v="NO"/>
    <s v="2.2. AyF - Inversion Local "/>
    <s v="2.2.8. Ambiente"/>
    <m/>
    <s v="K-0143_PRESTAR SERVICIOS PROFESIONALES EN LA FORMULACIÓN, IMPLEMENTACIÓN, SEGUIMIENTO Y CONTROL DE LOS PROYECTOS DE INVERSIÓN Y DE LOS PROCESOS CONTRACTUALES EN LAS DIFERENTES ETAPAS RELACIONADAS CON AMBIENTE , ANIMALES, RECICLAJE, AGRICULTURA URBANA Y GESTION DEL RIESGO, PARA EL CUMPLIMIENTO DEL PLAN DE DESARROLLO LOCAL DE KENNEDY."/>
    <s v="K-0145"/>
    <x v="1"/>
    <x v="0"/>
    <s v="OK"/>
    <s v="FALTA MEMORANDO - "/>
    <m/>
    <m/>
    <m/>
    <s v="https://community.secop.gov.co/Public/Tendering/OpportunityDetail/Index?noticeUID=CO1.NTC.9602573&amp;isFromPublicArea=True&amp;isModal=true&amp;asPopupView=true"/>
    <n v="3"/>
    <n v="3"/>
    <n v="2400000"/>
    <s v=""/>
    <s v=""/>
    <m/>
    <s v="FALTA MEMORANDO"/>
  </r>
  <r>
    <s v="CPS-402-2026"/>
    <s v="36.178.593"/>
    <s v="CPS-402-2026"/>
    <n v="36178593"/>
    <s v="LUZ MERCY GONZALEZ FIERRO"/>
    <m/>
    <s v="2711 Kennedy Transparente y Eficiente"/>
    <n v="26060"/>
    <s v="PRESTAR SERVICIOS PROFESIONALES EN LA FORMULACIÓN, IMPLEMENTACIÓN, SEGUIMIENTO Y CONTROL DE LOS PROYECTOS DE INVERSIÓN Y DE LOS PROCESOS CONTRACTUALES EN LAS DIFERENTES ETAPAS RELACIONADAS CON AMBIENTE , ANIMALES, RECICLAJE, AGRICULTURA URBANA Y GESTION DEL RIESGO, PARA EL CUMPLIMIENTO DEL PLAN DE DESARROLLO LOCAL DE KENNEDY."/>
    <n v="6000000"/>
    <n v="48000000"/>
    <n v="48000000"/>
    <n v="0"/>
    <n v="96000000"/>
    <n v="8"/>
    <n v="8"/>
    <n v="0"/>
    <n v="2"/>
    <s v="PROFESIONAL UNIVERSITARIO II: 24 meses de experiencia profesional"/>
    <n v="147611"/>
    <n v="147611"/>
    <n v="0"/>
    <s v="SIRLEY-WILLIAM"/>
    <n v="65796"/>
    <n v="2189"/>
    <n v="2006"/>
    <s v="NO"/>
    <s v="2.2. AyF - Inversion Local "/>
    <s v="2.2.8. Ambiente"/>
    <m/>
    <s v="K-0143_PRESTAR SERVICIOS PROFESIONALES EN LA FORMULACIÓN, IMPLEMENTACIÓN, SEGUIMIENTO Y CONTROL DE LOS PROYECTOS DE INVERSIÓN Y DE LOS PROCESOS CONTRACTUALES EN LAS DIFERENTES ETAPAS RELACIONADAS CON AMBIENTE , ANIMALES, RECICLAJE, AGRICULTURA URBANA Y GESTION DEL RIESGO, PARA EL CUMPLIMIENTO DEL PLAN DE DESARROLLO LOCAL DE KENNEDY."/>
    <s v="K-0145"/>
    <x v="1"/>
    <x v="0"/>
    <s v="OK"/>
    <s v="FALTA MEMORANDO - "/>
    <m/>
    <m/>
    <m/>
    <s v="https://community.secop.gov.co/Public/Tendering/OpportunityDetail/Index?noticeUID=CO1.NTC.9602573&amp;isFromPublicArea=True&amp;isModal=true&amp;asPopupView=true"/>
    <n v="3"/>
    <n v="3"/>
    <n v="2400000"/>
    <s v=""/>
    <s v=""/>
    <m/>
    <s v="FALTA MEMORANDO"/>
  </r>
  <r>
    <s v="CPS-403-2026"/>
    <s v="52.765.698"/>
    <s v="CPS-403-2026"/>
    <n v="52765698"/>
    <s v="SIOMARA CARMEN HERNANDEZ VERGARA"/>
    <m/>
    <s v="2711 Kennedy Transparente y Eficiente"/>
    <n v="26060"/>
    <s v="PRESTAR SUS SERVICIOS COMO TECNICO PARA APOYAR ADMINITRATIVAMENTE LA FORMULACIÓN, IMPLEMENTACIÓN, SEGUIMIENTO Y CONTROL  DE LOS PROYECTOS DE INVERSION Y PROCESOS CONTRACTUALES EN SUS DIFERNTES ETAPAS DE LOS PROYECTOS RELACIONADOS CON AMBIENTE Y ANIMALES EN CUMPLIMIENTO DEL PLAN DE DESARROLLO LOCAL DE KENNEDY"/>
    <n v="4500000"/>
    <n v="36000000"/>
    <n v="36000000"/>
    <n v="0"/>
    <n v="36000000"/>
    <n v="8"/>
    <n v="8"/>
    <n v="0"/>
    <n v="1"/>
    <s v="TÉCNICO II: Título de formación técnica o tecnológica, 36 a 71 meses de experiencia laboral"/>
    <n v="147612"/>
    <n v="147612"/>
    <n v="0"/>
    <s v="SIRLEY-WILLIAM"/>
    <n v="65795"/>
    <n v="2262"/>
    <n v="2007"/>
    <s v="NO"/>
    <s v="2.2. AyF - Inversion Local "/>
    <s v="2.2.8. Ambiente"/>
    <s v="K-0146"/>
    <s v="K-0146_PRESTAR SUS SERVICIOS COMO TECNICO PARA APOYAR ADMINITRATIVAMENTE LA FORMULACIÓN, IMPLEMENTACIÓN, SEGUIMIENTO Y CONTROL DE LOS PROYECTOS DE INVERSION Y PROCESOS CONTRACTUALES EN SUS DIFERNTES ETAPAS DE LOS PROYECTOS RELACIONADOS CON AMBIENTE Y ANIMALES EN CUMPLIMIENTO DEL PLAN DE DESARROLLO LOCAL DE KENNEDY"/>
    <s v="K-0146"/>
    <x v="0"/>
    <x v="1"/>
    <s v="OK"/>
    <s v="ALTA MEMORANDO - "/>
    <m/>
    <m/>
    <m/>
    <s v="https://community.secop.gov.co/Public/Tendering/OpportunityDetail/Index?noticeUID=CO1.NTC.9784633&amp;isFromPublicArea=True&amp;isModal=true&amp;asPopupView=true"/>
    <n v="3"/>
    <n v="3"/>
    <n v="1800000"/>
    <s v=""/>
    <s v=""/>
    <m/>
    <s v="ALTA MEMORANDO"/>
  </r>
  <r>
    <s v="CPS-404-2026"/>
    <s v="1.121.922.907"/>
    <s v="CPS-404-2026"/>
    <n v="1121922907"/>
    <s v="RENE ALEJANDRO GALINDO ARIZA"/>
    <m/>
    <s v="2711 Kennedy Transparente y Eficiente"/>
    <n v="26060"/>
    <s v="PRESTAR SERVICIOS PROFESIONALES EN LA FORMULACIÓN, IMPLEMENTACIÓN, SEGUIMIENTO Y CONTROL DE LOS PROYECTOS DE INVERSIÓN Y DE LOS PROCESOS CONTRACTUALES EN LAS DIFERENTES ETAPAS RELACIONADAS CON LA ATENCIÓN Y BIENESTAR ANIMAL, TANTO FAUNA DOMÉSTICA COMO SILVESTRE PARA EL CUMPLIMIENTO DEL PLAN DE DESARROLLO LOCAL DE KENNEDY."/>
    <n v="5500000"/>
    <n v="44000000"/>
    <n v="44000000"/>
    <n v="0"/>
    <n v="0"/>
    <n v="8"/>
    <n v="8"/>
    <n v="0"/>
    <n v="0"/>
    <s v="PROFESIONAL UNIVERSITARIO I: Sin experiencia profesional"/>
    <n v="147613"/>
    <n v="147613"/>
    <n v="0"/>
    <s v="SIRLEY-WILLIAM"/>
    <n v="64488"/>
    <n v="2243"/>
    <n v="2008"/>
    <s v="NO TIENE RP ASOCIADO AL SIPSE, pero si en el SECOP esta cargado"/>
    <s v="2.2. AyF - Inversion Local "/>
    <s v="2.2.8. Ambiente"/>
    <s v="K-0147"/>
    <s v="K-0147_PRESTAR SERVICIOS PROFESIONALES EN LA FORMULACIÓN, IMPLEMENTACIÓN, SEGUIMIENTO Y CONTROL DE LOS PROYECTOS DE INVERSIÓN Y DE LOS PROCESOS CONTRACTUALES EN LAS DIFERENTES ETAPAS RELACIONADAS CON LA ATENCIÓN Y BIENESTAR ANIMAL, TANTO FAUNA DOMÉSTICA COMO SILVESTRE PARA EL CUMPLIMIENTO DEL PLAN DE DESARROLLO LOCAL DE KENNEDY."/>
    <s v="K-0147"/>
    <x v="0"/>
    <x v="0"/>
    <s v="CONTRATO SIN RP"/>
    <s v="FALTA MEMORANDO DE DESIGNACION -falta subir el rp A SIPSE - "/>
    <m/>
    <m/>
    <m/>
    <s v="https://community.secop.gov.co/Public/Tendering/OpportunityDetail/Index?noticeUID=CO1.NTC.9497429&amp;isFromPublicArea=True&amp;isModal=true&amp;asPopupView=true"/>
    <n v="3"/>
    <n v="3"/>
    <n v="2200000"/>
    <s v=""/>
    <s v=""/>
    <m/>
    <s v="FALTA MEMORANDO DE DESIGNACION -falta subir el rp A SIPSE"/>
  </r>
  <r>
    <s v="CPS-405-2026"/>
    <s v="1.010.190.459"/>
    <s v="CPS-405-2026"/>
    <n v="1010190459"/>
    <s v="KAREN VIVIANA OSTOS RODRIGUEZ"/>
    <m/>
    <s v="2711 Kennedy Transparente y Eficiente"/>
    <n v="26060"/>
    <s v="PRESTAR SERVICIOS PROFESIONALES EN LA FORMULACIÓN, IMPLEMENTACIÓN, SEGUIMIENTO Y CONTROL DE LOS PROYECTOS DE INVERSIÓN Y DE LOS PROCESOS CONTRACTUALES EN LAS DIFERENTES ETAPAS RELACIONADAS CON LA ATENCIÓN Y BIENESTAR ANIMAL, TANTO FAUNA DOMÉSTICA COMO SILVESTRE PARA EL CUMPLIMIENTO DEL PLAN DE DESARROLLO LOCAL DE KENNEDY."/>
    <n v="5500000"/>
    <n v="44000000"/>
    <n v="44000000"/>
    <n v="0"/>
    <n v="88000000"/>
    <n v="8"/>
    <n v="8"/>
    <n v="0"/>
    <n v="2"/>
    <s v="PROFESIONAL UNIVERSITARIO I: Sin experiencia profesional"/>
    <n v="147613"/>
    <n v="147613"/>
    <n v="0"/>
    <s v="SIRLEY-WILLIAM"/>
    <n v="64488"/>
    <n v="2041"/>
    <n v="2008"/>
    <s v="En SIPSE no está cargado el RP, Pero si en SECOP)"/>
    <s v="2.2. AyF - Inversion Local "/>
    <s v="2.2.8. Ambiente"/>
    <s v="K-0147"/>
    <s v="K-0147_PRESTAR SERVICIOS PROFESIONALES EN LA FORMULACIÓN, IMPLEMENTACIÓN, SEGUIMIENTO Y CONTROL DE LOS PROYECTOS DE INVERSIÓN Y DE LOS PROCESOS CONTRACTUALES EN LAS DIFERENTES ETAPAS RELACIONADAS CON LA ATENCIÓN Y BIENESTAR ANIMAL, TANTO FAUNA DOMÉSTICA COMO SILVESTRE PARA EL CUMPLIMIENTO DEL PLAN DE DESARROLLO LOCAL DE KENNEDY."/>
    <s v="K-0147"/>
    <x v="0"/>
    <x v="3"/>
    <s v="CONTRATO SIN RP"/>
    <s v="FALTA ACTA Y MEMORANDO - falta subir el rp A SIPSE - "/>
    <m/>
    <m/>
    <m/>
    <s v="https://community.secop.gov.co/Public/Tendering/OpportunityDetail/Index?noticeUID=CO1.NTC.9497429&amp;isFromPublicArea=True&amp;isModal=true&amp;asPopupView=true"/>
    <n v="3"/>
    <n v="3"/>
    <n v="2200000"/>
    <s v=""/>
    <s v=""/>
    <m/>
    <s v="FALTA ACTA Y MEMORANDO - falta subir el rp A SIPSE"/>
  </r>
  <r>
    <s v="CPS-406-2026"/>
    <s v="1.023.913.628"/>
    <s v="CPS-406-2026"/>
    <n v="1023913628"/>
    <s v="LAURA CRISTINA CAMARGO DIAZ"/>
    <m/>
    <s v="2711 Kennedy Transparente y Eficiente"/>
    <n v="26060"/>
    <s v="PRESTAR SERVICIOS DE APOYO TENICO EN LA FORMULACIÓN, IMPLEMENTACIÓN, SEGUIMIENTO Y CONTROL DE LOS PROYECTOS DE INVERSIÓN Y DE LOS PROCESOS CONTRACTUALES EN LAS DIFERENTES ETAPAS RELACIONADAS CON AMBIENTE , ANIMALES, RECICLAJE, AGRICULTURA URBANA Y GESTION DEL RIESGO, PARA EL CUMPLIMIENTO DEL PLAN DE DESARROLLO LOCAL DE KENNEDY."/>
    <n v="5114000"/>
    <n v="30684000"/>
    <n v="30684000"/>
    <n v="0"/>
    <n v="30684000"/>
    <n v="6"/>
    <n v="6"/>
    <n v="0"/>
    <n v="1"/>
    <s v="TÉCNICO III: Título de formación técnica o tecnológica, 72 meses o más de experiencia laboral"/>
    <n v="147629"/>
    <n v="147629"/>
    <n v="0"/>
    <s v="SIRLEY-WILLIAM"/>
    <n v="65792"/>
    <n v="2263"/>
    <n v="2009"/>
    <s v="NO"/>
    <s v="2.2. AyF - Inversion Local "/>
    <s v="2.2.8. Ambiente"/>
    <s v="K-0148"/>
    <s v="K-0148_PRESTAR SERVICIOS DE APOYO TENICO EN LA FORMULACIÓN, IMPLEMENTACIÓN, SEGUIMIENTO Y CONTROL DE LOS PROYECTOS DE INVERSIÓN Y DE LOS PROCESOS CONTRACTUALES EN LAS DIFERENTES ETAPAS RELACIONADAS CON AMBIENTE , ANIMALES, RECICLAJE, AGRICULTURA URBANA Y GESTION DEL RIESGO, PARA EL CUMPLIMIENTO DEL PLAN DE DESARROLLO LOCAL DE KENNEDY."/>
    <s v="K-0148"/>
    <x v="0"/>
    <x v="1"/>
    <s v="OK"/>
    <s v="FALTA ACTA Y MEMO  - "/>
    <m/>
    <m/>
    <m/>
    <s v="https://community.secop.gov.co/Public/Tendering/OpportunityDetail/Index?noticeUID=CO1.NTC.9781676&amp;isFromPublicArea=True&amp;isModal=true&amp;asPopupView=true"/>
    <n v="3"/>
    <n v="3"/>
    <n v="2045600"/>
    <s v=""/>
    <s v=""/>
    <m/>
    <s v="FALTA ACTA Y MEMO "/>
  </r>
  <r>
    <s v="CPS-407-2026"/>
    <s v="4.438.080"/>
    <s v="CPS-407-2026"/>
    <n v="4438080"/>
    <s v="ALDEMAR FRANCISCO CARABALLO BERMUDEZ  "/>
    <m/>
    <s v="2711 Kennedy Transparente y Eficiente"/>
    <n v="26060"/>
    <s v="PRESTAR SERVICIOS PROFESIONALES PARA LA IMPLEMENTACION DE ESTRATEGIAS DE SEGUIMIENTO A LA EJECUCIÓN PRESUPUESTAL Y LA IDENTIFICACIÓN DE ALERTAS TEMPRANAS DESARROLLANDO LAS HERRAMIENTAS QUE SEAN REQUERIDAS, ASI COMO LA CONFORMACIÓN Y SEGUIMIENTO DE LOS PLANES DE ACCIÓN Y MEJORA CONTINUA EN AMBIENTE, DE ACUERDO CON LOS PROCEDIMIENTOS Y LA NORMATIVIDAD VIGENTE"/>
    <n v="5500000"/>
    <n v="44000000"/>
    <n v="44000000"/>
    <n v="0"/>
    <n v="44000000"/>
    <n v="8"/>
    <n v="8"/>
    <n v="0"/>
    <n v="1"/>
    <s v="PROFESIONAL UNIVERSITARIO I: Sin experiencia profesional"/>
    <n v="147637"/>
    <n v="147637"/>
    <n v="0"/>
    <s v="SIRLEY-WILLIAM"/>
    <n v="65783"/>
    <n v="2276"/>
    <n v="2010"/>
    <s v="NO "/>
    <s v="2.2. AyF - Inversion Local "/>
    <s v="2.2.8. Ambiente"/>
    <s v="K-0150"/>
    <s v="K-0150_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AMBIENTE, DE ACUERDO CON LOS PROCEDIMIENTOS Y LA NORMATIVIDAD VIGENTE."/>
    <s v="K-0150"/>
    <x v="0"/>
    <x v="1"/>
    <s v="OK"/>
    <s v="FALTA ACTA Y MEMO  - "/>
    <m/>
    <m/>
    <m/>
    <s v="https://community.secop.gov.co/Public/Tendering/OpportunityDetail/Index?noticeUID=CO1.NTC.9638907&amp;isFromPublicArea=True&amp;isModal=true&amp;asPopupView=true"/>
    <n v="3"/>
    <n v="3"/>
    <n v="2200000"/>
    <s v=""/>
    <s v=""/>
    <m/>
    <s v="FALTA ACTA Y MEMO "/>
  </r>
  <r>
    <s v="CPS-408-2026"/>
    <s v="1.013.628.927"/>
    <s v="CPS-408-2026"/>
    <n v="1013628927"/>
    <s v="TATIANA FAJARDO VELASCO"/>
    <m/>
    <s v="2711 Kennedy Transparente y Eficiente"/>
    <n v="26060"/>
    <s v="PRESTAR LOS SERVICIOS PROFESIONALES EN LAS ACTIVIDADES DE PROTECCIÓN Y BIENESTAR ANIMAL, TANTO FAUNA DOMÉSTICA COMO SILVESTRE QUE DESARROLLE, APOYE O ARTICULE LA ALCALDÍA LOCAL DE KENNEDY, INCLUYENDO LAS DERIVADAS DE LOS PROYECTOS DE INVERSIÓN DE LA TEMÁTICA AMBIENTE Y ANIMALES."/>
    <n v="5500000"/>
    <n v="44000000"/>
    <n v="44000000"/>
    <n v="0"/>
    <n v="44000000"/>
    <n v="8"/>
    <n v="8"/>
    <n v="0"/>
    <n v="1"/>
    <s v="PROFESIONAL UNIVERSITARIO I: Sin experiencia profesional"/>
    <n v="147639"/>
    <n v="147639"/>
    <n v="0"/>
    <s v="SIRLEY-WILLIAM"/>
    <n v="65777"/>
    <n v="2042"/>
    <n v="2011"/>
    <s v="NO"/>
    <s v="2.2. AyF - Inversion Local "/>
    <s v="2.2.8. Ambiente"/>
    <s v="K-0151"/>
    <s v="K-0151_PRESTAR LOS SERVICIOS PROFESIONALES EN LAS ACTIVIDADES DE PROTECCIÓN Y BIENESTAR ANIMAL, TANTO FAUNA DOMÉSTICA COMO SILVESTRE QUE DESARROLLE, APOYE O ARTICULE LA ALCALDÍA LOCAL DE KENNEDY, INCLUYENDO LAS DERIVADAS DE LOS PROYECTOS DE INVERSIÓN DE LA TEMÁTICA AMBIENTE Y ANIMALES."/>
    <s v="K-0151"/>
    <x v="0"/>
    <x v="3"/>
    <s v="CONTRATO SIN RP"/>
    <s v="FALTA ACTA Y MEMORANDO - falta subir el rp A SIPSE - "/>
    <m/>
    <m/>
    <m/>
    <s v="https://community.secop.gov.co/Public/Tendering/OpportunityDetail/Index?noticeUID=CO1.NTC.9479332&amp;isFromPublicArea=True&amp;isModal=true&amp;asPopupView=true"/>
    <n v="3"/>
    <n v="3"/>
    <n v="2200000"/>
    <s v=""/>
    <s v=""/>
    <m/>
    <s v="FALTA ACTA Y MEMORANDO - falta subir el rp A SIPSE"/>
  </r>
  <r>
    <s v="CPS-409-2026"/>
    <s v="80.740.844"/>
    <s v="CPS-409-2026"/>
    <n v="80740844"/>
    <s v="JAVIER AUGUSTO GARCIA PAEZ"/>
    <m/>
    <s v="2711 Kennedy Transparente y Eficiente"/>
    <n v="26060"/>
    <s v="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
    <n v="5500000"/>
    <n v="44000000"/>
    <n v="44000000"/>
    <n v="0"/>
    <n v="0"/>
    <n v="8"/>
    <n v="8"/>
    <n v="0"/>
    <n v="0"/>
    <s v="PROFESIONAL UNIVERSITARIO I: Sin experiencia profesional"/>
    <n v="148050"/>
    <n v="148050"/>
    <n v="0"/>
    <s v="SIRLEY-WILLIAM"/>
    <n v="65978"/>
    <n v="1768"/>
    <n v="270"/>
    <s v="NO "/>
    <s v="2.2. AyF - Inversion Local "/>
    <s v="2.2.10. Seguridad"/>
    <s v="K-0192"/>
    <s v="K-0192_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
    <s v="K-0192"/>
    <x v="0"/>
    <x v="1"/>
    <s v="OK"/>
    <s v="FALTA ACTA Y MEMO - "/>
    <m/>
    <m/>
    <m/>
    <s v="https://community.secop.gov.co/Public/Tendering/OpportunityDetail/Index?noticeUID=CO1.NTC.9470476&amp;isFromPublicArea=True&amp;isModal=true&amp;asPopupView=true"/>
    <n v="3"/>
    <n v="3"/>
    <n v="2200000"/>
    <s v=""/>
    <s v=""/>
    <m/>
    <s v="FALTA ACTA Y MEMO"/>
  </r>
  <r>
    <s v="CPS-410-2026"/>
    <s v="1.136.885.260"/>
    <s v="CPS-410-2026"/>
    <n v="1136885260"/>
    <s v="ALEJANDRO MORENO ROMERO"/>
    <m/>
    <s v="2711 Kennedy Transparente y Eficiente"/>
    <n v="26060"/>
    <s v="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
    <n v="5500000"/>
    <n v="33000000"/>
    <n v="33000000"/>
    <n v="0"/>
    <n v="0"/>
    <n v="6"/>
    <n v="6"/>
    <n v="0"/>
    <n v="0"/>
    <s v="PROFESIONAL UNIVERSITARIO I: Sin experiencia profesional"/>
    <n v="148101"/>
    <n v="148101"/>
    <n v="0"/>
    <s v="SIRLEY-WILLIAM"/>
    <n v="65977"/>
    <n v="1769"/>
    <n v="2032"/>
    <s v="NO "/>
    <s v="2.2. AyF - Inversion Local "/>
    <s v="2.2.10. Seguridad"/>
    <s v="K-0195"/>
    <s v="K-0195_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
    <s v="K-0195"/>
    <x v="0"/>
    <x v="1"/>
    <s v="OK"/>
    <s v="fALTA ACTA Y MEMO - "/>
    <m/>
    <m/>
    <m/>
    <s v="https://community.secop.gov.co/Public/Tendering/OpportunityDetail/Index?noticeUID=CO1.NTC.9462507&amp;isFromPublicArea=True&amp;isModal=true&amp;asPopupView=true"/>
    <n v="3"/>
    <n v="3"/>
    <n v="2200000"/>
    <s v=""/>
    <s v=""/>
    <m/>
    <s v="fALTA ACTA Y MEMO"/>
  </r>
  <r>
    <s v="CPS-411-2026"/>
    <s v="1.023.029.852"/>
    <s v="CPS-411-2026"/>
    <n v="1094580919"/>
    <s v="Cedente YURY SAMANTA ALBA ROJAS "/>
    <s v="Cesionario MATEO ORDOÑEZ PADILLA"/>
    <s v="2711 Kennedy Transparente y Eficiente"/>
    <n v="26060"/>
    <s v="PRESTAR SERVICIOS PROFESIONALES PARA EL SEGUIMIENTO JURÍDICO DE LOS PROYECTOS RELACIONADOS CON CONVIVENCIA CIUDADANA, ACCESO A LA JUSTICIA, SEGURIDAD Y ESPACIO PÚBLICO EN CUMPLIMIENTO DEL PLAN DE DESARROLLO LOCAL DE KENNEDY, ASÍ COMO LOS ASUNTOS CONTRACTUALES Y PRECONTRACTUALES QUE SE REQUIERAN PARA EL CUMPLIMIENTO DEL PLAN DE DESARROLLO LOCAL DE KENNEDY."/>
    <n v="5500000"/>
    <n v="33000000"/>
    <n v="33000000"/>
    <n v="0"/>
    <n v="0"/>
    <n v="6"/>
    <n v="6"/>
    <n v="0"/>
    <n v="0"/>
    <s v="PROFESIONAL UNIVERSITARIO I: Sin experiencia profesional"/>
    <n v="147940"/>
    <n v="147940"/>
    <n v="0"/>
    <s v="SIRLEY-WILLIAM"/>
    <n v="65721"/>
    <n v="1770"/>
    <n v="2025"/>
    <s v="NO"/>
    <s v="2.2. AyF - Inversion Local "/>
    <s v="2.2.11. Acuerdos Ciudadanos Espacio Publico"/>
    <s v="K-0182"/>
    <s v="K-0182_PRESTAR SERVICIOS PROFESIONALES PARA EL SEGUIMIENTO JURÍDICO DE LOS PROYECTOS RELACIONADOS CON CONVIVENCIA CIUDADANA, ACCESO A LA JUSTICIA, SEGURIDAD Y ESPACIO PÚBLICO EN CUMPLIMIENTO DEL PLAN DE DESARROLLO LOCAL DE KENNEDY, ASÍ COMO LOS ASUNTOS CONTRACTUALES Y PRECONTRACTUALES QUE SE REQUIERAN PARA EL CUMPLIMIENTO DEL PLAN DE DESARROLLO LOCAL DE KENNEDY."/>
    <s v="K-0182"/>
    <x v="0"/>
    <x v="1"/>
    <s v="LIBERAR SALDO PARCIAL X PERSONAS"/>
    <s v="EL cdp está por 99 millones, era para 3 personas.  Se libero 1 pendiente $33.000.000 - FALTA MEMO"/>
    <m/>
    <m/>
    <m/>
    <s v="https://community.secop.gov.co/Public/Tendering/OpportunityDetail/Index?noticeUID=CO1.NTC.9470480&amp;isFromPublicArea=True&amp;isModal=true&amp;asPopupView=true"/>
    <n v="3"/>
    <n v="3"/>
    <n v="2200000"/>
    <s v=""/>
    <s v=""/>
    <m/>
    <s v="FALTA MEMO - el cdp está por 99 millones, era para 3 personas.  Liberar $66 millones"/>
  </r>
  <r>
    <s v="CPS-413-2026"/>
    <s v="79.257.489"/>
    <s v="CPS-413-2026"/>
    <n v="79257489"/>
    <s v="PEDRO ALEJANDRO TORRES MUÑOZ"/>
    <m/>
    <s v="2711 Kennedy Transparente y Eficiente"/>
    <n v="26060"/>
    <s v="PRESTAR SERVICIOS DE APOYO A LA GESTIÓN PARA LA CONDUCCIÓN DE VEHÍCULOS (LIVIANOS) DEL PARQUE AUTOMOTOR DEL FONDO DE DESARROLLO LOCAL DE KENNEDY."/>
    <n v="3100000"/>
    <n v="18600000"/>
    <n v="18600000"/>
    <n v="0"/>
    <n v="37200000"/>
    <n v="6"/>
    <n v="6"/>
    <n v="0"/>
    <n v="2"/>
    <s v="ASISTENCIAL III: Título de Bachiller y Certificado de Aptitud Ocupacional, 36 meses de experiencia laboral debidamente certificada"/>
    <n v="145821"/>
    <n v="145821"/>
    <n v="0"/>
    <s v="SIRLEY-WILLIAM"/>
    <n v="66159"/>
    <n v="1771"/>
    <n v="1966"/>
    <s v="EL RP NO ESTA EN SECOP"/>
    <s v="2. Desarrollo Administrativo y Financiero"/>
    <s v="2. Desarrollo Administrativo y Financiero"/>
    <s v="K-0074"/>
    <s v="K-0074_PRESTAR SERVICIOS DE APOYO A LA GESTIÓN PARA LA CONDUCCIÓN DE VEHÍCULOS LIVIANOS DEL PARQUE AUTOMOTOR DEL FONDO DE DESARROLLO LOCAL DE KENNEDY."/>
    <s v="K-0074"/>
    <x v="0"/>
    <x v="1"/>
    <s v="OK"/>
    <s v="FALTA MEMORANDO FALRA RP FALTA ARL - "/>
    <m/>
    <m/>
    <m/>
    <s v="https://community.secop.gov.co/Public/Tendering/OpportunityDetail/Index?noticeUID=CO1.NTC.9470475&amp;isFromPublicArea=True&amp;isModal=true&amp;asPopupView=true"/>
    <n v="4"/>
    <n v="4"/>
    <n v="1240000"/>
    <n v="76200"/>
    <e v="#VALUE!"/>
    <m/>
    <s v="FALTA MEMORANDO FALRA RP FALTA ARL"/>
  </r>
  <r>
    <s v="CPS-414-2026"/>
    <s v="1.012.324.496"/>
    <s v="CPS-414-2026"/>
    <n v="1012324496"/>
    <s v="YURI ANDREA SUAREZ OTALORA"/>
    <m/>
    <s v="2711 Kennedy Transparente y Eficiente"/>
    <n v="26060"/>
    <s v="PRESTAR SERVICIOS DE APOYO TÉCNICO Y ADMINISTRATIVO EN LOS PROCESOS Y PROCEDIMIENTOS RELACIONADOS CON EL MANEJO DE BIENES, ALMACÉN E INVENTARIOS A CARGO DEL FONDO DE DESARROLLO LOCAL DE KENNEDY Y AQUELLOS QUE SEAN ASIGNADOS POR LA SECRETARÍA DE GOBIERNO, SIGUIENDO LOS PROCEDIMIENTOS Y LINEAMIENTOS ESTABLECIDOS"/>
    <n v="4500000"/>
    <n v="36000000"/>
    <n v="36000000"/>
    <n v="0"/>
    <n v="0"/>
    <n v="8"/>
    <n v="8"/>
    <n v="0"/>
    <m/>
    <s v="TÉCNICO II: Título de formación técnica o tecnológica, 36 a 71 meses de experiencia laboral"/>
    <n v="145255"/>
    <n v="145255"/>
    <n v="0"/>
    <s v="SIRLEY-WILLIAM"/>
    <n v="64917"/>
    <n v="1772"/>
    <n v="1957"/>
    <s v="NO"/>
    <s v="2. Desarrollo Administrativo y Financiero"/>
    <s v="2.0.8. Almacén"/>
    <s v="K-0049"/>
    <s v="K-0049_PRESTAR SERVICIOS DE APOYO TÉCNICO Y ADMINISTRATIVO EN LOS PROCESOS Y PROCEDIMIENTOS RELACIONADOS CON EL MANEJO DE BIENES, ALMACÉN E INVENTARIOS A CARGO DEL FONDO DE DESARROLLO LOCAL DE KENNEDY Y AQUELLOS QUE SEAN ASIGNADOS POR LA SECRETARÍA DE GOBIERNO, SIGUIENDO LOS PROCEDIMIENTOS Y LINEAMIENTOS ESTABLECIDOS"/>
    <s v="K-0049"/>
    <x v="0"/>
    <x v="1"/>
    <s v="OK"/>
    <s v="FALTA ACTA Y MEMO - "/>
    <m/>
    <m/>
    <m/>
    <s v="https://community.secop.gov.co/Public/Tendering/OpportunityDetail/Index?noticeUID=CO1.NTC.9470466&amp;isFromPublicArea=True&amp;isModal=true&amp;asPopupView=true"/>
    <n v="3"/>
    <n v="3"/>
    <n v="1800000"/>
    <s v=""/>
    <s v=""/>
    <m/>
    <s v="FALTA ACTA Y MEMO"/>
  </r>
  <r>
    <s v="CPS-415-2026"/>
    <s v="52.312.223"/>
    <s v="CPS-415-2026"/>
    <n v="52312223"/>
    <s v="NIRZA CANO TOVAR "/>
    <m/>
    <s v="2551 KENNEDY INFRAESTRUCTURA PARA EL FUTURO"/>
    <n v="26015"/>
    <s v="PRESTAR SERVICIOS DE APOYO A LA GESTIÓN  CONSISTENTE EN LA CONDUCCIÓN DE VEHÍCULO (MAQUINARIA PESADA ) ASIGNADO PARA GARANTIZAR LA REALIZACIÓN DE LABORES DE MANTENIMIENTO DE LA MALLA VIAL Y LAS ZONAS PÚBLICAS,  ASÍ COMO ATENDER LAS EMERGENCIAS VIALES QUE SURJAN EN LA LOCALIDAD DE KENNEDY "/>
    <n v="4300000"/>
    <n v="34400000"/>
    <n v="34400000"/>
    <n v="0"/>
    <n v="34400000"/>
    <n v="8"/>
    <n v="8"/>
    <n v="0"/>
    <n v="1"/>
    <s v="TÉCNICO II: Título de formación técnica o tecnológica, 36 a 71 meses de experiencia laboral"/>
    <n v="148361"/>
    <n v="148361"/>
    <n v="0"/>
    <s v="SIRLEY-WILLIAM"/>
    <n v="66750"/>
    <n v="1824"/>
    <n v="2053"/>
    <s v="NO "/>
    <s v="2. Desarrollo Administrativo y Financiero"/>
    <s v="2.03. Servicios Generales y funcionamiento"/>
    <s v="K-0240"/>
    <s v="K-0240_PRESTAR SERVICIOS DE APOYO A LA GESTIÓN CONSISTENTE EN LA CONDUCCIÓN DE VEHÍCULO (MAQUINARIA PESADA ) ASIGNADO PARA GARANTIZAR LA REALIZACIÓN DE LABORES DE MANTENIMIENTO DE LA MALLA VIAL Y LAS ZONAS PÚBLICAS, ASÍ COMO ATENDER LAS EMERGENCIAS VIALES QUE SURJAN EN LA LOCALIDAD DE KENNEDY"/>
    <s v="K-0240"/>
    <x v="0"/>
    <x v="1"/>
    <s v="OK"/>
    <s v="FALTA ACTA Y MEMO - "/>
    <m/>
    <m/>
    <m/>
    <s v="https://community.secop.gov.co/Public/Tendering/OpportunityDetail/Index?noticeUID=CO1.NTC.9519555&amp;isFromPublicArea=True&amp;isModal=true&amp;asPopupView=true"/>
    <n v="5"/>
    <n v="5"/>
    <n v="1720000"/>
    <n v="121900"/>
    <e v="#VALUE!"/>
    <m/>
    <s v="FALTA ACTA Y MEMO"/>
  </r>
  <r>
    <s v="CPS-416-2026"/>
    <s v="52.190.377"/>
    <s v="CPS-416-2026"/>
    <n v="52190377"/>
    <s v="YOMAIRA FERNANDEZ HURTADO"/>
    <m/>
    <s v="2711 Kennedy Transparente y Eficiente"/>
    <n v="26060"/>
    <s v="PRESTAR SERVICIOS ASISTENCIALES Y ADMINISTRATIVOS PARA LA ALCALDÍA LOCAL DE KENNEDY EN LA RECEPCIÓN Y TRÁMITE DE CORRESPONDENCIA INTERNA Y EXTERNA EN EL CENTRO DE DOCUMENTACIÓN E INFORMACIÓN CDI, ATENCIÓN EN VENTANILLA Y TRÁMITES EN GENERAL QUE SE REQUIERAN, ATENDIENDO LOS PROCEDIMIENTOS E INSTRUCTIVOS ESTABLECIDOS"/>
    <n v="3100000"/>
    <n v="18600000"/>
    <n v="18600000"/>
    <n v="0"/>
    <n v="0"/>
    <n v="6"/>
    <n v="6"/>
    <n v="0"/>
    <n v="0"/>
    <s v="ASISTENCIAL III: Título de Bachiller y Certificado de Aptitud Ocupacional, 36 meses de experiencia laboral debidamente certificada"/>
    <n v="145558"/>
    <n v="145558"/>
    <n v="0"/>
    <s v="SIRLEY-WILLIAM"/>
    <n v="66152"/>
    <n v="1773"/>
    <n v="254"/>
    <s v="NO"/>
    <s v="2. Desarrollo Administrativo y Financiero"/>
    <s v="2.04 CDI y Atención al Usuario"/>
    <s v="K-0066"/>
    <s v="K-0066_PRESTAR SERVICIOS ASISTENCIALES Y ADMINISTRATIVOS PARA LA ALCALDÍA LOCAL DE KENNEDY EN LA RECEPCIÓN Y TRÁMITE DE CORRESPONDENCIA INTERNA Y EXTERNA EN EL CENTRO DE DOCUMENTACIÓN E INFORMACIÓN CDI, ATENCIÓN EN VENTANILLA Y TRÁMITES EN GENERAL QUE SE REQUIERAN, ATENDIENDO LOS PROCEDIMIENTOS E INSTRUCTIVOS ESTABLECIDOS"/>
    <s v="K-0066"/>
    <x v="0"/>
    <x v="3"/>
    <s v="CONTRATO SIN RP"/>
    <s v="FALTA ACTA Y MEMO - falta subir el rp A SIPSE - "/>
    <m/>
    <m/>
    <m/>
    <s v="https://community.secop.gov.co/Public/Tendering/OpportunityDetail/Index?noticeUID=CO1.NTC.9470468&amp;isFromPublicArea=True&amp;isModal=true&amp;asPopupView=true"/>
    <n v="1"/>
    <n v="1"/>
    <n v="1240000"/>
    <s v=""/>
    <s v=""/>
    <m/>
    <s v="FALTA ACTA Y MEMO - falta subir el rp A SIPSE"/>
  </r>
  <r>
    <s v="CPS-417-2026"/>
    <s v="1.233.498.035"/>
    <s v="CPS-417-2026"/>
    <n v="1233498035"/>
    <s v="LINA VANESSA SIERRA PINZON"/>
    <m/>
    <s v="2711 Kennedy Transparente y Eficiente"/>
    <n v="26060"/>
    <s v="PRESTAR SERVICIOS ASISTENCIALES Y ADMINISTRATIVOS PARA LA ALCALDÍA LOCAL DE KENNEDY EN LA RECEPCIÓN Y TRÁMITE DE CORRESPONDENCIA INTERNA Y EXTERNA EN EL CENTRO DE DOCUMENTACIÓN E INFORMACIÓN CDI, TENCIÓN EN VENTANILLA Y TRÁMITES EN GENERAL QUE SE REQUIERAN, ATENDIENDO LOS PROCEDIMIENTOS E INSTRUCTIVOS ESTABLECIDOS"/>
    <n v="3100000"/>
    <n v="24800000"/>
    <n v="24800000"/>
    <n v="0"/>
    <n v="0"/>
    <n v="8"/>
    <n v="8"/>
    <n v="0"/>
    <n v="0"/>
    <s v="ASISTENCIAL III: Título de Bachiller y Certificado de Aptitud Ocupacional, 36 meses de experiencia laboral debidamente certificada"/>
    <n v="145664"/>
    <n v="145664"/>
    <n v="0"/>
    <s v="SIRLEY-WILLIAM"/>
    <n v="65064"/>
    <n v="1860"/>
    <n v="284"/>
    <s v="NO"/>
    <s v="2. Desarrollo Administrativo y Financiero"/>
    <s v="2.04 CDI y Atención al Usuario"/>
    <s v="K-0741"/>
    <s v="K-0741_PRESTAR SERVICIOS ASISTENCIALES Y ADMINISTRATIVOS PARA LA ALCALDÍA LOCAL DE KENNEDY EN LA RECEPCIÓN Y TRÁMITE DE CORRESPONDENCIA INTERNA Y EXTERNA EN EL CENTRO DE DOCUMENTACIÓN E INFORMACIÓN CDI, TENCIÓN EN VENTANILLA Y TRÁMITES EN GENERAL QUE SE REQUIERAN, ATENDIENDO LOS PROCEDIMIENTOS E INSTRUCTIVOS ESTABLECIDOS"/>
    <s v="K-0741"/>
    <x v="0"/>
    <x v="3"/>
    <s v="CONTRATO SIN RP"/>
    <s v="ALTA ACTA Y MEMO -falta subir el rp A SIPSE - "/>
    <m/>
    <m/>
    <m/>
    <s v="https://community.secop.gov.co/Public/Tendering/OpportunityDetail/Index?noticeUID=CO1.NTC.9571487&amp;isFromPublicArea=True&amp;isModal=true&amp;asPopupView=true"/>
    <n v="1"/>
    <n v="1"/>
    <n v="1240000"/>
    <s v=""/>
    <s v=""/>
    <m/>
    <s v="ALTA ACTA Y MEMO -falta subir el rp A SIPSE"/>
  </r>
  <r>
    <s v="CPS-418-2026"/>
    <s v="1.010.012.831"/>
    <s v="CPS-418-2026"/>
    <n v="1010012831"/>
    <s v="JHOAN SANTIAGO MORENO CASTIBLANCO"/>
    <m/>
    <s v="2711 Kennedy Transparente y Eficiente"/>
    <n v="26060"/>
    <s v="BRINDAR APOYO INTEGRAL Y SOPORTE"/>
    <n v="4500000"/>
    <n v="36000000"/>
    <n v="36000000"/>
    <n v="0"/>
    <n v="72000000"/>
    <n v="8"/>
    <n v="8"/>
    <n v="0"/>
    <n v="2"/>
    <s v="TÉCNICO II: Título de formación técnica o tecnológica, 36 a 71 meses de experiencia laboral"/>
    <n v="145403"/>
    <n v="145403"/>
    <n v="0"/>
    <s v="SIRLEY-WILLIAM"/>
    <n v="64902"/>
    <n v="1774"/>
    <n v="292"/>
    <s v="NO"/>
    <s v="2. Desarrollo Administrativo y Financiero"/>
    <s v="2.06. TIC"/>
    <s v="K-0060"/>
    <s v="K-0060_BRINDAR APOYO INTEGRAL Y SOPORTE TÉCNICO AL ADMINISTRADOR Y A LOS USUARIOS FINALES DE LA RED DE SISTEMAS, TECNOLOGÍAS DE LA INFORMACIÓN Y COMUNICACIONES DE LA ALCALDÍA LOCAL, CON EL FIN DE GARANTIZAR LA CONTINUIDAD, SEGURIDAD Y EFICIENCIA EN LA OPERACIÓN DE LOS SERVICIOS TECNOLÓGICOS INSTITUCIONALES, ASÍ COMO DESARROLLAR ACTIVIDADES DE CAPACITACIÓN EN EL USO ADECUADO DE LAS HERRAMIENTAS TECNOLÓGICAS Y SISTEMAS DE INFORMACIÓN IMPLEMENTADOS."/>
    <s v="K-0060"/>
    <x v="0"/>
    <x v="1"/>
    <s v="OK"/>
    <s v="FALTA ACTA Y MEMO - "/>
    <m/>
    <m/>
    <m/>
    <s v="https://community.secop.gov.co/Public/Tendering/OpportunityDetail/Index?noticeUID=CO1.NTC.9464531&amp;isFromPublicArea=True&amp;isModal=true&amp;asPopupView=true"/>
    <n v="3"/>
    <n v="3"/>
    <n v="1800000"/>
    <s v=""/>
    <s v=""/>
    <m/>
    <s v="FALTA ACTA Y MEMO"/>
  </r>
  <r>
    <s v="CPS-419-2026"/>
    <s v="52.379.149"/>
    <s v="CPS-419-2026"/>
    <n v="52379149"/>
    <s v="MARIA BERNARDA GOMEZ JIMENEZ"/>
    <m/>
    <s v="2711 Kennedy Transparente y Eficiente"/>
    <n v="26058"/>
    <s v="PRESTAR SERVICIOS PROFESIONALES PARA EL DESARROLLO DE LOS PROCESOS ADMINISTRATIVOS ASIGNADOS DE GESTION JURIDICO POLICIVA DE LA ALCALDIA LOCAL DE KENNEDY, EN EL MARCO DE LOS PROCEDIMIENTOS Y NORMATIVIDAD"/>
    <n v="5500000"/>
    <n v="44000000"/>
    <n v="44000000"/>
    <n v="0"/>
    <n v="44000000"/>
    <n v="8"/>
    <n v="8"/>
    <n v="0"/>
    <n v="1"/>
    <s v="PROFESIONAL UNIVERSITARIO I: Sin experiencia profesional"/>
    <n v="145053"/>
    <n v="145053"/>
    <n v="0"/>
    <s v="SIRLEY-WILLIAM"/>
    <n v="64927"/>
    <n v="2043"/>
    <n v="1949"/>
    <s v="NO "/>
    <s v="3. Gestión Policiva y Jurídica "/>
    <s v="3.1. Coordinación Policiva"/>
    <s v="K-0033"/>
    <s v="K-0033_PRESTAR SERVICIOS PROFESIONALES PARA EL DESARROLLO DE LOS PROCESOS ADMINISTRATIVOS ASIGNADOS DE GESTION JURIDICO POLICIVA DE LA ALCALDIA LOCAL DE KENNEDY, EN EL MARCO DE LOS PROCEDIMIENTOS Y NORMATIVIDAD"/>
    <s v="K-0033"/>
    <x v="0"/>
    <x v="8"/>
    <s v="OK"/>
    <s v=" - "/>
    <m/>
    <m/>
    <m/>
    <s v="https://community.secop.gov.co/Public/Tendering/OpportunityDetail/Index?noticeUID=CO1.NTC.9503668&amp;isFromPublicArea=True&amp;isModal=true&amp;asPopupView=true"/>
    <n v="1"/>
    <n v="1"/>
    <n v="2200000"/>
    <s v=""/>
    <s v=""/>
    <m/>
    <m/>
  </r>
  <r>
    <s v="CPS-420-2026"/>
    <s v="1.010.119.899"/>
    <s v="CPS-420-2026"/>
    <n v="1010119899"/>
    <s v="ANGIE DANIELA PEREZ TOVAR_x000a_"/>
    <m/>
    <s v="2711 Kennedy Transparente y Eficiente"/>
    <n v="26058"/>
    <s v="PRESTAR SERVICIOS PROFESIONALES PARA APOYAR TÉCNICAMENTE LAS DISTINTAS ETAPAS DE LOS PROCESOS TRANSVERSALES LAS ACCIONES QUE SEAN REQUERIDAS POR EL ÁREA DE GESTIÓN POLICIVO-JURÍDICA DE LA ALCALDÍA LOCAL DE KENNEDY"/>
    <n v="6500000"/>
    <n v="52000000"/>
    <n v="52000000"/>
    <n v="0"/>
    <n v="0"/>
    <n v="8"/>
    <n v="8"/>
    <n v="0"/>
    <n v="0"/>
    <s v="PROFESIONAL UNIVERSITARIO II: 24 meses de experiencia profesional"/>
    <n v="148302"/>
    <n v="148302"/>
    <n v="0"/>
    <s v="SIRLEY-WILLIAM"/>
    <n v="66275"/>
    <n v="1775"/>
    <n v="314"/>
    <s v="NO "/>
    <s v="3. Gestión Policiva y Jurídica "/>
    <s v="3.2. Actuaciones Administrativas"/>
    <s v="K-0223"/>
    <s v="K-0223_PRESTAR SERVICIOS PROFESIONALES PARA APOYAR TÉCNICAMENTE LAS DISTINTAS ETAPAS DE LOS PROCESOS TRANSVERSALES LAS ACCIONES QUE SEAN REQUERIDAS POR EL ÁREA DE GESTIÓN POLICIVO-JURÍDICA DE LA ALCALDÍA LOCAL DE KENNEDY"/>
    <s v="K-0223"/>
    <x v="0"/>
    <x v="3"/>
    <s v="CONTRATO SIN RP"/>
    <s v="FALTA ACTA Y MEMO - falta subir el rp A SIPSE - "/>
    <m/>
    <m/>
    <m/>
    <s v="https://community.secop.gov.co/Public/Tendering/OpportunityDetail/Index?noticeUID=CO1.NTC.9470478&amp;isFromPublicArea=True&amp;isModal=true&amp;asPopupView=true"/>
    <n v="3"/>
    <n v="3"/>
    <n v="2600000"/>
    <s v=""/>
    <s v=""/>
    <m/>
    <s v="FALTA ACTA Y MEMO - falta subir el rp A SIPSE"/>
  </r>
  <r>
    <s v="CPS-421-2026"/>
    <s v="17.387.532"/>
    <s v="CPS-421-2026"/>
    <n v="17387532"/>
    <s v="JOSE VICENTE ESCOBAR HIGUERA"/>
    <m/>
    <s v="2711 Kennedy Transparente y Eficiente"/>
    <n v="26058"/>
    <s v="PRESTAR SERVICIOS PROFESIONALES PARA APOYAR TÉCNICAMENTE LAS DISTINTAS ETAPAS DE LOS PROCESOS TRANSVERSALES LAS ACCIONES QUE SEAN REQUERIDAS POR EL ÁREA DE GESTIÓN POLICIVO-JURÍDICA DE LA ALCALDÍA LOCAL DE KENNEDY"/>
    <n v="6500000"/>
    <n v="52000000"/>
    <n v="52000000"/>
    <n v="0"/>
    <n v="0"/>
    <n v="8"/>
    <n v="8"/>
    <n v="0"/>
    <n v="0"/>
    <s v="PROFESIONAL UNIVERSITARIO II: 24 meses de experiencia profesional"/>
    <n v="148302"/>
    <n v="148302"/>
    <n v="0"/>
    <s v="SIRLEY-WILLIAM"/>
    <n v="66275"/>
    <n v="1776"/>
    <n v="314"/>
    <s v="NO"/>
    <s v="3. Gestión Policiva y Jurídica "/>
    <s v="3.2. Actuaciones Administrativas"/>
    <s v="K-0223"/>
    <s v="K-0223_PRESTAR SERVICIOS PROFESIONALES PARA APOYAR TÉCNICAMENTE LAS DISTINTAS ETAPAS DE LOS PROCESOS TRANSVERSALES LAS ACCIONES QUE SEAN REQUERIDAS POR EL ÁREA DE GESTIÓN POLICIVO-JURÍDICA DE LA ALCALDÍA LOCAL DE KENNEDY"/>
    <s v="K-0223"/>
    <x v="0"/>
    <x v="1"/>
    <s v="OK"/>
    <s v="FALTA ACTA Y MEMO - "/>
    <m/>
    <m/>
    <m/>
    <s v="https://community.secop.gov.co/Public/Tendering/OpportunityDetail/Index?noticeUID=CO1.NTC.9470478&amp;isFromPublicArea=True&amp;isModal=true&amp;asPopupView=true"/>
    <n v="3"/>
    <n v="3"/>
    <n v="2600000"/>
    <s v=""/>
    <s v=""/>
    <m/>
    <s v="FALTA ACTA Y MEMO"/>
  </r>
  <r>
    <s v="CPS-422-2026"/>
    <s v="52.282.086"/>
    <s v="CPS-422-2026"/>
    <n v="52282086"/>
    <s v="JACQUELINE GUALTEROS LEGUIZAMO"/>
    <m/>
    <s v="2711 Kennedy Transparente y Eficiente"/>
    <n v="26058"/>
    <s v="PRESTAR SERVICIOS PROFESIONALES Y APOYAR JURÍDICAMENTE LA EJECUCIÓN DE LAS ACCIONES REQUERIDAS PARA LA DEPURACIÓN DE LAS ACTUACIONES ADMINISTRATIVAS QUE CURSAN EN LA ALCALDÍA LOCAL."/>
    <n v="6500000"/>
    <n v="52000000"/>
    <n v="52000000"/>
    <n v="0"/>
    <n v="0"/>
    <n v="8"/>
    <n v="8"/>
    <n v="0"/>
    <n v="0"/>
    <s v="PROFESIONAL UNIVERSITARIO II: 24 meses de experiencia profesional"/>
    <n v="148320"/>
    <n v="148320"/>
    <n v="0"/>
    <s v="SIRLEY-WILLIAM"/>
    <n v="66270"/>
    <n v="1777"/>
    <n v="101"/>
    <s v="NO"/>
    <s v="3. Gestión Policiva y Jurídica "/>
    <s v="3.2. Actuaciones Administrativas"/>
    <s v="K-0226"/>
    <s v="K-0226_PRESTAR SERVICIOS PROFESIONALES Y APOYAR JURÍDICAMENTE LA EJECUCIÓN DE LAS ACCIONES REQUERIDAS PARA LA DEPURACIÓN DE LAS ACTUACIONES ADMINISTRATIVAS QUE CURSAN EN LA ALCALDÍA LOCAL."/>
    <s v="K-0226"/>
    <x v="0"/>
    <x v="3"/>
    <s v="CONTRATO SIN RP"/>
    <s v="FALTA ACTA Y MEMO - falta subir el rp A SIPSE - "/>
    <m/>
    <m/>
    <m/>
    <s v="https://community.secop.gov.co/Public/Tendering/OpportunityDetail/Index?noticeUID=CO1.NTC.9470575&amp;isFromPublicArea=True&amp;isModal=true&amp;asPopupView=true"/>
    <n v="1"/>
    <n v="1"/>
    <n v="2600000"/>
    <s v=""/>
    <s v=""/>
    <m/>
    <s v="FALTA ACTA Y MEMO - falta subir el rp A SIPSE"/>
  </r>
  <r>
    <s v="CPS-423-2026"/>
    <s v="1.032.486.381"/>
    <s v="CPS-423-2026"/>
    <n v="1032486381"/>
    <s v="JULY VANESSA LEAL BOHORQUEZ"/>
    <m/>
    <s v="2711 Kennedy Transparente y Eficiente"/>
    <n v="26058"/>
    <s v="PRESTAR SERVICIOS PROFESIONALES Y APOYAR JURÍDICAMENTE LA EJECUCIÓN DE LAS ACCIONES REQUERIDAS PARA LA DEPURACIÓN DE LAS ACTUACIONES ADMINISTRATIVAS QUE CURSAN EN LA ALCALDÍA LOCAL."/>
    <n v="6500000"/>
    <n v="52000000"/>
    <n v="52000000"/>
    <n v="0"/>
    <n v="260000000"/>
    <n v="8"/>
    <n v="8"/>
    <n v="0"/>
    <n v="5"/>
    <s v="PROFESIONAL UNIVERSITARIO II: 24 meses de experiencia profesional"/>
    <n v="148320"/>
    <n v="148320"/>
    <n v="0"/>
    <s v="SIRLEY-WILLIAM"/>
    <n v="66270"/>
    <n v="1778"/>
    <n v="101"/>
    <s v="En SIPSE no está cargado el RP - Pero en Secop si"/>
    <s v="3. Gestión Policiva y Jurídica "/>
    <s v="3.2. Actuaciones Administrativas"/>
    <s v="K-0226"/>
    <s v="K-0226_PRESTAR SERVICIOS PROFESIONALES Y APOYAR JURÍDICAMENTE LA EJECUCIÓN DE LAS ACCIONES REQUERIDAS PARA LA DEPURACIÓN DE LAS ACTUACIONES ADMINISTRATIVAS QUE CURSAN EN LA ALCALDÍA LOCAL."/>
    <s v="K-0226"/>
    <x v="0"/>
    <x v="1"/>
    <s v="OK"/>
    <s v="FALTA ACTA Y MEMO - "/>
    <m/>
    <m/>
    <m/>
    <s v="https://community.secop.gov.co/Public/Tendering/OpportunityDetail/Index?noticeUID=CO1.NTC.9470575&amp;isFromPublicArea=True&amp;isModal=true&amp;asPopupView=true"/>
    <n v="1"/>
    <n v="1"/>
    <n v="2600000"/>
    <s v=""/>
    <s v=""/>
    <m/>
    <s v="FALTA ACTA Y MEMO"/>
  </r>
  <r>
    <s v="CPS-424-2026"/>
    <s v="1.022.425.891"/>
    <s v="CPS-424-2026"/>
    <n v="1022425891"/>
    <s v="JUAN JACOBO ARCILA CHICO"/>
    <m/>
    <s v="2711 Kennedy Transparente y Eficiente"/>
    <n v="26060"/>
    <s v="PRESTAR SERVICIOS PROFESIONALES EN LA FORMULACIÓN, IMPLEMENTACIÓN, SEGUIMIENTO Y CONTROL DE LOS PROYECTOS DE INVERSIÓN Y DE LOS PROCESOS CONTRACTUALES EN LAS DIFERENTES ETAPAS RELACIONADAS CON AMBIENTE , ANIMALES, RECICLAJE, AGRICULTURA URBANA Y GESTION DEL RIESGO, PARA EL CUMPLIMIENTO DEL PLAN DE DESARROLLO LOCAL DE KENNEDY."/>
    <n v="6000000"/>
    <n v="36000000"/>
    <n v="36000000"/>
    <n v="0"/>
    <n v="36000000"/>
    <n v="6"/>
    <n v="6"/>
    <n v="0"/>
    <n v="1"/>
    <s v="PROFESIONAL UNIVERSITARIO II: 24 meses de experiencia profesional"/>
    <n v="149176"/>
    <n v="149176"/>
    <n v="0"/>
    <s v="SIRLEY-WILLIAM"/>
    <n v="66220"/>
    <n v="1819"/>
    <n v="2060"/>
    <s v="NO"/>
    <s v="2.2. AyF - Inversion Local "/>
    <s v="2.2.8. Ambiente"/>
    <s v="K-0249"/>
    <s v="K-0249_PRESTAR SERVICIOS PROFESIONALES EN LA FORMULACIÓN, IMPLEMENTACIÓN, SEGUIMIENTO Y CONTROL DE LOS PROYECTOS DE INVERSIÓN Y DE LOS PROCESOS CONTRACTUALES EN LAS DIFERENTES ETAPAS RELACIONADAS CON AMBIENTE , ANIMALES, RECICLAJE, AGRICULTURA URBANA Y GESTION DEL RIESGO, PARA EL CUMPLIMIENTO DEL PLAN DE DESARROLLO LOCAL DE KENNEDY."/>
    <s v="K-0249"/>
    <x v="0"/>
    <x v="3"/>
    <s v="CONTRATO SIN RP"/>
    <s v="FALTA ACTA Y MEMO - falta subir el rp A SIPSE - "/>
    <m/>
    <m/>
    <m/>
    <s v="https://community.secop.gov.co/Public/Tendering/OpportunityDetail/Index?noticeUID=CO1.NTC.9513680&amp;isFromPublicArea=True&amp;isModal=true&amp;asPopupView=true"/>
    <n v="3"/>
    <n v="3"/>
    <n v="2400000"/>
    <s v=""/>
    <s v=""/>
    <m/>
    <s v="FALTA ACTA Y MEMO - falta subir el rp A SIPSE"/>
  </r>
  <r>
    <s v="CPS-425-2026"/>
    <s v="1.023.961.252"/>
    <s v="CPS-425-2026"/>
    <n v="1023961252"/>
    <s v="DANIELA ALEXANDRA RUEDA JUNCO PSICOLOGA"/>
    <m/>
    <s v="2711 Kennedy Transparente y Eficiente"/>
    <n v="26060"/>
    <s v="PRESTAR SERVICIOS PROFESIONALES PARA EL SEGUIMIENTO TRANSVERSAL DE LOS PROYECTOS DE INVERSIÓN DE LA LINEA DE PAZ, MEMORIA Y RECONCILIACION, EN RELACIÓN CON LA GESTIÓN TÉCNICA, ADMINISTRATIVA Y DEMÁS ASUNTOS RELACIONADOS QUE SE REQUIERAN PARA EL CUMPLIMIENTO DEL PLAN DE DESARROLLO LOCAL DE KENNEDY."/>
    <n v="5500000"/>
    <n v="44000000"/>
    <n v="44000000"/>
    <n v="0"/>
    <n v="0"/>
    <n v="8"/>
    <n v="8"/>
    <n v="0"/>
    <n v="0"/>
    <s v="PROFESIONAL UNIVERSITARIO I: Sin experiencia profesional"/>
    <n v="147917"/>
    <n v="147917"/>
    <n v="0"/>
    <s v="SIRLEY-WILLIAM"/>
    <n v="65725"/>
    <n v="1779"/>
    <n v="2022"/>
    <s v="NO"/>
    <s v="2.2. AyF - Inversion Local "/>
    <s v="2.2.9. Paz, Memoria y Reconciliación "/>
    <s v="K-0178"/>
    <s v="K-0178_PRESTAR SERVICIOS PROFESIONALES PARA EL SEGUIMIENTO TRANSVERSAL DE LOS PROYECTOS DE INVERSIÓN DE LA LINEA DE PAZ, MEMORIA Y RECONCILIACION, EN RELACIÓN CON LA GESTIÓN TÉCNICA, ADMINISTRATIVA Y DEMÁS ASUNTOS RELACIONADOS QUE SE REQUIERAN PARA EL CUMPLIMIENTO DEL PLAN DE DESARROLLO LOCAL DE KENNEDY."/>
    <s v="K-0178"/>
    <x v="0"/>
    <x v="1"/>
    <s v="OK"/>
    <s v="FALTA ACTA Y MEMO - "/>
    <m/>
    <m/>
    <m/>
    <s v="https://community.secop.gov.co/Public/Tendering/OpportunityDetail/Index?noticeUID=CO1.NTC.9473600&amp;isFromPublicArea=True&amp;isModal=true&amp;asPopupView=true"/>
    <n v="3"/>
    <n v="3"/>
    <n v="2200000"/>
    <s v=""/>
    <s v=""/>
    <m/>
    <s v="FALTA ACTA Y MEMO"/>
  </r>
  <r>
    <s v="CPS-426-2026"/>
    <s v="1.110.491.280"/>
    <s v="CPS-426-2026"/>
    <n v="1110491280"/>
    <s v="LORENA MEDINA MEDINA"/>
    <m/>
    <s v="2711 Kennedy Transparente y Eficiente"/>
    <n v="26058"/>
    <s v="PRESTAR LOS SERVICIOS DE APOYO TÉCNICO Y ADMINISTRATIVO PARA APOYAR LA ORGANIZACIÓN, DEPURACIÓN, CONSOLIDACIÓN, GESTIÓN Y ORGANIZACIÓN DE INFORMACIÓN Y DOCUMENTOS DE MANERA TRANSVERSAL DE GESTIÓN POLICIVA JURIDICA."/>
    <n v="4500000"/>
    <n v="36000000"/>
    <n v="36000000"/>
    <n v="0"/>
    <n v="36000000"/>
    <n v="8"/>
    <n v="8"/>
    <n v="0"/>
    <n v="1"/>
    <s v="TÉCNICO II: Título de formación técnica o tecnológica, 36 a 71 meses de experiencia laboral"/>
    <n v="145045"/>
    <n v="145045"/>
    <n v="0"/>
    <s v="SIRLEY-WILLIAM"/>
    <n v="64679"/>
    <n v="2044"/>
    <n v="1947"/>
    <s v="NO"/>
    <s v="3. Gestión Policiva y Jurídica "/>
    <s v="3.1. Coordinación Policiva"/>
    <s v="K-0031"/>
    <s v="K-0031_PRESTAR LOS SERVICIOS DE APOYO TÉCNICO Y ADMINISTRATIVO PARA APOYAR LA ORGANIZACIÓN, DEPURACIÓN, CONSOLIDACIÓN, GESTIÓN Y ORGANIZACIÓN DE INFORMACIÓN Y DOCUMENTOS DE MANERA TRANSVERSAL DE GESTIÓN POLICIVA JURIDICA."/>
    <s v="K-0031"/>
    <x v="0"/>
    <x v="8"/>
    <s v="OK"/>
    <s v=" - "/>
    <m/>
    <m/>
    <n v="42"/>
    <s v="https://community.secop.gov.co/Public/Tendering/OpportunityDetail/Index?noticeUID=CO1.NTC.9475349&amp;isFromPublicArea=True&amp;isModal=true&amp;asPopupView=true"/>
    <n v="5"/>
    <n v="5"/>
    <n v="1800000"/>
    <n v="125300"/>
    <e v="#VALUE!"/>
    <m/>
    <m/>
  </r>
  <r>
    <s v="CPS-427-2026"/>
    <s v="1.030.639.805"/>
    <s v="CPS-427-2026"/>
    <n v="1030639805"/>
    <s v="JEFERSON PARRA TRIVJIÑO"/>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SIRLEY-WILLIAM"/>
    <n v="64690"/>
    <n v="1780"/>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x v="0"/>
    <x v="1"/>
    <s v="OK"/>
    <s v="FALTA ACTA Y MEMO - "/>
    <m/>
    <m/>
    <m/>
    <s v="https://community.secop.gov.co/Public/Tendering/OpportunityDetail/Index?noticeUID=CO1.NTC.9458505&amp;isFromPublicArea=True&amp;isModal=true&amp;asPopupView=true"/>
    <n v="5"/>
    <n v="5"/>
    <n v="1190400"/>
    <n v="121900"/>
    <e v="#VALUE!"/>
    <m/>
    <s v="FALTA ACTA Y MEMO"/>
  </r>
  <r>
    <s v="CPS-428-2026"/>
    <s v="1.096.215.676"/>
    <s v="CPS-428-2026"/>
    <n v="1096215676"/>
    <s v="LIZETH PAOLA RODRIGUEZ RIASCOS"/>
    <m/>
    <s v="2711 Kennedy Transparente y Eficiente"/>
    <n v="26060"/>
    <s v="PRESTACION DE SERVICIOS PROFESIONALES PARA EL FONDO DE DESARROLLO LOCAL DE KENNEDY, EN LA ETAPA POSCONTRACTUAL PARA LA DESCONGESTIÓN DE TODOS LOS TRAMITES TENDIENTES A LA LIQUIDACION DE LOS CONTRATOS, ASI COMO LA DEPURACIÓN DE LAS OBLIGACIONES POR PAGAR A CARGO DEL FONDO DE DESARROLLO LOCAL DE KENNEDY DE ACUERDO CON LO CONTEMPLADO EN EL(LOS) PROYECTO(S) 2711---KENNEDY TRANSPARENTE Y EFICIENTE. de acuerdo con lo contemplado en el(los) proyecto(s) 2711 --- KENNEDY TRANSPARENTE Y EFICIENTE._x0009_"/>
    <n v="7000000"/>
    <n v="56000000"/>
    <n v="56000000"/>
    <n v="0"/>
    <n v="56000000"/>
    <n v="8"/>
    <n v="8"/>
    <n v="0"/>
    <n v="1"/>
    <s v="PROFESIONAL UNIVERSITARIO II: 24 meses de experiencia profesional"/>
    <n v="147725"/>
    <n v="147725"/>
    <n v="0"/>
    <s v="SIRLEY-WILLIAM"/>
    <n v="65749"/>
    <n v="1781"/>
    <n v="300"/>
    <s v="NO"/>
    <s v="2.1. AyF - Contratación "/>
    <s v="2.1.1. Contratación Obligaciones por pagar"/>
    <s v="K-0160"/>
    <s v="K-0160_PRESTACION DE SERVICIOS PROFESIONALES PARA EL FONDO DE DESARROLLO LOCAL DE KENNEDY, EN LA ETAPA POSCONTRACTUAL PARA LA DESCONGESTIÓN DE TODOS LOS TRAMITES TENDIENTES A LA LIQUIDACION DE LOS CONTRATOS, ASI COMO LA DEPURACIÓN DE LAS OBLIGACIONES POR PAGAR A CARGO DEL FONDO DE DESARROLLO LOCAL DE KENNEDY DE ACUERDO CON LO CONTEMPLADO EN EL(LOS) PROYECTO(S) 2711---KENNEDY TRANSPARENTE Y EFICIENTE."/>
    <s v="K-0160"/>
    <x v="0"/>
    <x v="0"/>
    <s v="OK"/>
    <s v="FALTAMEMORANDO - "/>
    <m/>
    <m/>
    <m/>
    <s v="https://community.secop.gov.co/Public/Tendering/OpportunityDetail/Index?noticeUID=CO1.NTC.9465918&amp;isFromPublicArea=True&amp;isModal=true&amp;asPopupView=true"/>
    <n v="1"/>
    <n v="1"/>
    <n v="2800000"/>
    <s v=""/>
    <s v=""/>
    <m/>
    <s v="FALTAMEMORANDO"/>
  </r>
  <r>
    <s v="CPS-429-2026"/>
    <s v="52.501.608"/>
    <s v="CPS-429-2026"/>
    <n v="52501608"/>
    <s v="DIANA CAROLINA GARCIA BOCANEGRA"/>
    <m/>
    <s v="2711 Kennedy Transparente y Eficiente"/>
    <n v="26058"/>
    <s v="APOYAR LAS INSPECCIONES DE POLICÍA CON EL INGRESO DE INFORMACIÓN, USO Y APROPIACIÓN DE LOS SISTEMAS DE INFORMACIÓN VIGENTES DISPUESTOS PARA LAS ACTUACIONES DE POLICÍA."/>
    <n v="3500000"/>
    <n v="21000000"/>
    <n v="21000000"/>
    <n v="0"/>
    <n v="42000000"/>
    <n v="6"/>
    <n v="6"/>
    <n v="0"/>
    <n v="2"/>
    <s v="TÉCNICO I: Título de formación técnica o tecnológica, sin experiencia laboral"/>
    <n v="146111"/>
    <n v="146111"/>
    <n v="0"/>
    <s v="SIRLEY-WILLIAM"/>
    <n v="66169"/>
    <n v="1782"/>
    <n v="1975"/>
    <s v="NO"/>
    <s v="4. Inspecciones de Policía "/>
    <s v="4.2. Inspección - 8E"/>
    <s v="K-0091"/>
    <s v="K-0091_APOYAR LAS INSPECCIONES DE POLICÍA CON EL INGRESO DE INFORMACIÓN, USO Y APROPIACIÓN DE LOS SISTEMAS DE INFORMACIÓN VIGENTES DISPUESTOS PARA LAS ACTUACIONES DE POLICÍA."/>
    <s v="K-0091"/>
    <x v="0"/>
    <x v="3"/>
    <s v="OK"/>
    <s v=" - "/>
    <m/>
    <m/>
    <m/>
    <s v="https://community.secop.gov.co/Public/Tendering/OpportunityDetail/Index?noticeUID=CO1.NTC.9467936&amp;isFromPublicArea=True&amp;isModal=true&amp;asPopupView=true"/>
    <n v="1"/>
    <n v="1"/>
    <n v="1400000"/>
    <s v=""/>
    <s v=""/>
    <m/>
    <m/>
  </r>
  <r>
    <s v="CPS-430-2026"/>
    <s v="1.193.644.355"/>
    <s v="CPS-430-2026"/>
    <n v="1193644355"/>
    <s v="LAURA GOMEZ TRUJILLO"/>
    <m/>
    <s v="2711 Kennedy Transparente y Eficiente"/>
    <n v="26060"/>
    <s v="PRESTAR SUS SERVICIOS PROFESIONALES EN LA ORGANIZACIÓN, CONSOLIDACIÓN Y DEPURACIÓN DE INFORMACIÓN PARA LA EJECUCIÓN Y SEGUIMIENTO DE LOS PROYECTOS DE INVERSIÓN Y COMPONENTE TÉCNICO DE LOS PROCESOS CONTRACTUALES EN SUS DIFERENTES ETAPAS RELACIONADO CON REACTIVACION ECONOMICA PARA EL CUMPLIMIENTO DEL PLAN DE DESARROLLO LOCAL DE KENNEDY."/>
    <n v="6500000"/>
    <n v="52000000"/>
    <n v="52000000"/>
    <n v="0"/>
    <n v="52000000"/>
    <n v="8"/>
    <n v="8"/>
    <n v="0"/>
    <n v="1"/>
    <s v="PROFESIONAL UNIVERSITARIO II: 24 meses de experiencia profesional"/>
    <n v="148891"/>
    <n v="148891"/>
    <n v="0"/>
    <s v="SIRLEY-WILLIAM"/>
    <n v="66223"/>
    <n v="1783"/>
    <n v="2059"/>
    <s v="NO "/>
    <s v="2.2. AyF - Inversion Local "/>
    <s v="2.2.6. Reactivación Economica"/>
    <s v="K-0248"/>
    <s v="K-0248_PRESTAR SUS SERVICIOS PROFESIONALES EN LA ORGANIZACIÓN, CONSOLIDACIÓN Y DEPURACIÓN DE INFORMACIÓN PARA LA EJECUCIÓN Y SEGUIMIENTO DE LOS PROYECTOS DE INVERSIÓN Y COMPONENTE TÉCNICO DE LOS PROCESOS CONTRACTUALES EN SUS DIFERENTES ETAPAS RELACIONADO CON REACTIVACION ECONOMICA PARA EL CUMPLIMIENTO DEL PLAN DE DESARROLLO LOCAL DE KENNEDY."/>
    <s v="K-0248"/>
    <x v="0"/>
    <x v="1"/>
    <s v="OK"/>
    <s v="FALTA MEMORANDO DE DESIGNACION - "/>
    <m/>
    <m/>
    <m/>
    <s v="https://community.secop.gov.co/Public/Tendering/OpportunityDetail/Index?noticeUID=CO1.NTC.9470577&amp;isFromPublicArea=True&amp;isModal=true&amp;asPopupView=true"/>
    <n v="3"/>
    <n v="3"/>
    <n v="2600000"/>
    <s v=""/>
    <s v=""/>
    <m/>
    <s v="FALTA MEMORANDO DE DESIGNACION"/>
  </r>
  <r>
    <s v="CPS-431-2026"/>
    <s v="1.030.571.521"/>
    <s v="CPS-431-2026"/>
    <n v="1030571521"/>
    <s v="DAVID FELIPE ROA CHAVEZ"/>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6500000"/>
    <n v="39000000"/>
    <n v="39000000"/>
    <n v="0"/>
    <n v="78000000"/>
    <n v="6"/>
    <n v="6"/>
    <n v="0"/>
    <n v="2"/>
    <s v="PROFESIONAL UNIVERSITARIO II: 24 meses de experiencia profesional"/>
    <n v="147569"/>
    <n v="147569"/>
    <n v="0"/>
    <s v="SIRLEY-WILLIAM"/>
    <n v="66335"/>
    <n v="1808"/>
    <n v="2113"/>
    <s v="NO "/>
    <s v="2.2. AyF - Inversion Local "/>
    <s v="2.2.13. Participación "/>
    <s v="K-0643"/>
    <s v="K-0643_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s v="K-0643"/>
    <x v="0"/>
    <x v="0"/>
    <s v="OK"/>
    <s v=" - "/>
    <m/>
    <m/>
    <m/>
    <s v="https://community.secop.gov.co/Public/Tendering/OpportunityDetail/Index?noticeUID=CO1.NTC.9517869&amp;isFromPublicArea=True&amp;isModal=true&amp;asPopupView=true"/>
    <n v="3"/>
    <n v="3"/>
    <n v="2600000"/>
    <s v=""/>
    <s v=""/>
    <m/>
    <m/>
  </r>
  <r>
    <s v="CPS-432-2026"/>
    <s v="28.157.086"/>
    <s v="CPS-432-2026"/>
    <n v="28157086"/>
    <s v="KARINA VERA ARANGO"/>
    <m/>
    <s v="2711 Kennedy Transparente y Eficiente"/>
    <n v="26058"/>
    <s v="PRESTAR SERVICIO DE APOYO ADMINISTRATIVO Y ASISTENCIAL, PARA LAS LABORES DE ATENCIÓN A LA CIUDADANÍA, GESTIÓN DOCUMENTAL Y EN GENERAL LO RELACIONADOS CON EL PROCESO DE GESTIÓN Y REPARTO DE LAS INSPECCIONES DE POLICÍA, SIGUIENDO LOS PROCEDIMIENTOS Y LINEAMIENTOS ESTABLECIDOS"/>
    <n v="3000000"/>
    <n v="33000000"/>
    <n v="33000000"/>
    <n v="0"/>
    <n v="33000000"/>
    <n v="11"/>
    <n v="11"/>
    <n v="0"/>
    <n v="1"/>
    <s v="ASISTENCIAL II: Título de Bachiller, 24 meses de experiencia laboral debidamente certificada"/>
    <n v="146090"/>
    <n v="146090"/>
    <n v="0"/>
    <s v="SIRLEY-WILLIAM"/>
    <n v="66176"/>
    <n v="124"/>
    <n v="185"/>
    <s v="NO"/>
    <s v="4. Inspecciones de Policía "/>
    <s v="4.1. Coordinación"/>
    <s v="K-0087"/>
    <s v="K-0087_PRESTAR SERVICIO DE APOYO ADMINISTRATIVO Y ASISTENCIAL, PARA LAS LABORES DE ATENCIÓN A LA CIUDADANÍA, GESTIÓN DOCUMENTAL Y EN GENERAL LO RELACIONADOS CON EL PROCESO DE GESTIÓN Y REPARTO DE LAS INSPECCIONES DE POLICÍA, SIGUIENDO LOS PROCEDIMIENTOS Y LINEAMIENTOS ESTABLECIDOS"/>
    <s v="K-0087"/>
    <x v="0"/>
    <x v="1"/>
    <s v="CONTRATO SIN RP"/>
    <s v="FALTA MEMORANDO DE DESIGNACION - falta subir el rp A SIPSE - "/>
    <m/>
    <m/>
    <m/>
    <s v="https://community.secop.gov.co/Public/Tendering/OpportunityDetail/Index?noticeUID=CO1.NTC.9464534&amp;isFromPublicArea=True&amp;isModal=true&amp;asPopupView=true"/>
    <n v="1"/>
    <n v="1"/>
    <n v="1200000"/>
    <s v=""/>
    <s v=""/>
    <m/>
    <s v="FALTA MEMORANDO DE DESIGNACION - falta subir el rp A SIPSE"/>
  </r>
  <r>
    <s v="CPS-433-2026"/>
    <s v="1.022.369.884"/>
    <s v="CPS-433-2026"/>
    <s v="1022369884_x000d_"/>
    <s v="ANDREA CATALINA LEON QUINTERO"/>
    <m/>
    <s v="2574 Kennedy Crecimiento y Conexión"/>
    <n v="26024"/>
    <s v="PRESTAR SERVICIOS PROFESIONALES PARA LA EJECUCIÓN Y SEGUIMIENTO DE TODOS LOS PROCESOS CONTRACTUALES EN ESPECIAL LOS RELACIONADOS CON INFRAESTRUCTURA Y OBRA CIVIL EN EL MARCO DEL CUMPLIMIENTO DEL PLAN DE DESARROLLO LOCAL DE LA ALCALDÍA LOCAL DE KENNEDY"/>
    <n v="7500000"/>
    <n v="82500000"/>
    <n v="82500000"/>
    <n v="0"/>
    <n v="82500000"/>
    <n v="11"/>
    <n v="0"/>
    <n v="11"/>
    <n v="1"/>
    <s v="PROFESIONAL UNIVERSITARIO II: 24 meses de experiencia profesional"/>
    <n v="145415"/>
    <n v="145415"/>
    <n v="0"/>
    <s v="SIRLEY-WILLIAM"/>
    <n v="66896"/>
    <n v="1835"/>
    <n v="1962"/>
    <s v="NO"/>
    <s v="2.2. AyF - Inversion Local "/>
    <s v="2.2.12. Infraestructura"/>
    <s v="K-0061"/>
    <s v="K-0061_PRESTAR SERVICIOS PROFESIONALES PARA LA EJECUCIÓN Y SEGUIMIENTO DE TODOS LOS PROCESOS CONTRACTUALES EN ESPECIAL LOS RELACIONADOS CON INFRAESTRUCTURA Y OBRA CIVIL EN EL MARCO DEL CUMPLIMIENTO DEL PLAN DE DESARROLLO LOCAL DE LA ALCALDÍA LOCAL DE KENNEDY"/>
    <s v="K-0061"/>
    <x v="0"/>
    <x v="1"/>
    <s v="OK"/>
    <s v="MAL MESES Y FALTA MEMO - "/>
    <m/>
    <m/>
    <m/>
    <s v="https://community.secop.gov.co/Public/Tendering/OpportunityDetail/Index?noticeUID=CO1.NTC.9558779&amp;isFromPublicArea=True&amp;isModal=true&amp;asPopupView=true"/>
    <n v="5"/>
    <n v="5"/>
    <n v="3000000"/>
    <n v="208800"/>
    <e v="#VALUE!"/>
    <m/>
    <s v="MAL MESES Y FALTA MEMO"/>
  </r>
  <r>
    <s v="CPS-434-2026"/>
    <s v="1.030.574.608"/>
    <s v="CPS-434-2026"/>
    <n v="1030574608"/>
    <s v="Cedente LEYDY JAZMIN CRUZ VENTERO Cesionario JENNY ROCIO BARRETO SUAREZ"/>
    <m/>
    <s v="2711 Kennedy Transparente y Eficiente"/>
    <n v="26060"/>
    <s v="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
    <n v="5500000"/>
    <n v="44000000"/>
    <n v="44000000"/>
    <n v="0"/>
    <n v="0"/>
    <n v="8"/>
    <n v="8"/>
    <n v="0"/>
    <n v="0"/>
    <s v="PROFESIONAL UNIVERSITARIO I: Sin experiencia profesional"/>
    <n v="148050"/>
    <n v="148050"/>
    <n v="0"/>
    <s v="SIRLEY-WILLIAM"/>
    <n v="65978"/>
    <n v="2045"/>
    <n v="270"/>
    <s v="NO"/>
    <s v="2.2. AyF - Inversion Local "/>
    <s v="2.2.10. Seguridad"/>
    <s v="K-0192"/>
    <s v="K-0192_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
    <s v="K-0192"/>
    <x v="0"/>
    <x v="1"/>
    <s v="OK"/>
    <s v="FALTA MEMORANDO DE DESIGNACION - "/>
    <m/>
    <m/>
    <m/>
    <s v="https://community.secop.gov.co/Public/Tendering/OpportunityDetail/Index?noticeUID=CO1.NTC.9470476&amp;isFromPublicArea=True&amp;isModal=true&amp;asPopupView=true"/>
    <n v="3"/>
    <n v="3"/>
    <n v="2200000"/>
    <s v=""/>
    <s v=""/>
    <m/>
    <s v="FALTA MEMORANDO DE DESIGNACION"/>
  </r>
  <r>
    <s v="CPS-435-2026"/>
    <s v="1.031.151.913"/>
    <s v="CPS-435-2026"/>
    <n v="1031151913"/>
    <s v="LUZ EDITH GOMEZ VANEGAS"/>
    <m/>
    <s v="2711 Kennedy Transparente y Eficiente"/>
    <n v="26060"/>
    <s v="PRESTAR  SERVICIOS PROFESIONALES PARA  LA GESTIÓN  PRESUPUESTAL EN TODO LO CORRESPONDIENTE  CON EL TRÁMITE DE PAGOS Y MANEJO DE LA INFORMACIÓN DEL PAC Y DEMÁS ACTIVIDADES RELACIONADAS CON EL PRESUPUESTO DEL FONDO DE DESARROLLO LOCAL DE KENNEDY, CONFORME A LOS LINEAMIENTOS Y PROCEDIMIENTOS ESTABLECIDOS."/>
    <n v="6000000"/>
    <n v="48000000"/>
    <n v="48000000"/>
    <n v="0"/>
    <n v="48000000"/>
    <n v="8"/>
    <n v="8"/>
    <n v="0"/>
    <n v="1"/>
    <s v="PROFESIONAL UNIVERSITARIO II: 24 meses de experiencia profesional"/>
    <n v="145637"/>
    <n v="145637"/>
    <n v="0"/>
    <s v="PAOLA-ELSA"/>
    <n v="65071"/>
    <n v="2092"/>
    <n v="293"/>
    <s v="NO "/>
    <s v="2. Desarrollo Administrativo y Financiero"/>
    <s v="2.09. Presupuesto "/>
    <s v="K-0068"/>
    <s v="K-0068_PRESTAR SERVICIOS PROFESIONALES PARA LA GESTIÓN PRESUPUESTAL EN TODO LO CORRESPONDIENTE CON EL TRÁMITE DE PAGOS Y MANEJO DE LA INFORMACIÓN DEL PAC Y DEMÁS ACTIVIDADES RELACIONADAS CON EL PRESUPUESTO DEL FONDO DE DESARROLLO LOCAL DE KENNEDY, CONFORME A LOS LINEAMIENTOS Y PROCEDIMIENTOS ESTABLECIDOS."/>
    <s v="K-0068"/>
    <x v="0"/>
    <x v="1"/>
    <s v="OK"/>
    <s v=" - SIN MEMORANDO DE DESIGNACION"/>
    <m/>
    <m/>
    <m/>
    <s v="https://community.secop.gov.co/Public/Tendering/OpportunityDetail/Index?noticeUID=CO1.NTC.9470572&amp;isFromPublicArea=True&amp;isModal=true&amp;asPopupView=true"/>
    <n v="1"/>
    <n v="1"/>
    <n v="2400000"/>
    <s v=""/>
    <s v=""/>
    <s v="SIN MEMORANDO DE DESIGNACION"/>
    <m/>
  </r>
  <r>
    <s v="CPS-437-2026"/>
    <s v="1.032.489.136"/>
    <s v="CPS-437-2026"/>
    <n v="1032489136"/>
    <s v="MARIA ANGELICA AVENDAÑO"/>
    <m/>
    <s v="2711 Kennedy Transparente y Eficiente"/>
    <n v="26060"/>
    <s v="PRESTAR SERVICIOS PROFESIONALES PARA LA ARTICULACIÓN Y DESARROLLO DE ACCIONES DE PLANEACIÓN INTERNA Y MEJORA CONTINUA  DE LA ALCALDÍA LOCAL DE KENNEDY"/>
    <n v="6000000"/>
    <n v="48000000"/>
    <n v="48000000"/>
    <n v="0"/>
    <n v="144000000"/>
    <n v="8"/>
    <n v="8"/>
    <n v="0"/>
    <n v="3"/>
    <s v="PROFESIONAL UNIVERSITARIO II: 24 meses de experiencia profesional"/>
    <n v="145373"/>
    <n v="145373"/>
    <n v="0"/>
    <s v="PAOLA-ELSA"/>
    <n v="64907"/>
    <n v="1784"/>
    <n v="1959"/>
    <s v="NO"/>
    <s v="1. Despacho"/>
    <s v="1.02. Desarrollo Estrategico y Mejora"/>
    <s v="K-0054"/>
    <s v="K-0054_PRESTAR SERVICIOS PROFESIONALES PARA LA ARTICULACIÓN Y DESARROLLO DE ACCIONES DE PLANEACIÓN INTERNA Y MEJORA CONTINUA DE LA ALCALDÍA LOCAL DE KENNEDY"/>
    <s v="K-0054"/>
    <x v="0"/>
    <x v="1"/>
    <s v="OK"/>
    <s v=" - SIN MEMORANDO DE DESIGNACION"/>
    <m/>
    <m/>
    <m/>
    <s v="https://community.secop.gov.co/Public/Tendering/OpportunityDetail/Index?noticeUID=CO1.NTC.9470471&amp;isFromPublicArea=True&amp;isModal=true&amp;asPopupView=true"/>
    <n v="1"/>
    <n v="1"/>
    <n v="2400000"/>
    <s v=""/>
    <s v=""/>
    <s v="SIN MEMORANDO DE DESIGNACION"/>
    <m/>
  </r>
  <r>
    <s v="CPS-438-2026"/>
    <s v="1.015.443.256"/>
    <s v="CPS-438-2026"/>
    <n v="1015443256"/>
    <s v="JUAN SEBASTIAN CASAS RUIZ_x000a_"/>
    <m/>
    <s v="2711 Kennedy Transparente y Eficiente"/>
    <n v="26060"/>
    <s v="PRESTAR SERVICIOS PROFESIONALES PARA LA ARTICULACIÓN Y DESARROLLO DE ACCIONES DE PLANEACIÓN INTERNA Y MEJORA CONTINUA  DE LA ALCALDÍA LOCAL DE KENNEDY"/>
    <n v="6000000"/>
    <n v="48000000"/>
    <n v="48000000"/>
    <n v="0"/>
    <n v="0"/>
    <n v="8"/>
    <n v="8"/>
    <n v="0"/>
    <n v="0"/>
    <s v="PROFESIONAL UNIVERSITARIO II: 24 meses de experiencia profesional"/>
    <n v="145373"/>
    <n v="145373"/>
    <n v="0"/>
    <s v="PAOLA-ELSA"/>
    <n v="64907"/>
    <n v="2046"/>
    <n v="1959"/>
    <s v="NO"/>
    <s v="1. Despacho"/>
    <s v="1.02. Desarrollo Estrategico y Mejora"/>
    <s v="K-0054"/>
    <s v="K-0054_PRESTAR SERVICIOS PROFESIONALES PARA LA ARTICULACIÓN Y DESARROLLO DE ACCIONES DE PLANEACIÓN INTERNA Y MEJORA CONTINUA DE LA ALCALDÍA LOCAL DE KENNEDY"/>
    <s v="K-0054"/>
    <x v="0"/>
    <x v="1"/>
    <s v="OK"/>
    <s v=" - SIN MEMORANDO DE DESIGNACION"/>
    <m/>
    <m/>
    <m/>
    <s v="https://community.secop.gov.co/Public/Tendering/OpportunityDetail/Index?noticeUID=CO1.NTC.9470471&amp;isFromPublicArea=True&amp;isModal=true&amp;asPopupView=true"/>
    <n v="1"/>
    <n v="1"/>
    <n v="2400000"/>
    <s v=""/>
    <s v=""/>
    <s v="SIN MEMORANDO DE DESIGNACION"/>
    <m/>
  </r>
  <r>
    <s v="CPS-439-2026"/>
    <s v="80.277.140"/>
    <s v="CPS-439-2026"/>
    <n v="80277140"/>
    <s v="CARLOS ARTURO SIERRA VANEGAS"/>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833280000"/>
    <n v="8"/>
    <n v="8"/>
    <n v="0"/>
    <n v="35"/>
    <s v="ASISTENCIAL II: Título de Bachiller, 24 meses de experiencia laboral debidamente certificada"/>
    <n v="144782"/>
    <n v="144782"/>
    <n v="0"/>
    <s v="PAOLA-ELSA"/>
    <n v="64690"/>
    <n v="1785"/>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x v="0"/>
    <x v="1"/>
    <s v="OK"/>
    <s v=" - SIN MEMORANDO DE DESIGNACION"/>
    <m/>
    <m/>
    <m/>
    <s v="https://community.secop.gov.co/Public/Tendering/OpportunityDetail/Index?noticeUID=CO1.NTC.9458505&amp;isFromPublicArea=True&amp;isModal=true&amp;asPopupView=true"/>
    <n v="5"/>
    <n v="5"/>
    <n v="1190400"/>
    <n v="121900"/>
    <e v="#VALUE!"/>
    <s v="SIN MEMORANDO DE DESIGNACION"/>
    <m/>
  </r>
  <r>
    <s v="CPS-440-2026"/>
    <s v="79.659.938"/>
    <s v="CPS-440-2026"/>
    <n v="39575502"/>
    <s v="Cedente FRANCISCO JAVIER CONTRERAS ZAMBRANO"/>
    <s v="Cesionario SHIRLEY LISBETH GONZÁLEZ FIGUEROA"/>
    <s v="2711 Kennedy Transparente y Eficiente"/>
    <n v="26060"/>
    <s v="PRESTAR SERVICIOS PROFESIONALES EN EL ÁREA DE GESTIÓN DE DESARROLLO ADMINISTRATIVA Y FINANCIERA PARA LA IMPLEMENTACIÓN Y SEGUIMIENTO DE LAS ACTIVIDADES RELACIONADAS CON CONTABILIDAD, DE ACUERDO CON LOS PROCEDIMIENTOS Y NORMATIVIDAD VIGENTE."/>
    <n v="6850000"/>
    <n v="75350000"/>
    <n v="75350000"/>
    <n v="0"/>
    <n v="75350000"/>
    <n v="11"/>
    <n v="11"/>
    <n v="0"/>
    <n v="1"/>
    <s v="PROFESIONAL UNIVERSITARIO II: 24 meses de experiencia profesional"/>
    <n v="151049"/>
    <n v="151049"/>
    <n v="0"/>
    <s v="PAOLA-ELSA"/>
    <n v="68640"/>
    <n v="1786"/>
    <n v="2099"/>
    <s v="NO"/>
    <s v="2. Desarrollo Administrativo y Financiero"/>
    <s v="2.10. Contabilidad"/>
    <s v="K-0350"/>
    <s v="K-0350_PRESTAR SERVICIOS PROFESIONALES EN EL ÁREA DE GESTIÓN DE DESARROLLO ADMINISTRATIVA Y FINANCIERA PARA LA IMPLEMENTACIÓN Y SEGUIMIENTO DE LAS ACTIVIDADES RELACIONADAS CON CONTABILIDAD, DE ACUERDO CON LOS PROCEDIMIENTOS Y NORMATIVIDAD VIGENTE."/>
    <s v="K-0350"/>
    <x v="0"/>
    <x v="0"/>
    <s v="OK"/>
    <s v=" - SIN MEMORANDO DE DESIGNACION"/>
    <m/>
    <m/>
    <m/>
    <s v="https://community.secop.gov.co/Public/Tendering/OpportunityDetail/Index?noticeUID=CO1.NTC.9469959&amp;isFromPublicArea=True&amp;isModal=true&amp;asPopupView=true"/>
    <n v="1"/>
    <n v="1"/>
    <n v="2740000"/>
    <s v=""/>
    <s v=""/>
    <s v="SIN MEMORANDO DE DESIGNACION"/>
    <m/>
  </r>
  <r>
    <s v="CPS-441-2026"/>
    <s v="1.030.653.986"/>
    <s v="CPS-441-2026"/>
    <n v="1030653986"/>
    <s v="LUIS MIGUEL GALINDO NIÑO"/>
    <m/>
    <s v="2711 Kennedy Transparente y Eficiente"/>
    <n v="26058"/>
    <s v="PRESTAR SERVICIOS PROFESIONALES PARA DESARROLLAR LAS ACCIONES DE GESTIÓN DE ESPACIO PÚBLICO PARA LA ATENCIÓN INTEGRAL DE LOS PROCEDIMIENTOS Y ACTIVIDADES DE INSPECCIÓN, VIGILANCIA Y CONTROL DE COMPETENCIA IVC DE LA ALCALDÍA LOCAL DE KENNEDY."/>
    <n v="7000000"/>
    <n v="56000000"/>
    <n v="56000000"/>
    <n v="0"/>
    <n v="56000000"/>
    <n v="8"/>
    <n v="8"/>
    <n v="0"/>
    <n v="1"/>
    <s v="PROFESIONAL UNIVERSITARIO II: 24 meses de experiencia profesional"/>
    <n v="147811"/>
    <n v="147811"/>
    <n v="0"/>
    <s v="PAOLA-ELSA"/>
    <n v="65736"/>
    <n v="130"/>
    <n v="2017"/>
    <s v="NO"/>
    <s v="3. Gestión Policiva y Jurídica "/>
    <s v="3.6.2 Calle - Espacio Público"/>
    <s v="K-0169"/>
    <s v="K-0169_PRESTAR SERVICIOS PROFESIONALES PARA DESARROLLAR LAS ACCIONES DE GESTIÓN DE ESPACIO PÚBLICO PARA LA ATENCIÓN INTEGRAL DE LOS PROCEDIMIENTOS Y ACTIVIDADES DE INSPECCIÓN, VIGILANCIA Y CONTROL DE COMPETENCIA IVC DE LA ALCALDÍA LOCAL DE KENNEDY."/>
    <s v="K-0169"/>
    <x v="0"/>
    <x v="2"/>
    <s v="OK"/>
    <s v="  - SIN ACTA DE INICIO, SIN MEMORANDO DE DESIGNACION"/>
    <m/>
    <m/>
    <m/>
    <s v="https://community.secop.gov.co/Public/Tendering/OpportunityDetail/Index?noticeUID=CO1.NTC.9474020&amp;isFromPublicArea=True&amp;isModal=true&amp;asPopupView=true"/>
    <n v="5"/>
    <n v="5"/>
    <n v="2800000"/>
    <n v="194900"/>
    <e v="#VALUE!"/>
    <s v="SIN ACTA DE INICIO, SIN MEMORANDO DE DESIGNACION"/>
    <s v=" "/>
  </r>
  <r>
    <s v="CPS-442-2026"/>
    <s v="1.010.238.847"/>
    <s v="CPS-442-2026"/>
    <n v="1010238847"/>
    <s v="TANIA CAMILA PERUGACHE HERRERA"/>
    <m/>
    <s v="2711 Kennedy Transparente y Eficiente"/>
    <n v="26058"/>
    <s v="APOYAR JURÍDICAMENTE LA EJECUCIÓN DE LAS ACCIONES REQUERIDAS PARA EL TRÁMITE E IMPULSO PROCESAL DE LAS ACTUACIONES CONTRAVENCIONALES Y/O QUERELLAS QUE CURSEN EN LAS INSPECCIONES DE POLICÍA DE LA LOCALIDAD"/>
    <n v="6500000"/>
    <n v="71500000"/>
    <n v="71500000"/>
    <n v="0"/>
    <n v="0"/>
    <n v="11"/>
    <n v="11"/>
    <n v="0"/>
    <n v="0"/>
    <s v="PROFESIONAL UNIVERSITARIO II: 24 meses de experiencia profesional"/>
    <n v="146117"/>
    <n v="146117"/>
    <n v="0"/>
    <s v="PAOLA-ELSA"/>
    <n v="66476"/>
    <n v="1787"/>
    <n v="256"/>
    <s v="NO  "/>
    <s v="4. Inspecciones de Policía "/>
    <s v="4.2. Inspección - 8D"/>
    <s v="K-0092"/>
    <s v="K-0092_APOYAR JURÍDICAMENTE LA EJECUCIÓN DE LAS ACCIONES REQUERIDAS PARA EL TRÁMITE E IMPULSO PROCESAL DE LAS ACTUACIONES CONTRAVENCIONALES Y/O QUERELLAS QUE CURSEN EN LAS INSPECCIONES DE POLICÍA DE LA LOCALIDAD"/>
    <s v="K-0092"/>
    <x v="0"/>
    <x v="2"/>
    <s v="OK"/>
    <s v=" - SIN ACTA DE INICIO, SIN MEMORANDO DE DESIGNACION"/>
    <m/>
    <m/>
    <m/>
    <s v="https://community.secop.gov.co/Public/Tendering/OpportunityDetail/Index?noticeUID=CO1.NTC.9458416&amp;isFromPublicArea=True&amp;isModal=true&amp;asPopupView=true"/>
    <n v="5"/>
    <n v="5"/>
    <n v="2600000"/>
    <n v="181000"/>
    <e v="#VALUE!"/>
    <s v="SIN ACTA DE INICIO, SIN MEMORANDO DE DESIGNACION"/>
    <m/>
  </r>
  <r>
    <s v="CPS-443-2026"/>
    <s v="80.013.380"/>
    <s v="CPS-443-2026"/>
    <n v="80013380"/>
    <s v="CAMILO ARTURO SIERRA QUIÑONEZ"/>
    <m/>
    <s v="2711 Kennedy Transparente y Eficiente"/>
    <n v="26058"/>
    <s v="APOYAR ADMINISTRATIVA Y ASISTENCIALMENTE A LAS INSPECCIONES DE POLICIA DE LA LOCALIDAD"/>
    <n v="3000000"/>
    <n v="24000000"/>
    <n v="52000000"/>
    <n v="-28000000"/>
    <n v="0"/>
    <n v="8"/>
    <n v="11"/>
    <n v="-3"/>
    <n v="0"/>
    <s v="ASISTENCIAL II: Título de Bachiller, 24 meses de experiencia laboral debidamente certificada"/>
    <n v="146106"/>
    <n v="146106"/>
    <n v="0"/>
    <s v="PAOLA-ELSA"/>
    <n v="66171"/>
    <n v="2190"/>
    <n v="73"/>
    <s v="NO"/>
    <s v="4. Inspecciones de Policía "/>
    <s v="4.2. Inspección - 8D"/>
    <s v="K-0089"/>
    <s v="K-0089_APOYAR ADMINISTRATIVA Y ASISTENCIALMENTE A LAS INSPECCIONES DE POLICIA DE LA LOCALIDAD"/>
    <s v="K-0089"/>
    <x v="0"/>
    <x v="7"/>
    <s v="LIBERAR SALDO PARCIAL X PERSONAS"/>
    <s v="RP mayor valor es $24.000.000  esta por $52.000.000 quedo desde presupueso mal elaborado el RP - NOVEDAD REPORTADA POR CORREO 16-03-2026, YA QUE SE CARGO EN SECOP UN E.P DE PROFESIONALY NO EL QUE CORRESPONDE, POR ENDE EL VALOR DEL RP ESTA MAL"/>
    <m/>
    <m/>
    <m/>
    <s v="https://community.secop.gov.co/Public/Tendering/OpportunityDetail/Index?noticeUID=CO1.NTC.9408801&amp;isFromPublicArea=True&amp;isModal=true&amp;asPopupView=true"/>
    <n v="1"/>
    <n v="1"/>
    <n v="1200000"/>
    <s v=""/>
    <s v=""/>
    <s v="NOVEDAD REPORTADA POR CORREO 16-03-2026, YA QUE SE CARGO EN SECOP UN E.P DE PROFESIONALY NO EL QUE CORRESPONDE, POR ENDE EL VALOR DEL RP ESTA MAL"/>
    <s v="RP mayor valor es $24.000.000  esta por $52.000.000 Liberar o prorroga $28.000.000"/>
  </r>
  <r>
    <s v="CPS-444-2026"/>
    <s v="1.054.093.339"/>
    <s v="CPS-444-2026"/>
    <n v="1054093339"/>
    <s v="JUAN CAMILO QUINTERO "/>
    <m/>
    <s v="2711 Kennedy Transparente y Eficiente"/>
    <n v="26060"/>
    <s v="PRESTAR LOS SERVICIOS PROFESIONALES EN LA ARTICULACIÓN; ORGANIZACIÓN; ORIENTACIÓN Y SEGUIMIENTO DE LOS PROYECTOS DE INVERSIÓN; RELACIONADOS CON INFRAESTRUCTURA Y OBRAS CIVILES; DE CONFORMIDAD CON LA ASIGNACIÓN; LINEAMIENTOS; PROCEDIMIENTOS Y NORMATIVIDAD VIGENTE"/>
    <n v="7000000"/>
    <n v="42000000"/>
    <n v="42000000"/>
    <n v="0"/>
    <n v="42000000"/>
    <n v="6"/>
    <n v="6"/>
    <n v="0"/>
    <n v="1"/>
    <s v="PROFESIONAL UNIVERSITARIO II: 24 meses de experiencia profesional"/>
    <n v="147850"/>
    <n v="147850"/>
    <n v="0"/>
    <s v="PAOLA-ELSA"/>
    <n v="65729"/>
    <n v="2047"/>
    <n v="2019"/>
    <s v="NO"/>
    <s v="2.2. AyF - Inversion Local "/>
    <s v="2.2.12. Infraestructura"/>
    <s v="K-0173"/>
    <s v="K-0173_PRESTAR LOS SERVICIOS PROFESIONALES EN LA ARTICULACIÓN; ORGANIZACIÓN; ORIENTACIÓN Y SEGUIMIENTO DE LOS PROYECTOS DE INVERSIÓN; RELACIONADOS CON INFRAESTRUCTURA Y OBRAS CIVILES; DE CONFORMIDAD CON LA ASIGNACIÓN; LINEAMIENTOS; PROCEDIMIENTOS Y NORMATIVIDAD VIGENTE"/>
    <s v="K-0173"/>
    <x v="0"/>
    <x v="2"/>
    <s v="OK"/>
    <s v=" - SIN ACTA DE INICIO, SIN MEMORANDO DE DESIGNACION"/>
    <m/>
    <m/>
    <m/>
    <s v="https://community.secop.gov.co/Public/Tendering/OpportunityDetail/Index?noticeUID=CO1.NTC.9473934&amp;isFromPublicArea=True&amp;isModal=true&amp;asPopupView=true"/>
    <n v="5"/>
    <n v="5"/>
    <n v="2800000"/>
    <n v="194900"/>
    <e v="#VALUE!"/>
    <s v="SIN ACTA DE INICIO, SIN MEMORANDO DE DESIGNACION"/>
    <m/>
  </r>
  <r>
    <s v="CPS-446-2026"/>
    <s v="20.795.231"/>
    <s v="CPS-446-2026"/>
    <n v="20795231"/>
    <s v="GLADYS  LIZARAZO LINARES"/>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146000"/>
    <n v="17168000"/>
    <n v="17168000"/>
    <n v="0"/>
    <n v="0"/>
    <n v="8"/>
    <n v="8"/>
    <n v="0"/>
    <n v="0"/>
    <s v="ASISTENCIAL I: Estudios de Educación Básica Primaria o título de Bachiller"/>
    <n v="144771"/>
    <n v="144771"/>
    <n v="0"/>
    <s v="PAOLA-ELSA"/>
    <n v="66897"/>
    <n v="1788"/>
    <n v="252"/>
    <s v="NO"/>
    <s v="3. Gestión Policiva y Jurídica "/>
    <s v="3.6.4.1 Calle - Seguridad - Gestor"/>
    <s v="K-0022"/>
    <s v="K-0022_PRESTAR LOS SERVICIOS DE APOYO EN LAS ACCIONES ENCAMINADAS AL RESTABLECIMIENTO DE LA ARMONÍA, PAZ, SEGURIDAD Y CONVIVENCIA CIUDADANA, GENERANDO ATENCIÓN DE MOVILIZACIONES Y AGLOMERACIONES EN EL TERRITORIO, DE ACUERDO CON LO CONTEMPLADO EN EL PROYECTO KENNEDY SEGURA Y EN PAZ."/>
    <s v="K-0022"/>
    <x v="0"/>
    <x v="1"/>
    <s v="OK"/>
    <s v=" - SIN MEMORANDO DE DESIGNACION"/>
    <m/>
    <m/>
    <m/>
    <s v="https://community.secop.gov.co/Public/Tendering/OpportunityDetail/Index?noticeUID=CO1.NTC.9458265&amp;isFromPublicArea=True&amp;isModal=true&amp;asPopupView=true"/>
    <n v="5"/>
    <n v="5"/>
    <n v="858400"/>
    <n v="121900"/>
    <e v="#VALUE!"/>
    <s v="SIN MEMORANDO DE DESIGNACION"/>
    <m/>
  </r>
  <r>
    <s v="CPS-447-2026"/>
    <s v="55.301.549"/>
    <s v="CPS-447-2026"/>
    <n v="55301549"/>
    <s v="LORELEYN MARIA BETTS GONZALEZ"/>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1789"/>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x v="0"/>
    <x v="1"/>
    <s v="OK"/>
    <s v=" - SIN MEMORANDO DE DESIGNACION"/>
    <m/>
    <m/>
    <m/>
    <s v="https://community.secop.gov.co/Public/Tendering/OpportunityDetail/Index?noticeUID=CO1.NTC.9458505&amp;isFromPublicArea=True&amp;isModal=true&amp;asPopupView=true"/>
    <n v="5"/>
    <n v="5"/>
    <n v="1190400"/>
    <n v="121900"/>
    <e v="#VALUE!"/>
    <s v="SIN MEMORANDO DE DESIGNACION"/>
    <m/>
  </r>
  <r>
    <s v="CPS-448-2026"/>
    <s v="55.225.039"/>
    <s v="CPS-448-2026"/>
    <n v="55225039"/>
    <s v="BELLANIT PATIÑO BALLESTEROS"/>
    <m/>
    <s v="2711 Kennedy Transparente y Eficiente"/>
    <n v="26060"/>
    <s v="PRESTAR  SERVICIOS PROFESIONALES CONTABLES PARA EL  FONDO DE DESARROLLO LOCAL DE KENNEDY."/>
    <n v="6850000"/>
    <n v="54800000"/>
    <n v="54800000"/>
    <n v="0"/>
    <n v="54800000"/>
    <n v="8"/>
    <n v="8"/>
    <n v="0"/>
    <n v="1"/>
    <s v="PROFESIONAL UNIVERSITARIO II: 24 meses de experiencia profesional"/>
    <n v="145365"/>
    <n v="145365"/>
    <n v="0"/>
    <s v="PAOLA-ELSA"/>
    <n v="64908"/>
    <n v="1790"/>
    <n v="2073"/>
    <s v="NO"/>
    <s v="2. Desarrollo Administrativo y Financiero"/>
    <s v="2.10. Contabilidad"/>
    <s v="K-0053"/>
    <s v="K-0053_PRESTAR SERVICIOS PROFESIONALES CONTABLES PARA EL FONDO DE DESARROLLO LOCAL DE KENNEDY."/>
    <s v="K-0053"/>
    <x v="0"/>
    <x v="1"/>
    <s v="CONTRATO SIN RP"/>
    <s v="Falta asociar el rp 1790 - SIN MEMORANDO DE DESIGNACION"/>
    <s v="Subir el RP 1790"/>
    <m/>
    <m/>
    <s v="https://community.secop.gov.co/Public/Tendering/OpportunityDetail/Index?noticeUID=CO1.NTC.9469780&amp;isFromPublicArea=True&amp;isModal=true&amp;asPopupView=true"/>
    <n v="1"/>
    <n v="1"/>
    <n v="2740000"/>
    <s v=""/>
    <s v=""/>
    <s v="SIN MEMORANDO DE DESIGNACION"/>
    <s v="Falta asociar el rp 1790"/>
  </r>
  <r>
    <s v="CPS-449-2026"/>
    <s v="16.227.242"/>
    <s v="CPS-449-2026"/>
    <n v="16227242"/>
    <s v="MANUEL JOSE TABORDA OSPINA"/>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1791"/>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x v="0"/>
    <x v="1"/>
    <s v="OK"/>
    <s v=" - SIN MEMORANDO DE DESIGNACION"/>
    <m/>
    <m/>
    <m/>
    <s v="https://community.secop.gov.co/Public/Tendering/OpportunityDetail/Index?noticeUID=CO1.NTC.9458505&amp;isFromPublicArea=True&amp;isModal=true&amp;asPopupView=true"/>
    <n v="5"/>
    <n v="5"/>
    <n v="1190400"/>
    <n v="121900"/>
    <e v="#VALUE!"/>
    <s v="SIN MEMORANDO DE DESIGNACION"/>
    <m/>
  </r>
  <r>
    <s v="CPS-450-2026"/>
    <s v="1.030.677.770"/>
    <s v="CPS-450-2026"/>
    <n v="1030677770"/>
    <s v="JORGE OMAR GONZALEZ AMADO"/>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1792"/>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x v="0"/>
    <x v="1"/>
    <s v="OK"/>
    <s v=" - SIN MEMORANDO DE DESIGNACION"/>
    <m/>
    <m/>
    <m/>
    <s v="https://community.secop.gov.co/Public/Tendering/OpportunityDetail/Index?noticeUID=CO1.NTC.9458505&amp;isFromPublicArea=True&amp;isModal=true&amp;asPopupView=true"/>
    <n v="5"/>
    <n v="5"/>
    <n v="1190400"/>
    <n v="121900"/>
    <e v="#VALUE!"/>
    <s v="SIN MEMORANDO DE DESIGNACION"/>
    <m/>
  </r>
  <r>
    <s v="CPS-451-2026"/>
    <s v="19.273.729"/>
    <s v="CPS-451-2026"/>
    <n v="19273729"/>
    <s v="WILSON JOSE ALZATE VILLAMIL"/>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1793"/>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x v="0"/>
    <x v="1"/>
    <s v="OK"/>
    <s v=" - SIN MEMORANDO DE DESIGNACION"/>
    <m/>
    <m/>
    <m/>
    <s v="https://community.secop.gov.co/Public/Tendering/OpportunityDetail/Index?noticeUID=CO1.NTC.9458505&amp;isFromPublicArea=True&amp;isModal=true&amp;asPopupView=true"/>
    <n v="5"/>
    <n v="5"/>
    <n v="1190400"/>
    <n v="121900"/>
    <e v="#VALUE!"/>
    <s v="SIN MEMORANDO DE DESIGNACION"/>
    <m/>
  </r>
  <r>
    <s v="CPS-452-2026"/>
    <s v="52.880.370"/>
    <s v="CPS-452-2026"/>
    <n v="52880370"/>
    <s v="DIANA ISABEL MORENO OSORIO"/>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146000"/>
    <n v="23606000"/>
    <n v="23606000"/>
    <n v="0"/>
    <n v="70818000"/>
    <n v="11"/>
    <n v="11"/>
    <n v="0"/>
    <n v="3"/>
    <s v="ASISTENCIAL I: Estudios de Educación Básica Primaria o título de Bachiller"/>
    <n v="151095"/>
    <n v="151095"/>
    <n v="0"/>
    <s v="PAOLA-ELSA"/>
    <n v="68213"/>
    <n v="1794"/>
    <n v="2100"/>
    <s v="NO"/>
    <s v="3. Gestión Policiva y Jurídica "/>
    <s v="3.6.4.1 Calle - Seguridad - Gestor"/>
    <s v="K-0389"/>
    <s v="K-0389_PRESTAR LOS SERVICIOS DE APOYO EN LAS ACCIONES ENCAMINADAS AL RESTABLECIMIENTO DE LA ARMONÍA, PAZ, SEGURIDAD Y CONVIVENCIA CIUDADANA, GENERANDO ATENCIÓN DE MOVILIZA- CIONES Y AGLOMERACIONES EN EL TERRITORIO, DE ACUERDO CON LO CONTEMPLADO EN EL PRO- YECTO KENNEDY SEGURA Y EN PAZ."/>
    <s v="K-0389"/>
    <x v="0"/>
    <x v="1"/>
    <s v="OK"/>
    <s v=" - SIN MEMORANDO DE DESIGNACION"/>
    <m/>
    <m/>
    <m/>
    <s v="https://community.secop.gov.co/Public/Tendering/OpportunityDetail/Index?noticeUID=CO1.NTC.9474016&amp;isFromPublicArea=True&amp;isModal=true&amp;asPopupView=true"/>
    <n v="5"/>
    <n v="5"/>
    <n v="858400"/>
    <n v="121900"/>
    <e v="#VALUE!"/>
    <s v="SIN MEMORANDO DE DESIGNACION"/>
    <m/>
  </r>
  <r>
    <s v="CPS-454-2026"/>
    <s v="1.030.586.777"/>
    <s v="CPS-454-2026"/>
    <n v="1030586777"/>
    <s v="WILSON ESTEVEN LADINO CRIOLLO "/>
    <m/>
    <s v="2711 Kennedy Transparente y Eficiente"/>
    <n v="26058"/>
    <s v="APOYAR ADMINISTRATIVA Y ASISTENCIALMENTE A LAS INSPECCIONES DE POLICIA DE LA LOCALIDAD"/>
    <n v="3100000"/>
    <n v="18600000"/>
    <n v="18600000"/>
    <n v="0"/>
    <n v="18600000"/>
    <n v="6"/>
    <n v="6"/>
    <n v="0"/>
    <n v="1"/>
    <s v="ASISTENCIAL III: Título de Bachiller y Certificado de Aptitud Ocupacional, 36 meses de experiencia laboral debidamente certificada"/>
    <n v="149444"/>
    <n v="149444"/>
    <n v="0"/>
    <s v="PAOLA-ELSA"/>
    <n v="66877"/>
    <n v="2048"/>
    <n v="2061"/>
    <s v="NO"/>
    <s v="4. Inspecciones de Policía "/>
    <s v="4.1. Coordinación"/>
    <s v="K-0252"/>
    <s v="K-0252_APOYAR ADMINISTRATIVA Y ASISTENCIALMENTE A LAS INSPECCIONES DE POLICIA DE LA LOCALIDAD"/>
    <s v="K-0252"/>
    <x v="0"/>
    <x v="1"/>
    <s v="OK"/>
    <s v=" - SIN MEMORANDO DE DESIGNACION"/>
    <m/>
    <m/>
    <m/>
    <s v="https://community.secop.gov.co/Public/Tendering/OpportunityDetail/Index?noticeUID=CO1.NTC.9494415&amp;isFromPublicArea=True&amp;isModal=true&amp;asPopupView=true"/>
    <n v="1"/>
    <n v="1"/>
    <n v="1240000"/>
    <s v=""/>
    <s v=""/>
    <s v="SIN MEMORANDO DE DESIGNACION"/>
    <m/>
  </r>
  <r>
    <s v="CPS-455-2026"/>
    <s v="51.842.833"/>
    <s v="CPS-455-2026"/>
    <n v="51842833"/>
    <s v="ALIX LUCCELY FAJARDO ROJAS"/>
    <m/>
    <s v="2711 Kennedy Transparente y Eficiente"/>
    <n v="26058"/>
    <s v="APOYAR JURÍDICAMENTE LA EJECUCIÓN DE LAS ACCIONES REQUERIDAS PARA EL TRÁMITE E IMPULSO PROCESAL DE LAS ACTUACIONES CONTRAVENCIONALES Y/O QUERELLAS QUE CURSEN EN LAS INSPECCIONES DE POLICÍA DE LA LOCALIDAD"/>
    <n v="6500000"/>
    <n v="71500000"/>
    <n v="71500000"/>
    <n v="0"/>
    <n v="0"/>
    <n v="11"/>
    <n v="11"/>
    <n v="0"/>
    <n v="0"/>
    <s v="PROFESIONAL UNIVERSITARIO II: 24 meses de experiencia profesional"/>
    <n v="146117"/>
    <n v="146117"/>
    <n v="0"/>
    <s v="PAOLA-ELSA"/>
    <n v="66476"/>
    <n v="1861"/>
    <n v="256"/>
    <s v="No se encuentra cargado el RP en el Secop"/>
    <s v="4. Inspecciones de Policía "/>
    <s v="4.2. Inspección - 8B"/>
    <s v="K-0092"/>
    <s v="K-0092_APOYAR JURÍDICAMENTE LA EJECUCIÓN DE LAS ACCIONES REQUERIDAS PARA EL TRÁMITE E IMPULSO PROCESAL DE LAS ACTUACIONES CONTRAVENCIONALES Y/O QUERELLAS QUE CURSEN EN LAS INSPECCIONES DE POLICÍA DE LA LOCALIDAD"/>
    <s v="K-0092"/>
    <x v="0"/>
    <x v="5"/>
    <s v="OK"/>
    <s v=" - SIN ARL,SIN ACTA DE INICIO, SIN MEMORANDO DE DESIGNACION"/>
    <m/>
    <m/>
    <m/>
    <s v="https://community.secop.gov.co/Public/Tendering/OpportunityDetail/Index?noticeUID=CO1.NTC.9458416&amp;isFromPublicArea=True&amp;isModal=true&amp;asPopupView=true"/>
    <n v="5"/>
    <n v="5"/>
    <n v="2600000"/>
    <n v="181000"/>
    <e v="#VALUE!"/>
    <s v="SIN ARL,SIN ACTA DE INICIO, SIN MEMORANDO DE DESIGNACION"/>
    <m/>
  </r>
  <r>
    <s v="CPS-457-2026"/>
    <s v="1.030.598.819"/>
    <s v="CPS-457-2026"/>
    <n v="1030598819"/>
    <s v="MIGUEL ANGEL RUIZ MENDEZ "/>
    <m/>
    <s v="2711 Kennedy Transparente y Eficiente"/>
    <n v="26058"/>
    <s v="PRESTAR SERVICIOS PROFESIONALES PARA TRAMITAR TECNICA Y JURÍDICAMENTE PARA EL DESARROLLO, SEGUIMIENTO Y CONTROL DE LAS ACCIONES RELACIONADAS CON EL PUNTO DE ATENCIÓN AL CONSUMIDOR DE LA ALCALDÍA LOCAL DE KENNEDY, DE CONFORMIDAD CON EL DECRETO LEY 1421 DE 1993, LEY 1480 DE 2011 Y EL DECRETO 633 DE 2017."/>
    <n v="6500000"/>
    <n v="52000000"/>
    <n v="52000000"/>
    <n v="0"/>
    <n v="52000000"/>
    <n v="8"/>
    <n v="8"/>
    <n v="0"/>
    <n v="1"/>
    <s v="PROFESIONAL UNIVERSITARIO II: 24 meses de experiencia profesional"/>
    <n v="148332"/>
    <n v="148332"/>
    <n v="0"/>
    <s v="PAOLA-ELSA"/>
    <n v="66246"/>
    <n v="2209"/>
    <n v="2048"/>
    <s v="NO"/>
    <s v="3. Gestión Policiva y Jurídica "/>
    <s v="3.9. Kennedy a la Medida"/>
    <s v="K-0233"/>
    <s v="K-0233_PRESTAR SERVICIOS PROFESIONALES PARA TRAMITAR JURÍDICAMENTE EL DESARROLLO, SEGUIMIENTO Y CONTROL DE LAS ACCIONES RELACIONADAS CON EL PUNTO DE ATENCIÓN AL CONSUMIDOR DE LA ALCALDÍA LOCAL DE KENNEDY, DE CONFORMIDAD CON EL DECRETO LEY 1421 DE 1993, LEY 1480 DE 2011 Y EL DECRETO 633 DE 2017."/>
    <s v="K-0233"/>
    <x v="0"/>
    <x v="0"/>
    <s v="OK"/>
    <s v=" - SIN MEMORANDO DE DESIGNACION"/>
    <m/>
    <m/>
    <m/>
    <s v="https://community.secop.gov.co/Public/Tendering/OpportunityDetail/Index?noticeUID=CO1.NTC.9550008&amp;isFromPublicArea=True&amp;isModal=true&amp;asPopupView=true"/>
    <n v="3"/>
    <n v="3"/>
    <n v="2600000"/>
    <s v=""/>
    <s v=""/>
    <s v="SIN MEMORANDO DE DESIGNACION"/>
    <m/>
  </r>
  <r>
    <s v="CPS-458-2026"/>
    <s v="1.136.887.298"/>
    <s v="CPS-458-2026"/>
    <n v="1136887298"/>
    <s v="_x000a_NATALY PINZON ORTIZ_x000a_"/>
    <m/>
    <s v="2711 Kennedy Transparente y Eficiente"/>
    <n v="26058"/>
    <s v="PRESTAR LOS SERVICIOS PROFESIONALES COMO ABOGADO(A), PARA REALIZAR LA ORIENTACIÓN, ORGANIZACIÓN, IMPLEMENTACIÓN Y SEGUIMIENTO DEL IMPULSO A LOS PROCESOS DE PRESCRIPCIÓN ADQUISITIVA DE DOMINIO, DE ACUERDO CON LOS PROCEDIMIENTOS ESTABLECIDOS Y LA NORMATIVIDAD VIGENTE."/>
    <n v="5500000"/>
    <n v="44000000"/>
    <n v="44000000"/>
    <n v="0"/>
    <n v="44000000"/>
    <n v="8"/>
    <n v="8"/>
    <n v="0"/>
    <n v="1"/>
    <s v="PROFESIONAL UNIVERSITARIO I: Sin experiencia profesional"/>
    <n v="148324"/>
    <n v="148324"/>
    <n v="0"/>
    <s v="PAOLA-ELSA"/>
    <n v="66267"/>
    <n v="2244"/>
    <n v="2091"/>
    <s v="NO"/>
    <s v="3. Gestión Policiva y Jurídica "/>
    <s v="3.7. Demandas Mi casa me pertenece"/>
    <s v="K-0228"/>
    <s v="K-0228_PRESTAR LOS, SERVICIOS PROFESIONALES COMO ABOGADO(A), PARA REALIZAR LA ORIENTACIÓN, ORGANIZACIÓN, IMPLEMENTACIÓN Y SEGUIMIENTO DEL IMPULSO A LOS PROCESOS DE PRESCRIPCIÓN ADQUISITIVA DE DOMINIO, DE ACUERDO CON LOS PROCEDIMIENTOS ESTABLECIDOS Y LA NORMATIVIDAD VIGENTE."/>
    <s v="K-0228"/>
    <x v="0"/>
    <x v="0"/>
    <s v="OK"/>
    <s v=" - SIN MEMORANDO DE DESIGNACION"/>
    <s v="error 11"/>
    <m/>
    <m/>
    <s v="https://community.secop.gov.co/Public/Tendering/OpportunityDetail/Index?noticeUID=CO1.NTC.9510548&amp;isFromPublicArea=True&amp;isModal=true&amp;asPopupView=true"/>
    <n v="1"/>
    <n v="1"/>
    <n v="2200000"/>
    <s v=""/>
    <s v=""/>
    <s v="SIN MEMORANDO DE DESIGNACION"/>
    <m/>
  </r>
  <r>
    <s v="CPS-459-2026"/>
    <s v="51.865.154"/>
    <s v="CPS-459-2026"/>
    <n v="51865154"/>
    <s v="LUZ JANET BAQUERO GARZON"/>
    <m/>
    <s v="2711 Kennedy Transparente y Eficiente"/>
    <n v="26058"/>
    <s v="APOYAR ADMINISTRATIVA Y ASISTENCIALMENTE A LAS INSPECCIONES DE POLICIA DE LA LOCALIDAD"/>
    <n v="3000000"/>
    <n v="33000000"/>
    <n v="33000000"/>
    <n v="0"/>
    <n v="297000000"/>
    <n v="11"/>
    <n v="11"/>
    <n v="0"/>
    <n v="9"/>
    <s v="ASISTENCIAL II: Título de Bachiller, 24 meses de experiencia laboral debidamente certificada"/>
    <n v="146106"/>
    <n v="146106"/>
    <n v="0"/>
    <s v="PAOLA-ELSA"/>
    <n v="66171"/>
    <n v="2049"/>
    <n v="73"/>
    <s v="NO "/>
    <s v="4. Inspecciones de Policía "/>
    <s v="4.2. Inspección - 8F"/>
    <s v="K-0089"/>
    <s v="K-0089_APOYAR ADMINISTRATIVA Y ASISTENCIALMENTE A LAS INSPECCIONES DE POLICIA DE LA LOCALIDAD"/>
    <s v="K-0089"/>
    <x v="0"/>
    <x v="1"/>
    <s v="OK"/>
    <s v=" - SIN MEMORANDO DE DESIGNACION"/>
    <m/>
    <m/>
    <m/>
    <s v="https://community.secop.gov.co/Public/Tendering/OpportunityDetail/Index?noticeUID=CO1.NTC.9408801&amp;isFromPublicArea=True&amp;isModal=true&amp;asPopupView=true"/>
    <n v="1"/>
    <n v="1"/>
    <n v="1200000"/>
    <s v=""/>
    <s v=""/>
    <s v="SIN MEMORANDO DE DESIGNACION"/>
    <m/>
  </r>
  <r>
    <s v="CPS-461-2026"/>
    <s v="79.616.185"/>
    <s v="CPS-461-2026"/>
    <n v="79616185"/>
    <s v="JOHN AVENDAÑO MORENO"/>
    <m/>
    <s v="2711 Kennedy Transparente y Eficiente"/>
    <n v="26060"/>
    <s v="PRESTAR SERVICIOS DE APOYO A LA GESTIÓN PARA LA CONDUCCIÓN DE VEHÍCULOS (LIVIANOS) DEL PARQUE AUTOMOTOR DEL FONDO DE DESARROLLO LOCAL DE KENNEDY."/>
    <n v="4600000"/>
    <n v="50600000"/>
    <n v="50600000"/>
    <n v="0"/>
    <n v="50600000"/>
    <n v="11"/>
    <n v="11"/>
    <n v="0"/>
    <n v="1"/>
    <s v="TÉCNICO II: Título de formación técnica o tecnológica, 36 a 71 meses de experiencia laboral"/>
    <n v="150968"/>
    <n v="150968"/>
    <n v="0"/>
    <s v="PAOLA-ELSA"/>
    <n v="68263"/>
    <n v="2191"/>
    <n v="208"/>
    <s v="NO"/>
    <s v="2. Desarrollo Administrativo y Financiero"/>
    <s v="2. Desarrollo Administrativo y Financiero"/>
    <s v="K-0281"/>
    <s v="K-0281_PRESTAR SERVICIOS DE APOYO A LA GESTIÓN PARA LA CONDUCCIÓN DE VEHÍCULOS LIVIANOS DEL PARQUE AUTOMOTOR DEL FONDO DE DESARROLLO LOCAL DE KENNEDY."/>
    <s v="K-0281"/>
    <x v="0"/>
    <x v="1"/>
    <s v="OK"/>
    <s v=" - SIN MEMORANDO DE DESIGNACION"/>
    <m/>
    <m/>
    <m/>
    <s v="https://community.secop.gov.co/Public/Tendering/OpportunityDetail/Index?noticeUID=CO1.NTC.9494426&amp;isFromPublicArea=True&amp;isModal=true&amp;asPopupView=true"/>
    <n v="4"/>
    <n v="4"/>
    <n v="1840000"/>
    <n v="80100"/>
    <e v="#VALUE!"/>
    <s v="SIN MEMORANDO DE DESIGNACION"/>
    <m/>
  </r>
  <r>
    <s v="CPS-462-2026"/>
    <s v="1.030.550.559"/>
    <s v="CPS-462-2026"/>
    <n v="1030550559"/>
    <s v="LEIDY JOHANNA VALENZUELA LOPEZ"/>
    <m/>
    <s v="2711 Kennedy Transparente y Eficiente"/>
    <n v="26060"/>
    <s v="PRESTAR SERVICIOS PROFESIONALES EN LA FORMULACIÓN, IMPLEMENTACIÓN, SEGUIMIENTO Y CONTROL DE LOS PROYECTOS DE INVERSIÓN Y DE LOS PROCESOS CONTRACTUALES EN LAS DIFERENTES ETAPAS RELACIONADAS CON AMBIENTE , ANIMALES, RECICLAJE, AGRICULTURA URBANA Y GESTION DEL RIESGO, PARA EL CUMPLIMIENTO DEL PLAN DE DESARROLLO LOCAL DE KENNEDY."/>
    <n v="5500000"/>
    <n v="44000000"/>
    <n v="44000000"/>
    <n v="0"/>
    <n v="0"/>
    <n v="8"/>
    <n v="8"/>
    <n v="0"/>
    <n v="0"/>
    <s v="PROFESIONAL UNIVERSITARIO I: Sin experiencia profesional"/>
    <n v="147608"/>
    <n v="147608"/>
    <n v="0"/>
    <s v="PAOLA-ELSA"/>
    <n v="65798"/>
    <n v="1814"/>
    <n v="266"/>
    <s v="En SIPSE no está cargado el RP, Pero si en SECOP)"/>
    <s v="2.2. AyF - Inversion Local "/>
    <s v="2.2.8. Ambiente"/>
    <s v="K-0143"/>
    <s v="K-0143_PRESTAR SERVICIOS PROFESIONALES EN LA FORMULACIÓN, IMPLEMENTACIÓN, SEGUIMIENTO Y CONTROL DE LOS PROYECTOS DE INVERSIÓN Y DE LOS PROCESOS CONTRACTUALES EN LAS DIFERENTES ETAPAS RELACIONADAS CON AMBIENTE , ANIMALES, RECICLAJE, AGRICULTURA URBANA Y GESTION DEL RIESGO, PARA EL CUMPLIMIENTO DEL PLAN DE DESARROLLO LOCAL DE KENNEDY."/>
    <s v="K-0143"/>
    <x v="0"/>
    <x v="1"/>
    <s v="CONTRATO SIN RP"/>
    <s v="falta subir el rp a secop 1814 - SIN MEMORANDO DE DESIGNACION"/>
    <m/>
    <m/>
    <m/>
    <s v="https://community.secop.gov.co/Public/Tendering/OpportunityDetail/Index?noticeUID=CO1.NTC.9474009&amp;isFromPublicArea=True&amp;isModal=true&amp;asPopupView=true"/>
    <n v="3"/>
    <n v="3"/>
    <n v="2200000"/>
    <s v=""/>
    <s v=""/>
    <s v="SIN MEMORANDO DE DESIGNACION"/>
    <s v="falta subir el rp a secop 1814"/>
  </r>
  <r>
    <s v="CPS-463-2026"/>
    <s v="1.019.082.292"/>
    <s v="CPS-463-2026"/>
    <n v="1019082292"/>
    <s v="SEBASTIAN ANDRES PRIETO MARTINEZ "/>
    <m/>
    <s v="2780 Kennedy Proyecta Talento"/>
    <n v="26040"/>
    <s v="PRESTAR SERVICIOS TÉCNICOS PARA LA GESTIÓN, EN EL DESARROLLO DE EVENTOS ARTÍSTICOS Y CULTURALES EN LAS ETAPAS DE PREPRODUCCIÓN, PRODUCCIÓN Y POST-PRODUCCIÓN, ASÍ COMO EL MANEJO DE SONIDO QUE SE REQUIERA PARA EL CUMPLIMIENTO DEL PLAN DE DESARROLLO LOCAL DE KENNEDY. "/>
    <n v="3500000"/>
    <n v="28000000"/>
    <n v="28000000"/>
    <n v="0"/>
    <n v="56000000"/>
    <n v="8"/>
    <n v="8"/>
    <n v="0"/>
    <n v="2"/>
    <s v="TÉCNICO I: Título de formación técnica o tecnológica, sin experiencia laboral"/>
    <n v="144730"/>
    <n v="144730"/>
    <n v="0"/>
    <s v="PAOLA-ELSA"/>
    <n v="64714"/>
    <n v="1862"/>
    <n v="250"/>
    <s v="NO"/>
    <s v="2.2. AyF - Inversion Local "/>
    <s v="2.2.5.1.. Cultura y Recreacion"/>
    <s v="K-0014"/>
    <s v="K-0014_PRESTAR SERVICIOS TÉCNICOS PARA LA GESTIÓN, EN EL DESARROLLO DE EVENTOS ARTÍSTICOS Y CULTURALES EN LAS ETAPAS DE PREPRODUCCIÓN, PRODUCCIÓN Y POST-PRODUCCIÓN, ASÍ COMO EL MANEJO DE SONIDO QUE SE REQUIERA PARA EL CUMPLIMIENTO DEL PLAN DE DESARROLLO LOCAL DE KENNEDY."/>
    <s v="K-0014"/>
    <x v="0"/>
    <x v="1"/>
    <s v="LIBERAR SALDO PARCIAL X PERSONAS"/>
    <s v="Va para 2 personas y solo se contrato 1 - SIN MEMORANDO DE DESIGNACION"/>
    <m/>
    <m/>
    <m/>
    <s v="https://community.secop.gov.co/Public/Tendering/OpportunityDetail/Index?noticeUID=CO1.NTC.9470535&amp;isFromPublicArea=True&amp;isModal=true&amp;asPopupView=true"/>
    <n v="3"/>
    <n v="3"/>
    <n v="1400000"/>
    <s v=""/>
    <s v=""/>
    <s v="SIN MEMORANDO DE DESIGNACION"/>
    <s v="Va para 2 personas y solo se contrato 1"/>
  </r>
  <r>
    <s v="CPS-464-2026"/>
    <s v="1.015.418.089"/>
    <s v="CPS-464-2026"/>
    <n v="1015418089"/>
    <s v="Embarazada YULY MARTINEZ LEON"/>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5500000"/>
    <n v="44000000"/>
    <n v="44000000"/>
    <n v="0"/>
    <n v="0"/>
    <n v="8"/>
    <n v="8"/>
    <n v="0"/>
    <n v="0"/>
    <s v="PROFESIONAL UNIVERSITARIO I: Sin experiencia profesional"/>
    <n v="147563"/>
    <n v="147563"/>
    <n v="0"/>
    <s v="PAOLA-ELSA"/>
    <n v="66340"/>
    <n v="125"/>
    <n v="229"/>
    <s v="NO"/>
    <s v="2.2. AyF - Inversion Local "/>
    <s v="2.2.13. Participación "/>
    <s v="K-0127"/>
    <s v="K-0127_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s v="K-0127"/>
    <x v="0"/>
    <x v="1"/>
    <s v="OK"/>
    <s v=" - SIN MEMORANDO DE DESIGNACION"/>
    <m/>
    <m/>
    <m/>
    <s v="https://community.secop.gov.co/Public/Tendering/OpportunityDetail/Index?noticeUID=CO1.NTC.9510305&amp;isFromPublicArea=True&amp;isModal=true&amp;asPopupView=true"/>
    <n v="3"/>
    <n v="3"/>
    <n v="2200000"/>
    <s v=""/>
    <s v=""/>
    <s v="SIN MEMORANDO DE DESIGNACION"/>
    <m/>
  </r>
  <r>
    <s v="CPS-466-2026"/>
    <s v="1.028.782.591"/>
    <s v="CPS-466-2026"/>
    <n v="1028782591"/>
    <s v="DENNYS JULIETH RAMOS TIBAJA"/>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146000"/>
    <n v="17168000"/>
    <n v="17168000"/>
    <n v="0"/>
    <n v="0"/>
    <n v="8"/>
    <n v="8"/>
    <n v="0"/>
    <n v="0"/>
    <s v="ASISTENCIAL I: Estudios de Educación Básica Primaria o título de Bachiller"/>
    <n v="144771"/>
    <n v="144771"/>
    <n v="0"/>
    <s v="PAOLA-ELSA"/>
    <n v="66897"/>
    <n v="2192"/>
    <n v="252"/>
    <s v="NO"/>
    <s v="3. Gestión Policiva y Jurídica "/>
    <s v="3.6.4.1 Calle - Seguridad - Gestor"/>
    <s v="K-0022"/>
    <s v="K-0022_PRESTAR LOS SERVICIOS DE APOYO EN LAS ACCIONES ENCAMINADAS AL RESTABLECIMIENTO DE LA ARMONÍA, PAZ, SEGURIDAD Y CONVIVENCIA CIUDADANA, GENERANDO ATENCIÓN DE MOVILIZACIONES Y AGLOMERACIONES EN EL TERRITORIO, DE ACUERDO CON LO CONTEMPLADO EN EL PROYECTO KENNEDY SEGURA Y EN PAZ."/>
    <s v="K-0022"/>
    <x v="0"/>
    <x v="0"/>
    <s v="OK"/>
    <s v=" - SIN MEMORANDO DE DESIGNACION"/>
    <m/>
    <m/>
    <m/>
    <s v="https://community.secop.gov.co/Public/Tendering/OpportunityDetail/Index?noticeUID=CO1.NTC.9458265&amp;isFromPublicArea=True&amp;isModal=true&amp;asPopupView=true"/>
    <n v="5"/>
    <n v="5"/>
    <n v="858400"/>
    <n v="121900"/>
    <e v="#VALUE!"/>
    <s v="SIN MEMORANDO DE DESIGNACION"/>
    <m/>
  </r>
  <r>
    <s v="CPS-467-2026"/>
    <s v="3.254.347"/>
    <s v="CPS-467-2026"/>
    <n v="3254347"/>
    <s v="JOSE EDUAN CAMBEROS RUEDA"/>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32736000"/>
    <n v="32736000"/>
    <n v="0"/>
    <n v="0"/>
    <n v="11"/>
    <n v="11"/>
    <n v="0"/>
    <n v="0"/>
    <s v="ASISTENCIAL II: Título de Bachiller, 24 meses de experiencia laboral debidamente certificada"/>
    <n v="150984"/>
    <n v="150984"/>
    <n v="0"/>
    <s v="PAOLA-ELSA"/>
    <n v="68250"/>
    <n v="2091"/>
    <n v="110"/>
    <s v="NO"/>
    <s v="3. Gestión Policiva y Jurídica "/>
    <s v="3.6.4.1 Calle - Seguridad - Gestor"/>
    <s v="K-0295"/>
    <s v="K-0295_PRESTAR LOS SERVICIOS DE APOYO EN LAS ACCIONES ENCAMINADAS AL RESTABLECIMIENTO DE LA ARMONÍA, PAZ, SEGURIDAD Y CONVIVENCIA CIUDADANA, GENERANDO ATENCIÓN DE MOVILIZA- CIONES Y AGLOMERACIONES EN EL TERRITORIO DE ACUERDO CON LO CONTEMPLADO EN ELPRO-YECTO KENNEDY SEGURA Y EN PAZ."/>
    <s v="K-0295"/>
    <x v="0"/>
    <x v="1"/>
    <s v="OK"/>
    <s v=" - SIN MEMORANDO DE DESIGNACION"/>
    <m/>
    <m/>
    <m/>
    <s v="https://community.secop.gov.co/Public/Tendering/OpportunityDetail/Index?noticeUID=CO1.NTC.9457380&amp;isFromPublicArea=True&amp;isModal=true&amp;asPopupView=true"/>
    <n v="5"/>
    <n v="5"/>
    <n v="1190400"/>
    <n v="121900"/>
    <e v="#VALUE!"/>
    <s v="SIN MEMORANDO DE DESIGNACION"/>
    <m/>
  </r>
  <r>
    <s v="CPS-469-2026"/>
    <s v="1.148.944.051"/>
    <s v="CPS-469-2026"/>
    <n v="1148944051"/>
    <s v="CHRISTIAN HUMBERTO RUEDA MUÑOZ"/>
    <m/>
    <s v="2711 Kennedy Transparente y Eficiente"/>
    <n v="26060"/>
    <s v="PRESTAR SERVICIOS DE APOYO  ASISTENCIAL Y LOGISTICO, EN LAS TEMATICAS RELACIONADAS CON LAS INTERVENCIONES Y ACOMPAÑAMIENTOS EN EL DESARROLLO DE LAS DISTINTAS ACTIVIDADES PROGRAMADAS POR EL FONDO DE DESARROLLO LOCAL DE KENNEDY"/>
    <n v="2976000"/>
    <n v="23808000"/>
    <n v="23808000"/>
    <n v="0"/>
    <n v="71424000"/>
    <n v="8"/>
    <n v="8"/>
    <n v="0"/>
    <n v="3"/>
    <s v="ASISTENCIAL II: Título de Bachiller, 24 meses de experiencia laboral debidamente certificada"/>
    <n v="145052"/>
    <n v="145052"/>
    <n v="0"/>
    <s v="PAOLA-ELSA"/>
    <n v="64928"/>
    <n v="2193"/>
    <n v="1948"/>
    <s v="NO"/>
    <s v="2. Desarrollo Administrativo y Financiero"/>
    <s v="2.0.8. Almacén"/>
    <s v="K-0032"/>
    <s v="K-0032_PRESTAR SERVICIOS DE APOYO ASISTENCIAL Y LOGISTICO, EN LAS TEMATICAS RELACIONADAS CON LAS INTERVENCIONES Y ACOMPAÑAMIENTOS EN EL DESARROLLO DE LAS DISTINTAS ACTIVIDADES PROGRAMADAS POR EL FONDO DE DESARROLLO LOCAL DE KENNEDY"/>
    <s v="K-0032"/>
    <x v="0"/>
    <x v="1"/>
    <s v="OK"/>
    <s v=" - SIN MEMORANDO DE DESIGNACION"/>
    <m/>
    <m/>
    <m/>
    <s v="https://community.secop.gov.co/Public/Tendering/OpportunityDetail/Index?noticeUID=CO1.NTC.9480570&amp;isFromPublicArea=True&amp;isModal=true&amp;asPopupView=true"/>
    <n v="4"/>
    <n v="4"/>
    <n v="1190400"/>
    <n v="76200"/>
    <e v="#VALUE!"/>
    <s v="SIN MEMORANDO DE DESIGNACION"/>
    <m/>
  </r>
  <r>
    <s v="CPS-470-2026"/>
    <s v="1.024.587.260"/>
    <s v="CPS-470-2026"/>
    <n v="1024587260"/>
    <s v="EDWIN ESTIVEN BEDOYA RIVERA"/>
    <m/>
    <s v="2711 Kennedy Transparente y Eficiente"/>
    <n v="26060"/>
    <s v="PRESTAR SERVICIOS ASISTENCIAL DE APOYO A LA GESTIÓN EN LAS DISTINTAS ETAPAS DE LOS PROYECTOS DE INVERSIÓN DE LA LINEA DE PAZ, MEMORIA Y RECONCILIACIÓN PARA EL CUMPLIMIENTO DEL PLAN DE DESARROLLO LOCAL DE KENNEDY."/>
    <n v="3100000"/>
    <n v="18600000"/>
    <n v="18600000"/>
    <n v="0"/>
    <n v="18600000"/>
    <n v="6"/>
    <n v="6"/>
    <n v="0"/>
    <n v="1"/>
    <s v="ASISTENCIAL III: Título de Bachiller y Certificado de Aptitud Ocupacional, 36 meses de experiencia laboral debidamente certificada"/>
    <n v="147928"/>
    <n v="147928"/>
    <n v="0"/>
    <s v="PAOLA-ELSA"/>
    <n v="65723"/>
    <n v="2336"/>
    <n v="2024"/>
    <s v="NO "/>
    <s v="2.2. AyF - Inversion Local "/>
    <s v="2.2.9. Paz, Memoria y Reconciliación "/>
    <s v="K-0180"/>
    <s v="K-0180_PRESTAR SERVICIOS ASISTENCIAL DE APOYO A LA GESTIÓN EN LAS DISTINTAS ETAPAS DE LOS PROYECTOS DE INVERSIÓN DE LA LINEA DE PAZ, MEMORIA Y RECONCILIACIÓN PARA EL CUMPLIMIENTO DEL PLAN DE DESARROLLO LOCAL DE KENNEDY."/>
    <s v="K-0180"/>
    <x v="0"/>
    <x v="1"/>
    <s v="OK"/>
    <s v=" - SIN MEMORANDO DE DESIGNACION"/>
    <m/>
    <m/>
    <m/>
    <s v="https://community.secop.gov.co/Public/Tendering/OpportunityDetail/Index?noticeUID=CO1.NTC.9768922&amp;isFromPublicArea=True&amp;isModal=true&amp;asPopupView=true"/>
    <n v="3"/>
    <n v="3"/>
    <n v="1240000"/>
    <s v=""/>
    <s v=""/>
    <s v="SIN MEMORANDO DE DESIGNACION"/>
    <m/>
  </r>
  <r>
    <s v="CPS-471-2026"/>
    <s v="79.895.939"/>
    <s v="CPS-471-2026"/>
    <n v="79895939"/>
    <s v="SAMUEL SOSA CALDERON (MAESTRO OBRA)"/>
    <m/>
    <s v="2551 KENNEDY INFRAESTRUCTURA PARA EL FUTURO"/>
    <n v="26015"/>
    <s v="PRESTAR SERVICIOS ASISTENCIALES COMO MAESTRO DE OBRA PARA LA ALCALDIA LOCAL DE KENNEDY CON EL FIN DE ATENDER LA REALIZACION DE LABORES DE MANTENIMIENTO DE LA MALLA VIAL Y LAS ZONAS PUBLICAS DE LA LOCALIDAD, ASI COMO ATENDER LAS EMERGENCIAS VIALES QUE SURJAN EN LA LOCALIDAD DE KENNEDY"/>
    <n v="2976000"/>
    <n v="23808000"/>
    <n v="23808000"/>
    <n v="0"/>
    <n v="23808000"/>
    <n v="8"/>
    <n v="8"/>
    <n v="0"/>
    <n v="1"/>
    <s v="ASISTENCIAL II: Título de Bachiller, 24 meses de experiencia laboral debidamente certificada"/>
    <n v="147836"/>
    <n v="147836"/>
    <n v="0"/>
    <s v="PAOLA-ELSA"/>
    <n v="65731"/>
    <n v="1863"/>
    <n v="2018"/>
    <s v="NO "/>
    <s v="2.2. AyF - Inversion Local "/>
    <s v="2.2.12. Infraestructura"/>
    <s v="K-0172"/>
    <s v="K-0172_PRESTAR SERVICIOS ASISTENCIALES COMO MAESTRO DE OBRA PARA LA ALCALDIA LOCAL DE KENNEDY CON EL FIN DE ATENDER LA REALIZACION DE LABORES DE MANTENIMIENTO DE LA MALLA VIAL Y LAS ZONAS PUBLICAS DE LA LOCALIDAD, ASI COMO ATENDER LAS EMERGENCIAS VIALES QUE SURJAN EN LA LOCALIDAD DE KENNEDY"/>
    <s v="K-0172"/>
    <x v="0"/>
    <x v="1"/>
    <s v="OK"/>
    <s v=" - SIN MEMORANDO DE DESIGNACION"/>
    <m/>
    <m/>
    <m/>
    <s v="https://community.secop.gov.co/Public/Tendering/OpportunityDetail/Index?noticeUID=CO1.NTC.9494454&amp;isFromPublicArea=True&amp;isModal=true&amp;asPopupView=true"/>
    <n v="5"/>
    <n v="5"/>
    <n v="1190400"/>
    <n v="121900"/>
    <e v="#VALUE!"/>
    <s v="SIN MEMORANDO DE DESIGNACION"/>
    <m/>
  </r>
  <r>
    <s v="CPS-472-2026"/>
    <s v="1.010.146.779"/>
    <s v="CPS-472-2026"/>
    <n v="1010146779"/>
    <s v="PAULA CAMILA PERICO SUAREZ"/>
    <m/>
    <s v="2711 Kennedy Transparente y Eficiente"/>
    <n v="26058"/>
    <s v="PRESTAR SERVICIOS PROFESIONALES PARA DESARROLLAR ACCIONES QUE COMPETEN CON LA SEGURIDAD, ATENCIÓN INTEGRAL DE LOS PROCEDIMIENTOS Y ACTIVIDADES DE INSPECCIÓN, VIGILANCIA Y CONTROL PARA EL FONDO DE DESARROLLO LOCAL KENNEDY"/>
    <n v="6000000"/>
    <n v="48000000"/>
    <n v="48000000"/>
    <n v="0"/>
    <n v="0"/>
    <n v="8"/>
    <n v="8"/>
    <n v="0"/>
    <n v="0"/>
    <s v="PROFESIONAL UNIVERSITARIO II: 24 meses de experiencia profesional"/>
    <n v="148201"/>
    <n v="148201"/>
    <n v="0"/>
    <s v="PAOLA-ELSA"/>
    <n v="66887"/>
    <n v="2194"/>
    <n v="312"/>
    <s v="NO"/>
    <s v="3. Gestión Policiva y Jurídica "/>
    <s v="3.6.2 Calle - Seguridad"/>
    <s v="K-0215"/>
    <s v="K-0215_PRESTAR SERVICIOS PROFESIONALES PARA DESARROLLAR ACCIONES QUE COMPETEN CON LA SEGURIDAD, ATENCIÓN INTEGRAL DE LOS PROCEDIMIENTOS Y ACTIVIDADES DE INSPECCIÓN, VIGILANCIA Y CONTROL PARA EL FONDO DE DESARROLLO LOCAL KENNEDY."/>
    <s v="K-0215"/>
    <x v="0"/>
    <x v="1"/>
    <s v="OK"/>
    <s v=" - SIN MEMORANDO DE DESIGNACION"/>
    <m/>
    <m/>
    <m/>
    <s v="https://community.secop.gov.co/Public/Tendering/OpportunityDetail/Index?noticeUID=CO1.NTC.9634436&amp;isFromPublicArea=True&amp;isModal=true&amp;asPopupView=true"/>
    <n v="5"/>
    <n v="5"/>
    <n v="2400000"/>
    <n v="167100"/>
    <e v="#VALUE!"/>
    <s v="SIN MEMORANDO DE DESIGNACION"/>
    <m/>
  </r>
  <r>
    <s v="CPS-473-2026"/>
    <s v="52.486.346"/>
    <s v="CPS-473-2026"/>
    <n v="52486346"/>
    <s v="KATHERINE PAOLA RUEDA RODRIGUEZ "/>
    <m/>
    <s v="2711 Kennedy Transparente y Eficiente"/>
    <n v="26058"/>
    <s v="PRESTAR DE SERVICIOS TECNICOS PARA EL DESARROLLO DE ACCIONES DE GESTIÓN POLICIVA E INSPECCIÓN, VIGILANCIA Y CONTROL EN LOS ASUNTOS RELACIONADOS CON ACCIONES EN GESTION DE RIESGOS Y ATENCION DE DESASTRES, MANEJO DE AGLOMERACIONES, ATRACCIONES Y DISPOSITIVOS DE ENTRETENIMIENTOS A CARGO DE LA ALCALDIA LOCAL DE KENNEDY"/>
    <n v="3970000"/>
    <n v="31760000"/>
    <n v="31760000"/>
    <n v="0"/>
    <n v="0"/>
    <n v="8"/>
    <n v="8"/>
    <n v="0"/>
    <n v="0"/>
    <s v="TÉCNICO II: Título de formación técnica o tecnológica, 36 a 71 meses de experiencia laboral"/>
    <n v="148194"/>
    <n v="148194"/>
    <n v="0"/>
    <s v="PAOLA-ELSA"/>
    <n v="66297"/>
    <n v="2264"/>
    <n v="272"/>
    <s v="NO"/>
    <s v="3. Gestión Policiva y Jurídica "/>
    <s v="3.6.2 Calle - Riesgos"/>
    <s v="K-0213"/>
    <s v="K-0213_PRESTAR DE SERVICIOS TECNICOS PARA EL DESARROLLO DE ACCIONES DE GESTIÓN POLICIVA E INSPECCIÓN, VIGILANCIA Y CONTROL EN LOS ASUNTOS RELACIONADOS CON ACCIONES EN GESTION DE RIESGOS Y ATENCION DE DESASTRES, MANEJO DE AGLOMERACIONES, ATRACCIONES Y DISPOSITIVOS DE ENTRETENIMIENTOS A CARGO DE LA ALCALDIA LOCAL DE KENNEDY"/>
    <s v="K-0213"/>
    <x v="0"/>
    <x v="0"/>
    <s v="OK"/>
    <s v=" - SIN MEMORANDO DE DESIGNACION"/>
    <m/>
    <m/>
    <n v="77"/>
    <s v="https://community.secop.gov.co/Public/Tendering/OpportunityDetail/Index?noticeUID=CO1.NTC.9468015&amp;isFromPublicArea=True&amp;isModal=true&amp;asPopupView=true"/>
    <n v="5"/>
    <n v="5"/>
    <n v="1588000"/>
    <n v="121900"/>
    <e v="#VALUE!"/>
    <s v="SIN MEMORANDO DE DESIGNACION"/>
    <m/>
  </r>
  <r>
    <s v="CPS-474-2026"/>
    <s v="1.026.259.160"/>
    <s v="CPS-474-2026"/>
    <n v="1026259160"/>
    <s v="FABIO CESAR FAJARDO MORENO"/>
    <m/>
    <s v="2711 Kennedy Transparente y Eficiente"/>
    <n v="26058"/>
    <s v="PRESTAR SERVICIOS PROFESIONALES PARA DESARROLLAR  LAS ACCIONES DE GESTIÓN DE ESPACIO PÚBLICO PARA LA ATENCIÓN INTEGRAL DE LOS PROCEDIMIENTOS Y ACTIVIDADES DE INSPECCIÓN, VIGILANCIA Y CONTROL DE COMPETENCIA  IVC DE LA ALCALDÍA LOCAL DE KENNEDY."/>
    <n v="5500000"/>
    <n v="44000000"/>
    <n v="44000000"/>
    <n v="0"/>
    <n v="44000000"/>
    <n v="8"/>
    <n v="8"/>
    <n v="0"/>
    <n v="1"/>
    <s v="PROFESIONAL UNIVERSITARIO I: Sin experiencia profesional"/>
    <n v="147790"/>
    <n v="147790"/>
    <n v="0"/>
    <s v="PAOLA-ELSA"/>
    <n v="65740"/>
    <n v="2195"/>
    <n v="2016"/>
    <s v="NO"/>
    <s v="3. Gestión Policiva y Jurídica "/>
    <s v="3.6.2 Calle - Espacio Público"/>
    <s v="K-0166"/>
    <s v="K-0166_PRESTAR SERVICIOS PROFESIONALES PARA DESARROLLAR LAS ACCIONES DE GESTIÓN DE ESPACIO PÚBLICO PARA LA ATENCIÓN INTEGRAL DE LOS PROCEDIMIENTOS Y ACTIVIDADES DE INSPECCIÓN, VIGILANCIA Y CONTROL DE COMPETENCIA IVC DE LA ALCALDÍA LOCAL DE KENNEDY."/>
    <s v="K-0166"/>
    <x v="0"/>
    <x v="1"/>
    <s v="OK"/>
    <s v=" - SIN MEMORANDO DE DESIGNACION"/>
    <m/>
    <m/>
    <m/>
    <s v="https://community.secop.gov.co/Public/Tendering/OpportunityDetail/Index?noticeUID=CO1.NTC.9690314&amp;isFromPublicArea=True&amp;isModal=true&amp;asPopupView=true"/>
    <n v="5"/>
    <n v="5"/>
    <n v="2200000"/>
    <n v="153200"/>
    <e v="#VALUE!"/>
    <s v="SIN MEMORANDO DE DESIGNACION"/>
    <m/>
  </r>
  <r>
    <s v="CPS-475-2026"/>
    <s v="1.016.008.261"/>
    <s v="CPS-475-2026"/>
    <n v="1016008261"/>
    <s v="JENNIFER CAROLINA LEON GARCIA"/>
    <m/>
    <s v="2711 Kennedy Transparente y Eficiente"/>
    <n v="26060"/>
    <s v="PRESTAR SUS SERVICIOS PROFESIONALES EN LA ORGANIZACIÓN, CONSOLIDACIÓN Y DEPURACIÓN DE INFORMACIÓN PARA LA EJECUCIÓN Y SEGUIMIENTO DE LOS PROYECTOS DE INVERSIÓN Y COMPONENTE TÉCNICO DE LOS PROCESOS CONTRACTUALES EN SUS DIFERENTES ETAPAS RELACIONADO CON REACTIVACION ECONOMICA PARA EL CUMPLIMIENTO DEL PLAN DE DESARROLLO LOCAL DE KENNEDY."/>
    <n v="5500000"/>
    <n v="33000000"/>
    <n v="33000000"/>
    <n v="0"/>
    <n v="0"/>
    <n v="6"/>
    <n v="6"/>
    <n v="0"/>
    <n v="0"/>
    <s v="PROFESIONAL UNIVERSITARIO I: Sin experiencia profesional"/>
    <n v="147658"/>
    <n v="147658"/>
    <n v="0"/>
    <s v="PAOLA-ELSA"/>
    <n v="65772"/>
    <n v="2357"/>
    <n v="2012"/>
    <s v="NO"/>
    <s v="2.2. AyF - Inversion Local "/>
    <s v="2.2.6. Reactivación Economica"/>
    <s v="K-0155"/>
    <s v="K-0155_PRESTAR SUS SERVICIOS PROFESIONALES EN LA ORGANIZACIÓN, CONSOLIDACIÓN Y DEPURACIÓN DE INFORMACIÓN PARA LA EJECUCIÓN Y SEGUIMIENTO DE LOS PROYECTOS DE INVERSIÓN Y COMPONENTE TÉCNICO DE LOS PROCESOS CONTRACTUALES EN SUS DIFERENTES ETAPAS RELACIONADO CON REACTIVACION ECONOMICA PARA EL CUMPLIMIENTO DEL PLAN DE DESARROLLO LOCAL DE KENNEDY."/>
    <s v="K-0155"/>
    <x v="0"/>
    <x v="1"/>
    <s v="OK"/>
    <s v=" - SIN MEMORANDO DE DESIGNACION"/>
    <m/>
    <m/>
    <m/>
    <s v="https://community.secop.gov.co/Public/Tendering/OpportunityDetail/Index?noticeUID=CO1.NTC.9614142&amp;isFromPublicArea=True&amp;isModal=true&amp;asPopupView=true"/>
    <n v="3"/>
    <n v="3"/>
    <n v="2200000"/>
    <s v=""/>
    <s v=""/>
    <s v="SIN MEMORANDO DE DESIGNACION"/>
    <m/>
  </r>
  <r>
    <s v="CPS-476-2026"/>
    <s v="52.309.442"/>
    <s v="CPS-476-2026"/>
    <n v="52309442"/>
    <s v="CLAUDIA MILENA CUEVAS MUÑOZ"/>
    <m/>
    <s v="2711 Kennedy Transparente y Eficiente"/>
    <n v="26060"/>
    <s v="PRESTAR SERVICIOS PROFESIONALES PARA LA FORMULACIÓN, EJECUCIÓN Y SEGUIMIENTO DE PROYECTOS DE INVERSIÓN DE CULTURA, ASÍ COMO PARA EL DESARROLLO DE LOS COMPONENTES JURÍDICO Y TÉCNICO DE LOS PROCESOS CONTRACTUALES EN SUS DIFERENTES ETAPAS, CON EL FIN DE GARANTIZAR EL CUMPLIMIENTO DE LOS OBJETIVOS ESTABLECIDOS EN EL PLAN DE DESARROLLO LOCAL DE KENNEDY."/>
    <n v="7680000"/>
    <n v="61440000"/>
    <n v="61440000"/>
    <n v="0"/>
    <n v="61440000"/>
    <n v="8"/>
    <n v="8"/>
    <n v="0"/>
    <n v="1"/>
    <s v="PROFESIONAL UNIVERSITARIO II: 24 meses de experiencia profesional"/>
    <n v="144734"/>
    <n v="144734"/>
    <n v="0"/>
    <s v="PAOLA-ELSA"/>
    <n v="64710"/>
    <n v="2312"/>
    <n v="1940"/>
    <s v="NO SE ENCUENTRA RP EN SECOP"/>
    <s v="2.2. AyF - Inversion Local "/>
    <s v="2.2.5.1.. Cultura y Recreacion"/>
    <s v="K-0017"/>
    <s v="K-0017_PRESTAR SERVICIOS PROFESIONALES PARA LA FORMULACIÓN, EJECUCIÓN Y SEGUIMIENTO DE PROYECTOS DE INVERSIÓN DE CULTURA, ASÍ COMO PARA EL DESARROLLO DE LOS COMPONENTES JURÍDICO Y TÉCNICO DE LOS PROCESOS CONTRACTUALES EN SUS DIFERENTES ETAPAS, CON EL FIN DE GARANTIZAR EL CUMPLIMIENTO DE LOS OBJETIVOS ESTABLECIDOS EN EL PLAN DE DESARROLLO LOCAL DE KENNEDY."/>
    <s v="K-0017"/>
    <x v="0"/>
    <x v="9"/>
    <s v="*"/>
    <s v=" - SIN ARL, SIN ACTA DE INICIO, SIN MEMORANDO DE DESIGNACION"/>
    <m/>
    <m/>
    <m/>
    <s v="https://community.secop.gov.co/Public/Tendering/OpportunityDetail/Index?noticeUID=CO1.NTC.9484250&amp;isFromPublicArea=True&amp;isModal=true&amp;asPopupView=true"/>
    <n v="3"/>
    <n v="3"/>
    <n v="3072000"/>
    <s v=""/>
    <s v=""/>
    <s v="SIN ARL, SIN ACTA DE INICIO, SIN MEMORANDO DE DESIGNACION"/>
    <m/>
  </r>
  <r>
    <s v="CPS-477-2026"/>
    <s v="1.013.593.856"/>
    <s v="CPS-477-2026"/>
    <n v="1013593856"/>
    <s v="CAROL AMANDA DIAZ VALLEJO"/>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196"/>
    <n v="228"/>
    <s v="NO "/>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x v="0"/>
    <x v="1"/>
    <s v="OK"/>
    <s v=" - SIN MEMORANDO DE DESIGNACION"/>
    <m/>
    <m/>
    <m/>
    <s v="https://community.secop.gov.co/Public/Tendering/OpportunityDetail/Index?noticeUID=CO1.NTC.9458505&amp;isFromPublicArea=True&amp;isModal=true&amp;asPopupView=true"/>
    <n v="5"/>
    <n v="5"/>
    <n v="1190400"/>
    <n v="121900"/>
    <e v="#VALUE!"/>
    <s v="SIN MEMORANDO DE DESIGNACION"/>
    <m/>
  </r>
  <r>
    <s v="CPS-478-2026"/>
    <s v="79.500.442"/>
    <s v="CPS-478-2026"/>
    <n v="79500442"/>
    <s v="FABIO HERNAN RODRIGUEZ VALDERRAMA"/>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197"/>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x v="0"/>
    <x v="1"/>
    <s v="OK"/>
    <s v=" - SIN MEMORANDO DE DESIGNACION"/>
    <m/>
    <m/>
    <s v=" "/>
    <s v="https://community.secop.gov.co/Public/Tendering/OpportunityDetail/Index?noticeUID=CO1.NTC.9458505&amp;isFromPublicArea=True&amp;isModal=true&amp;asPopupView=true"/>
    <n v="5"/>
    <n v="5"/>
    <n v="1190400"/>
    <n v="121900"/>
    <e v="#VALUE!"/>
    <s v="SIN MEMORANDO DE DESIGNACION"/>
    <m/>
  </r>
  <r>
    <s v="CPS-479-2026"/>
    <s v="1.030.616.548"/>
    <s v="CPS-479-2026"/>
    <n v="1030616548"/>
    <s v="NURY MARCELA RINCON QUIÑONES "/>
    <m/>
    <s v="2711 Kennedy Transparente y Eficiente"/>
    <n v="26060"/>
    <s v="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
    <n v="6000000"/>
    <n v="48000000"/>
    <n v="48000000"/>
    <n v="0"/>
    <n v="48000000"/>
    <n v="8"/>
    <n v="8"/>
    <n v="0"/>
    <n v="1"/>
    <s v="PROFESIONAL UNIVERSITARIO II: 24 meses de experiencia profesional"/>
    <n v="148108"/>
    <n v="148108"/>
    <n v="0"/>
    <s v="PAOLA-ELSA"/>
    <n v="65976"/>
    <n v="1800"/>
    <n v="2087"/>
    <s v="NO"/>
    <s v="2.2. AyF - Inversion Local "/>
    <s v="2.2.10. Seguridad"/>
    <s v="K-0196"/>
    <s v="K-0196_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
    <s v="K-0196"/>
    <x v="0"/>
    <x v="1"/>
    <s v="*"/>
    <s v=" - SIN MEMORANDO DE DESIGNACION"/>
    <m/>
    <m/>
    <m/>
    <s v="https://community.secop.gov.co/Public/Tendering/OpportunityDetail/Index?noticeUID=CO1.NTC.9581158&amp;isFromPublicArea=True&amp;isModal=true&amp;asPopupView=true"/>
    <n v="3"/>
    <n v="3"/>
    <n v="2400000"/>
    <s v=""/>
    <s v=""/>
    <s v="SIN MEMORANDO DE DESIGNACION"/>
    <m/>
  </r>
  <r>
    <s v="CPS-480-2026"/>
    <s v="1.024.501.659"/>
    <s v="CPS-480-2026"/>
    <n v="1024501659"/>
    <s v="NADIA IBETH CARRIZOSA COVALEDA"/>
    <m/>
    <s v="2711 Kennedy Transparente y Eficiente"/>
    <n v="26058"/>
    <s v="APOYAR JURÍDICAMENTE LA EJECUCIÓN DE LAS ACCIONES REQUERIDAS PARA EL TRÁMITE E IMPULSO PROCESAL DE LAS ACTUACIONES CONTRAVENCIONALES Y/O QUERELLAS QUE CURSEN EN LAS INSPECCIONES DE POLICÍA DE LA LOCALIDAD"/>
    <n v="6500000"/>
    <n v="71500000"/>
    <n v="71500000"/>
    <n v="0"/>
    <n v="0"/>
    <n v="11"/>
    <n v="11"/>
    <n v="0"/>
    <n v="0"/>
    <s v="PROFESIONAL UNIVERSITARIO II: 24 meses de experiencia profesional"/>
    <n v="146117"/>
    <n v="146117"/>
    <n v="0"/>
    <s v="PAOLA-ELSA"/>
    <n v="66476"/>
    <n v="1812"/>
    <n v="256"/>
    <s v="NO"/>
    <s v="4. Inspecciones de Policía "/>
    <s v="4.2. Inspección - 8C"/>
    <s v="K-0092"/>
    <s v="K-0092_APOYAR JURÍDICAMENTE LA EJECUCIÓN DE LAS ACCIONES REQUERIDAS PARA EL TRÁMITE E IMPULSO PROCESAL DE LAS ACTUACIONES CONTRAVENCIONALES Y/O QUERELLAS QUE CURSEN EN LAS INSPECCIONES DE POLICÍA DE LA LOCALIDAD"/>
    <s v="K-0092"/>
    <x v="0"/>
    <x v="1"/>
    <s v="OK"/>
    <s v=" - SIN MEMORANDO DE DESIGNACION"/>
    <m/>
    <m/>
    <m/>
    <s v="https://community.secop.gov.co/Public/Tendering/OpportunityDetail/Index?noticeUID=CO1.NTC.9458416&amp;isFromPublicArea=True&amp;isModal=true&amp;asPopupView=true"/>
    <n v="5"/>
    <n v="5"/>
    <n v="2600000"/>
    <n v="181000"/>
    <e v="#VALUE!"/>
    <s v="SIN MEMORANDO DE DESIGNACION"/>
    <m/>
  </r>
  <r>
    <s v="CPS-481-2026"/>
    <s v="1.082.920.257"/>
    <s v="CPS-481-2026"/>
    <n v="1082920257"/>
    <s v="RICARDO JOSE ROJAS ILIAS"/>
    <m/>
    <s v="2711 Kennedy Transparente y Eficiente"/>
    <n v="26060"/>
    <s v="PRESTAR LOS SERVICIOS PROFESIONALES  EN LOS PROCESOS PRECONTRACTUAL, CONTRACTUAL Y POSCONTRACTUAL, ASI COMO PARA LA DESCONGESTIÓN DE LOS PROCESOS LIQUIDATARIOS EN CURSO Y DEPURACIÓN DE LAS OBLIGACIONES POR PAGAR QUE ESTAN A CARGO DEL FONDO DE DESARROLLO LOCAL DE KENNEDY"/>
    <n v="7200000"/>
    <n v="79200000"/>
    <n v="57600000"/>
    <n v="21600000"/>
    <n v="57600000"/>
    <n v="11"/>
    <n v="8"/>
    <n v="3"/>
    <n v="1"/>
    <s v="PROFESIONAL UNIVERSITARIO II: 24 meses de experiencia profesional"/>
    <n v="151133"/>
    <n v="151133"/>
    <n v="0"/>
    <s v="PAOLA-ELSA"/>
    <n v="68181"/>
    <n v="1864"/>
    <n v="205"/>
    <s v="SE AJUSTA EL ESTUDIO PREVIO A 8 MESES pero no se puede liberar porque el RP salio por el valor inicial 79.200.000 (11 meses)"/>
    <s v="2.1. AyF - Contratación "/>
    <s v="2.1.1. Contratación_x000a_Obligaciones por pagar"/>
    <s v="K-0421"/>
    <s v="K-0421_PRESTAR LOS SERVICIOS PROFESIONALES EN LOS PROCESOS PRECONTRACTUAL, CONTRACTUAL Y POSCONTRACTUAL, ASI COMO PARA LA DESCONGESTIÓN DE LOS PROCESOS LIQUIDATARIOS EN CURSO Y DEPURACIÓN DE LAS OBLIGACIONES POR PAGAR QUE ESTAN A CARGO DEL FONDO DE DESARROLLO LOCAL DE KENNEDY"/>
    <s v="K-0421"/>
    <x v="0"/>
    <x v="7"/>
    <s v="NO LIBERAR SALDO RP IGUAL AL CDP"/>
    <s v="Esta en sipse por 11 meses debiendo ser 8 liberar saldo o hacer prorroga - E.P AJUSTADO DE ACUERDO A SOLICITUD POR CORREO ELECTRONICO, NO SE PUEDE LIBERAR CDP PORQUE EL RP SALIO POR EL VALOR INICIAL 79.200.000 (11 MESES), SIN ACTA SIN MEMORANDO DE DESIGNACION"/>
    <m/>
    <m/>
    <m/>
    <s v="https://community.secop.gov.co/Public/Tendering/OpportunityDetail/Index?noticeUID=CO1.NTC.9571566&amp;isFromPublicArea=True&amp;isModal=true&amp;asPopupView=true"/>
    <n v="1"/>
    <n v="1"/>
    <n v="2880000"/>
    <s v=""/>
    <s v=""/>
    <s v="E.P AJUSTADO DE ACUERDO A SOLICITUD POR CORREO ELECTRONICO, NO SE PUEDE LIBERAR CDP PORQUE EL RP SALIO POR EL VALOR INICIAL 79.200.000 (11 MESES), SIN ACTA SIN MEMORANDO DE DESIGNACION"/>
    <s v="Esta en sipse por 11 meses debiendo ser 8 liberar saldo o hacer prorroga"/>
  </r>
  <r>
    <s v="CPS-482-2026"/>
    <s v="1.030.553.356"/>
    <s v="CPS-482-2026"/>
    <n v="1030553356"/>
    <s v="CRISTHIAN ALEJANDRO PATIÑO VANEGAS"/>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7000000"/>
    <n v="77000000"/>
    <n v="56000000"/>
    <n v="21000000"/>
    <n v="0"/>
    <n v="11"/>
    <n v="8"/>
    <n v="3"/>
    <n v="0"/>
    <s v="PROFESIONAL UNIVERSITARIO II: 24 meses de experiencia profesional"/>
    <n v="151122"/>
    <n v="151122"/>
    <n v="0"/>
    <s v="PAOLA-ELSA"/>
    <n v="68190"/>
    <n v="1865"/>
    <n v="80"/>
    <s v="NO SE PUEDE LIBERAR CDP valor del contrato $56.000.000, RP esta por $77.000.000 (11 meses)"/>
    <s v="2.2. AyF - Inversion Local "/>
    <s v="2.2.13. Participación "/>
    <s v="K-0413"/>
    <s v="K-0413_PRESTAR SERVICIOS PROFESIONALES PARA EL DESARROLLO DE ACCIONES DE ORIENTACIÓN, OR- GANIZACIÓN, ARTICULACIÓN, EJECUCIÓN Y SEGUIMIENTO DE LAS INSTANCIAS DE PARTICIPACIÓN, ESPECIALMENTE LAS CON ASUNTOS DE RECREACIÓN, DEPORTE, ACTIVIDAD FÍSICA Y SALUD PARA EL CUMPLIMIENTO DEL PLAN DE DESARROLLO LOCAL DE KENNEDY"/>
    <s v="K-0413"/>
    <x v="0"/>
    <x v="7"/>
    <s v="NO LIBERAR SALDO RP IGUAL AL CDP"/>
    <s v="Meses en sipse 11 debiendo ser 8 liberar o hacer prorroga21.000.000 - E.P AJUSTADO DE ACUERDO A SOLICITUD POR CORREO ELECTRONICO, NO SE PUEDE LIBERAR CDP PORQUE EL RP SALIO POR EL VALOR INICIAL 77.000.000 (11 MESES), SIN MEMORANDO DE DESIGNACION"/>
    <m/>
    <m/>
    <m/>
    <s v="https://community.secop.gov.co/Public/Tendering/OpportunityDetail/Index?noticeUID=CO1.NTC.9571436&amp;isFromPublicArea=True&amp;isModal=true&amp;asPopupView=true"/>
    <n v="3"/>
    <n v="3"/>
    <n v="2800000"/>
    <s v=""/>
    <s v=""/>
    <s v="E.P AJUSTADO DE ACUERDO A SOLICITUD POR CORREO ELECTRONICO, NO SE PUEDE LIBERAR CDP PORQUE EL RP SALIO POR EL VALOR INICIAL 77.000.000 (11 MESES), SIN MEMORANDO DE DESIGNACION"/>
    <s v="Meses en sipse 11 debiendo ser 8 liberar o hacer prorroga21.000.000"/>
  </r>
  <r>
    <s v="CPS-483-2026"/>
    <s v="1.018.439.603"/>
    <s v="CPS-483-2026"/>
    <n v="1018439603"/>
    <s v="LISED ARIELA REYES BLANCO"/>
    <m/>
    <s v="2711 Kennedy Transparente y Eficiente"/>
    <n v="26060"/>
    <s v="Prestar servicios como técnico para la articulación, gestión y ejecución de actividades culturales y comunitarias, incluyendo la logística de eventos, la administración de donaciones y la promoción de la cooperación interinstitucional para proyectos comunitarios que fortalezcan las relaciones con la comunidad y la participación ciudadana."/>
    <n v="4917000"/>
    <n v="54087000"/>
    <n v="54087000"/>
    <n v="0"/>
    <n v="54087000"/>
    <n v="11"/>
    <n v="11"/>
    <n v="0"/>
    <n v="1"/>
    <s v="TÉCNICO III: Título de formación técnica o tecnológica, 72 meses o más de experiencia laboral"/>
    <n v="150962"/>
    <n v="150962"/>
    <n v="0"/>
    <s v="PAOLA-ELSA"/>
    <n v="68268"/>
    <n v="1826"/>
    <n v="2098"/>
    <s v="SI (NO SE PUEDE LIBERAR CDP PORQUE EL RP ESTA POR VALOR DE $54.087.000)11 Meses  "/>
    <s v="1. Despacho"/>
    <s v="1.04. Relacionamiento interinstitucional "/>
    <s v="K-0276"/>
    <s v="K-0276_Prestar servicios como técnico para la articulación, gestión y ejecución de actividades culturales y comunitarias, incluyendo la logística de eventos, la administración de donaciones y la promoción de la cooperación interinstitucional para proyectos comunitarios que fortalezcan las relaciones con la comunidad y la participación ciudadana."/>
    <s v="K-0276"/>
    <x v="0"/>
    <x v="4"/>
    <s v="OK"/>
    <s v="  - SE CARGO CON EL PLAZO INICIAL DE 11 MESES CUANDO DEBIA SER 8 MESES"/>
    <m/>
    <m/>
    <m/>
    <s v="https://community.secop.gov.co/Public/Tendering/OpportunityDetail/Index?noticeUID=CO1.NTC.9514428&amp;isFromPublicArea=True&amp;isModal=true&amp;asPopupView=true"/>
    <n v="3"/>
    <n v="3"/>
    <n v="1966800"/>
    <s v=""/>
    <s v=""/>
    <s v="SE CARGO CON EL PLAZO INICIAL DE 11 MESES CUANDO DEBIA SER 8 MESES"/>
    <s v=" "/>
  </r>
  <r>
    <s v="CPS-484-2026"/>
    <s v="19.374.118"/>
    <s v="CPS-484-2026"/>
    <n v="19374118"/>
    <s v="JUAN BAUTISTA VANEGAS QUINTERO "/>
    <m/>
    <s v="2711 Kennedy Transparente y Eficiente"/>
    <n v="26058"/>
    <s v="APOYAR TÉCNICAMENTE LAS DISTINTAS ETAPAS DE LOS PROCESOS DE COMPETENCIA DE LAS INSPECCIONES DE POLICÍA DE LA LOCALIDAD, SEGÚN REPARTO"/>
    <n v="7688000"/>
    <n v="84568000"/>
    <n v="61504000"/>
    <n v="23064000"/>
    <n v="253704000"/>
    <n v="11"/>
    <n v="8"/>
    <n v="3"/>
    <n v="3"/>
    <s v="PROFESIONAL UNIVERSITARIO II: 24 meses de experiencia profesional"/>
    <n v="151080"/>
    <n v="151080"/>
    <n v="0"/>
    <s v="PAOLA-ELSA"/>
    <n v="68230"/>
    <n v="2198"/>
    <n v="2066"/>
    <s v="NO"/>
    <s v="4. Inspecciones de Policía "/>
    <s v="4.2. Inspección - 8B"/>
    <s v="K-0376"/>
    <s v="K-0376_PRESTAR SERVICIOS PROFESIONALES PARA APOYAR TÉCNICAMENTE LAS DISTINTAS ETAPAS DE LOS PROCESOS DE COMPETENCIA DE LAS INSPECCIONES DE POLICÍA DE LA LOCALIDAD, SEGÚN REPARTO"/>
    <s v="K-0376"/>
    <x v="0"/>
    <x v="11"/>
    <s v="SI LIBERAR SALDO RP MENOR VLR CDP"/>
    <s v="Corregir meses en secop a 8 liberar $23.064.000 - LIBERACION PARCIAL DE 23.064.000, EL E.P SE DEBE AJUSTAR A 8 MESES,SIN ACTA DE INICIO, SIN MEMORANDO DE DESIGNACION"/>
    <n v="20265820006593"/>
    <m/>
    <m/>
    <s v="https://community.secop.gov.co/Public/Tendering/OpportunityDetail/Index?noticeUID=CO1.NTC.9581402&amp;isFromPublicArea=True&amp;isModal=true&amp;asPopupView=true"/>
    <n v="5"/>
    <n v="5"/>
    <n v="3075200"/>
    <n v="214100"/>
    <e v="#VALUE!"/>
    <s v="LIBERACION PARCIAL DE 23.064.000, EL E.P SE DEBE AJUSTAR A 8 MESES,SIN ACTA DE INICIO, SIN MEMORANDO DE DESIGNACION"/>
    <s v="Corregir meses en secop a 8 liberar $23.064.000"/>
  </r>
  <r>
    <s v="CPS-486-2026"/>
    <s v="80.250.770"/>
    <s v="CPS-486-2026"/>
    <n v="80250770"/>
    <s v="ANDRES FABIAN PRADA DIAZ "/>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s v="144782 150984"/>
    <e v="#VALUE!"/>
    <s v="PAOLA-ELSA"/>
    <n v="64690"/>
    <n v="2448"/>
    <n v="228"/>
    <s v="NO"/>
    <s v="3. Gestión Policiva y Jurídica "/>
    <s v="3.6.4.1 Calle - Seguridad - Gestor"/>
    <s v="K-0295"/>
    <s v="K-0295_PRESTAR LOS SERVICIOS DE APOYO EN LAS ACCIONES ENCAMINADAS AL RESTABLECIMIENTO DE LA ARMONÍA, PAZ, SEGURIDAD Y CONVIVENCIA CIUDADANA, GENERANDO ATENCIÓN DE MOVILIZA- CIONES Y AGLOMERACIONES EN EL TERRITORIO DE ACUERDO CON LO CONTEMPLADO EN ELPRO-YECTO KENNEDY SEGURA Y EN PAZ."/>
    <s v="K-0295"/>
    <x v="0"/>
    <x v="11"/>
    <s v="OK"/>
    <s v="Estudio previo sipse 144782 errado secop 150984 Hay dos supervisonres sipse - EL E.P SE DEBE AJUSTAR A 8 MESES,SIN ACTA DE INICIO, SIN MEMORANDO DE DESIGNACION"/>
    <s v="Cambiar EP secop 150984 colocar 144782 Cambiar linea PAA K-0295 por K-0023"/>
    <s v=" "/>
    <m/>
    <s v="https://community.secop.gov.co/Public/Tendering/OpportunityDetail/Index?noticeUID=CO1.NTC.9457380&amp;isFromPublicArea=True&amp;isModal=true&amp;asPopupView=true"/>
    <n v="5"/>
    <n v="5"/>
    <n v="1190400"/>
    <n v="121900"/>
    <e v="#VALUE!"/>
    <s v="EL E.P SE DEBE AJUSTAR A 8 MESES,SIN ACTA DE INICIO, SIN MEMORANDO DE DESIGNACION"/>
    <s v="Estudio previo sipse 144782 errado secop 150984 Hay dos supervisonres sipse"/>
  </r>
  <r>
    <s v="CPS-487-2026"/>
    <s v="1.000.832.969"/>
    <s v="CPS-487-2026"/>
    <n v="1000832969"/>
    <s v="CLAUS JUNIOR ANGULO CASTILLO "/>
    <m/>
    <s v="2780 Kennedy Proyecta Talento"/>
    <n v="26042"/>
    <s v="PRESTAR SERVICIOS DE APOYO A LA GESTIÓN ASISTENCIAL, OPERATIVA Y MISIONAL PARA LA EJECUCIÓN DE CRONOGRAMAS, EVENTOS, PROGRAMAS PEDAGÓGICOS Y OTRAS ACCIONES NECESARIAS PARA LA IMPLEMENTACIÓN DE LOS PROYECTOS ARTÍSTICOS Y CULTURALES, EN CUMPLIMIENTO DEL PLAN DE DESARROLLO LOCAL DE KENNEDY"/>
    <n v="2976000"/>
    <n v="32736000"/>
    <n v="32736000"/>
    <n v="0"/>
    <n v="65472000"/>
    <n v="11"/>
    <n v="11"/>
    <n v="0"/>
    <n v="2"/>
    <s v="ASISTENCIAL II: Título de Bachiller, 24 meses de experiencia laboral debidamente certificada"/>
    <n v="151001"/>
    <n v="151001"/>
    <n v="0"/>
    <s v="PAOLA-ELSA"/>
    <n v="68685"/>
    <n v="1810"/>
    <n v="321"/>
    <s v="NO"/>
    <s v="2.2. AyF - Inversion Local "/>
    <s v="2.2.5.1.. Cultura y Recreacion"/>
    <s v="K-0311"/>
    <s v="K-0311_PRESTAR SERVICIOS DE APOYO A LA GESTIÓN ASISTENCIAL, OPERATIVA Y MISIONAL PARA LA EJECUCIÓN DE CRONOGRAMAS, EVENTOS, PROGRAMAS PEDAGÓGICOS Y OTRAS ACCIONES NECE- SARIAS PARA LA IMPLEMENTACIÓN DE LOS PROYECTOS ARTÍSTICOS Y CULTURALES, EN CUMPLI- MIENTO DEL PLAN DE DESARROLLO LOCAL DE KENNEDY"/>
    <s v="K-0311"/>
    <x v="0"/>
    <x v="1"/>
    <s v="*"/>
    <s v=" - SIN MEMORANDO DE DESIGNACION"/>
    <m/>
    <m/>
    <m/>
    <s v="https://community.secop.gov.co/Public/Tendering/OpportunityDetail/Index?noticeUID=CO1.NTC.9485258&amp;isFromPublicArea=True&amp;isModal=true&amp;asPopupView=true"/>
    <n v="3"/>
    <n v="3"/>
    <n v="1190400"/>
    <s v=""/>
    <s v=""/>
    <s v="SIN MEMORANDO DE DESIGNACION"/>
    <m/>
  </r>
  <r>
    <s v="CPS-488-2026"/>
    <s v="1.030.548.964"/>
    <s v="CPS-488-2026"/>
    <n v="1030548964"/>
    <s v="XIMENA ALEJANDRA ALARCON LOPEZ "/>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146000"/>
    <n v="23606000"/>
    <n v="17168000"/>
    <n v="6438000"/>
    <n v="0"/>
    <n v="11"/>
    <n v="8"/>
    <n v="3"/>
    <n v="0"/>
    <s v="ASISTENCIAL I: Estudios de Educación Básica Primaria o título de Bachiller"/>
    <n v="151095"/>
    <n v="151095"/>
    <n v="0"/>
    <s v="PAOLA-ELSA"/>
    <n v="68213"/>
    <n v="2085"/>
    <n v="2100"/>
    <s v="NO SE PUEDE LIBERAR PORQUE EL RP ESTA POR VALOR 23.606.000 (11 meses)_x000a_"/>
    <s v="3. Gestión Policiva y Jurídica "/>
    <s v="3.6.4.1 Calle - Seguridad - Gestor"/>
    <s v="K-0389"/>
    <s v="K-0389_PRESTAR LOS SERVICIOS DE APOYO EN LAS ACCIONES ENCAMINADAS AL RESTABLECIMIENTO DE LA ARMONÍA, PAZ, SEGURIDAD Y CONVIVENCIA CIUDADANA, GENERANDO ATENCIÓN DE MOVILIZA- CIONES Y AGLOMERACIONES EN EL TERRITORIO, DE ACUERDO CON LO CONTEMPLADO EN EL PRO- YECTO KENNEDY SEGURA Y EN PAZ."/>
    <s v="K-0389"/>
    <x v="0"/>
    <x v="7"/>
    <s v="NO LIBERAR SALDO RP IGUAL AL CDP"/>
    <s v="Liberar Saldo $6.438.000 o prorroga - SIN ACTA DE INICIO, SIN MEMORANDO DE DESIGNACION, RP POR VALOR DE 23.606.000 (11 meses)"/>
    <n v="20265820004813"/>
    <m/>
    <m/>
    <s v="https://community.secop.gov.co/Public/Tendering/OpportunityDetail/Index?noticeUID=CO1.NTC.9474016&amp;isFromPublicArea=True&amp;isModal=true&amp;asPopupView=true"/>
    <n v="5"/>
    <n v="5"/>
    <n v="858400"/>
    <n v="121900"/>
    <e v="#VALUE!"/>
    <s v="SIN ACTA DE INICIO, SIN MEMORANDO DE DESIGNACION, RP POR VALOR DE 23.606.000 (11 meses)"/>
    <s v="Liberar Saldo $6.438.000 o prorroga"/>
  </r>
  <r>
    <s v="CPS-489-2026"/>
    <s v="80.112.293"/>
    <s v="CPS-489-2026"/>
    <n v="80112293"/>
    <s v="DAVID LEONARDO COTRINO CRUZ"/>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6000000"/>
    <n v="36000000"/>
    <n v="36000000"/>
    <n v="0"/>
    <n v="0"/>
    <n v="6"/>
    <n v="6"/>
    <n v="0"/>
    <n v="0"/>
    <s v="PROFESIONAL UNIVERSITARIO II: 24 meses de experiencia profesional"/>
    <n v="147568"/>
    <n v="147568"/>
    <n v="0"/>
    <s v="PAOLA-ELSA"/>
    <n v="66336"/>
    <n v="1823"/>
    <n v="2112"/>
    <s v="NO APARECE REGISTRADO EL CONTRATO EN SIPSE"/>
    <s v="2.2. AyF - Inversion Local "/>
    <s v="2.2.13. Participación "/>
    <s v="K-0642"/>
    <s v="K-0642_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s v="K-0642"/>
    <x v="0"/>
    <x v="1"/>
    <s v="CONTRATO NO CORRESPONDE"/>
    <s v="esta mal asociado el contrato en sipse 151048 debiendo ser 147568 - SIN MEMORANDO DE DESIGNACION"/>
    <s v="Asociar el contrato 489 al 147568"/>
    <s v="error 7"/>
    <m/>
    <s v="https://community.secop.gov.co/Public/Tendering/OpportunityDetail/Index?noticeUID=CO1.NTC.9517779&amp;isFromPublicArea=True&amp;isModal=true&amp;asPopupView=true"/>
    <n v="3"/>
    <n v="3"/>
    <n v="2400000"/>
    <s v=""/>
    <s v=""/>
    <s v="SIN MEMORANDO DE DESIGNACION"/>
    <s v="esta mal asociado el contrato en sipse 151048 debiendo ser 147568"/>
  </r>
  <r>
    <s v="CPS-490-2026"/>
    <s v="1.010.179.285"/>
    <s v="CPS-490-2026"/>
    <n v="1010179285"/>
    <s v="ANDRES FELIPE ROMERO MANCHOLA"/>
    <m/>
    <s v="2711 Kennedy Transparente y Eficiente"/>
    <n v="26060"/>
    <s v="PRESTAR SERVICIOS PROFESIONAL ESPECIALIZADOS PARA REALIZAR SEGUIMIENTO Y VERIFICACIÓN DE LA GESTIÓN, TRÁMITE Y REVISIÓN DE LOS PROCESOS CONTRACTUALES EN SUS DIVERSAS ETAPAS, EN COLABORACIÓN CON LOS EQUIPOS FORMULADORES, CONFORME A LOS ASUNTOS CONSTITUCIONALES, LEGALES Y REGLAMENTARIOS PERTINENTES."/>
    <n v="11187000"/>
    <n v="123057000"/>
    <n v="123057000"/>
    <n v="0"/>
    <n v="123057000"/>
    <n v="11"/>
    <n v="11"/>
    <n v="0"/>
    <n v="1"/>
    <s v="PROFESIONAL ESPECIALIZADO II: Título de Postgrado, 73 meses o más de experiencia profesional"/>
    <n v="150929"/>
    <n v="150929"/>
    <n v="0"/>
    <s v="PAOLA-ELSA"/>
    <n v="68283"/>
    <n v="137"/>
    <n v="2097"/>
    <s v="NO"/>
    <s v="1. Despacho"/>
    <s v="1. Despacho"/>
    <s v="K-0261"/>
    <s v="K-0261_PRESTAR SERVICIOS PROFESIONAL ESPECIALIZADOS PARA REALIZAR SEGUIMIENTO Y VERIFICA- CIÓN DE LA GESTIÓN, TRÁMITE Y REVISIÓN DE LOS PROCESOS CONTRACTUALES EN SUS DIVERSAS ETAPAS, EN COLABORACIÓN CON LOS EQUIPOS FORMULADORES, CONFORME A LOS ASUNTOS CONSTITUCIONALES, LEGALES Y REGLAMENTARIOS PERTINENTES."/>
    <s v="K-0261"/>
    <x v="0"/>
    <x v="0"/>
    <s v="OK"/>
    <s v=" - SIN MEMORANDO DE DESIGNACION"/>
    <m/>
    <m/>
    <m/>
    <s v="https://community.secop.gov.co/Public/Tendering/OpportunityDetail/Index?noticeUID=CO1.NTC.9481791&amp;isFromPublicArea=True&amp;isModal=true&amp;asPopupView=true"/>
    <n v="1"/>
    <n v="1"/>
    <n v="4474800"/>
    <s v=""/>
    <s v=""/>
    <s v="SIN MEMORANDO DE DESIGNACION"/>
    <m/>
  </r>
  <r>
    <s v="CPS-491-2026"/>
    <s v="1.016.045.705"/>
    <s v="CPS-491-2026"/>
    <n v="1016045705"/>
    <s v="ROBINSON RICARDO LOPEZ ROZO"/>
    <m/>
    <s v="2711 Kennedy Transparente y Eficiente"/>
    <n v="26060"/>
    <s v="PRESTAR SERVICIOS PARA APOYAR EN LA GESTIÓN ASISTENCIAL EN LA ALCALDÍA LOCAL DE KENNEDY EN LAS ACTIVIDADES DE NOTIFICACIÓN Y DISTRIBUCIÓN DE LA CORRESPONDENCIA EMITIDA O RECIBIDA POR LA ALCALDÍA LOCAL DE KENNEDY"/>
    <n v="3100000"/>
    <n v="34100000"/>
    <n v="34100000"/>
    <n v="0"/>
    <n v="0"/>
    <n v="11"/>
    <n v="11"/>
    <n v="0"/>
    <n v="0"/>
    <s v="ASISTENCIAL III: Título de Bachiller y Certificado de Aptitud Ocupacional, 36 meses de experiencia laboral debidamente certificada"/>
    <n v="150950"/>
    <n v="150950"/>
    <n v="0"/>
    <s v="PAOLA-ELSA"/>
    <n v="68277"/>
    <n v="2265"/>
    <n v="94"/>
    <s v="NO"/>
    <s v="2. Desarrollo Administrativo y Financiero"/>
    <s v="2.04 CDI y Atención al Usuario"/>
    <s v="K-0267"/>
    <s v="K-0267_PRESTAR SERVICIOS PARA APOYAR EN LA GESTIÓN ASISTENCIAL EN LA ALCALDÍA LOCAL DE KENNEDY EN LAS ACTIVIDADES DE NOTIFICACIÓN Y DISTRIBUCIÓN DE LA CORRESPONDENCIA EMI- TIDA O RECIBIDA POR LA ALCALDÍA LOCAL DE KENNEDY"/>
    <s v="K-0267"/>
    <x v="0"/>
    <x v="2"/>
    <s v="OK"/>
    <s v=" - NO TIENE EL RP CARGADO EN EL NUMERAL 7, SIN ACTA, SIN ARL Y SIN MEMORANDO DE DESIGNACION"/>
    <m/>
    <m/>
    <m/>
    <s v="https://community.secop.gov.co/Public/Tendering/OpportunityDetail/Index?noticeUID=CO1.NTC.9459795&amp;isFromPublicArea=True&amp;isModal=true&amp;asPopupView=true"/>
    <n v="5"/>
    <n v="5"/>
    <n v="1240000"/>
    <n v="121900"/>
    <e v="#VALUE!"/>
    <s v="NO TIENE EL RP CARGADO EN EL NUMERAL 7, SIN ACTA, SIN ARL Y SIN MEMORANDO DE DESIGNACION"/>
    <m/>
  </r>
  <r>
    <s v="CPS-492-2026"/>
    <s v="1.030.577.536"/>
    <s v="CPS-492-2026"/>
    <n v="1030577536"/>
    <s v="LEIDY CATERINEE HERNANDEZ LONDOÑO"/>
    <m/>
    <s v="2711 Kennedy Transparente y Eficiente"/>
    <n v="26058"/>
    <s v="PRESTACION DE SERVICIOS PROFESIONALES COMO ABOGADO(A) PARA LA ORIENTACIÓN, REVISION Y SEGUIMIENTO DE LAS ACCIONES, DOCUMENTOS Y PROCESOS JURÍDICOS DE COMPETENCIA DEL DESPACHO DE LA ALCALDIA LOCAL DE KENNEDY, ASI COMO LA ORIENTACIÓN DE ACCIONES RELACIONADAS CON DESPACHOS COMISORIOS, DANDO CUMPLIMIENTO A LOS PROCEDIMIENTOS ESTABLECIDOS Y LA NORMATIVIDAD VIGENTE."/>
    <n v="6000000"/>
    <n v="66000000"/>
    <n v="66000000"/>
    <n v="0"/>
    <n v="66000000"/>
    <n v="11"/>
    <n v="8"/>
    <n v="3"/>
    <n v="1"/>
    <s v="PROFESIONAL UNIVERSITARIO II: 24 meses de experiencia profesional"/>
    <n v="151072"/>
    <n v="151072"/>
    <n v="0"/>
    <s v="PAOLA-ELSA"/>
    <n v="68237"/>
    <n v="2266"/>
    <n v="217"/>
    <s v="NO"/>
    <s v="3. Gestión Policiva y Jurídica "/>
    <s v="3.3. despachos comisorios"/>
    <s v="K-0369"/>
    <s v="K-0369_PRESTACION DE SERVICIOS PROFESIONALES COMO ABOGADO(A) PARA LA ORIENTACIÓN, REVI- SION Y SEGUIMIENTO DE LAS ACCIONES, DOCUMENTOS Y PROCESOS JURÍDICOS DE COMPETENCIA DEL DESPACHO DE LA ALCALDIA LOCAL DE KENNEDY, ASI COMO LA ORIENTACIÓN DE ACCIONES RELACIONADAS CON DESPACHOS COMISORIOS, DANDO CUMPLIMIENTO A LOS PROCEDIMIENTOS ESTABLECIDOS Y LA NORMATIVIDAD VIGENTE."/>
    <s v="K-0369"/>
    <x v="0"/>
    <x v="1"/>
    <s v="NO LIBERAR SALDO RP IGUAL AL CDP"/>
    <s v="Cambiar meses a 8 iberar saldo o prorroga - SIN MEMORANDO DE DESIGNACION"/>
    <m/>
    <m/>
    <m/>
    <s v="https://community.secop.gov.co/Public/Tendering/OpportunityDetail/Index?noticeUID=CO1.NTC.9505568&amp;isFromPublicArea=True&amp;isModal=true&amp;asPopupView=true"/>
    <n v="1"/>
    <n v="1"/>
    <n v="2400000"/>
    <s v=""/>
    <s v=""/>
    <s v="SIN MEMORANDO DE DESIGNACION"/>
    <s v="Cambiar meses a 8 iberar saldo o prorroga"/>
  </r>
  <r>
    <s v="CPS-493-2026"/>
    <s v="1.048.849.987"/>
    <s v="CPS-493-2026"/>
    <n v="1048849987"/>
    <s v="MIGUEL ANDRES BEJARANO ALFONSO"/>
    <m/>
    <s v="2551 KENNEDY INFRAESTRUCTURA PARA EL FUTURO"/>
    <n v="26015"/>
    <s v="PRESTAR SERVICIOS PROFESIONALES PARA LA EJECUCIÓN Y SEGUIMIENTO DE TODOS LOS PROCESOS CONTRACTUALES EN ESPECIAL LOS RELACIONADOS CON INFRAESTRUCTURA Y OBRA CIVIL EN EL MARCO DEL CUMPLIMIENTO DEL PLAN DE DESARROLLO LOCAL DE LA ALCALDÍA LOCAL DE KENNEDY"/>
    <n v="7500000"/>
    <n v="82500000"/>
    <n v="82500000"/>
    <n v="0"/>
    <n v="82500000"/>
    <n v="11"/>
    <n v="11"/>
    <n v="0"/>
    <n v="1"/>
    <s v="PROFESIONAL UNIVERSITARIO II: 24 meses de experiencia profesional"/>
    <n v="145440"/>
    <n v="145440"/>
    <n v="0"/>
    <s v="PAOLA-ELSA"/>
    <n v="64899"/>
    <n v="2199"/>
    <n v="280"/>
    <s v="NO"/>
    <s v="2.2. AyF - Inversion Local "/>
    <s v="2.2.12. Infraestructura"/>
    <s v="K-0063"/>
    <s v="K-0063_PRESTAR SERVICIOS PROFESIONALES PARA LA EJECUCIÓN Y SEGUIMIENTO DE TODOS LOS PROCESOS CONTRACTUALES EN ESPECIAL LOS RELACIONADOS CON INFRAESTRUCTURA Y OBRA CIVIL EN EL MARCO DEL CUMPLIMIENTO DEL PLAN DE DESARROLLO LOCAL DE LA ALCALDÍA LOCAL DE KENNEDY"/>
    <s v="K-0063"/>
    <x v="0"/>
    <x v="2"/>
    <s v="OK"/>
    <s v=" - NO TIENE EL RP CARGADO EN EL NUMERAL 7, SIN ACTA, SIN ARL Y SIN MEMORANDO DE DESIGNACION"/>
    <m/>
    <m/>
    <m/>
    <s v="https://community.secop.gov.co/Public/Tendering/OpportunityDetail/Index?noticeUID=CO1.NTC.9505698&amp;isFromPublicArea=True&amp;isModal=true&amp;asPopupView=true"/>
    <n v="3"/>
    <n v="3"/>
    <n v="3000000"/>
    <s v=""/>
    <s v=""/>
    <s v="NO TIENE EL RP CARGADO EN EL NUMERAL 7, SIN ACTA, SIN ARL Y SIN MEMORANDO DE DESIGNACION"/>
    <m/>
  </r>
  <r>
    <s v="CPS-494-2026"/>
    <s v="79.733.825"/>
    <s v="CPS-494-2026"/>
    <n v="79733825"/>
    <s v="NELSON ABRIL OLIVEROS"/>
    <m/>
    <s v="2711 Kennedy Transparente y Eficiente"/>
    <n v="26058"/>
    <s v="PRESTAR SERVICIOS PROFESIONALES A IVC-INSPECCION, VIGILANCIA Y CONTROL COMPONENTE AMBIENTAL PARA LA ATENCIÓN INTEGRAL DE LOS PROCEDIMIENTOS YACTIVIDADES DE INSPECCIÓN, VIGILANCIA Y CONTROL DE COMPETENCIA DE LA ALCALDÍA_x000a_LOCAL DE KENNEDY"/>
    <n v="7000000"/>
    <n v="56000000"/>
    <n v="56000000"/>
    <n v="0"/>
    <n v="56000000"/>
    <n v="8"/>
    <n v="8"/>
    <n v="0"/>
    <n v="1"/>
    <s v="PROFESIONAL UNIVERSITARIO II: 24 meses de experiencia profesional"/>
    <n v="148129"/>
    <n v="148129"/>
    <n v="0"/>
    <s v="PAOLA-ELSA"/>
    <n v="66313"/>
    <n v="2200"/>
    <n v="2103"/>
    <s v="NO"/>
    <s v="3. Gestión Policiva y Jurídica "/>
    <s v="3.6.2 Calle - Ambiente"/>
    <s v="K-0199"/>
    <s v="K-0199_PRESTAR SERVICIOS PROFESIONALES A IVC-INSPECCION, VIGILANCIA Y CONTROL COMPONENTE AMBIENTAL PARA LA ATENCIÓN INTEGRAL DE LOS PROCEDIMIENTOS Y ACTIVIDADES DE INSPECCIÓN, VIGILANCIA Y CONTROL DE COMPETENCIA DE LA ALCALDÍA LOCAL DE KENNEDY"/>
    <s v="K-0199"/>
    <x v="0"/>
    <x v="1"/>
    <s v="OK"/>
    <s v=" - SIN MEMORANDO DE DESIGNACION"/>
    <m/>
    <m/>
    <m/>
    <s v="https://community.secop.gov.co/Public/Tendering/OpportunityDetail/Index?noticeUID=CO1.NTC.9494709&amp;isFromPublicArea=True&amp;isModal=true&amp;asPopupView=true"/>
    <n v="5"/>
    <n v="5"/>
    <n v="2800000"/>
    <n v="194900"/>
    <e v="#VALUE!"/>
    <s v="SIN MEMORANDO DE DESIGNACION"/>
    <m/>
  </r>
  <r>
    <s v="CPS-495-2026"/>
    <s v="1.091.664.403"/>
    <s v="CPS-495-2026"/>
    <n v="1091664403"/>
    <s v="XIOMARA ASTRID CIODARO PEREZ"/>
    <m/>
    <s v="2711 Kennedy Transparente y Eficiente"/>
    <n v="26060"/>
    <s v="PRESTAR   SERVICIOS PROFESIONALES AL INTERIOR DE  LA  ALCALDÍA LOCAL DE KENNEDY, REALIZANDO ACCIONES DE ACOMPAÑAMIENTO EN EL CONTROL, SEGUIMIENTO, DEPURACIÓN, CONSOLIDACIÓN Y SOPORTE  PROFESIONAL ADMINISTRATIVO Y LOGÍSTICO A LA ESTRATEGIA DE PRESUPUESTOS PARTICIPATIVOS Y CONSTRUCTORES LOCALES, ASÍ COMO LAS ACTIVIDADES DE CONTROL SOCIAL Y RENDICIÓN DE CUENTAS QUE SE REALICEN DURANTE LA VIGENCIA"/>
    <n v="6500000"/>
    <n v="52000000"/>
    <n v="52000000"/>
    <n v="0"/>
    <n v="52000000"/>
    <n v="8"/>
    <n v="8"/>
    <n v="0"/>
    <n v="1"/>
    <s v="PROFESIONAL UNIVERSITARIO II: 24 meses de experiencia profesional"/>
    <n v="145536"/>
    <n v="145536"/>
    <n v="0"/>
    <s v="PAOLA-ELSA"/>
    <n v="65074"/>
    <n v="2053"/>
    <n v="93"/>
    <s v="NO"/>
    <s v="2.2. AyF - Inversion Local "/>
    <s v="2.2.0. Coordinación"/>
    <s v="K-0065"/>
    <s v="K-0065_PRESTAR SERVICIOS PROFESIONALES AL INTERIOR DE LA ALCALDÍA LOCAL DE KENNEDY, REALIZANDO ACCIONES DE ACOMPAÑAMIENTO EN EL CONTROL, SEGUIMIENTO, DEPURACIÓN, CONSOLIDACIÓN Y SOPORTE PROFESIONAL ADMINISTRATIVO Y LOGÍSTICO A LA ESTRATEGIA DE PRESUPUESTOS PARTICIPATIVOS Y CONSTRUCTORES LOCALES, ASÍ COMO LAS ACTIVIDADES DE CONTROL SOCIAL Y RENDICIÓN DE CUENTAS QUE SE REALICEN DURANTE LA VIGENCIA"/>
    <s v="K-0065"/>
    <x v="0"/>
    <x v="0"/>
    <s v="OK"/>
    <s v=" - SIN MEMORANDO DE DESIGNACION"/>
    <m/>
    <m/>
    <m/>
    <s v="https://community.secop.gov.co/Public/Tendering/OpportunityDetail/Index?noticeUID=CO1.NTC.9511338&amp;isFromPublicArea=True&amp;isModal=true&amp;asPopupView=true"/>
    <n v="1"/>
    <n v="1"/>
    <n v="2600000"/>
    <s v=""/>
    <s v=""/>
    <s v="SIN MEMORANDO DE DESIGNACION"/>
    <m/>
  </r>
  <r>
    <s v="CPS-496-2026"/>
    <s v="1.073.680.581"/>
    <s v="CPS-496-2026"/>
    <n v="1073680581"/>
    <s v="YORJAN ALEXANDER DURAN FANDIÑO"/>
    <m/>
    <s v="2784_x0009__x000a_Kennedy Fuerza Local Pasión por el Deporte"/>
    <n v="26044"/>
    <s v="PRESTAR SUS SERVICIOS PROFESIONALES COMO FORMADOR DEPORTIVO EN EL  PROYECTO “2784&quot;  FUERZA LOCAL PASIÓN POR EL DEPORTE"/>
    <n v="6500000"/>
    <n v="71500000"/>
    <n v="71500000"/>
    <n v="0"/>
    <n v="0"/>
    <n v="11"/>
    <n v="11"/>
    <n v="0"/>
    <n v="0"/>
    <s v="PROFESIONAL UNIVERSITARIO II: 24 meses de experiencia profesional"/>
    <n v="150991"/>
    <n v="150991"/>
    <n v="0"/>
    <s v="PAOLA-ELSA"/>
    <n v="68245"/>
    <n v="1795"/>
    <n v="104"/>
    <s v="NO"/>
    <s v="2.2. AyF - Inversion Local "/>
    <s v="2.2.5.2. Recreacion y Deporte"/>
    <s v="K-0302"/>
    <s v="K-0302_PRESTAR SERVICIOS PROFESIONALES COMO FORMADOR DEPORTIVO EN EL PROYECTO 2784 FUERZA LOCAL PASIÓN POR EL DEPORTE"/>
    <s v="K-0302"/>
    <x v="0"/>
    <x v="0"/>
    <s v="OK"/>
    <s v=" - SIN MEMORANDO DE DESIGNACION"/>
    <m/>
    <m/>
    <m/>
    <s v="https://community.secop.gov.co/Public/Tendering/OpportunityDetail/Index?noticeUID=CO1.NTC.9494423&amp;isFromPublicArea=True&amp;isModal=true&amp;asPopupView=true"/>
    <n v="3"/>
    <n v="3"/>
    <n v="2600000"/>
    <s v=""/>
    <s v=""/>
    <s v="SIN MEMORANDO DE DESIGNACION"/>
    <m/>
  </r>
  <r>
    <s v="CPS-497-2026"/>
    <s v="1.026.304.882"/>
    <s v="CPS-497-2026"/>
    <n v="1026304882"/>
    <s v="CRISTIAN DAVID RINCON VILLARREAL"/>
    <m/>
    <s v="2711 Kennedy Transparente y Eficiente"/>
    <n v="26058"/>
    <s v="PRESTAR SERVICIOS PROFESIONALES A IVC - INSPECCION, VIGILANCIA Y CONTROL COMPONENTE DE SEGURIDAD PARA LA ATENCIÓN INTEGRAL DE LOS PROCEDIMIENTOS Y ACTIVIDADES DE INSPECCIÓN, VIGILANCIA Y CONTROL DE COMPETENCIA DE LA ALCALDÍA LOCAL DE KENNEDY."/>
    <n v="6500000"/>
    <n v="52000000"/>
    <n v="52000000"/>
    <n v="0"/>
    <n v="0"/>
    <n v="8"/>
    <n v="8"/>
    <n v="0"/>
    <n v="0"/>
    <s v="PROFESIONAL UNIVERSITARIO II: 24 meses de experiencia profesional"/>
    <n v="148239"/>
    <n v="148239"/>
    <n v="0"/>
    <s v="PAOLA-ELSA"/>
    <n v="66289"/>
    <n v="2201"/>
    <n v="313"/>
    <s v="NO"/>
    <s v="3. Gestión Policiva y Jurídica "/>
    <s v="3.6.2 Calle - Seguridad"/>
    <s v="K-0219"/>
    <s v="K-0219_PRESTAR SERVICIOS PROFESIONALES A IVC - INSPECCION, VIGILANCIA Y CONTROL COMPONENTE DE SEGURIDAD PARA LA ATENCIÓN INTEGRAL DE LOS PROCEDIMIENTOS Y ACTIVIDADES DE INSPECCIÓN, VIGILANCIA Y CONTROL DE COMPETENCIA DE LA ALCALDÍA LOCAL DE KENNEDY."/>
    <s v="K-0219"/>
    <x v="0"/>
    <x v="1"/>
    <s v="OK"/>
    <s v=" - SIN MEMORANDO DE DESIGNACION"/>
    <m/>
    <m/>
    <m/>
    <s v="https://community.secop.gov.co/Public/Tendering/OpportunityDetail/Index?noticeUID=CO1.NTC.9541331&amp;isFromPublicArea=True&amp;isModal=true&amp;asPopupView=true"/>
    <n v="5"/>
    <n v="5"/>
    <n v="2600000"/>
    <n v="181000"/>
    <e v="#VALUE!"/>
    <s v="SIN MEMORANDO DE DESIGNACION"/>
    <m/>
  </r>
  <r>
    <s v="CPS-498-2026"/>
    <s v="1.022.972.507"/>
    <s v="CPS-498-2026"/>
    <n v="1022972507"/>
    <s v="FAVER STEVEN VACA MARTINEZ"/>
    <m/>
    <s v="2711 Kennedy Transparente y Eficiente"/>
    <n v="26060"/>
    <s v="PRESTAR SERVICIOS PROFESIONALES PARA EL FONDO DE DESARROLLO LOCAL DE KENNEDY, EN LA ETAPA POSCONTRACTUAL PARA LA DESCONGESTIÓN DE TODOS LOS TRAMITES TENDIENTES A LA LIQUIDACION DE LOS CONTRATOS, ASI COMO LA DEPURACIÓN DE LAS OBLIGACIONES POR PAGAR A CARGO DEL FONDO DE DESARROLLO LOCAL DE KENNEDY."/>
    <n v="7000000"/>
    <n v="42000000"/>
    <n v="42000000"/>
    <n v="0"/>
    <n v="42000000"/>
    <n v="6"/>
    <n v="6"/>
    <n v="0"/>
    <n v="1"/>
    <s v="PROFESIONAL UNIVERSITARIO II: 24 meses de experiencia profesional"/>
    <n v="147764"/>
    <n v="147764"/>
    <n v="0"/>
    <s v="PAOLA-ELSA"/>
    <n v="65746"/>
    <n v="2202"/>
    <n v="2015"/>
    <s v="NO "/>
    <s v="2.1. AyF - Contratación "/>
    <s v="2.1.1. Contratación_x000a_Obligaciones por pagar"/>
    <s v="K-0161"/>
    <s v="K-0161_PRESTAR SERVICIOS PROFESIONALES PARA EL FONDO DE DESARROLLO LOCAL DE KENNEDY, EN LA ETAPA POSCONTRACTUAL PARA LA DESCONGESTIÓN DE TODOS LOS TRAMITES TENDIENTES A LA LIQUIDACION DE LOS CONTRATOS, ASI COMO LA DEPURACIÓN DE LAS OBLIGACIONES POR PAGAR A CARGO DEL FONDO DE DESARROLLO LOCAL DE KENNEDY."/>
    <s v="K-0161"/>
    <x v="0"/>
    <x v="0"/>
    <s v="OK"/>
    <s v=" - SIN MEMORANDO DE DESIGNACION"/>
    <m/>
    <m/>
    <m/>
    <s v="https://community.secop.gov.co/Public/Tendering/OpportunityDetail/Index?noticeUID=CO1.NTC.9494085&amp;isFromPublicArea=True&amp;isModal=true&amp;asPopupView=true"/>
    <n v="1"/>
    <n v="1"/>
    <n v="2800000"/>
    <s v=""/>
    <s v=""/>
    <s v="SIN MEMORANDO DE DESIGNACION"/>
    <m/>
  </r>
  <r>
    <s v="CPS-499-2026"/>
    <s v="1.106.306.030"/>
    <s v="CPS-499-2026"/>
    <n v="1106306030"/>
    <s v="JEAN PAUL ALEXANDER CALDERON BARRAGAN"/>
    <m/>
    <s v="2711 Kennedy Transparente y Eficiente"/>
    <n v="26058"/>
    <s v="PRESTAR SERVICIOS PROFESIONALES PARA DESARROLLO DE ACCIONES DE GESTIÓN POLICIVA E INSPECCIÓN, VIGILANCIA Y CONTROL EN LOS ASUNTOS RELACIONADOS CON ACCIONES AMBIENTALES A CARGO DE LA ALCALDÍA LOCAL DE KENNEDY SIGUIENDO LOS LINEAMIENTOS ESTABLECIDOS Y LA NORMATIVIDAD VIGENTE."/>
    <n v="6770000"/>
    <n v="54160000"/>
    <n v="54160000"/>
    <n v="0"/>
    <n v="0"/>
    <n v="8"/>
    <n v="8"/>
    <n v="0"/>
    <n v="0"/>
    <s v="PROFESIONAL UNIVERSITARIO II: 24 meses de experiencia profesional"/>
    <n v="148125"/>
    <n v="148125"/>
    <n v="0"/>
    <s v="PAOLA-ELSA"/>
    <n v="65975"/>
    <n v="1809"/>
    <n v="2033"/>
    <s v="NO"/>
    <s v="3. Gestión Policiva y Jurídica "/>
    <s v="3.6.2 Calle - Ambiente"/>
    <s v="K-0197"/>
    <s v="K-0197_PRESTAR SERVICIOS PROFESIONALES PARA DESARROLLO DE ACCIONES DE GESTIÓN POLICIVA E INSPECCIÓN, VIGILANCIA Y CONTROL EN LOS ASUNTOS RELACIONADOS CON ACCIONES AMBIENTALES A CARGO DE LA ALCALDÍA LOCAL DE KENNEDY SIGUIENDO LOS LINEAMIENTOS ESTABLECIDOS Y LA NORMATIVIDAD VIGENTE."/>
    <s v="K-0197"/>
    <x v="0"/>
    <x v="1"/>
    <s v="OK"/>
    <s v=" - SIN MEMORANDO DE DESIGNACION"/>
    <m/>
    <m/>
    <m/>
    <s v="https://community.secop.gov.co/Public/Tendering/OpportunityDetail/Index?noticeUID=CO1.NTC.9541137&amp;isFromPublicArea=True&amp;isModal=true&amp;asPopupView=true"/>
    <n v="5"/>
    <n v="5"/>
    <n v="2708000"/>
    <n v="188500"/>
    <e v="#VALUE!"/>
    <s v="SIN MEMORANDO DE DESIGNACION"/>
    <m/>
  </r>
  <r>
    <s v="CPS-500-2026"/>
    <s v="1.018.475.492"/>
    <s v="CPS-500-2026"/>
    <n v="1018475492"/>
    <s v="HAYDER STIVEN HERNANDEZ GALLEGO"/>
    <m/>
    <s v="2711 Kennedy Transparente y Eficiente"/>
    <n v="26058"/>
    <s v="PRESTAR SERVICIOS DE APOYO PROFESIONAL PARA LA EJECUCIÓN Y SEGUIMIENTO DE LAS ACTIVIDADES RELACIONA-DAS CON INSPECCIÓN, VIGILANCIA Y CONTROL (IVC) EN LA LOCALIDAD DE KENNEDY, MEDIANTE LABORES ADMINISTRA-TIVAS, LOGÍSTICAS Y OPERATIVAS, GARANTIZANDO EL CUMPLIMIENTO DE LOS PROCEDIMIENTOS INSTITUCIONALES Y NORMATIVOS APLICABLES."/>
    <n v="5500000"/>
    <n v="44000000"/>
    <n v="44000000"/>
    <n v="0"/>
    <n v="44000000"/>
    <n v="8"/>
    <n v="8"/>
    <n v="0"/>
    <n v="1"/>
    <s v="PROFESIONAL UNIVERSITARIO I: Sin experiencia profesional"/>
    <n v="146131"/>
    <n v="146161"/>
    <n v="-30"/>
    <s v="PAOLA-ELSA"/>
    <n v="66473"/>
    <n v="1836"/>
    <n v="1977"/>
    <s v="NO"/>
    <s v="3. Gestión Policiva y Jurídica "/>
    <s v="3.6.2 Calle - Coordinacion"/>
    <s v="K-0097"/>
    <s v="K-0097_PRESTAR SERVICIOS DE APOYO PROFESIONAL PARA LA EJECUCIÓN Y SEGUIMIENTO DE LAS ACTIVIDADES RELACIONA-DAS CON INSPECCIÓN, VIGILANCIA Y CONTROL (IVC) EN LA LOCALIDAD DE KENNEDY, MEDIANTE LABORES ADMINISTRA-TIVAS, LOGÍSTICAS Y OPERATIVAS, GARANTIZANDO EL CUMPLIMIENTO DE LOS PROCEDIMIENTOS INSTITUCIONALES Y NORMATIVOS APLICABLES."/>
    <s v="K-0097"/>
    <x v="0"/>
    <x v="12"/>
    <s v="OK"/>
    <s v=" - EN SECOP NUMERAL 1 ESTA MAL NOMBRADO EL SIPSE, SIN MEMORANDO DE DESIGNACION"/>
    <m/>
    <m/>
    <m/>
    <s v="https://community.secop.gov.co/Public/Tendering/OpportunityDetail/Index?noticeUID=CO1.NTC.9559498&amp;isFromPublicArea=True&amp;isModal=true&amp;asPopupView=true"/>
    <n v="5"/>
    <n v="5"/>
    <n v="2200000"/>
    <n v="153200"/>
    <e v="#VALUE!"/>
    <s v="EN SECOP NUMERAL 1 ESTA MAL NOMBRADO EL SIPSE, SIN MEMORANDO DE DESIGNACION"/>
    <m/>
  </r>
  <r>
    <s v="CPS-501-2026"/>
    <s v="1.030.688.357"/>
    <s v="CPS-501-2026"/>
    <n v="1030688357"/>
    <s v="LAURA VALENTINA HERNANDEZ VARGAS"/>
    <m/>
    <s v="2711 Kennedy Transparente y Eficiente"/>
    <n v="26058"/>
    <s v="PRESTAR SERVICIO DE APOYO ASISTENCIAL A IVC INSPECCION, VIGILANCIA Y CONTROL COMPONENTE DE ESPACIO PUBLICO PARA ATENDER LAS ACTIVIDADES ADMINISTRATIVAS EN EL MARCO DE LOS PROCEDIMIENTOS DE INSPECCION, VIGILANCIA Y CONTROL DE COMPETENCIA DE LA ALCALDÍA LOCAL DE KENNEDY "/>
    <n v="2976000"/>
    <n v="23808000"/>
    <n v="23808000"/>
    <n v="0"/>
    <n v="23808000"/>
    <n v="8"/>
    <n v="8"/>
    <n v="0"/>
    <n v="1"/>
    <s v="ASISTENCIAL II: Título de Bachiller, 24 meses de experiencia laboral debidamente certificada"/>
    <n v="147823"/>
    <n v="147823"/>
    <n v="0"/>
    <s v="PAOLA-ELSA"/>
    <n v="65732"/>
    <n v="1817"/>
    <n v="269"/>
    <s v="NO"/>
    <s v="3. Gestión Policiva y Jurídica "/>
    <s v="3.6.2 Calle - Espacio Público"/>
    <s v="K-0171"/>
    <s v="K-0171_PRESTAR SERVICIO DE APOYO ASISTENCIAL A IVC INSPECCION, VIGILANCIA Y CONTROL COMPONENTE DE ESPACIO PUBLICO PARA ATENDER LAS ACTIVIDADES ADMINISTRATIVAS EN EL MARCO DE LOS PROCEDIMIENTOS DE INSPECCION, VIGILANCIA Y CONTROL DE COMPETENCIA DE LA ALCALDÍA LOCAL DE KENNEDY."/>
    <s v="K-0171"/>
    <x v="0"/>
    <x v="1"/>
    <s v="OK"/>
    <s v=" - SIN MEMORANDO DE DESIGNACION"/>
    <m/>
    <m/>
    <m/>
    <s v="https://community.secop.gov.co/Public/Tendering/OpportunityDetail/Index?noticeUID=CO1.NTC.9510716&amp;isFromPublicArea=True&amp;isModal=true&amp;asPopupView=true"/>
    <n v="5"/>
    <n v="5"/>
    <n v="1190400"/>
    <n v="121900"/>
    <e v="#VALUE!"/>
    <s v="SIN MEMORANDO DE DESIGNACION"/>
    <m/>
  </r>
  <r>
    <s v="CPS-502-2026"/>
    <s v="52.977.316"/>
    <s v="CPS-502-2026"/>
    <n v="52977316"/>
    <s v="ANDREA MARITZA OCAMPO PULIDO"/>
    <m/>
    <s v="2711 Kennedy Transparente y Eficiente"/>
    <n v="26060"/>
    <s v="PRESTAR SERVICIOS TÉCNICOS DE APOYO A LA GESTIÓN PARA LA ADMINISTRACIÓN DE ESPACIOS DE REUNIÓN Y DE EVENTOS, TRAMITE DE SERVICIOS PUBLICOS, ASÍ COMO EL APOYO ADMINISTRATIVO Y FINANCIERO QUE PUEDA SER REQUERIDO POR LA PROFESIONAL ESPECIALIZADO 222-24"/>
    <n v="3500000"/>
    <n v="28000000"/>
    <n v="28000000"/>
    <n v="0"/>
    <n v="28000000"/>
    <n v="8"/>
    <n v="8"/>
    <n v="0"/>
    <n v="1"/>
    <s v="TÉCNICO I: Título de formación técnica o tecnológica, sin experiencia laboral"/>
    <n v="145679"/>
    <n v="145679"/>
    <n v="0"/>
    <s v="PAOLA-ELSA"/>
    <n v="65061"/>
    <n v="2203"/>
    <n v="1964"/>
    <s v="NO"/>
    <s v="2. Desarrollo Administrativo y Financiero"/>
    <s v="2. Desarrollo Administrativo y Financiero"/>
    <s v="K-0070"/>
    <s v="K-0070_PRESTAR SERVICIOS TÉCNICOS DE APOYO A LA GESTIÓN PARA LA ADMINISTRACIÓN DE ESPACIOS DE REUNIÓN Y DE EVENTOS, TRAMITE DE SERVICIOS PUBLICOS, ASÍ COMO EL APOYO ADMINISTRATIVO Y FINANCIERO QUE PUEDA SER REQUERIDO POR LA PROFESIONAL ESPECIALIZADO 222-24"/>
    <s v="K-0070"/>
    <x v="0"/>
    <x v="1"/>
    <s v="OK"/>
    <s v=" - SIN MEMORANDO DE DESIGNACION"/>
    <m/>
    <m/>
    <m/>
    <s v="https://community.secop.gov.co/Public/Tendering/OpportunityDetail/Index?noticeUID=CO1.NTC.9517873&amp;isFromPublicArea=True&amp;isModal=true&amp;asPopupView=true"/>
    <n v="3"/>
    <n v="3"/>
    <n v="1400000"/>
    <s v=""/>
    <s v=""/>
    <s v="SIN MEMORANDO DE DESIGNACION"/>
    <m/>
  </r>
  <r>
    <s v="CPS-503-2026"/>
    <s v="79.597.468"/>
    <s v="CPS-503-2026"/>
    <n v="79597468"/>
    <s v="WILLIAM JAVIER ROJAS VARGAS"/>
    <m/>
    <s v="2711 Kennedy Transparente y Eficiente"/>
    <n v="26060"/>
    <s v="PRESTAR SERVICIOS PROFESIONALES  PARA LA ORGANIZACIÓN, DESARROLLO, SEGUIMIENTO Y CONTROL DE LAS ACTIVIDADES ESTABLECIDAS EN  EL CENTRO DE DOCUMENTACIÓN E INFORMACIÓN CDI DE LA ALCALDIA LOCAL DE KENNEDY"/>
    <n v="6000000"/>
    <n v="48000000"/>
    <n v="48000000"/>
    <n v="0"/>
    <n v="48000000"/>
    <n v="8"/>
    <n v="8"/>
    <n v="0"/>
    <n v="1"/>
    <s v="PROFESIONAL UNIVERSITARIO II: 24 meses de experiencia profesional"/>
    <n v="145586"/>
    <n v="145586"/>
    <n v="0"/>
    <s v="PAOLA-ELSA"/>
    <n v="64889"/>
    <n v="1801"/>
    <n v="1963"/>
    <s v="NO"/>
    <s v="2. Desarrollo Administrativo y Financiero"/>
    <s v="2.04 CDI y Atención al Usuario"/>
    <s v="K-0067"/>
    <s v="K-0067_PRESTAR SERVICIOS PROFESIONALES PARA LA ORGANIZACIÓN, DESARROLLO, SEGUIMIENTO Y CONTROL DE LAS ACTIVIDADES ESTABLECIDAS EN EL CENTRO DE DOCUMENTACIÓN E INFORMACIÓN CDI DE LA ALCALDIA LOCAL DE KENNEDY"/>
    <s v="K-0067"/>
    <x v="0"/>
    <x v="1"/>
    <s v="CONTRATO SIN RP"/>
    <s v=" - SIN MEMORANDO DE DESIGNACION"/>
    <m/>
    <m/>
    <m/>
    <s v="https://community.secop.gov.co/Public/Tendering/OpportunityDetail/Index?noticeUID=CO1.NTC.9540673&amp;isFromPublicArea=True&amp;isModal=true&amp;asPopupView=true"/>
    <n v="1"/>
    <n v="1"/>
    <n v="2400000"/>
    <s v=""/>
    <s v=""/>
    <s v="SIN MEMORANDO DE DESIGNACION"/>
    <m/>
  </r>
  <r>
    <s v="CPS-504-2026"/>
    <s v="1.015.402.587"/>
    <s v="CPS-504-2026"/>
    <n v="1015402587"/>
    <s v="FERNEY FELIPE GARZON PEÑALOZA"/>
    <m/>
    <s v="2711 Kennedy Transparente y Eficiente"/>
    <n v="26060"/>
    <s v="PRESTAR SERVICIOS ASISTENCIALES Y ADMINISTRATIVOS PARA LA ALCALDÍA LOCAL DE KENNEDY EN LA RECEPCIÓN Y TRÁMITE DE CORRESPONDENCIA INTERNA Y EXTERNA EN EL CENTRO DE DOCUMENTACIÓN E INFORMACIÓN CDI, TENCIÓN EN VENTANILLA Y TRÁMITES EN GENERAL QUE SE REQUIERAN, ATENDIENDO LOS PROCEDIMIENTOS E INSTRUCTIVOS ESTABLECIDOS"/>
    <n v="3100000"/>
    <n v="24800000"/>
    <n v="24800000"/>
    <n v="0"/>
    <n v="0"/>
    <n v="8"/>
    <n v="8"/>
    <n v="0"/>
    <n v="0"/>
    <s v="ASISTENCIAL III: Título de Bachiller y Certificado de Aptitud Ocupacional, 36 meses de experiencia laboral debidamente certificada"/>
    <n v="145664"/>
    <n v="145664"/>
    <n v="0"/>
    <s v="PAOLA-ELSA"/>
    <n v="65064"/>
    <n v="1866"/>
    <n v="284"/>
    <s v="NO"/>
    <s v="2. Desarrollo Administrativo y Financiero"/>
    <s v="2.04 CDI y Atención al Usuario"/>
    <s v="K-0741"/>
    <s v="K-0741_PRESTAR SERVICIOS ASISTENCIALES Y ADMINISTRATIVOS PARA LA ALCALDÍA LOCAL DE KENNEDY EN LA RECEPCIÓN Y TRÁMITE DE CORRESPONDENCIA INTERNA Y EXTERNA EN EL CENTRO DE DOCUMENTACIÓN E INFORMACIÓN CDI, TENCIÓN EN VENTANILLA Y TRÁMITES EN GENERAL QUE SE REQUIERAN, ATENDIENDO LOS PROCEDIMIENTOS E INSTRUCTIVOS ESTABLECIDOS"/>
    <s v="K-0741"/>
    <x v="0"/>
    <x v="1"/>
    <s v="CONTRATO SIN RP"/>
    <s v=" - SIN MEMORANDO DE DESIGNACION"/>
    <m/>
    <m/>
    <m/>
    <s v="https://community.secop.gov.co/Public/Tendering/OpportunityDetail/Index?noticeUID=CO1.NTC.9571487&amp;isFromPublicArea=True&amp;isModal=true&amp;asPopupView=true"/>
    <n v="1"/>
    <n v="1"/>
    <n v="1240000"/>
    <s v=""/>
    <s v=""/>
    <s v="SIN MEMORANDO DE DESIGNACION"/>
    <m/>
  </r>
  <r>
    <s v="CPS-506-2026"/>
    <s v="43.160.122"/>
    <s v="CPS-506-2026"/>
    <n v="43160122"/>
    <s v="NIDIA VALENZUELA VARGAS"/>
    <m/>
    <s v="2711 Kennedy Transparente y Eficiente"/>
    <n v="26060"/>
    <s v="PRESTAR SERVICIOS ASISTENCIALES Y ADMINISTRATIVOS PARA LA ALCALDÍA LOCAL DE KENNEDY EN LA RECEPCIÓN Y TRÁMITE DE CORRESPONDENCIA INTERNA Y EXTERNA EN EL CENTRO DE DOCUMENTACIÓN E INFORMACIÓN CDI, TENCIÓN EN VENTANILLA Y TRÁMITES EN GENERAL QUE SE REQUIERAN, ATENDIENDO LOS PROCEDIMIENTOS E INSTRUCTIVOS ESTABLECIDOS"/>
    <n v="3100000"/>
    <n v="24800000"/>
    <n v="24800000"/>
    <n v="0"/>
    <n v="49600000"/>
    <n v="8"/>
    <n v="8"/>
    <n v="0"/>
    <n v="2"/>
    <s v="ASISTENCIAL III: Título de Bachiller y Certificado de Aptitud Ocupacional, 36 meses de experiencia laboral debidamente certificada"/>
    <n v="148518"/>
    <n v="148518"/>
    <n v="0"/>
    <s v="PAOLA-ELSA"/>
    <n v="66230"/>
    <n v="1867"/>
    <n v="2057"/>
    <s v="NO "/>
    <s v="2. Desarrollo Administrativo y Financiero"/>
    <s v="2.04 CDI y Atención al Usuario"/>
    <s v="K-0245"/>
    <s v="K-0245_PRESTAR SERVICIOS ASISTENCIALES Y ADMINISTRATIVOS PARA LA ALCALDÍA LOCAL DE KENNEDY EN LA RECEPCIÓN Y TRÁMITE DE CORRESPONDENCIA INTERNA Y EXTERNA EN EL CENTRO DE DOCUMENTACIÓN E INFORMACIÓN CDI, TENCIÓN EN VENTANILLA Y TRÁMITES EN GENERAL QUE SE REQUIERAN, ATENDIENDO LOS PROCEDIMIENTOS E INSTRUCTIVOS ESTABLECIDOS"/>
    <s v="K-0245"/>
    <x v="0"/>
    <x v="1"/>
    <s v="CONTRATO SIN RP"/>
    <s v=" - SIN MEMORANDO DE DESIGNACION"/>
    <m/>
    <m/>
    <m/>
    <s v="https://community.secop.gov.co/Public/Tendering/OpportunityDetail/Index?noticeUID=CO1.NTC.9571529&amp;isFromPublicArea=True&amp;isModal=true&amp;asPopupView=true"/>
    <n v="1"/>
    <n v="1"/>
    <n v="1240000"/>
    <s v=""/>
    <s v=""/>
    <s v="SIN MEMORANDO DE DESIGNACION"/>
    <m/>
  </r>
  <r>
    <s v="CPS-507-2026"/>
    <s v="1.033.704.282"/>
    <s v="CPS-507-2026"/>
    <n v="1033704282"/>
    <s v="PAULA ANDREA HERRERA"/>
    <m/>
    <s v="2711 Kennedy Transparente y Eficiente"/>
    <n v="26060"/>
    <s v="PRESTAR SERVICIOS ASISTENCIALES Y ADMINISTRATIVOS PARA LA ALCALDÍA LOCAL DE KENNEDY EN LA RECEPCIÓN Y TRÁMITE DE CORRESPONDENCIA INTERNA Y EXTERNA EN EL CENTRO DE DOCUMENTACIÓN E INFORMACIÓN CDI, TENCIÓN EN VENTANILLA Y TRÁMITES EN GENERAL QUE SE REQUIERAN, ATENDIENDO LOS PROCEDIMIENTOS E INSTRUCTIVOS ESTABLECIDOS"/>
    <n v="3100000"/>
    <n v="24800000"/>
    <n v="24800000"/>
    <n v="0"/>
    <n v="0"/>
    <n v="8"/>
    <n v="8"/>
    <n v="0"/>
    <n v="0"/>
    <s v="ASISTENCIAL III: Título de Bachiller y Certificado de Aptitud Ocupacional, 36 meses de experiencia laboral debidamente certificada"/>
    <n v="148518"/>
    <n v="148518"/>
    <n v="0"/>
    <s v="PAOLA-ELSA"/>
    <n v="66230"/>
    <n v="1868"/>
    <n v="2057"/>
    <s v="NO "/>
    <s v="2. Desarrollo Administrativo y Financiero"/>
    <s v="2.04 CDI y Atención al Usuario"/>
    <s v="K-0245"/>
    <s v="K-0245_PRESTAR SERVICIOS ASISTENCIALES Y ADMINISTRATIVOS PARA LA ALCALDÍA LOCAL DE KENNEDY EN LA RECEPCIÓN Y TRÁMITE DE CORRESPONDENCIA INTERNA Y EXTERNA EN EL CENTRO DE DOCUMENTACIÓN E INFORMACIÓN CDI, TENCIÓN EN VENTANILLA Y TRÁMITES EN GENERAL QUE SE REQUIERAN, ATENDIENDO LOS PROCEDIMIENTOS E INSTRUCTIVOS ESTABLECIDOS"/>
    <s v="K-0245"/>
    <x v="0"/>
    <x v="1"/>
    <s v="CONTRATO SIN RP"/>
    <s v=" - SIN MEMORANDO DE DESIGNACION"/>
    <m/>
    <m/>
    <m/>
    <s v="https://community.secop.gov.co/Public/Tendering/OpportunityDetail/Index?noticeUID=CO1.NTC.9571529&amp;isFromPublicArea=True&amp;isModal=true&amp;asPopupView=true"/>
    <n v="1"/>
    <n v="1"/>
    <n v="1240000"/>
    <s v=""/>
    <s v=""/>
    <s v="SIN MEMORANDO DE DESIGNACION"/>
    <m/>
  </r>
  <r>
    <s v="CPS-508-2026"/>
    <s v="52.523.548"/>
    <s v="CPS-508-2026"/>
    <n v="52523548"/>
    <s v="SANDRA MILENA GOMEZ SALAZAR"/>
    <m/>
    <s v="2729 Kennedy Segura y en Paz"/>
    <n v="26030"/>
    <s v="PRESTAR SERVICIO DE APOYO ASISTENCIAL A IVC PARA ATENDER LAS ACTIVIDADES ADMINISTRATIVAS EN EL MARCO DE LOS PROCEDIMIENTOS DE INSPECCION, VIGILANCIA Y CONTROL DE COMPETENCIA DE LA ALCALDÍA LOCAL DE KENNEDY."/>
    <n v="3100000"/>
    <n v="24800000"/>
    <n v="24800000"/>
    <n v="0"/>
    <n v="24800000"/>
    <n v="8"/>
    <n v="8"/>
    <n v="0"/>
    <n v="1"/>
    <s v="ASISTENCIAL III: Título de Bachiller y Certificado de Aptitud Ocupacional, 36 meses de experiencia laboral debidamente certificada"/>
    <n v="147952"/>
    <n v="147952"/>
    <n v="0"/>
    <s v="PAOLA-ELSA"/>
    <n v="65719"/>
    <n v="2084"/>
    <n v="2084"/>
    <s v="NO"/>
    <s v="3. Gestión Policiva y Jurídica "/>
    <s v="3.6.4.1 Calle - Seguridad - Gestor"/>
    <s v="K-0184"/>
    <s v="K-0184_PRESTAR SERVICIO DE APOYO ASISTENCIAL A IVC PARA ATENDER LAS ACTIVIDADES ADMINISTRATIVAS EN EL MARCO DE LOS PROCEDIMIENTOS DE INSPECCION, VIGILANCIA Y CONTROL DE COMPETENCIA DE LA ALCALDÍA LOCAL DE KENNEDY."/>
    <s v="K-0184"/>
    <x v="0"/>
    <x v="1"/>
    <s v="OK"/>
    <s v=" - SIN MEMORANDO DE DESIGNACION"/>
    <m/>
    <m/>
    <m/>
    <s v="https://community.secop.gov.co/Public/Tendering/OpportunityDetail/Index?noticeUID=CO1.NTC.9544764&amp;isFromPublicArea=True&amp;isModal=true&amp;asPopupView=true"/>
    <n v="5"/>
    <n v="5"/>
    <n v="1240000"/>
    <n v="121900"/>
    <e v="#VALUE!"/>
    <s v="SIN MEMORANDO DE DESIGNACION"/>
    <m/>
  </r>
  <r>
    <s v="CPS-509-2026"/>
    <s v="1.030.567.316"/>
    <s v="CPS-509-2026"/>
    <n v="1030567316"/>
    <s v="HEIDY PAOLA MARTINEZ LEON"/>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204"/>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x v="0"/>
    <x v="1"/>
    <s v="OK"/>
    <s v=" - SIN MEMORANDO DE DESIGNACION"/>
    <m/>
    <m/>
    <m/>
    <s v="https://community.secop.gov.co/Public/Tendering/OpportunityDetail/Index?noticeUID=CO1.NTC.9458505&amp;isFromPublicArea=True&amp;isModal=true&amp;asPopupView=true"/>
    <n v="5"/>
    <n v="5"/>
    <n v="1190400"/>
    <n v="121900"/>
    <e v="#VALUE!"/>
    <s v="SIN MEMORANDO DE DESIGNACION"/>
    <m/>
  </r>
  <r>
    <s v="CPS-510-2026"/>
    <s v="79.298.583"/>
    <s v="CPS-510-2026"/>
    <n v="79298583"/>
    <s v="HECTOR HERNAN DIAZ GAMBOA"/>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111"/>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x v="0"/>
    <x v="1"/>
    <s v="OK"/>
    <s v=" - SIN MEMORANDO DE DESIGNACION"/>
    <m/>
    <m/>
    <m/>
    <s v="https://community.secop.gov.co/Public/Tendering/OpportunityDetail/Index?noticeUID=CO1.NTC.9458505&amp;isFromPublicArea=True&amp;isModal=true&amp;asPopupView=true"/>
    <n v="5"/>
    <n v="5"/>
    <n v="1190400"/>
    <n v="121900"/>
    <e v="#VALUE!"/>
    <s v="SIN MEMORANDO DE DESIGNACION"/>
    <m/>
  </r>
  <r>
    <s v="CPS-511-2026"/>
    <s v="1.073.671.140"/>
    <s v="CPS-511-2026"/>
    <n v="1073671140"/>
    <s v="MARCO FIDEL PEDROZA HUERTAS "/>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112"/>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x v="0"/>
    <x v="1"/>
    <s v="OK"/>
    <s v=" - SIN MEMORANDO DE DESIGNACION"/>
    <m/>
    <m/>
    <m/>
    <s v="https://community.secop.gov.co/Public/Tendering/OpportunityDetail/Index?noticeUID=CO1.NTC.9458505&amp;isFromPublicArea=True&amp;isModal=true&amp;asPopupView=true"/>
    <n v="5"/>
    <n v="5"/>
    <n v="1190400"/>
    <n v="121900"/>
    <e v="#VALUE!"/>
    <s v="SIN MEMORANDO DE DESIGNACION"/>
    <m/>
  </r>
  <r>
    <s v="CPS-512-2026"/>
    <s v="1.030.530.193"/>
    <s v="CPS-512-2026"/>
    <n v="1030530193"/>
    <s v="DIANA MARCELA GARCIA GARCIA "/>
    <m/>
    <s v="2711 Kennedy Transparente y Eficiente"/>
    <n v="26058"/>
    <s v="PRESTACION DE SERVICIOS DE APOYO ASISTENCIAL EN LAS TEMATICAS RELACIONADAS CON LAS INTERVENCIONES Y ACOMPAÑAMIENTOS EN EL DESARROLLO DE LAS DISTINTAS ACTIVIDADES PROGRAMADAS POR EL ÁREA JURIDICA DEL FONDO DE DESARROLLO LOCAL DE KENNEDY"/>
    <n v="3100000"/>
    <n v="24800000"/>
    <n v="24800000"/>
    <n v="0"/>
    <n v="0"/>
    <n v="8"/>
    <n v="8"/>
    <n v="0"/>
    <n v="0"/>
    <s v="ASISTENCIAL III: Título de Bachiller y Certificado de Aptitud Ocupacional, 36 meses de experiencia laboral debidamente certificada"/>
    <n v="148330"/>
    <n v="148330"/>
    <n v="0"/>
    <s v="PAOLA-ELSA"/>
    <n v="66250"/>
    <n v="1869"/>
    <n v="317"/>
    <s v="NO"/>
    <s v="3. Gestión Policiva y Jurídica "/>
    <s v="3.2. Actuaciones Administrativas"/>
    <s v="K-0231"/>
    <s v="K-0231_PRESTACION DE SERVICIOS DE APOYO ASISTENCIAL EN LAS TEMATICAS RELACIONADAS CON LAS INTERVENCIONES Y ACOMPAÑAMIENTOS EN EL DESARROLLO DE LAS DISTINTAS ACTIVIDADES PROGRAMADAS POR EL ÁREA JURIDICA DEL FONDO DE DESARROLLO LOCAL DE KENNEDY"/>
    <s v="K-0231"/>
    <x v="0"/>
    <x v="1"/>
    <s v="OK"/>
    <s v=" - SIN MEMORANDO DE DESIGNACION"/>
    <m/>
    <m/>
    <m/>
    <s v="https://community.secop.gov.co/Public/Tendering/OpportunityDetail/Index?noticeUID=CO1.NTC.9541558&amp;isFromPublicArea=True&amp;isModal=true&amp;asPopupView=true"/>
    <n v="3"/>
    <n v="3"/>
    <n v="1240000"/>
    <s v=""/>
    <s v=""/>
    <s v="SIN MEMORANDO DE DESIGNACION"/>
    <m/>
  </r>
  <r>
    <s v="CPS-513-2026"/>
    <s v="79.106.615"/>
    <s v="CPS-513-2026"/>
    <n v="79106615"/>
    <s v="CAMPO ELIAS HASTAMORIR GARZON"/>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23808000"/>
    <n v="8"/>
    <n v="8"/>
    <n v="0"/>
    <n v="1"/>
    <s v="ASISTENCIAL II: Título de Bachiller, 24 meses de experiencia laboral debidamente certificada"/>
    <n v="149726"/>
    <n v="149726"/>
    <n v="0"/>
    <s v="PAOLA-ELSA"/>
    <n v="67093"/>
    <n v="2113"/>
    <n v="2096"/>
    <s v="NO "/>
    <s v="3. Gestión Policiva y Jurídica "/>
    <s v="3.6.4.1 Calle - Seguridad - Gestor"/>
    <s v="K-0739"/>
    <s v="K-0739_PRESTAR LOS SERVICIOS DE APOYO EN LAS ACCIONES ENCAMINADAS AL RESTABLECIMIENTO DE LA ARMONÍA, PAZ, SEGURIDAD Y CONVIVENCIA CIUDADANA, GENERANDO ATENCIÓN DE MOVILIZACIONES Y AGLOMERACIONES EN EL TERRITORIO DE ACUERDO CON LO CONTEMPLADO EN ELPROYECTO KENNEDY SEGURA Y EN PAZ."/>
    <s v="K-0739"/>
    <x v="0"/>
    <x v="1"/>
    <s v="OK"/>
    <s v=" - SIN MEMORANDO DE DESIGNACION"/>
    <m/>
    <m/>
    <m/>
    <s v="https://community.secop.gov.co/Public/Tendering/OpportunityDetail/Index?noticeUID=CO1.NTC.9581167&amp;isFromPublicArea=True&amp;isModal=true&amp;asPopupView=true"/>
    <n v="5"/>
    <n v="5"/>
    <n v="1190400"/>
    <n v="121900"/>
    <e v="#VALUE!"/>
    <s v="SIN MEMORANDO DE DESIGNACION"/>
    <m/>
  </r>
  <r>
    <s v="CPS-514-2026"/>
    <s v="33.226.047"/>
    <s v="CPS-514-2026"/>
    <n v="33226047"/>
    <s v="TULIA MARGARITA ALVAREZ RUIZ"/>
    <m/>
    <s v="2711 Kennedy Transparente y Eficiente"/>
    <n v="26058"/>
    <s v="APOYAR JURÍDICAMENTE LA EJECUCIÓN DE LAS ACCIONES REQUERIDAS PARA EL TRÁMITE E IMPULSO PROCESAL DE LAS ACTUACIONES CONTRAVENCIONALES Y/O QUERELLAS QUE CURSEN EN LAS INSPECCIONES DE POLICÍA DE LA LOCALIDAD"/>
    <n v="6500000"/>
    <n v="71500000"/>
    <n v="71500000"/>
    <n v="0"/>
    <n v="0"/>
    <n v="11"/>
    <n v="11"/>
    <n v="0"/>
    <n v="0"/>
    <s v="PROFESIONAL UNIVERSITARIO II: 24 meses de experiencia profesional"/>
    <n v="146117"/>
    <n v="146117"/>
    <n v="0"/>
    <s v="PAOLA-ELSA"/>
    <n v="66476"/>
    <s v=" "/>
    <n v="256"/>
    <s v="NO"/>
    <s v="4. Inspecciones de Policía "/>
    <s v="4.2. Inspección - 8F"/>
    <s v="K-0092"/>
    <s v="K-0092_APOYAR JURÍDICAMENTE LA EJECUCIÓN DE LAS ACCIONES REQUERIDAS PARA EL TRÁMITE E IMPULSO PROCESAL DE LAS ACTUACIONES CONTRAVENCIONALES Y/O QUERELLAS QUE CURSEN EN LAS INSPECCIONES DE POLICÍA DE LA LOCALIDAD"/>
    <s v="K-0092"/>
    <x v="0"/>
    <x v="1"/>
    <s v="CONTRATO SIN RP"/>
    <s v="Falta RP EN SIPSE SECOP - SIN MEMORANDO DE DESIGNACION"/>
    <m/>
    <m/>
    <m/>
    <s v="https://community.secop.gov.co/Public/Tendering/OpportunityDetail/Index?noticeUID=CO1.NTC.9544064&amp;isFromPublicArea=True&amp;isModal=true&amp;asPopupView=true"/>
    <n v="5"/>
    <n v="5"/>
    <n v="2600000"/>
    <n v="181000"/>
    <e v="#VALUE!"/>
    <s v="SIN MEMORANDO DE DESIGNACION"/>
    <s v="Falta RP EN SIPSE SECOP"/>
  </r>
  <r>
    <s v="CPS-515-2026"/>
    <s v="80.061.073"/>
    <s v="CPS-515-2026"/>
    <n v="80061073"/>
    <s v="ENVER JULIAN LOPEZ ANGEL"/>
    <m/>
    <s v="2711 Kennedy Transparente y Eficiente"/>
    <n v="26058"/>
    <s v="APOYAR TÉCNICAMENTE LAS DISTINTAS ETAPAS DE LOS PROCESOS DE COMPETENCIA DE LAS INSPECCIONES DE POLICÍA DE LA LOCALIDAD, SEGÚN REPARTO"/>
    <n v="6500000"/>
    <n v="71500000"/>
    <n v="71500000"/>
    <n v="0"/>
    <n v="0"/>
    <n v="11"/>
    <n v="11"/>
    <n v="0"/>
    <n v="0"/>
    <s v="PROFESIONAL UNIVERSITARIO II: 24 meses de experiencia profesional"/>
    <n v="146124"/>
    <n v="146124"/>
    <n v="0"/>
    <s v="PAOLA-ELSA"/>
    <n v="66592"/>
    <n v="1870"/>
    <n v="2077"/>
    <s v="NO"/>
    <s v="4. Inspecciones de Policía "/>
    <s v="4.2. Inspección - 8B"/>
    <s v="K-0094"/>
    <s v="K-0094_APOYAR TÉCNICAMENTE LAS DISTINTAS ETAPAS DE LOS PROCESOS DE COMPETENCIA DE LAS INSPECCIONES DE POLICÍA DE LA LOCALIDAD, SEGÚN REPARTO"/>
    <s v="K-0094"/>
    <x v="0"/>
    <x v="1"/>
    <s v="OK"/>
    <s v=" - SIN MEMORANDO DE DESIGNACION"/>
    <m/>
    <m/>
    <m/>
    <s v="https://community.secop.gov.co/Public/Tendering/OpportunityDetail/Index?noticeUID=CO1.NTC.9540834&amp;isFromPublicArea=True&amp;isModal=true&amp;asPopupView=true"/>
    <n v="5"/>
    <n v="5"/>
    <n v="2600000"/>
    <n v="181000"/>
    <e v="#VALUE!"/>
    <s v="SIN MEMORANDO DE DESIGNACION"/>
    <m/>
  </r>
  <r>
    <s v="CPS-516-2026"/>
    <s v="79.719.602"/>
    <s v="CPS-516-2026"/>
    <n v="79719602"/>
    <s v="FABIO ALFONSO GUZMAN BORDA"/>
    <m/>
    <s v="2711 Kennedy Transparente y Eficiente"/>
    <n v="26058"/>
    <s v="APOYAR TÉCNICAMENTE LAS DISTINTAS ETAPAS DE LOS PROCESOS DE COMPETENCIA DE LAS INSPECCIONES DE POLICÍA DE LA LOCALIDAD, SEGÚN REPARTO"/>
    <n v="6500000"/>
    <n v="71500000"/>
    <n v="71500000"/>
    <n v="0"/>
    <n v="0"/>
    <n v="11"/>
    <n v="11"/>
    <n v="0"/>
    <n v="0"/>
    <s v="PROFESIONAL UNIVERSITARIO II: 24 meses de experiencia profesional"/>
    <n v="146124"/>
    <n v="146124"/>
    <n v="0"/>
    <s v="PAOLA-ELSA"/>
    <n v="66592"/>
    <n v="1871"/>
    <n v="2077"/>
    <s v="NO"/>
    <s v="4. Inspecciones de Policía "/>
    <s v="4.2. Inspección - 8D"/>
    <s v="K-0094"/>
    <s v="K-0094_APOYAR TÉCNICAMENTE LAS DISTINTAS ETAPAS DE LOS PROCESOS DE COMPETENCIA DE LAS INSPECCIONES DE POLICÍA DE LA LOCALIDAD, SEGÚN REPARTO"/>
    <s v="K-0094"/>
    <x v="0"/>
    <x v="1"/>
    <s v="OK"/>
    <s v=" - SIN MEMORANDO DE DESIGNACION"/>
    <m/>
    <m/>
    <m/>
    <s v="https://community.secop.gov.co/Public/Tendering/OpportunityDetail/Index?noticeUID=CO1.NTC.9540834&amp;isFromPublicArea=True&amp;isModal=true&amp;asPopupView=true"/>
    <n v="5"/>
    <n v="5"/>
    <n v="2600000"/>
    <n v="181000"/>
    <e v="#VALUE!"/>
    <s v="SIN MEMORANDO DE DESIGNACION"/>
    <m/>
  </r>
  <r>
    <s v="CPS-517-2026"/>
    <s v="80.055.476"/>
    <s v="CPS-517-2026"/>
    <n v="80055476"/>
    <s v=" DUVER JOSUE AREVALO MELO "/>
    <m/>
    <s v="2711 Kennedy Transparente y Eficiente"/>
    <n v="26058"/>
    <s v="APOYAR TÉCNICAMENTE LAS DISTINTAS ETAPAS DE LOS PROCESOS DE COMPETENCIA DE LAS INSPECCIONES DE POLICÍA DE LA LOCALIDAD, SEGÚN REPARTO"/>
    <n v="7688000"/>
    <n v="84568000"/>
    <n v="84568000"/>
    <n v="0"/>
    <n v="0"/>
    <n v="11"/>
    <n v="11"/>
    <n v="0"/>
    <n v="0"/>
    <s v="PROFESIONAL UNIVERSITARIO II: 24 meses de experiencia profesional"/>
    <n v="151080"/>
    <n v="151080"/>
    <n v="0"/>
    <s v="PAOLA-ELSA"/>
    <n v="68230"/>
    <n v="2114"/>
    <n v="2066"/>
    <s v="NO "/>
    <s v="4. Inspecciones de Policía "/>
    <s v="4.2. Inspección - 8D"/>
    <s v="K-0376"/>
    <s v="K-0376_PRESTAR SERVICIOS PROFESIONALES PARA APOYAR TÉCNICAMENTE LAS DISTINTAS ETAPAS DE LOS PROCESOS DE COMPETENCIA DE LAS INSPECCIONES DE POLICÍA DE LA LOCALIDAD, SEGÚN REPARTO"/>
    <s v="K-0376"/>
    <x v="0"/>
    <x v="1"/>
    <s v="OK"/>
    <s v=" - SIN MEMORANDO DE DESIGNACION"/>
    <m/>
    <m/>
    <m/>
    <s v="https://community.secop.gov.co/Public/Tendering/OpportunityDetail/Index?noticeUID=CO1.NTC.9544393&amp;isFromPublicArea=True&amp;isModal=true&amp;asPopupView=true"/>
    <n v="5"/>
    <n v="5"/>
    <n v="3075200"/>
    <n v="214100"/>
    <e v="#VALUE!"/>
    <s v="SIN MEMORANDO DE DESIGNACION"/>
    <m/>
  </r>
  <r>
    <s v="CPS-518-2026"/>
    <s v="1.032.434.828"/>
    <s v="CPS-518-2026"/>
    <n v="1032434828"/>
    <s v="ISIS CATALINA BERNAL CEPEDA"/>
    <m/>
    <s v="2711 Kennedy Transparente y Eficiente"/>
    <n v="26060"/>
    <s v="PRESTAR SERVICIOS PROFESIONALES A LA ALCALDÍA LOCAL DE KENNEDY EN LA ORGANIZACIÓN, ARTICULACIÓN, ORIENTACIÓN Y SEGUIMIENTO TRANSVERSAL A LOS PROCESOS, PROGRAMAS Y PROYECTOS DE INVERSIÓN DEL PLAN DE DESARROLLO LOCAL DE LA ALCALDÍA LOCAL DE KENNEDY PARA GARANTIZAR EL DESARROLLO DE LAS ETAPAS PRECONTRACTUAL, CONTRACTUAL Y POS CONTRACTUAL"/>
    <n v="7500000"/>
    <n v="82500000"/>
    <n v="82500000"/>
    <n v="0"/>
    <n v="82500000"/>
    <n v="11"/>
    <n v="11"/>
    <n v="0"/>
    <n v="1"/>
    <s v="PROFESIONAL UNIVERSITARIO II: 24 meses de experiencia profesional"/>
    <n v="151134"/>
    <n v="151134"/>
    <n v="0"/>
    <s v="PAOLA-ELSA"/>
    <n v="68180"/>
    <n v="1832"/>
    <n v="82"/>
    <s v="CONTRATO ENLASADO EN SIPSE ES 032 NO CORRESPONDE AL RP"/>
    <s v="2.2. AyF - Inversion Local "/>
    <s v="2.2.0. Coordinación"/>
    <s v="K-0422"/>
    <s v="K-0422_PRESTAR SERVICIOS PROFESIONALES A LA ALCALDÍA LOCAL DE KENNEDY EN LA ORGANIZACIÓN, ARTICULACIÓN, ORIENTACIÓN Y SEGUIMIENTO TRANSVERSAL A LOS PROCESOS, PROGRAMAS Y PROYECTOS DE INVERSIÓN DEL PLAN DE DESARROLLO LOCAL DE LA ALCALDÍA LOCAL DE KEN- NEDY PARA GARANTIZAR EL DESARROLLO DE LAS ETAPAS PRECONTRACTUAL, CONTRACTUAL Y POS CONTRACTUAL"/>
    <s v="K-0422"/>
    <x v="0"/>
    <x v="0"/>
    <s v="CONTRATO SIN ASOCIAR"/>
    <s v="error 1  - SIN MEMORANDO DE DESIGNACION"/>
    <s v="error 1"/>
    <s v="Asociar el contrato 518 cuando DTI quite el 032"/>
    <m/>
    <s v="https://community.secop.gov.co/Public/Tendering/OpportunityDetail/Index?noticeUID=CO1.NTC.9506913&amp;isFromPublicArea=True&amp;isModal=true&amp;asPopupView=true"/>
    <n v="1"/>
    <n v="1"/>
    <n v="3000000"/>
    <s v=""/>
    <s v=""/>
    <s v="SIN MEMORANDO DE DESIGNACION"/>
    <s v="error 1 "/>
  </r>
  <r>
    <s v="CPS-519-2026"/>
    <s v="1.012.387.982"/>
    <s v="CPS-519-2026"/>
    <n v="1012387982"/>
    <s v="Embarazada ANGEE XIOMARA GONZALEZ "/>
    <m/>
    <s v="2711 Kennedy Transparente y Eficiente"/>
    <n v="26060"/>
    <s v="PRESTAR SUS SERVICIOS COMO TECNICO PARA APOYAR ADMINITRATIVAMENTE LA FORMULACIÓN IMPLEMENTACIÓN Y SEGUIMIENTO DE LOS PROYECTOS DE INVERSION Y PROCESOS CONTRACTUALES EN SUS DIFERNTES ETAPAS DE LOS PROYECTOS RELACIONADOS CON ESPACIO PÚBLICO EN CUMPLIMIENTO DEL PLAN DE DESARROLLO LOCAL DE KENNEDY."/>
    <n v="3500000"/>
    <n v="38500000"/>
    <n v="38500000"/>
    <n v="0"/>
    <n v="0"/>
    <n v="11"/>
    <n v="11"/>
    <n v="0"/>
    <n v="0"/>
    <s v="TÉCNICO I: Título de formación técnica o tecnológica, sin experiencia laboral"/>
    <n v="150958"/>
    <n v="150958"/>
    <n v="0"/>
    <s v="PAOLA-ELSA"/>
    <n v="68271"/>
    <n v="2115"/>
    <n v="156"/>
    <s v="NO"/>
    <s v="2.2. AyF - Inversion Local "/>
    <s v="2.2.11. Acuerdos Ciudadanos Espacio Publico"/>
    <s v="K-0273"/>
    <s v="K-0273_PRESTAR SUS SERVICIOS COMO TECNICO PARA APOYAR ADMINITRATIVAMENTE LA FORMULACIÓN IMPLEMENTACIÓN Y SEGUIMIENTO DE LOS PROYECTOS DE INVERSION Y PROCESOS CONTRACTUA- LES EN SUS DIFERNTES ETAPAS DE LOS PROYECTOS RELACIONADOS CON ESPACIO PÚBLICO EN CUMPLIMIENTO DEL PLAN DE DESARROLLO LOCAL DE KENNEDY."/>
    <s v="K-0273"/>
    <x v="0"/>
    <x v="1"/>
    <s v="OK"/>
    <s v=" - SIN MEMORANDO DE DESIGNACION"/>
    <m/>
    <m/>
    <m/>
    <s v="https://community.secop.gov.co/Public/Tendering/OpportunityDetail/Index?noticeUID=CO1.NTC.9470500&amp;isFromPublicArea=True&amp;isModal=true&amp;asPopupView=true"/>
    <n v="1"/>
    <n v="1"/>
    <n v="1400000"/>
    <s v=""/>
    <s v=""/>
    <s v="SIN MEMORANDO DE DESIGNACION"/>
    <m/>
  </r>
  <r>
    <s v="CPS-520-2026"/>
    <s v="1.022.374.545"/>
    <s v="CPS-520-2026"/>
    <n v="1022374545"/>
    <s v="JUAN DAVID SEGURA RAMIREZ"/>
    <m/>
    <s v="2711 Kennedy Transparente y Eficiente"/>
    <n v="26058"/>
    <s v="PRESTAR SUS SERVICIOS COMO TÉCNICO APOYANDO ADMINISTRATIVAMENTE LA FORMULACIÓN IMPLEMENTACIÓN Y SEGUIMIENTO DE LOS PROYECTOS DE INVERSIÓN Y PROCESOS CONTRACTUALES EN SUS DIFERENTES ETAPAS DE LOS PROYECTOS RELACIONADOS CON PROPIEDAD HORIZONTA EN CUMPLIMIENTO DEL PLAN DE DESARROLLO LOCAL DE KENNEDY"/>
    <n v="4500000"/>
    <n v="36000000"/>
    <n v="36000000"/>
    <n v="0"/>
    <n v="36000000"/>
    <n v="8"/>
    <n v="8"/>
    <n v="0"/>
    <n v="1"/>
    <s v="TÉCNICO II: Título de formación técnica o tecnológica, 36 a 71 meses de experiencia laboral"/>
    <n v="145135"/>
    <n v="145135"/>
    <n v="0"/>
    <s v="PAOLA-ELSA"/>
    <n v="64924"/>
    <n v="2116"/>
    <n v="1951"/>
    <s v="NO"/>
    <s v="3. Gestión Policiva y Jurídica "/>
    <s v="3.8. Propiedad horizontal"/>
    <s v="K-0040"/>
    <s v="K-0040_PRESTAR SUS SERVICIOS COMO TÉCNICO APOYANDO ADMINISTRATIVAMENTE LA FORMULACIÓN IMPLEMENTACIÓN Y SEGUIMIENTO DE LOS PROYECTOS DE INVERSIÓN Y PROCESOS CONTRACTUALES EN SUS DIFERENTES ETAPAS DE LOS PROYECTOS RELACIONADOS CON PROPIEDAD HORIZONTA EN CUMPLIMIENTO DEL PLAN DE DESARROLLO LOCAL DE KENNEDY"/>
    <s v="K-0040"/>
    <x v="0"/>
    <x v="0"/>
    <s v="OK"/>
    <s v=" - SIN MEMORANDO DE DESIGNACION"/>
    <m/>
    <m/>
    <m/>
    <s v="https://community.secop.gov.co/Public/Tendering/OpportunityDetail/Index?noticeUID=CO1.NTC.9541525&amp;isFromPublicArea=True&amp;isModal=true&amp;asPopupView=true"/>
    <n v="1"/>
    <n v="1"/>
    <n v="1800000"/>
    <s v=""/>
    <s v=""/>
    <s v="SIN MEMORANDO DE DESIGNACION"/>
    <m/>
  </r>
  <r>
    <s v="CPS-521-2026"/>
    <s v="1.069.230.462"/>
    <s v="CPS-521-2026"/>
    <n v="1037669199"/>
    <s v="Cesion KATHERINE QUINTIN PASTOR "/>
    <s v="Cesionario ISABELA LONDOÑO VELASQUEZ"/>
    <s v="2711 Kennedy Transparente y Eficiente"/>
    <n v="26060"/>
    <s v="PRESTAR  SERVICIOS PROFESIONALES PARA LA ALCALDÍA LOCAL DE KENNEDY REALIZANDO ACOMPAÑAMIENTO EN EL CONTROL Y SEGUIMIENTO DE LOS PROCESOS, PROGRAMAS Y PROYECTOS DE INVERSIÓN DEL PLAN DE DESARROLLO LOCAL, ADEMÁS PARTICIPAR DENTRO DE LAS ACCIONES DE FORMULACIÓN DE LOS PROYECTOS DE INVERSIÓN LOCAL"/>
    <n v="6500000"/>
    <n v="71500000"/>
    <n v="39000000"/>
    <n v="32500000"/>
    <n v="78000000"/>
    <n v="11"/>
    <n v="6"/>
    <n v="5"/>
    <n v="1"/>
    <s v="PROFESIONAL UNIVERSITARIO II: 24 meses de experiencia profesional"/>
    <n v="145452"/>
    <n v="145452"/>
    <n v="0"/>
    <s v="PAOLA-ELSA"/>
    <n v="68185"/>
    <n v="2446"/>
    <n v="2107"/>
    <s v="NO "/>
    <s v="2.2. AyF - Inversion Local "/>
    <s v="2.2.0. Coordinación"/>
    <s v="K-0418"/>
    <s v="K-0418_PRESTAR SERVICIOS PROFESIONALES PARA LA ALCALDÍA LOCAL DE KENNEDY REALIZANDO ACOMPAÑAMIENTO EN EL CONTROL Y SEGUIMIENTO DE LOS PROCESOS, PROGRAMAS Y PROYEC- TOS DE INVERSIÓN DEL PLAN DE DESARROLLO LOCAL, ADEMÁS PARTICIPAR DENTRO DE LAS AC- CIONES DE FORMULACIÓN DE LOS PROYECTOS DE INVERSIÓN LOCAL"/>
    <s v="K-0584"/>
    <x v="1"/>
    <x v="3"/>
    <s v="LIBERAR SALDO PARCIAL X PERSONAS"/>
    <s v="Sipse para 2 personas solo se contrato 1 Liberar 39.000.000 - EN SECOP TIENE VINCULADOS DOS CDP - error 10, SE UTILIZO LINEA DE PAA INCORRECTA, UTILIZADA EN CONTRATO 281"/>
    <n v="20265820006593"/>
    <m/>
    <m/>
    <s v="https://community.secop.gov.co/Public/Tendering/OpportunityDetail/Index?noticeUID=CO1.NTC.9544446&amp;isFromPublicArea=True&amp;isModal=true&amp;asPopupView=true"/>
    <n v="1"/>
    <n v="1"/>
    <n v="2600000"/>
    <s v=""/>
    <s v=""/>
    <s v="EN SECOP TIENE VINCULADOS DOS CDP"/>
    <s v="Sipse para 2 personas solo se contrato 1 Liberar 39.000.000"/>
  </r>
  <r>
    <s v="CPS-523-2026"/>
    <s v="35.315.737"/>
    <s v="CPS-523-2026"/>
    <n v="35315737"/>
    <s v="LUZ MARINA CORREDOR"/>
    <m/>
    <s v="2711 Kennedy Transparente y Eficiente"/>
    <n v="26060"/>
    <s v="PRESTAR SERVICIOS PROFESIONALES ESPECIALIZADOS PARA EL RELACIONAMIENTO INTERINSTITUCIO NAL, ASEGURANDO LA EFECTIVA GESTIÓN DE RELACIONES CON ÓRGANOS DE CONTROL POLÍTICO Y LA EJECUCIÓN DE ESTRATEGIAS ORIENTADAS AL FORTALECIMIENTO DE LAS RELACIONES CON LA COMUNI DAD LA JAL Y DEMÁS ACTORES ESTRATÉGICOS. CONTROL POLÍTICO Y LA EJECUCIÓN DE ESTRATEGIAS ORIENTADAS AL FORTALECIMIENTO DE LAS RELACIONES CON LA COMUNIDAD, LA JAL Y DEMÁS ACTORES ESTRATÉGICOS"/>
    <n v="11187000"/>
    <n v="123057000"/>
    <n v="89496000"/>
    <n v="33561000"/>
    <n v="123057000"/>
    <n v="11"/>
    <n v="8"/>
    <n v="3"/>
    <n v="1"/>
    <s v="PROFESIONAL ESPECIALIZADO II: Título de Postgrado, 73 meses o más de experiencia profesional"/>
    <n v="150974"/>
    <n v="150974"/>
    <n v="0"/>
    <s v="PAOLA-ELSA"/>
    <n v="68258"/>
    <n v="2267"/>
    <n v="98"/>
    <s v="CONTRATO ESTA A 8 MESES Y EL RP QUEDO PARA 11 MESES)NO SE PUEDE LIBERAR"/>
    <s v="1. Despacho"/>
    <s v="1.04. Relacionamiento interinstitucional "/>
    <s v="K-0286"/>
    <s v="K-0286_PRESTAR SERVICIOS PROFESIONALES ESPECIALIZADOS PARA EL RELACIONAMIENTO INTERINSTI- TUCIONAL, ASEGURANDO LA EFECTIVA GESTIÓN DE RELACIONES CON ÓRGANOS DE CONTROL PO- LÍTICO Y LA EJECUCIÓN DE ESTRATEGIAS ORIENTADAS AL FORTALECIMIENTO DE LAS RELACIONES CON LA COMUNIDAD LA JAL Y DEMÁS ACTORES ESTRATÉGICOS. CONTROL POLÍTICO Y LA EJECU- CIÓN DE ESTRATEGIAS ORIENTADAS AL FORTALECIMIENTO DE LAS RELACIONES CON LA COMUNI- DAD, LA JAL Y DEMÁS ACTORES ESTRATÉGICOS."/>
    <s v="K-0286"/>
    <x v="0"/>
    <x v="11"/>
    <s v="NO LIBERAR SALDO RP IGUAL AL CDP"/>
    <s v="Sipse 11 meses contrato 8 meses liberar o prorroga - CONTRATO QUEDO A 8 MESES Y EL E.P ESTA A 11 MESES AL IGUAL QUEL RP (LIBERAR RP O PRORROGA)"/>
    <m/>
    <m/>
    <m/>
    <s v="https://community.secop.gov.co/Public/Tendering/OpportunityDetail/Index?noticeUID=CO1.NTC.9634110&amp;isFromPublicArea=True&amp;isModal=true&amp;asPopupView=true"/>
    <n v="1"/>
    <n v="1"/>
    <n v="4474800"/>
    <s v=""/>
    <s v=""/>
    <s v="CONTRATO QUEDO A 8 MESES Y EL E.P ESTA A 11 MESES AL IGUAL QUEL RP (LIBERAR O PRORROGA)"/>
    <s v="Sipse 11 meses contrato 8 meses liberar o prorroga"/>
  </r>
  <r>
    <s v="CPS-524-2026"/>
    <s v="1.030.682.289"/>
    <s v="CPS-524-2026"/>
    <n v="1030682289"/>
    <s v="DEYVI ALEXANDER MOLANO ESCOBAR "/>
    <m/>
    <s v="2784_x0009__x000a_Kennedy Fuerza Local Pasión por el Deporte"/>
    <n v="26044"/>
    <s v="PRESTAR SERVICIOS DE APOYO ASISTENCIAL DEPORTIVO EN EL  PROYECTO “2784&quot;  FUERZA LOCAL PASIÓN POR EL DEPORTE"/>
    <n v="2976000"/>
    <n v="32736000"/>
    <n v="32736000"/>
    <n v="0"/>
    <n v="32736000"/>
    <n v="11"/>
    <n v="11"/>
    <n v="0"/>
    <n v="1"/>
    <s v="ASISTENCIAL II: Título de Bachiller, 24 meses de experiencia laboral debidamente certificada"/>
    <n v="151052"/>
    <n v="151052"/>
    <n v="0"/>
    <s v="PAOLA-ELSA"/>
    <n v="68639"/>
    <n v="2072"/>
    <n v="112"/>
    <s v="NO"/>
    <s v="2.2. AyF - Inversion Local "/>
    <s v="2.2.5.2. Recreacion y Deporte"/>
    <s v="K-0351"/>
    <s v="K-0351_PRESTAR SERVICIOS DE APOYO ASISTENCIAL DEPORTIVO EN EL PROYECTO 2784 FUERZA LOCAL PASION POR E DEPORTE"/>
    <s v="K-0351"/>
    <x v="0"/>
    <x v="0"/>
    <s v="OK"/>
    <s v=" - SIN MEMORANDO DE DESIGNACION"/>
    <m/>
    <m/>
    <m/>
    <s v="https://community.secop.gov.co/Public/Tendering/OpportunityDetail/Index?noticeUID=CO1.NTC.9527966&amp;isFromPublicArea=True&amp;isModal=true&amp;asPopupView=true"/>
    <n v="3"/>
    <n v="3"/>
    <n v="1190400"/>
    <s v=""/>
    <s v=""/>
    <s v="SIN MEMORANDO DE DESIGNACION"/>
    <m/>
  </r>
  <r>
    <s v="CPS-525-2026"/>
    <s v="1.032.418.687"/>
    <s v="CPS-525-2026"/>
    <n v="1032418687"/>
    <s v="JEIMMY JOHANNA DURAN ARANDIA"/>
    <m/>
    <s v="2610_x0009_Kennedy Ingreso con Propósito"/>
    <n v="26046"/>
    <s v="PRESTAR SERVICIOS PROFESIONALES EN LA ORGANIZACIÓN, CONSOLIDACIÓN Y DEPURACIÓN DE INFORMACIÓN PARA LA EJECUCIÓN Y SEGUIMIENTO DE LOS PROYECTOS DE INVERSIÓN RELACIONADO CON BUEN TRATO E INGRESO MINIMO GARANTIZADO PARA EL CUMPLIMIENTO DEL PLAN DE DESARROLLO LOCAL DE KENNEDY."/>
    <n v="6000000"/>
    <n v="48000000"/>
    <n v="48000000"/>
    <n v="0"/>
    <n v="48000000"/>
    <n v="8"/>
    <n v="8"/>
    <n v="0"/>
    <n v="1"/>
    <s v="PROFESIONAL UNIVERSITARIO II: 24 meses de experiencia profesional"/>
    <n v="146272"/>
    <n v="146272"/>
    <n v="0"/>
    <s v="PAOLA-ELSA"/>
    <n v="66195"/>
    <n v="1805"/>
    <n v="1979"/>
    <s v="NO"/>
    <s v="2.2. AyF - Inversion Local "/>
    <s v="2.2.3. Buen Trato"/>
    <s v="K-0103"/>
    <s v="K-0103_PRESTAR SERVICIOS PROFESIONALES EN LA ORGANIZACIÓN, CONSOLIDACIÓN Y DEPURACIÓN DE INFORMACIÓN PARA LA EJECUCIÓN Y SEGUIMIENTO DE LOS PROYECTOS DE INVERSIÓN RELACIONADO CON BUEN TRATO E INGRESO MINIMO GARANTIZADO PARA EL CUMPLIMIENTO DEL PLAN DE DESARROLLO LOCAL DE KENNEDY."/>
    <s v="K-0103"/>
    <x v="0"/>
    <x v="8"/>
    <s v="OK"/>
    <s v=" - TODO OK"/>
    <m/>
    <m/>
    <m/>
    <s v="https://community.secop.gov.co/Public/Tendering/OpportunityDetail/Index?noticeUID=CO1.NTC.9541495&amp;isFromPublicArea=True&amp;isModal=true&amp;asPopupView=true"/>
    <n v="3"/>
    <n v="3"/>
    <n v="2400000"/>
    <s v=""/>
    <s v=""/>
    <s v="TODO OK"/>
    <m/>
  </r>
  <r>
    <s v="CPS-527-2026"/>
    <s v="1.121.300.512"/>
    <s v="CPS-527-2026"/>
    <n v="1121300512"/>
    <s v="JAIME ALBERTO SILVA RODRIGUEZ "/>
    <m/>
    <s v="2711 Kennedy Transparente y Eficiente"/>
    <n v="26060"/>
    <s v="PRESTAR SERVICIOS PROFESIONALES PARA LA FORMULACIÓN, EJECUCIÓN, SEGUIMIENTO Y CONTROL Y EN GENERAL EN LO QUE CORRESPONDA A LOS PROCESOS CONTRACTUALES EN SUS DIFERENTES ETAPAS RELACIONADO CON LA EDUCACION PARA EL CUMPLIMIENTO DEL PLAN DE DESARROLLO LOCAL DE LA ALCALDÍA LOCAL DE KENNEDY"/>
    <n v="5500000"/>
    <n v="44000000"/>
    <n v="44000000"/>
    <n v="0"/>
    <n v="88000000"/>
    <n v="8"/>
    <n v="8"/>
    <n v="0"/>
    <n v="2"/>
    <s v="PROFESIONAL UNIVERSITARIO I: Sin experiencia profesional"/>
    <n v="147897"/>
    <n v="147897"/>
    <n v="0"/>
    <s v="PAOLA-ELSA"/>
    <n v="65726"/>
    <n v="1872"/>
    <n v="2082"/>
    <s v="NO "/>
    <s v="2.2. AyF - Inversion Local "/>
    <s v="2.2.2. Educación "/>
    <s v="K-0177"/>
    <s v="K-0177_PRESTAR SERVICIOS PROFESIONALES PARA LA FORMULACIÓN, EJECUCIÓN, SEGUIMIENTO Y CONTROL Y EN GENERAL EN LO QUE CORRESPONDA A LOS PROCESOS CONTRACTUALES EN SUS DIFERENTES ETAPAS RELACIONADO CON LA EDUCACION PARA EL CUMPLIMIENTO DEL PLAN DE DESARROLLO LOCAL DE LA ALCALDÍA LOCAL DE KENNEDY"/>
    <s v="K-0177"/>
    <x v="0"/>
    <x v="1"/>
    <s v="OK"/>
    <s v=" - SIN MEMORANDO DE DESIGNACION"/>
    <m/>
    <m/>
    <m/>
    <s v="https://community.secop.gov.co/Public/Tendering/OpportunityDetail/Index?noticeUID=CO1.NTC.9550069&amp;isFromPublicArea=True&amp;isModal=true&amp;asPopupView=true"/>
    <n v="1"/>
    <n v="1"/>
    <n v="2200000"/>
    <s v=""/>
    <s v=""/>
    <s v="SIN MEMORANDO DE DESIGNACION"/>
    <m/>
  </r>
  <r>
    <s v="CPS-528-2026"/>
    <s v="52.772.448"/>
    <s v="CPS-528-2026"/>
    <n v="52772448"/>
    <s v="SANDRA LILIANA TORRES AMAYA"/>
    <m/>
    <s v="2711 Kennedy Transparente y Eficiente"/>
    <n v="26060"/>
    <s v="PRESTAR SERVICIOS PROFESIONALES Y FINANCIEROS PARA LA IMPLEMENTACIÓN DE ESTRATEGIAS DE SEGUIMIENTO A LA EJECUCIÓN PRESUPUESTAL Y LA IDENTIFICACIÓN DE ALERTAS TEMPRANAS DESARROLLANDO LAS HERRAMIENTAS QUE SEAN REQUERIDAS, ASI COMO LA CONFORMACIÓN Y SEGUIMIENTO DE LOS PLANES DE ACCIÓN Y MEJORA CONTINUA DE LOS PROYECTOS RELACIONADOS CON CONVIVENCIA CIUDADANA, ACCESO A LA JUSTICIA, SEGURIDAD Y ESPACIO PÚBLICO EN CUMPLIMIENTO DEL PLAN DE DESARROLLO LOCAL DE KENNEDY"/>
    <n v="5500000"/>
    <n v="44000000"/>
    <n v="44000000"/>
    <n v="0"/>
    <n v="0"/>
    <n v="8"/>
    <n v="8"/>
    <n v="0"/>
    <n v="0"/>
    <s v="PROFESIONAL UNIVERSITARIO I: Sin experiencia profesional"/>
    <n v="147998"/>
    <n v="147998"/>
    <n v="0"/>
    <s v="PAOLA-ELSA"/>
    <n v="66316"/>
    <n v="2077"/>
    <n v="2028"/>
    <s v="NO"/>
    <s v="2.2. AyF - Inversion Local "/>
    <s v="2.2.10. Seguridad"/>
    <s v="K-0189"/>
    <s v="K-0189_PRESTAR SERVICIOS PROFESIONALES Y FINANCIEROS PARA LA IMPLEMENTACIÓN DE ESTRATEGIAS DE SEGUIMIENTO A LA EJECUCIÓN PRESUPUESTAL Y LA IDENTIFICACIÓN DE ALERTAS TEMPRANAS DESARROLLANDO LAS HERRAMIENTAS QUE SEAN REQUERIDAS, ASI COMO LA CONFORMACIÓN Y SEGUIMIENTO DE LOS PLANES DE ACCIÓN Y MEJORA CONTINUA DE LOS PROYECTOS RELACIONADOS CON CONVIVENCIA CIUDADANA, ACCESO A LA JUSTICIA, SEGURIDAD Y ESPACIO PÚBLICO EN CUMPLIMIENTO DEL PLAN DE DESARROLLO LOCAL DE KENNEDY."/>
    <s v="K-0189"/>
    <x v="0"/>
    <x v="1"/>
    <s v="OK"/>
    <s v=" - SIN MEMORANDO DE DESIGNACION"/>
    <m/>
    <m/>
    <m/>
    <s v="https://community.secop.gov.co/Public/Tendering/OpportunityDetail/Index?noticeUID=CO1.NTC.9581404&amp;isFromPublicArea=True&amp;isModal=true&amp;asPopupView=true"/>
    <n v="3"/>
    <n v="3"/>
    <n v="2200000"/>
    <s v=""/>
    <s v=""/>
    <s v="SIN MEMORANDO DE DESIGNACION"/>
    <m/>
  </r>
  <r>
    <s v="CPS-529-2026"/>
    <s v="46.667.628"/>
    <s v="CPS-529-2026"/>
    <n v="46667628"/>
    <s v="MARIA CONCEPCIÓN PERÉZ RAMOS"/>
    <m/>
    <s v="2711 Kennedy Transparente y Eficiente"/>
    <n v="26060"/>
    <s v="PRESTAR SERVICIOS PROFESIONALES PARA EL SEGUIMIENTO JURÍDICO DE LOS PROYECTOS RELACIONADOS CON CONVIVENCIA CIUDADANA, ACCESO A LA JUSTICIA, SEGURIDAD Y ESPACIO PÚBLICO EN CUMPLIMIENTO DEL PLAN DE DESARROLLO LOCAL DE KENNEDY, ASÍ COMO LOS ASUNTOS CONTRACTUALES Y PRECONTRACTUALES QUE SE REQUIERAN PARA EL CUMPLIMIENTO DEL PLAN DE DESARROLLO LOCAL DE KENNEDY."/>
    <n v="6500000"/>
    <n v="52000000"/>
    <n v="52000000"/>
    <n v="0"/>
    <n v="52000000"/>
    <n v="8"/>
    <n v="8"/>
    <n v="0"/>
    <n v="1"/>
    <s v="PROFESIONAL UNIVERSITARIO II: 24 meses de experiencia profesional"/>
    <n v="148045"/>
    <n v="148045"/>
    <n v="0"/>
    <s v="PAOLA-ELSA"/>
    <n v="65981"/>
    <n v="1873"/>
    <n v="2030"/>
    <s v="NO"/>
    <s v="2.2. AyF - Inversion Local "/>
    <s v="2.2.10. Seguridad"/>
    <s v="K-0191"/>
    <s v="K-0191_PRESTAR SERVICIOS PROFESIONALES PARA EL SEGUIMIENTO JURÍDICO DE LOS PROYECTOS RELACIONADOS CON CONVIVENCIA CIUDADANA, ACCESO A LA JUSTICIA, SEGURIDAD Y ESPACIO PÚBLICO EN CUMPLIMIENTO DEL PLAN DE DESARROLLO LOCAL DE KENNEDY, ASÍ COMO LOS ASUNTOS CONTRACTUALES Y PRECONTRACTUALES QUE SE REQUIERAN PARA EL CUMPLIMIENTO DEL PLAN DE DESARROLLO LOCAL DE KENNEDY."/>
    <s v="K-0191"/>
    <x v="0"/>
    <x v="1"/>
    <s v="OK"/>
    <s v=" - SIN MEMORANDO DE DESIGNACION"/>
    <m/>
    <m/>
    <m/>
    <s v="https://community.secop.gov.co/Public/Tendering/OpportunityDetail/Index?noticeUID=CO1.NTC.9550050&amp;isFromPublicArea=True&amp;isModal=true&amp;asPopupView=true"/>
    <n v="3"/>
    <n v="3"/>
    <n v="2600000"/>
    <s v=""/>
    <s v=""/>
    <s v="SIN MEMORANDO DE DESIGNACION"/>
    <m/>
  </r>
  <r>
    <s v="CPS-530-2026"/>
    <s v="51.657.259"/>
    <s v="CPS-530-2026"/>
    <n v="51657259"/>
    <s v="IRLANDA PALACIO TORRES "/>
    <m/>
    <s v="2711 Kennedy Transparente y Eficiente"/>
    <n v="26060"/>
    <s v="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
    <n v="5500000"/>
    <n v="44000000"/>
    <n v="44000000"/>
    <n v="0"/>
    <n v="132000000"/>
    <n v="8"/>
    <n v="8"/>
    <n v="0"/>
    <n v="3"/>
    <s v="PROFESIONAL UNIVERSITARIO I: Sin experiencia profesional"/>
    <n v="148050"/>
    <n v="148050"/>
    <n v="0"/>
    <s v="PAOLA-ELSA"/>
    <n v="65978"/>
    <n v="2125"/>
    <n v="270"/>
    <s v="NO "/>
    <s v="2.2. AyF - Inversion Local "/>
    <s v="2.2.10. Seguridad"/>
    <s v="K-0192"/>
    <s v="K-0192_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
    <s v="K-0192"/>
    <x v="0"/>
    <x v="1"/>
    <s v="OK"/>
    <s v=" - SIN MEMORANDO DE DESIGNACION"/>
    <m/>
    <m/>
    <m/>
    <s v="https://community.secop.gov.co/Public/Tendering/OpportunityDetail/Index?noticeUID=CO1.NTC.9470476&amp;isFromPublicArea=True&amp;isModal=true&amp;asPopupView=true"/>
    <n v="3"/>
    <n v="3"/>
    <n v="2200000"/>
    <s v=""/>
    <s v=""/>
    <s v="SIN MEMORANDO DE DESIGNACION"/>
    <m/>
  </r>
  <r>
    <s v="CPS-531-2026"/>
    <s v="52.503.781"/>
    <s v="CPS-531-2026"/>
    <n v="52503781"/>
    <s v="NURY MARYORY BARRIGA AVILA"/>
    <m/>
    <s v="2711 Kennedy Transparente y Eficiente"/>
    <n v="26060"/>
    <s v="PRESTAR SERVICIOS COMO TECNICO PARA APOYAR LA FORMULACIÓN IMPLEMENTACIÓN Y SEGUIMIENTO DE LOS PROYECTOS DE INVERSIÓN Y PROCESOS CONTRACTUALES EN LAS DIFERENTES ETAPAS DE LOS PROYECTOS RELACIONADOS CON PARTICIPACIÓN CIUDADANA, ASÍ COMO APOYAR LO QUE SE REQUIERA CON LAS INSTANCIAS DE PARTICIPACIÓN CIUDADANA EN CUMPLIMIENTO DEL PLAN DE DESARROLLO LOCAL DE KENNEDY"/>
    <n v="4760000"/>
    <n v="38080000"/>
    <n v="38080000"/>
    <n v="0"/>
    <n v="38080000"/>
    <n v="8"/>
    <n v="8"/>
    <n v="0"/>
    <n v="1"/>
    <s v="TÉCNICO III: Título de formación técnica o tecnológica, 72 meses o más de experiencia laboral"/>
    <n v="148161"/>
    <n v="148161"/>
    <n v="0"/>
    <s v="PAOLA-ELSA"/>
    <n v="66303"/>
    <n v="2126"/>
    <n v="2039"/>
    <s v="NO"/>
    <s v="2.2. AyF - Inversion Local "/>
    <s v="2.2.13. Participación "/>
    <s v="K-0207"/>
    <s v="K-0207_PRESTAR SERVICIOS COMO TECNICO PARA APOYAR LA FORMULACIÓN IMPLEMENTACIÓN Y SEGUIMIENTO DE LOS PROYECTOS DE INVERSIÓN Y PROCESOS CONTRACTUALES EN LAS DIFERENTES ETAPAS DE LOS PROYECTOS RELACIONADOS CON PARTICIPACIÓN CIUDADANA, ASÍ COMO APOYAR LO QUE SE REQUIERA CON LAS INSTANCIAS DE PARTICIPACIÓN CIUDADANA EN CUMPLIMIENTO DEL PLAN DE DESARROLLO LOCAL DE KENNEDY"/>
    <s v="K-0207"/>
    <x v="0"/>
    <x v="1"/>
    <s v="OK"/>
    <s v=" - SIN MEMORANDO DE DESIGNACION"/>
    <m/>
    <m/>
    <m/>
    <s v="https://community.secop.gov.co/Public/Tendering/OpportunityDetail/Index?noticeUID=CO1.NTC.9549867&amp;isFromPublicArea=True&amp;isModal=true&amp;asPopupView=true"/>
    <n v="3"/>
    <n v="3"/>
    <n v="1904000"/>
    <s v=""/>
    <s v=""/>
    <s v="SIN MEMORANDO DE DESIGNACION"/>
    <m/>
  </r>
  <r>
    <s v="CPS-532-2026"/>
    <s v="1.026.272.711"/>
    <s v="CPS-532-2026"/>
    <n v="1026272711"/>
    <s v="KATHERINE ROCIO POSADA NEIRA"/>
    <m/>
    <s v="2711 Kennedy Transparente y Eficiente"/>
    <n v="26060"/>
    <s v="PRESTAR SUS SERVICIOS COMO TÉCNICO APOYANDO ADMINISTRATIVAMENTE LA FORMULACIÓN IMPLEMENTACIÓN Y SEGUIMIENTO DE LOS PROYECTOS DE INVERSIÓN Y PROCESOS CONTRACTUALES EN SUS DIFERENTES ETAPAS DE LOS PROYECTOS RELACIONADOS CON EDUCACION EN CUMPLIMIENTO DEL PLAN DE DESARROLLO LOCAL DE KENNEDY"/>
    <n v="4500000"/>
    <n v="36000000"/>
    <n v="36000000"/>
    <n v="0"/>
    <n v="36000000"/>
    <n v="8"/>
    <n v="8"/>
    <n v="0"/>
    <n v="1"/>
    <s v="TÉCNICO II: Título de formación técnica o tecnológica, 36 a 71 meses de experiencia laboral"/>
    <n v="148337"/>
    <n v="148337"/>
    <n v="0"/>
    <s v="PAOLA-ELSA"/>
    <n v="66244"/>
    <n v="1803"/>
    <n v="2050"/>
    <s v="NO"/>
    <s v="2.2. AyF - Inversion Local "/>
    <s v="2.2.2. Educación "/>
    <s v="K-0235"/>
    <s v="K-0235_PRESTAR SUS SERVICIOS COMO TÉCNICO APOYANDO ADMINISTRATIVAMENTE LA FORMULACIÓN IMPLEMENTACIÓN Y SEGUIMIENTO DE LOS PROYECTOS DE INVERSIÓN Y PROCESOS CONTRACTUALES EN SUS DIFERENTES ETAPAS DE LOS PROYECTOS RELACIONADOS CON EDUCACION EN CUMPLIMIENTO DEL PLAN DE DESARROLLO LOCAL DE KENNEDY"/>
    <s v="K-0235"/>
    <x v="0"/>
    <x v="1"/>
    <s v="OK"/>
    <s v=" - SIN MEMORANDO DE DESIGNACION"/>
    <m/>
    <m/>
    <n v="47"/>
    <s v="https://community.secop.gov.co/Public/Tendering/OpportunityDetail/Index?noticeUID=CO1.NTC.9544528&amp;isFromPublicArea=True&amp;isModal=true&amp;asPopupView=true"/>
    <n v="1"/>
    <n v="1"/>
    <n v="1800000"/>
    <s v=""/>
    <s v=""/>
    <s v="SIN MEMORANDO DE DESIGNACION"/>
    <m/>
  </r>
  <r>
    <s v="CPS-533-2026"/>
    <s v="1.010.173.971"/>
    <s v="CPS-533-2026"/>
    <n v="1010173971"/>
    <s v="LAURA ALEJANDRA ABAUNZA VIRVIESCAS"/>
    <m/>
    <s v="2711 Kennedy Transparente y Eficiente"/>
    <n v="26060"/>
    <s v="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PARA INVERSION LOCAL"/>
    <n v="6770000"/>
    <n v="40620000"/>
    <n v="40620000"/>
    <n v="0"/>
    <n v="40620000"/>
    <n v="6"/>
    <n v="6"/>
    <n v="0"/>
    <n v="1"/>
    <s v="PROFESIONAL UNIVERSITARIO II: 24 meses de experiencia profesional"/>
    <n v="148827"/>
    <n v="148827"/>
    <n v="0"/>
    <s v="PAOLA-ELSA"/>
    <n v="66224"/>
    <n v="2127"/>
    <n v="2058"/>
    <s v="NO"/>
    <s v="2.2. AyF - Inversion Local "/>
    <s v="2.2.0. Coordinación"/>
    <s v="K-0247"/>
    <s v="K-0247_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PARA INVERSION LOCAL"/>
    <s v="K-0247"/>
    <x v="0"/>
    <x v="1"/>
    <s v="OK"/>
    <s v=" - SIN MEMORANDO DE DESIGNACION"/>
    <m/>
    <m/>
    <m/>
    <s v="https://community.secop.gov.co/Public/Tendering/OpportunityDetail/Index?noticeUID=CO1.NTC.9581178&amp;isFromPublicArea=True&amp;isModal=true&amp;asPopupView=true"/>
    <n v="1"/>
    <n v="1"/>
    <n v="2708000"/>
    <s v=""/>
    <s v=""/>
    <s v="SIN MEMORANDO DE DESIGNACION"/>
    <m/>
  </r>
  <r>
    <s v="CPS-534-2026"/>
    <s v="1.018.419.973"/>
    <s v="CPS-534-2026"/>
    <n v="1018419973"/>
    <s v="SEBASTIAN DAZA MONSALVE"/>
    <m/>
    <s v="2711 Kennedy Transparente y Eficiente"/>
    <n v="26058"/>
    <s v="APOYAR TÉCNICAMENTE LAS DISTINTAS ETAPAS DE LOS PROCESOS DE COMPETENCIA DE LAS INSPECCIONES DE POLICÍA DE LA LOCALIDAD, SEGÚN REPARTO"/>
    <n v="7688000"/>
    <n v="84568000"/>
    <n v="61504000"/>
    <n v="23064000"/>
    <n v="0"/>
    <n v="11"/>
    <n v="8"/>
    <n v="3"/>
    <n v="0"/>
    <s v="PROFESIONAL UNIVERSITARIO II: 24 meses de experiencia profesional"/>
    <n v="151080"/>
    <n v="151080"/>
    <n v="0"/>
    <s v="PAOLA-ELSA"/>
    <n v="68230"/>
    <n v="2059"/>
    <n v="2066"/>
    <s v="NO"/>
    <s v="4. Inspecciones de Policía "/>
    <s v="4.2. Inspección - 8C"/>
    <s v="K-0376"/>
    <s v="K-0376_PRESTAR SERVICIOS PROFESIONALES PARA APOYAR TÉCNICAMENTE LAS DISTINTAS ETAPAS DE LOS PROCESOS DE COMPETENCIA DE LAS INSPECCIONES DE POLICÍA DE LA LOCALIDAD, SEGÚN REPARTO"/>
    <s v="K-0376"/>
    <x v="0"/>
    <x v="1"/>
    <s v="SI LIBERAR SALDO RP MENOR VLR CDP"/>
    <s v="Corregir meses en secop a 8 liberar $23.064.000 - SIN MEMORANDO DE DESIGNACION"/>
    <n v="20265820006593"/>
    <m/>
    <m/>
    <s v="https://community.secop.gov.co/Public/Tendering/OpportunityDetail/Index?noticeUID=CO1.NTC.9544393&amp;isFromPublicArea=True&amp;isModal=true&amp;asPopupView=true"/>
    <n v="5"/>
    <n v="5"/>
    <n v="3075200"/>
    <n v="214100"/>
    <e v="#VALUE!"/>
    <s v="SIN MEMORANDO DE DESIGNACION"/>
    <s v="Corregir meses en secop a 8 liberar $23.064.000"/>
  </r>
  <r>
    <s v="CPS-536-2026"/>
    <s v="1.001.048.626"/>
    <s v="CPS-536-2026"/>
    <n v="1001048626"/>
    <s v="NATALY ANDREA MONDRAGON GUTIERREZ"/>
    <m/>
    <s v="2610_x0009_Kennedy Ingreso con Propósito"/>
    <n v="26046"/>
    <s v="PRESTAR LOS SERVICIOS DE APOYO ASISTENCIAL Y ADMINISTRATIVO PARA LA GESTIÓN DE CORRESPONDENCIA, MANEJO DE APLICATIVOS INSTITUCIONALES QUE LE SEAN ASIGNADOS, GESTIÓN DOCUMENTAL Y EN GENERAL LAS ACCIONES ADMINISTRATIVAS PARA EL DESARROLLO ADECUADO DE LOS PROCEDIMIENTOS DE LA ALCALDÍA LOCAL DE KENNEDY"/>
    <n v="2976000"/>
    <n v="23808000"/>
    <n v="23808000"/>
    <n v="0"/>
    <n v="47616000"/>
    <n v="8"/>
    <n v="8"/>
    <n v="0"/>
    <n v="2"/>
    <s v="ASISTENCIAL II: Título de Bachiller, 24 meses de experiencia laboral debidamente certificada"/>
    <n v="146315"/>
    <n v="146315"/>
    <n v="0"/>
    <s v="PAOLA-ELSA"/>
    <n v="66190"/>
    <n v="2060"/>
    <n v="1980"/>
    <s v="NO"/>
    <s v="2.2. AyF - Inversion Local "/>
    <s v="2.2.3. Buen Trato"/>
    <s v="K-0104"/>
    <s v="K-0104_PRESTAR LOS SERVICIOS DE APOYO ASISTENCIAL Y ADMINISTRATIVO PARA LA GESTIÓN DE CORRESPONDENCIA, MANEJO DE APLICATIVOS INSTITUCIONALES QUE LE SEAN ASIGNADOS, GESTIÓN DOCUMENTAL Y EN GENERAL LAS ACCIONES ADMINISTRATIVAS PARA EL DESARROLLO ADECUADO DE LOS PROCEDIMIENTOS DE LA ALCALDÍA LOCAL DE KENNEDY."/>
    <s v="K-0104"/>
    <x v="0"/>
    <x v="3"/>
    <s v="OK"/>
    <s v=" - SOLO FALTA EL ACTA DE INICIO"/>
    <m/>
    <m/>
    <m/>
    <s v="https://community.secop.gov.co/Public/Tendering/OpportunityDetail/Index?noticeUID=CO1.NTC.9628102&amp;isFromPublicArea=True&amp;isModal=true&amp;asPopupView=true"/>
    <n v="1"/>
    <n v="1"/>
    <n v="1190400"/>
    <s v=""/>
    <s v=""/>
    <s v="SOLO FALTA EL ACTA DE INICIO"/>
    <m/>
  </r>
  <r>
    <s v="CPS-537-2026"/>
    <s v="1.010.192.265"/>
    <s v="CPS-537-2026"/>
    <n v="1010192265"/>
    <s v="JOHANA PATIÑO OVALLES "/>
    <m/>
    <s v="2711 Kennedy Transparente y Eficiente"/>
    <n v="26060"/>
    <s v="PRESTAR SERVICIOS PROFESIONALES EN LA ORGANIZACIÓN, CONSOLIDACIÓN Y DEPURACIÓN DE INFORMACIÓN PARA LA EJECUCIÓN Y SEGUIMIENTO DE LOS PROYECTOS DE INVERSIÓN Y COMPON ENTE TÉCNICO DE LOS PROCESOS CONTRACTUALES EN SUS DIFERENTES ETAPAS RELACIONADO CON BUEN TRATO E INGRESO MINIMO GARANTIZADO PARA EL CUMPLIMIENTO DEL PLAN DE DESARROLLO LOCAL DE KENNEDY."/>
    <n v="5500000"/>
    <n v="44000000"/>
    <n v="44000000"/>
    <n v="0"/>
    <n v="44000000"/>
    <n v="8"/>
    <n v="8"/>
    <n v="0"/>
    <n v="1"/>
    <s v="PROFESIONAL UNIVERSITARIO I: Sin experiencia profesional"/>
    <n v="146428"/>
    <n v="146428"/>
    <n v="0"/>
    <s v="PAOLA-ELSA"/>
    <n v="66452"/>
    <n v="2128"/>
    <n v="1984"/>
    <s v="NO"/>
    <s v="2.2. AyF - Inversion Local "/>
    <s v="2.2.3. Buen Trato"/>
    <s v="K-0112"/>
    <s v="K-0112_PRESTAR SERVICIOS PROFESIONALES EN LA ORGANIZACIÓN, CONSOLIDACIÓN Y DEPURACIÓN DE INFORMACIÓN PARA LA EJECUCIÓN Y SEGUIMIENTO DE LOS PROYECTOS DE INVERSIÓN Y COMPON ENTE TÉCNICO DE LOS PROCESOS CONTRACTUALES EN SUS DIFERENTES ETAPAS RELACIONADO CON BUEN TRATO E INGRESO MINIMO GARANTIZADO PARA EL CUMPLIMIENTO DEL PLAN DE DESARROLLO LOCAL DE KENNEDY."/>
    <s v="K-0112"/>
    <x v="0"/>
    <x v="3"/>
    <s v="OK"/>
    <s v=" - SOLO FALTA EL ACTA DE INICIO"/>
    <m/>
    <m/>
    <n v="25"/>
    <s v="https://community.secop.gov.co/Public/Tendering/OpportunityDetail/Index?noticeUID=CO1.NTC.9628130&amp;isFromPublicArea=True&amp;isModal=true&amp;asPopupView=true"/>
    <n v="1"/>
    <n v="1"/>
    <n v="2200000"/>
    <s v=""/>
    <s v=""/>
    <s v="SOLO FALTA EL ACTA DE INICIO"/>
    <m/>
  </r>
  <r>
    <s v="CPS-538-2026"/>
    <s v="52.811.153"/>
    <s v="CPS-538-2026"/>
    <n v="52811153"/>
    <s v="ARLETH PATRICIA RINCO ARROYO"/>
    <m/>
    <s v="2711 Kennedy Transparente y Eficiente"/>
    <n v="26060"/>
    <s v="PRESTAR SERVICIOS PROFESIONALES PARA EL SEGUIMIENTO JURÍDICO DE LOS PROYECTOS DE EDUCACION, ASÍ COMO LOS ASUNTOS CONTRACTUALES Y PRECONTRACTUALES QUE SE REQUIERAN"/>
    <n v="7000000"/>
    <n v="56000000"/>
    <n v="56000000"/>
    <n v="0"/>
    <n v="56000000"/>
    <n v="8"/>
    <n v="8"/>
    <n v="0"/>
    <n v="1"/>
    <s v="PROFESIONAL UNIVERSITARIO II: 24 meses de experiencia profesional"/>
    <n v="147546"/>
    <n v="147546"/>
    <n v="0"/>
    <s v="PAOLA-ELSA"/>
    <n v="66413"/>
    <n v="2065"/>
    <n v="1994"/>
    <s v="NO"/>
    <s v="2.2. AyF - Inversion Local "/>
    <s v="2.2.2. Educación "/>
    <s v="K-0124"/>
    <s v="K-0124_PRESTAR SERVICIOS PROFESIONALES PARA EL SEGUIMIENTO JURÍDICO DE LOS PROYECTOS DE EDUCACION, ASÍ COMO LOS ASUNTOS CONTRACTUALES Y PRECONTRACTUALES QUE SE REQUIERAN"/>
    <s v="K-0124"/>
    <x v="0"/>
    <x v="1"/>
    <s v="OK"/>
    <s v=" - SIN MEMORANDO DE DESIGNACION"/>
    <m/>
    <m/>
    <m/>
    <s v="https://community.secop.gov.co/Public/Tendering/OpportunityDetail/Index?noticeUID=CO1.NTC.9628059&amp;isFromPublicArea=True&amp;isModal=true&amp;asPopupView=true"/>
    <n v="1"/>
    <n v="1"/>
    <n v="2800000"/>
    <s v=""/>
    <s v=""/>
    <s v="SIN MEMORANDO DE DESIGNACION"/>
    <m/>
  </r>
  <r>
    <s v="CPS-539-2026"/>
    <s v="1.000.218.168"/>
    <s v="CPS-539-2026"/>
    <n v="1000218168"/>
    <s v="JIRETH VALENTINA SILVA JIMENEZ"/>
    <m/>
    <s v="2711 Kennedy Transparente y Eficiente"/>
    <n v="26060"/>
    <s v="PRESTAR SUS SERVICIOS COMO TÉCNICO APOYANDO ADMINISTRATIVAMENTE LA FORMULACIÓN IMPLEMENTACIÓN Y SEGUIMIENTO DE LOS PROYECTOS DE INVERSIÓN Y PROCESOS CONTRACTUALES EN SUS DIFERENTES ETAPAS DE LOS PROYECTOS RELACIONADOS CON EDUCACION EN CUMPLIMIENTO DEL PLAN DE DESARROLLO LOCAL DE KENNEDY"/>
    <n v="4687000"/>
    <n v="37496000"/>
    <n v="37496000"/>
    <n v="0"/>
    <n v="37496000"/>
    <n v="8"/>
    <n v="8"/>
    <n v="0"/>
    <n v="1"/>
    <s v="TÉCNICO II: Título de formación técnica o tecnológica, 36 a 71 meses de experiencia laboral"/>
    <n v="147555"/>
    <n v="147555"/>
    <n v="0"/>
    <s v="PAOLA-ELSA"/>
    <n v="66342"/>
    <n v="2129"/>
    <n v="1995"/>
    <s v="NO"/>
    <s v="2.2. AyF - Inversion Local "/>
    <s v="2.2.2. Educación "/>
    <s v="K-0125"/>
    <s v="K-0125_PRESTAR SUS SERVICIOS COMO TÉCNICO APOYANDO ADMINISTRATIVAMENTE LA FORMULACIÓN IMPLEMENTACIÓN Y SEGUIMIENTO DE LOS PROYECTOS DE INVERSIÓN Y PROCESOS CONTRACTUALES EN SUS DIFERENTES ETAPAS DE LOS PROYECTOS RELACIONADOS CON EDUCACION EN CUMPLIMIENTO DEL PLAN DE DESARROLLO LOCAL DE KENNEDY"/>
    <s v="K-0125"/>
    <x v="0"/>
    <x v="1"/>
    <s v="OK"/>
    <s v=" - SIN MEMORANDO DE DESIGNACION"/>
    <m/>
    <m/>
    <m/>
    <s v="https://community.secop.gov.co/Public/Tendering/OpportunityDetail/Index?noticeUID=CO1.NTC.9628436&amp;isFromPublicArea=True&amp;isModal=true&amp;asPopupView=true"/>
    <n v="1"/>
    <n v="1"/>
    <n v="1874800"/>
    <s v=""/>
    <s v=""/>
    <s v="SIN MEMORANDO DE DESIGNACION"/>
    <m/>
  </r>
  <r>
    <s v="CPS-540-2026"/>
    <s v="52.463.712"/>
    <s v="CPS-540-2026"/>
    <n v="52463712"/>
    <s v="ADRIANA PATRICIA NARVAEZ LAGUNA"/>
    <m/>
    <s v="2711 Kennedy Transparente y Eficiente"/>
    <n v="26060"/>
    <s v="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EDUCACION, DE ACUERDO CON LOS PROCEDIMIENTOS Y LA NORMATIVIDAD VIGENTE."/>
    <n v="5500000"/>
    <n v="33000000"/>
    <n v="33000000"/>
    <n v="0"/>
    <n v="0"/>
    <n v="6"/>
    <n v="6"/>
    <n v="0"/>
    <n v="0"/>
    <s v="PROFESIONAL UNIVERSITARIO I: Sin experiencia profesional"/>
    <n v="147886"/>
    <n v="147886"/>
    <n v="0"/>
    <s v="PAOLA-ELSA"/>
    <n v="65728"/>
    <n v="2447"/>
    <n v="305"/>
    <s v="NO"/>
    <s v="2.2. AyF - Inversion Local "/>
    <s v="2.2.2. Educación "/>
    <s v="K-0175"/>
    <s v="K-0175_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EDUCACION, DE ACUERDO CON LOS PROCEDIMIENTOS Y LA NORMATIVIDAD VIGENTE."/>
    <s v="K-0175"/>
    <x v="0"/>
    <x v="1"/>
    <s v="OK"/>
    <s v=" - SIN MEMORANDO DE DESIGNACION"/>
    <m/>
    <m/>
    <m/>
    <s v="https://community.secop.gov.co/Public/Tendering/OpportunityDetail/Index?noticeUID=CO1.NTC.9514713&amp;isFromPublicArea=True&amp;isModal=true&amp;asPopupView=true"/>
    <n v="3"/>
    <n v="3"/>
    <n v="2200000"/>
    <s v=""/>
    <s v=""/>
    <s v="SIN MEMORANDO DE DESIGNACION"/>
    <m/>
  </r>
  <r>
    <s v="CPS-541-2026"/>
    <s v="1.125.553.445"/>
    <s v="CPS-541-2026"/>
    <n v="1125553445"/>
    <s v="CLAUDIA YULIETH GODOY MALDONADO"/>
    <m/>
    <s v="2711 Kennedy Transparente y Eficiente"/>
    <n v="26060"/>
    <s v="PRESTAR SUS SERVICIOS COMO AUXILIAR ADMINISTRATIVO BRINDANDO APOYO EN ACTIVIDADES ADMINISTRATIVAS Y OPERATIVAS A LA FORMULACION  IMPLEMENTACION Y SEGUIMIENTO DE LOS PROYECTOS DE INVERSION Y PROCESOS CONTRACTUALES EN SUS DIFERENTES ETAPAS DE LOS PROYECTOS RELACIONADOS CON EDUCACION EN CUMPLIMIENTO DEL PLAN DE DESARROLLO LOCAL DE KENNEDY"/>
    <n v="3095000"/>
    <n v="18570000"/>
    <n v="18570000"/>
    <n v="0"/>
    <n v="18570000"/>
    <n v="6"/>
    <n v="6"/>
    <n v="0"/>
    <n v="1"/>
    <s v="ASISTENCIAL II: Título de Bachiller, 24 meses de experiencia laboral debidamente certificada"/>
    <n v="148335"/>
    <n v="148335"/>
    <n v="0"/>
    <s v="PAOLA-ELSA"/>
    <n v="66245"/>
    <n v="2051"/>
    <n v="2049"/>
    <s v="NO"/>
    <s v="2.2. AyF - Inversion Local "/>
    <s v="2.2.2. Educación "/>
    <s v="K-0234"/>
    <s v="K-0234_PRESTAR SUS SERVICIOS COMO AUXILIAR ADMINISTRATIVO BRINDANDO APOYO EN ACTIVIDADES ADMINISTRATIVAS Y OPERATIVAS A LA FORMULACION IMPLEMENTACION Y SEGUIMIENTO DE LOS PROYECTOS DE INVERSION Y PROCESOS CONTRACTUALES EN SUS DIFERENTES ETAPAS DE LOS PROYECTOS RELACIONADOS CON EDUCACION EN CUMPLIMIENTO DEL PLAN DE DESARROLLO LOCAL DE KENNEDY"/>
    <s v="K-0234"/>
    <x v="0"/>
    <x v="1"/>
    <s v="OK"/>
    <s v=" - SIN MEMORANDO DE DESIGNACION"/>
    <m/>
    <m/>
    <s v=" "/>
    <s v="https://community.secop.gov.co/Public/Tendering/OpportunityDetail/Index?noticeUID=CO1.NTC.9571472&amp;isFromPublicArea=True&amp;isModal=true&amp;asPopupView=true"/>
    <n v="1"/>
    <n v="1"/>
    <n v="1238000"/>
    <s v=""/>
    <s v=""/>
    <s v="SIN MEMORANDO DE DESIGNACION"/>
    <m/>
  </r>
  <r>
    <s v="CPS-542-2026"/>
    <s v="39.796.128"/>
    <s v="CPS-542-2026"/>
    <n v="39796128"/>
    <s v="MIREYA GOMEZ RAMOS "/>
    <m/>
    <s v="2711 Kennedy Transparente y Eficiente"/>
    <n v="26060"/>
    <s v="PRESTAR SERVICIOS COMO TECNICO PARA APOYAR LA FORMULACIÓN IMPLEMENTACIÓN Y SEGUIMIENTO DE LOS PROYECTOS DE INVERSIÓN Y PROCESOS CONTRACTUALES EN LAS DIFERENTES ETAPAS DE LOS PROYECTOS RELACIONADOS CON PARTICIPACIÓN CIUDADANA, ASÍ COMO APOYAR LO QUE SE REQUIERA CON LAS INSTANCIAS DE PARTICIPACIÓN CIUDADANA EN CUMPLIMIENTO DEL PLAN DE DESARROLLO LOCAL DE KENNEDY."/>
    <n v="3500000"/>
    <n v="28000000"/>
    <n v="28000000"/>
    <n v="0"/>
    <n v="0"/>
    <n v="8"/>
    <n v="8"/>
    <n v="0"/>
    <n v="0"/>
    <s v="TÉCNICO I: Título de formación técnica o tecnológica, sin experiencia laboral"/>
    <n v="148138"/>
    <n v="148138"/>
    <n v="0"/>
    <s v="PAOLA-ELSA"/>
    <n v="66309"/>
    <n v="2130"/>
    <n v="308"/>
    <s v="NO"/>
    <s v="2.2. AyF - Inversion Local "/>
    <s v="2.2.13. Participación "/>
    <s v="K-0203"/>
    <s v="K-0203_PRESTAR SERVICIOS COMO TECNICO PARA APOYAR LA FORMULACIÓN IMPLEMENTACIÓN Y SEGUIMIENTO DE LOS PROYECTOS DE INVERSIÓN Y PROCESOS CONTRACTUALES EN LAS DIFERENTES ETAPAS DE LOS PROYECTOS RELACIONADOS CON PARTICIPACIÓN CIUDADANA, ASÍ COMO APOYAR LO QUE SE REQUIERA CON LAS INSTANCIAS DE PARTICIPACIÓN CIUDADANA EN CUMPLIMIENTO DEL PLAN DE DESARROLLO LOCAL DE KENNEDY."/>
    <s v="K-0203"/>
    <x v="0"/>
    <x v="1"/>
    <s v="OK"/>
    <s v=" - SIN MEMORANDO DE DESIGNACION"/>
    <m/>
    <m/>
    <m/>
    <s v="https://community.secop.gov.co/Public/Tendering/OpportunityDetail/Index?noticeUID=CO1.NTC.9664755&amp;isFromPublicArea=True&amp;isModal=true&amp;asPopupView=true"/>
    <n v="3"/>
    <n v="3"/>
    <n v="1400000"/>
    <s v=""/>
    <s v=""/>
    <s v="SIN MEMORANDO DE DESIGNACION"/>
    <m/>
  </r>
  <r>
    <s v="CPS-543-2026"/>
    <s v="1.010.189.672"/>
    <s v="CPS-543-2026"/>
    <n v="1010189672"/>
    <s v="JUAN JAIRO CASTIBLANCO CARDENAS "/>
    <m/>
    <s v="2711 Kennedy Transparente y Eficiente"/>
    <n v="26060"/>
    <s v="PRESTAR SERVICIOS PROFESIONALES PARA REALIZAR LA CONFORMACION, ELECCION, ORGANIZACIÓN, PROMOCIÓN, ACOMPAÑAMIENTO, SEGUIMIENTO Y DESARROLLO DE ESPACIOS DE PARTICIPACIÓN DE LAS COMUNIDADES DE ACUERDO CON LAS INSTANCIAS DE PARTICIPACION Y ORGANIZACIONES SOCIALES Y/O COMUNALES QUE LE SEAN ASIGNADAS EN EL MARCO DEL PLAN DE DESARROLLO LOCAL"/>
    <n v="5500000"/>
    <n v="44000000"/>
    <n v="44000000"/>
    <n v="0"/>
    <n v="44000000"/>
    <n v="8"/>
    <n v="8"/>
    <n v="0"/>
    <n v="1"/>
    <s v="PROFESIONAL UNIVERSITARIO I: Sin experiencia profesional"/>
    <n v="148139"/>
    <n v="148139"/>
    <n v="0"/>
    <s v="PAOLA-ELSA"/>
    <n v="66308"/>
    <n v="2131"/>
    <n v="2037"/>
    <s v="NO"/>
    <s v="2.2. AyF - Inversion Local "/>
    <s v="2.2.13. Participación "/>
    <s v="K-0204"/>
    <s v="K-0204_PRESTAR SERVICIOS PROFESIONALES PARA REALIZAR LA CONFORMACION, ELECCION, ORGANIZACIÓN, PROMOCIÓN, ACOMPAÑAMIENTO, SEGUIMIENTO Y DESARROLLO DE ESPACIOS DE PARTICIPACIÓN DE LAS COMUNIDADES DE ACUERDO CON LAS INSTANCIAS DE PARTICIPACION Y ORGANIZACIONES SOCIALES Y/O COMUNALES QUE LE SEAN ASIGNADAS EN EL MARCO DEL PLAN DE DESARROLLO LOCAL"/>
    <s v="K-0204"/>
    <x v="0"/>
    <x v="1"/>
    <s v="OK"/>
    <s v=" - SIN MEMORANDO DE DESIGNACION"/>
    <s v="error 9"/>
    <m/>
    <m/>
    <s v="https://community.secop.gov.co/Public/Tendering/OpportunityDetail/Index?noticeUID=CO1.NTC.9657722&amp;isFromPublicArea=True&amp;isModal=true&amp;asPopupView=true"/>
    <n v="3"/>
    <n v="3"/>
    <n v="2200000"/>
    <s v=""/>
    <s v=""/>
    <s v="SIN MEMORANDO DE DESIGNACION"/>
    <m/>
  </r>
  <r>
    <s v="CPS-544-2026"/>
    <s v="1.024.524.638"/>
    <s v="CPS-544-2026"/>
    <n v="1024524638"/>
    <s v="IVON ANDREA PIRAVAGUEN REDONDO "/>
    <m/>
    <s v="2711 Kennedy Transparente y Eficiente"/>
    <n v="26060"/>
    <s v="PRESTAR SERVICIOS TECNICOS  PARA APOYAR LA CONFORMACION, ELECCION, ORGANIZACIÓN, PROMOCIÓN, ACOMPAÑAMIENTO,  SEGUIMIENTO Y DESARROLLO DE ESPACIOS DE PARTICIPACIÓN DE LAS COMUNIDADES DE ACUERDO CON LAS INSTANCIAS DE PARTICIPACION Y ORGANIZACIONES SOCIALES Y/O COMUNALES QUE LE SEAN ASIGNADAS EN EL MARCO DEL PLAN DE DESARROLLO LOCAL"/>
    <n v="5114000"/>
    <n v="40912000"/>
    <n v="40912000"/>
    <n v="0"/>
    <n v="40912000"/>
    <n v="8"/>
    <n v="8"/>
    <n v="0"/>
    <n v="1"/>
    <s v="TÉCNICO III: Título de formación técnica o tecnológica, 72 meses o más de experiencia laboral"/>
    <n v="148179"/>
    <n v="148179"/>
    <n v="0"/>
    <s v="PAOLA-ELSA"/>
    <n v="66299"/>
    <n v="2057"/>
    <n v="2042"/>
    <s v="NO"/>
    <s v="2.2. AyF - Inversion Local "/>
    <s v="2.2.13. Participación "/>
    <s v="K-0210"/>
    <s v="K-0210_PRESTAR SERVICIOS TECNICOS PARA APOYAR LA CONFORMACION, ELECCION, ORGANIZACIÓN, PROMOCIÓN, ACOMPAÑAMIENTO, SEGUIMIENTO Y DESARROLLO DE ESPACIOS DE PARTICIPACIÓN DE LAS COMUNIDADES DE ACUERDO CON LAS INSTANCIAS DE PARTICIPACION Y ORGANIZACIONES SOCIALES Y/O COMUNALES QUE LE SEAN ASIGNADAS EN EL MARCO DEL PLAN DE DESARROLLO LOCAL"/>
    <s v="K-0210"/>
    <x v="0"/>
    <x v="1"/>
    <s v="OK"/>
    <s v=" - SIN MEMORANDO DE DESIGNACION"/>
    <m/>
    <m/>
    <m/>
    <s v="https://community.secop.gov.co/Public/Tendering/OpportunityDetail/Index?noticeUID=CO1.NTC.9628433&amp;isFromPublicArea=True&amp;isModal=true&amp;asPopupView=true"/>
    <n v="3"/>
    <n v="3"/>
    <n v="2045600"/>
    <s v=""/>
    <s v=""/>
    <s v="SIN MEMORANDO DE DESIGNACION"/>
    <m/>
  </r>
  <r>
    <s v="CPS-545-2026"/>
    <s v="1.233.500.218"/>
    <s v="CPS-545-2026"/>
    <n v="1233500218"/>
    <s v="JUAN ESTEBAN MOSQUERA RIASCOS"/>
    <m/>
    <s v="2610_x0009_Kennedy Ingreso con Propósito"/>
    <n v="26046"/>
    <s v="PRESTAR SUS SERVICIOS COMO TÉCNICO APOYANDO ADMINISTRATIVAMENTE LA FORMULACIÓN IMPLEMENTACIÓN Y SEGUIMIENTO DE LOS PROYECTOS DE INVERSIÓN Y PROCESOS CONTRACTUALES EN SUS DIFERENTES ETAPAS DE LOS PROYECTOS RELACIONADOS CON BUEN TRATO E INGRESO MINIMO GARANTIZADO EN CUMPLIMIENTO DEL PLAN DE DESARROLLO LOCAL DE KENNEDY "/>
    <n v="3500000"/>
    <n v="28000000"/>
    <n v="28000000"/>
    <n v="0"/>
    <n v="28000000"/>
    <n v="8"/>
    <n v="8"/>
    <n v="0"/>
    <n v="1"/>
    <s v="TÉCNICO I: Título de formación técnica o tecnológica, sin experiencia laboral"/>
    <n v="148224"/>
    <n v="148224"/>
    <n v="0"/>
    <s v="PAOLA-ELSA"/>
    <n v="66291"/>
    <n v="2064"/>
    <n v="2044"/>
    <s v="NO"/>
    <s v="2.2. AyF - Inversion Local "/>
    <s v="2.2.3. Buen Trato"/>
    <s v="K-0217"/>
    <s v="K-0217_PRESTAR SUS SERVICIOS COMO TÉCNICO APOYANDO ADMINISTRATIVAMENTE LA FORMULACIÓN IMPLEMENTACIÓN Y SEGUIMIENTO DE LOS PROYECTOS DE INVERSIÓN Y PROCESOS CONTRACTUALES EN SUS DIFERENTES ETAPAS DE LOS PROYECTOS RELACIONADOS CON BUEN TRATO E INGRESO MINIMO GARANTIZADO EN CUMPLIMIENTO DEL PLAN DE DESARROLLO LOCAL DE KENNEDY"/>
    <s v="K-0217"/>
    <x v="0"/>
    <x v="1"/>
    <s v="OK"/>
    <s v=" - SIN MEMORANDO DE DESIGNACION"/>
    <m/>
    <m/>
    <m/>
    <s v="https://community.secop.gov.co/Public/Tendering/OpportunityDetail/Index?noticeUID=CO1.NTC.9549597&amp;isFromPublicArea=True&amp;isModal=true&amp;asPopupView=true"/>
    <n v="3"/>
    <n v="3"/>
    <n v="1400000"/>
    <s v=""/>
    <s v=""/>
    <s v="SIN MEMORANDO DE DESIGNACION"/>
    <m/>
  </r>
  <r>
    <s v="CPS-546-2026"/>
    <s v="1.013.687.043"/>
    <s v="CPS-546-2026"/>
    <n v="1013687043"/>
    <s v="LEIDY JOHANNA CORDOBA COMBA"/>
    <m/>
    <s v="2610_x0009_Kennedy Ingreso con Propósito"/>
    <n v="26046"/>
    <s v="PRESTAR LOS SERVICIOS PROFESIONALES PARA LA PLANIFICACIÓN, EJECUCIÓN, SEGUIMIENTO DE ACTIVIDADES FISICAS, RECREATICAS Y DE PROMOCIÓN DE HABITOS SALUDABLES DIRIGIDAS A LA POBLACIÓN PERSONA MAYOR BENEFICIARIA DE LA ESTRATEGIA IMG Y DEMAS LINEAMIENTOS TÉCNICOS ESTABLECIDOS POR LA ALCALDIA LOCAL DE KENNEDY. "/>
    <n v="5500000"/>
    <n v="33000000"/>
    <n v="33000000"/>
    <n v="33000000"/>
    <n v="66000000"/>
    <n v="6"/>
    <n v="6"/>
    <n v="0"/>
    <n v="2"/>
    <s v="PROFESIONAL UNIVERSITARIO I: Sin experiencia profesional"/>
    <n v="149760"/>
    <n v="149760"/>
    <n v="0"/>
    <s v="PAOLA-ELSA"/>
    <n v="68289"/>
    <n v="2061"/>
    <n v="275"/>
    <s v="NO"/>
    <s v="2.2. AyF - Inversion Local "/>
    <s v="2.2.3. Buen Trato"/>
    <s v="K-0255"/>
    <s v="K-0255_PRESTAR LOS SERVICIOS PROFESIONALES PARA LA PLANIFICACIÓN, EJECUCIÓN, SEGUIMIENTO DE ACTIVIDADES FISICAS, RECREATICAS Y DE PROMOCIÓN DE HABITOS SALUDABLES DIRIGIDAS A LA POBLACIÓN PERSONA MAYOR BENEFICIARIA DE LA ESTRATEGIA IMG Y DEMAS LINEAMIENTOS TÉCNICOS ESTABLECIDOS POR LA ALCALDIA LOCAL DE KENNEDY."/>
    <s v="K-0255"/>
    <x v="0"/>
    <x v="3"/>
    <s v="LIBERAR SALDO PARCIAL X PERSONAS"/>
    <s v="El CDP Era para 2 personas (por $ 66,000,000), sólo se tomó para 1 contrato liberar $ 33,000,000 - SOLO FALTA EL ACTA DE INICIO"/>
    <n v="20265820005003"/>
    <m/>
    <m/>
    <s v="https://community.secop.gov.co/Public/Tendering/OpportunityDetail/Index?noticeUID=CO1.NTC.9628121&amp;isFromPublicArea=True&amp;isModal=true&amp;asPopupView=true"/>
    <n v="3"/>
    <n v="3"/>
    <n v="2200000"/>
    <s v=""/>
    <s v=""/>
    <s v="SOLO FALTA EL ACTA DE INICIO"/>
    <s v="El CDP Era para 2 personas (por $ 66,000,000), sólo se tomó para 1 contrato liberar $ 33,000,000"/>
  </r>
  <r>
    <s v="CPS-547-2026"/>
    <s v="1.000.153.636"/>
    <s v="CPS-547-2026"/>
    <n v="1000153636"/>
    <s v="ANDERSON STEVEN ROJAS RODRÍGUEZ"/>
    <m/>
    <s v="2711 Kennedy Transparente y Eficiente"/>
    <n v="26060"/>
    <s v="PRESTAR LOS SERVICIOS DE APOYO A LA GESTIÓN EN EL DESARROLLO, SISTEMATIZACIÓN Y AUTOMATIZACIÓN DE PROCESOS Y PROCEDIMIENTOS EN LA ALCALDÍA LOCAL DE KENNEDY, MEDIANTE LA IMPLEMENTACIÓN DE SOLUCIONES TECNOLÓGICAS, LA ASISTENCIA EN TAREAS TÉCNICAS Y ADMINISTRATIVAS."/>
    <n v="3500000"/>
    <n v="38500000"/>
    <n v="38500000"/>
    <n v="0"/>
    <n v="38500000"/>
    <n v="11"/>
    <n v="11"/>
    <n v="0"/>
    <n v="1"/>
    <s v="TÉCNICO I: Título de formación técnica o tecnológica, sin experiencia laboral"/>
    <n v="150996"/>
    <n v="150996"/>
    <n v="0"/>
    <s v="PAOLA-ELSA"/>
    <n v="68241"/>
    <n v="1822"/>
    <n v="191"/>
    <s v="NO"/>
    <s v="1. Despacho"/>
    <s v="1.02. Desarrollo Estrategico y Mejora - Innovacion"/>
    <s v="K-0306"/>
    <s v="K-0306_PRESTAR LOS SERVICIOS DE APOYO A LA GESTIÓN EN EL DESARROLLO, SISTEMATIZACIÓN Y AU- TOMATIZACIÓN DE PROCESOS Y PROCEDIMIENTOS EN LA ALCALDÍA LOCAL DE KENNEDY, ME- DIANTE LA IMPLEMENTACIÓN DE SOLUCIONES TECNOLÓGICAS, LA ASISTENCIA EN TAREAS TÉCNI- CAS Y ADMINISTRATIVAS."/>
    <s v="K-0306"/>
    <x v="0"/>
    <x v="1"/>
    <s v="OK"/>
    <s v=" - SIN MEMORANDO DE DESIGNACION"/>
    <m/>
    <m/>
    <m/>
    <s v="https://community.secop.gov.co/Public/Tendering/OpportunityDetail/Index?noticeUID=CO1.NTC.9528419&amp;isFromPublicArea=True&amp;isModal=true&amp;asPopupView=true"/>
    <n v="1"/>
    <n v="1"/>
    <n v="1400000"/>
    <s v=""/>
    <s v=""/>
    <s v="SIN MEMORANDO DE DESIGNACION"/>
    <m/>
  </r>
  <r>
    <s v="CPS-548-2026"/>
    <s v="1.030.633.086"/>
    <s v="CPS-548-2026"/>
    <n v="1030633086"/>
    <s v="JOSE CARLOS ARIAS NAVARRO"/>
    <m/>
    <s v="2711 Kennedy Transparente y Eficiente"/>
    <n v="26058"/>
    <s v="PRESTAR SERVICIOS PROFESIONALES  PARA DESARROLLAR  ACCIONES QUE COMPETEN CON LA SEGURIDAD, ATENCIÓN INTEGRAL DE LOS PROCEDIMIENTOS Y ACTIVIDADES DE INSPECCIÓN, VIGILANCIA Y CONTROL PARA EL FONDO DE  DESARROLLO LOCAL KENNEDY."/>
    <n v="6800000"/>
    <n v="74800000"/>
    <n v="74800000"/>
    <n v="0"/>
    <n v="74800000"/>
    <n v="11"/>
    <n v="11"/>
    <n v="0"/>
    <n v="1"/>
    <s v="PROFESIONAL UNIVERSITARIO II: 24 meses de experiencia profesional"/>
    <n v="151123"/>
    <n v="151123"/>
    <n v="0"/>
    <s v="PAOLA-ELSA"/>
    <n v="68189"/>
    <n v="2090"/>
    <n v="225"/>
    <s v="NO"/>
    <s v="3. Gestión Policiva y Jurídica "/>
    <s v="3.6.2 Calle - Seguridad"/>
    <s v="K-0414"/>
    <s v="K-0414_PRESTAR SERVICIOS PROFESIONALES PARA DESARROLLAR ACCIONES QUE COMPETEN CON LA SEGURIDAD, ATENCIÓN INTEGRAL DE LOS PROCEDIMIENTOS Y ACTIVIDADES DE INSPECCIÓN, VIGI- LANCIA Y CONTROL PARA EL FONDO DE DESARROLLO LOCAL KENNEDY."/>
    <s v="K-0414"/>
    <x v="0"/>
    <x v="1"/>
    <s v="OK"/>
    <s v=" - SIN MEMORANDO DE DESIGNACION"/>
    <m/>
    <m/>
    <m/>
    <s v="https://community.secop.gov.co/Public/Tendering/OpportunityDetail/Index?noticeUID=CO1.NTC.9528236&amp;isFromPublicArea=True&amp;isModal=true&amp;asPopupView=true"/>
    <n v="5"/>
    <n v="5"/>
    <n v="2720000"/>
    <n v="189400"/>
    <e v="#VALUE!"/>
    <s v="SIN MEMORANDO DE DESIGNACION"/>
    <m/>
  </r>
  <r>
    <s v="CPS-549-2026"/>
    <s v="1.030.686.801"/>
    <s v="CPS-549-2026"/>
    <n v="1030686801"/>
    <s v="CRISTIAN CAMILO RODRIGUEZ CAICEDO"/>
    <m/>
    <s v="2711 Kennedy Transparente y Eficiente"/>
    <n v="26060"/>
    <s v="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DE SALUD, DE ACUERDO CON LOS PROCEDIMIENTOS Y LA NORMATIVIDAD VIGENTE."/>
    <n v="5500000"/>
    <n v="44000000"/>
    <n v="44000000"/>
    <n v="0"/>
    <n v="88000000"/>
    <n v="8"/>
    <n v="8"/>
    <n v="0"/>
    <n v="2"/>
    <s v="PROFESIONAL UNIVERSITARIO I: Sin experiencia profesional"/>
    <n v="145214"/>
    <n v="145214"/>
    <n v="0"/>
    <s v="PAOLA-ELSA"/>
    <n v="64723"/>
    <n v="1874"/>
    <n v="290"/>
    <s v="NO "/>
    <s v="2.2. AyF - Inversion Local "/>
    <s v="2.2.4. Salud"/>
    <s v="K-0046"/>
    <s v="K-0046_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DE SALUD, DE ACUERDO CON LOS PROCEDIMIENTOS Y LA NORMATIVIDAD VIGENTE. de acuerdo con lo contemplado en el(los) proyecto(s) 2711 --- KENNEDY TRANSPARENTE Y EFICIENTE."/>
    <s v="K-0046"/>
    <x v="0"/>
    <x v="1"/>
    <s v="OK"/>
    <s v=" - SIN MEMORANDO DE DESIGNACION"/>
    <m/>
    <m/>
    <m/>
    <s v="https://community.secop.gov.co/Public/Tendering/OpportunityDetail/Index?noticeUID=CO1.NTC.9509953&amp;isFromPublicArea=True&amp;isModal=true&amp;asPopupView=true"/>
    <n v="3"/>
    <n v="3"/>
    <n v="2200000"/>
    <s v=""/>
    <s v=""/>
    <s v="SIN MEMORANDO DE DESIGNACION"/>
    <m/>
  </r>
  <r>
    <s v="CPS-550-2026"/>
    <s v="1.018.418.023"/>
    <s v="CPS-550-2026"/>
    <n v="1018418023"/>
    <s v="LUIS MIGUEL NUÑEZ RODRIGUEZ "/>
    <m/>
    <s v="2711 Kennedy Transparente y Eficiente"/>
    <n v="26060"/>
    <s v="PRESTAR SERVICIOS ESPECIALIZADO PARA LA ARTICULACIÓN; ORGANIZACIÓN; ORIENTACIÓN Y SEGUIMIENTO DE LA FORMULACIÓN; CONTRATACIÓN Y SUPERVISIÓN EN EL MARCO DE LA EJECUCIÓN DE LOS PROYECTOS DE INVERSIÓN RELACIONADOS CON INFRAESTRUCTURA Y OBRAS CIVILES DE ACUERDO A LA ASIGNACIÓN, LINEAMIENTOS, PROCEDIMIENTOS Y NORMATIVIDAD VIGENTE. "/>
    <n v="8500000"/>
    <n v="93500000"/>
    <n v="93500000"/>
    <n v="0"/>
    <n v="93500000"/>
    <n v="11"/>
    <n v="11"/>
    <n v="0"/>
    <n v="1"/>
    <s v="PROFESIONAL ESPECIALIZADO I: Título de Postgrado, 25 meses o más de experiencia profesional"/>
    <n v="151037"/>
    <n v="151037"/>
    <n v="0"/>
    <s v="PAOLA-ELSA"/>
    <n v="68932"/>
    <n v="1830"/>
    <n v="113"/>
    <s v="NO"/>
    <s v="2.2. AyF - Inversion Local "/>
    <s v="2.2.12. Infraestructura"/>
    <s v="K-0339"/>
    <s v="K-0339_PRESTAR SERVICIOS PROFESIONALES PARA LA ARTICULACIÓN; ORGANIZACIÓN; ORIENTACIÓN Y SEGUIMIENTO DE LA FORMULACIÓN; CONTRATACIÓN Y SUPERVISIÓN EN EL MARCO DE LA EJECU- CIÓN DE LOS PROYECTOS DE INVERSIÓN RELACIONADOS CON INFRAESTRUCTURA Y OBRAS CIVI- LES DE ACUERDO A LA ASIGNACIÓN, LINEAMIENTOS, PROCEDIMIENTOS Y NORMATIVIDAD VIGENTE."/>
    <s v="K-0339"/>
    <x v="0"/>
    <x v="1"/>
    <s v="CONTRATO SIN RP"/>
    <s v=" - SIN MEMORANDO DE DESIGNACION"/>
    <m/>
    <m/>
    <m/>
    <s v="https://community.secop.gov.co/Public/Tendering/OpportunityDetail/Index?noticeUID=CO1.NTC.9519636&amp;isFromPublicArea=True&amp;isModal=true&amp;asPopupView=true"/>
    <n v="5"/>
    <n v="5"/>
    <n v="3400000"/>
    <n v="236700"/>
    <e v="#VALUE!"/>
    <s v="SIN MEMORANDO DE DESIGNACION"/>
    <m/>
  </r>
  <r>
    <s v="CPS-551-2026"/>
    <s v="24.179.252"/>
    <s v="CPS-551-2026"/>
    <n v="24179252"/>
    <s v="SANDRA MARCELA RIVERA MONTAÑA"/>
    <m/>
    <s v="2711 Kennedy Transparente y Eficiente"/>
    <n v="26058"/>
    <s v="PRESTAR SERVICIO DE APOYO TECNICO Y ADMINISTRATIVO A IVC-INSPECCION, VIGILANCIA Y CONTROL COMPONENTE AMBIENTAL EN LAS ACTIVIDADES RELACIONADAS CON LOS PROCEDIMIENTOS DE INSPECCIÓN, VIGILANCIA Y CONTROL DE COMPETENCIA DE LA ALCALDÍA LOCAL."/>
    <n v="3307000"/>
    <n v="36377000"/>
    <n v="26456000"/>
    <n v="9921000"/>
    <n v="72754000"/>
    <n v="11"/>
    <n v="8"/>
    <n v="3"/>
    <n v="2"/>
    <s v="TÉCNICO I: Título de formación técnica o tecnológica, sin experiencia laboral"/>
    <n v="150975"/>
    <n v="150975"/>
    <n v="0"/>
    <s v="PAOLA-ELSA"/>
    <n v="68257"/>
    <n v="2268"/>
    <n v="158"/>
    <s v="NO"/>
    <s v="3. Gestión Policiva y Jurídica "/>
    <s v="3.6.2 Calle - Ambiente"/>
    <s v="K-0287"/>
    <s v="K-0287_PRESTAR SERVICIO DE APOYO TECNICO Y ADMINISTRATIVO A IVC-INSPECCION, VIGILANCIA Y CON- TROL COMPONENTE AMBIENTAL EN LAS ACTIVIDADES RELACIONADAS CON LOS PROCEDIMIENTOS DE INSPECCIÓN, VIGILANCIA Y CONTROL DE COMPETENCIA DE LA ALCALDÍA LOCAL"/>
    <s v="K-0287"/>
    <x v="0"/>
    <x v="7"/>
    <s v="NO LIBERAR SALDO RP IGUAL AL CDP"/>
    <s v="Cambiar en sipse meses a 8 y liberar saldo 9.921.000 o prorroga - E.P Y RP SALIO POR VALOR CORRESPONDIENTE A 11 MESES Y EL CONTRATO QUEDO A 8 MESES, LIBERAR RP O PRORROGAR   "/>
    <m/>
    <m/>
    <m/>
    <s v="https://community.secop.gov.co/Public/Tendering/OpportunityDetail/Index?noticeUID=CO1.NTC.9614590&amp;isFromPublicArea=True&amp;isModal=true&amp;asPopupView=true"/>
    <n v="5"/>
    <n v="5"/>
    <n v="1322800"/>
    <n v="121900"/>
    <e v="#VALUE!"/>
    <s v="E.P Y RP SALIO POR VALOR CORRESPONDIENTE A 11 MESES Y EL CONTRATO QUEDO A 8 MESES, LIBERAR RP O PRORROGAR   "/>
    <s v="Cambiar en sipse meses a 8 y liberar saldo 9.921.000 o prorroga"/>
  </r>
  <r>
    <s v="CPS-552-2026"/>
    <s v="1.030.591.646"/>
    <s v="CPS-552-2026"/>
    <n v="1030591646"/>
    <s v="ANDREI ESTEBAN VARGAS BENITEZ"/>
    <m/>
    <s v="2711 Kennedy Transparente y Eficiente"/>
    <n v="26060"/>
    <s v="PRESTAR SUS SERVICIOS COMO TÉCNICO APOYANDO ADMINISTRATIVAMENTE LA FORMULACIÓN IMPLEMENTACIÓN Y SEGUIMIENTO DE LOS PROYECTOS DE INVERSIÓN Y PROCESOS CONTRACTUALES EN SUS DIFERENTES ETAPAS DE LOS PROYECTOS RELACIONADOS CON REACTIVACION ECONOMICA EN CUMPLIMIENTO DEL PLAN DE DESARROLLO LOCAL DE KENNEDY.  "/>
    <n v="3500000"/>
    <n v="21000000"/>
    <n v="21000000"/>
    <n v="0"/>
    <n v="21000000"/>
    <n v="6"/>
    <n v="6"/>
    <n v="0"/>
    <n v="1"/>
    <s v="TÉCNICO I: Título de formación técnica o tecnológica, sin experiencia laboral"/>
    <n v="147663"/>
    <n v="147663"/>
    <n v="0"/>
    <s v="PAOLA-ELSA"/>
    <n v="65770"/>
    <n v="2269"/>
    <n v="246"/>
    <s v="NO "/>
    <s v="2.2. AyF - Inversion Local "/>
    <s v="2.2.6. Reactivación Economica"/>
    <s v="K-0534"/>
    <s v="K-0534_PRESTAR SUS SERVICIOS COMO TÉCNICO APOYANDO ADMINISTRATIVAMENTE LA FORMULACIÓN IMPLEMENTACIÓN Y SEGUIMIENTO DE LOS PROYECTOS DE INVERSIÓN Y PROCESOS CONTRACTUALES EN SUS DIFERENTES ETAPAS DE LOS PROYECTOS RELACIONADOS CON REACTIVACION ECONOMICA EN CUMPLIMIENTO DEL PLAN DE DESARROLLO LOCAL DE KENNEDY."/>
    <s v="K-0534"/>
    <x v="0"/>
    <x v="1"/>
    <s v="CONTRATO SIN RP"/>
    <s v="Sipse 2 personas 1 solo contrato liberar 21.000.000 - SIN MEMORANDO DE DESIGNACION"/>
    <m/>
    <m/>
    <m/>
    <s v="https://community.secop.gov.co/Public/Tendering/OpportunityDetail/Index?noticeUID=CO1.NTC.9615855&amp;isFromPublicArea=True&amp;isModal=true&amp;asPopupView=true"/>
    <n v="1"/>
    <n v="1"/>
    <n v="1400000"/>
    <s v=""/>
    <s v=""/>
    <s v="SIN MEMORANDO DE DESIGNACION"/>
    <s v="Sipse 2 personas 1 solo contrato liberar 21.000.000"/>
  </r>
  <r>
    <s v="CPS-553-2026"/>
    <s v="1.015.995.097"/>
    <s v="CPS-553-2026"/>
    <n v="1015995097"/>
    <s v="ANYELA PAEZ GORDILLO"/>
    <m/>
    <s v="2711 Kennedy Transparente y Eficiente"/>
    <n v="26058"/>
    <s v="PRESTAR SERVICIOS PROFESIONALES  PARA DESARROLLAR  ACCIONES QUE COMPETEN CON LA SEGURIDAD, ATENCIÓN INTEGRAL DE LOS PROCEDIMIENTOS Y ACTIVIDADES DE INSPECCIÓN, VIGILANCIA Y CONTROL PARA EL FONDO DE  DESARROLLO LOCAL KENNEDY"/>
    <n v="5500000"/>
    <n v="44000000"/>
    <n v="44000000"/>
    <n v="0"/>
    <n v="44000000"/>
    <n v="8"/>
    <n v="8"/>
    <n v="0"/>
    <n v="1"/>
    <s v="PROFESIONAL UNIVERSITARIO I: Sin experiencia profesional"/>
    <n v="148196"/>
    <n v="148196"/>
    <n v="0"/>
    <s v="PAOLA-ELSA"/>
    <n v="67097"/>
    <n v="2337"/>
    <n v="311"/>
    <s v="NO"/>
    <s v="3. Gestión Policiva y Jurídica "/>
    <s v="3.6.2 Calle - Seguridad"/>
    <s v="K-0214"/>
    <s v="K-0214_PRESTAR SERVICIOS PROFESIONALES PARA DESARROLLAR ACCIONES QUE COMPETEN CON LA SEGURIDAD, ATENCIÓN INTEGRAL DE LOS PROCEDIMIENTOS Y ACTIVIDADES DE INSPECCIÓN, VIGILANCIA Y CONTROL PARA EL FONDO DE DESARROLLO LOCAL KENNEDY"/>
    <s v="K-0214"/>
    <x v="0"/>
    <x v="2"/>
    <s v="OK"/>
    <s v=" - SIN ARL, SIN ACTA DE INICIO, SIN MEMORANDO DE DESIGNACION"/>
    <m/>
    <m/>
    <m/>
    <s v="https://community.secop.gov.co/Public/Tendering/OpportunityDetail/Index?noticeUID=CO1.NTC.9601150&amp;isFromPublicArea=True&amp;isModal=true&amp;asPopupView=true"/>
    <n v="5"/>
    <n v="5"/>
    <n v="2200000"/>
    <n v="153200"/>
    <e v="#VALUE!"/>
    <s v="SIN ARL, SIN ACTA DE INICIO, SIN MEMORANDO DE DESIGNACION"/>
    <m/>
  </r>
  <r>
    <s v="CPS-555-2026"/>
    <s v="1.020.779.562"/>
    <s v="CPS-555-2026"/>
    <n v="1020779562"/>
    <s v="ANA MARIA CRUZ TORRES "/>
    <m/>
    <s v="2711 Kennedy Transparente y Eficiente"/>
    <n v="26058"/>
    <s v="PRESTAR SERVICIOS PROFESIONALES PARA DESARROLLAR LAS ACCIONES DE GESTIÓN DE ESPACIO PÚBLICO PARA LA ATENCIÓN INTEGRAL DE LOS PROCEDIMIENTOS Y ACTIVIDADES DE INSPECCIÓN, VIGILANCIA Y CONTROL DE COMPETENCIA IVC DE LA ALCALDÍA LOCAL DE KENNEDY."/>
    <n v="6770000"/>
    <n v="54160000"/>
    <n v="54160000"/>
    <n v="0"/>
    <n v="162480000"/>
    <n v="8"/>
    <n v="8"/>
    <n v="0"/>
    <n v="3"/>
    <s v="PROFESIONAL UNIVERSITARIO II: 24 meses de experiencia profesional"/>
    <n v="147793"/>
    <n v="147793"/>
    <n v="0"/>
    <s v="PAOLA-ELSA"/>
    <n v="65739"/>
    <n v="2443"/>
    <n v="302"/>
    <s v="NO"/>
    <s v="3. Gestión Policiva y Jurídica "/>
    <s v="3.6.2 Calle - Espacio Público"/>
    <s v="K-0167"/>
    <s v="K-0167_PRESTAR SERVICIOS PROFESIONALES PARA DESARROLLAR LAS ACCIONES DE GESTIÓN DE ESPACIO PÚBLICO PARA LA ATENCIÓN INTEGRAL DE LOS PROCEDIMIENTOS Y ACTIVIDADES DE INSPECCIÓN, VIGILANCIA Y CONTROL DE COMPETENCIA IVC DE LA ALCALDÍA LOCAL DE KENNEDY."/>
    <s v="K-0167"/>
    <x v="0"/>
    <x v="1"/>
    <s v="OK"/>
    <s v=" - SIN MEMORANDO DE DESIGNACION"/>
    <m/>
    <m/>
    <m/>
    <s v="https://community.secop.gov.co/Public/Tendering/OpportunityDetail/Index?noticeUID=CO1.NTC.9595367&amp;isFromPublicArea=True&amp;isModal=true&amp;asPopupView=true"/>
    <n v="5"/>
    <n v="5"/>
    <n v="2708000"/>
    <n v="188500"/>
    <e v="#VALUE!"/>
    <s v="SIN MEMORANDO DE DESIGNACION"/>
    <m/>
  </r>
  <r>
    <s v="CPS-556-2026"/>
    <s v="1.030.538.235"/>
    <s v="CPS-556-2026"/>
    <n v="1030538235"/>
    <s v="ELVIA JULIETH GUTIERREZ ACOSTA"/>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1875"/>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x v="0"/>
    <x v="1"/>
    <s v="OK"/>
    <s v=" - SIN MEMORANDO DE DESIGNACION"/>
    <m/>
    <m/>
    <m/>
    <s v="https://community.secop.gov.co/Public/Tendering/OpportunityDetail/Index?noticeUID=CO1.NTC.9458505&amp;isFromPublicArea=True&amp;isModal=true&amp;asPopupView=true"/>
    <n v="5"/>
    <n v="5"/>
    <n v="1190400"/>
    <n v="121900"/>
    <e v="#VALUE!"/>
    <s v="SIN MEMORANDO DE DESIGNACION"/>
    <m/>
  </r>
  <r>
    <s v="CPS-557-2026"/>
    <s v="1.121.855.155"/>
    <s v="CPS-557-2026"/>
    <n v="1121855155"/>
    <s v="HERNAN EDUARDO RODRIGUEZ BEDOYA"/>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138"/>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x v="0"/>
    <x v="1"/>
    <s v="OK"/>
    <s v=" - SIN MEMORANDO DE DESIGNACION"/>
    <m/>
    <m/>
    <m/>
    <s v="https://community.secop.gov.co/Public/Tendering/OpportunityDetail/Index?noticeUID=CO1.NTC.9458505&amp;isFromPublicArea=True&amp;isModal=true&amp;asPopupView=true"/>
    <n v="5"/>
    <n v="5"/>
    <n v="1190400"/>
    <n v="121900"/>
    <e v="#VALUE!"/>
    <s v="SIN MEMORANDO DE DESIGNACION"/>
    <m/>
  </r>
  <r>
    <s v="CPS-558-2026"/>
    <s v="52.234.661"/>
    <s v="CPS-558-2026"/>
    <n v="52234661"/>
    <s v="LYDA YUDY PALACIOS SUAREZ"/>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139"/>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x v="0"/>
    <x v="1"/>
    <s v="OK"/>
    <s v=" - SIN MEMORANDO DE DESIGNACION"/>
    <m/>
    <m/>
    <m/>
    <s v="https://community.secop.gov.co/Public/Tendering/OpportunityDetail/Index?noticeUID=CO1.NTC.9458505&amp;isFromPublicArea=True&amp;isModal=true&amp;asPopupView=true"/>
    <n v="5"/>
    <n v="5"/>
    <n v="1190400"/>
    <n v="121900"/>
    <e v="#VALUE!"/>
    <s v="SIN MEMORANDO DE DESIGNACION"/>
    <m/>
  </r>
  <r>
    <s v="CPS-559-2026"/>
    <s v="80.829.330"/>
    <s v="CPS-559-2026"/>
    <n v="80829330"/>
    <s v="JONATHAN ANDRES CARDENAS TORRES "/>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148"/>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x v="0"/>
    <x v="1"/>
    <s v="OK"/>
    <s v=" - SIN MEMORANDO DE DESIGNACION"/>
    <m/>
    <m/>
    <m/>
    <s v="https://community.secop.gov.co/Public/Tendering/OpportunityDetail/Index?noticeUID=CO1.NTC.9458505&amp;isFromPublicArea=True&amp;isModal=true&amp;asPopupView=true"/>
    <n v="5"/>
    <n v="5"/>
    <n v="1190400"/>
    <n v="121900"/>
    <e v="#VALUE!"/>
    <s v="SIN MEMORANDO DE DESIGNACION"/>
    <m/>
  </r>
  <r>
    <s v="CPS-560-2026"/>
    <s v="1.018.491.929"/>
    <s v="CPS-560-2026"/>
    <n v="1018491929"/>
    <s v="MARIA CAMILA PADILLA APONTE"/>
    <m/>
    <s v="2711 Kennedy Transparente y Eficiente"/>
    <n v="26058"/>
    <s v="APOYAR TÉCNICAMENTE LAS DISTINTAS ETAPAS DE LOS PROCESOS DE COMPETENCIA DE LAS INSPECCIONES DE POLICÍA DE LA LOCALIDAD, SEGÚN REPARTO"/>
    <n v="6500000"/>
    <n v="71500000"/>
    <n v="52000000"/>
    <n v="19500000"/>
    <n v="0"/>
    <n v="11"/>
    <n v="8"/>
    <n v="3"/>
    <n v="0"/>
    <s v="PROFESIONAL UNIVERSITARIO II: 24 meses de experiencia profesional"/>
    <n v="146124"/>
    <n v="146124"/>
    <n v="0"/>
    <s v="PAOLA-ELSA"/>
    <n v="66592"/>
    <n v="2149"/>
    <n v="2077"/>
    <s v="LIBERAR SALDO PARCIAL 19.500.000"/>
    <s v="4. Inspecciones de Policía "/>
    <s v="4.2. Inspección - 8E"/>
    <s v="K-0094"/>
    <s v="K-0094_APOYAR TÉCNICAMENTE LAS DISTINTAS ETAPAS DE LOS PROCESOS DE COMPETENCIA DE LAS INSPECCIONES DE POLICÍA DE LA LOCALIDAD, SEGÚN REPARTO"/>
    <s v="K-0094"/>
    <x v="0"/>
    <x v="11"/>
    <s v="SI LIBERAR SALDO RP MENOR VLR CDP"/>
    <s v="El RP quedó por $52.000.000  - el Estudio previo quedó y en cdp se contemplo  por $ 71,500,000,   - SIN ACTA DE INICIO, SIN MEMORANDO DE DESIGNACION"/>
    <n v="20265820004813"/>
    <m/>
    <m/>
    <s v="https://community.secop.gov.co/Public/Tendering/OpportunityDetail/Index?noticeUID=CO1.NTC.9540834&amp;isFromPublicArea=True&amp;isModal=true&amp;asPopupView=true"/>
    <n v="5"/>
    <n v="5"/>
    <n v="2600000"/>
    <n v="181000"/>
    <e v="#VALUE!"/>
    <s v="SIN ACTA DE INICIO, SIN MEMORANDO DE DESIGNACION"/>
    <s v="El RP quedó por $52.000.000  - el Estudio previo quedó y en cdp se contemplo  por $ 71,500,000,  "/>
  </r>
  <r>
    <s v="CPS-561-2026"/>
    <s v="1.033.813.417"/>
    <s v="CPS-561-2026"/>
    <n v="1033813417"/>
    <s v="DAYANA PAOLA MURILLO BERNAL"/>
    <m/>
    <s v="2711 Kennedy Transparente y Eficiente"/>
    <n v="26058"/>
    <s v="APOYAR JURÍDICAMENTE LA EJECUCIÓN DE LAS ACCIONES REQUERIDAS PARA EL TRÁMITE E IMPULSO PROCESAL DE LAS ACTUACIONES CONTRAVENCIONALES Y/O QUERELLAS QUE CURSEN EN LAS INSPECCIONES DE POLICÍA DE LA LOCALIDAD"/>
    <n v="6500000"/>
    <n v="71500000"/>
    <n v="52000000"/>
    <n v="19500000"/>
    <n v="214500000"/>
    <n v="11"/>
    <n v="8"/>
    <n v="3"/>
    <n v="3"/>
    <s v="PROFESIONAL UNIVERSITARIO II: 24 meses de experiencia profesional"/>
    <n v="150971"/>
    <n v="150971"/>
    <n v="0"/>
    <s v="PAOLA-ELSA"/>
    <n v="68260"/>
    <n v="2068"/>
    <n v="157"/>
    <s v="NO"/>
    <s v="4. Inspecciones de Policía "/>
    <s v="4.2. Inspección - 8E"/>
    <s v="K-0284"/>
    <s v="K-0284_APOYAR JURÍDICAMENTE LA EJECUCIÓN DE LAS ACCIONES REQUERIDAS PARA EL TRÁMITE E IM-PULSO PROCESAL DE LAS ACTUACIONES CONTRAVENCIONALES Y/O QUERELLAS QUE CURSEN EN LAS INSPECCIONES DE POLICÍA DE LA LOCALIDAD"/>
    <s v="K-0284"/>
    <x v="0"/>
    <x v="11"/>
    <s v="SI LIBERAR SALDO RP MENOR VLR CDP"/>
    <s v="19,500,000 liberar - SIN MEMORANDO DE DESIGNACION"/>
    <n v="20265820006593"/>
    <m/>
    <m/>
    <s v="https://community.secop.gov.co/Public/Tendering/OpportunityDetail/Index?noticeUID=CO1.NTC.9416003&amp;isFromPublicArea=True&amp;isModal=true&amp;asPopupView=true"/>
    <n v="5"/>
    <n v="5"/>
    <n v="2600000"/>
    <n v="181000"/>
    <e v="#VALUE!"/>
    <s v="SIN MEMORANDO DE DESIGNACION"/>
    <s v="19,500,000 liberar"/>
  </r>
  <r>
    <s v="CPS-562-2026"/>
    <s v="19.372.059"/>
    <s v="CPS-562-2026"/>
    <n v="19372059"/>
    <s v="GABRIEL TENJO TENJO"/>
    <m/>
    <s v="2711 Kennedy Transparente y Eficiente"/>
    <n v="26058"/>
    <s v="APOYAR TÉCNICAMENTE LAS DISTINTAS ETAPAS DE LOS PROCESOS DE COMPETENCIA DE LAS INSPECCIONES DE POLICÍA DE LA LOCALIDAD, SEGÚN REPARTO"/>
    <n v="6500000"/>
    <n v="71500000"/>
    <n v="71500000"/>
    <n v="0"/>
    <n v="572000000"/>
    <n v="11"/>
    <n v="11"/>
    <n v="0"/>
    <n v="8"/>
    <s v="PROFESIONAL UNIVERSITARIO II: 24 meses de experiencia profesional"/>
    <n v="146124"/>
    <n v="146124"/>
    <n v="0"/>
    <s v="PAOLA-ELSA"/>
    <n v="66592"/>
    <n v="1876"/>
    <n v="2077"/>
    <s v="NO"/>
    <s v="4. Inspecciones de Policía "/>
    <s v="4.2. Inspección - 8G"/>
    <s v="K-0094"/>
    <s v="K-0094_APOYAR TÉCNICAMENTE LAS DISTINTAS ETAPAS DE LOS PROCESOS DE COMPETENCIA DE LAS INSPECCIONES DE POLICÍA DE LA LOCALIDAD, SEGÚN REPARTO"/>
    <s v="K-0094"/>
    <x v="0"/>
    <x v="1"/>
    <s v="OK"/>
    <s v=" - SIN MEMORANDO DE DESIGNACION"/>
    <m/>
    <m/>
    <m/>
    <s v="https://community.secop.gov.co/Public/Tendering/OpportunityDetail/Index?noticeUID=CO1.NTC.9540834&amp;isFromPublicArea=True&amp;isModal=true&amp;asPopupView=true"/>
    <n v="5"/>
    <n v="5"/>
    <n v="2600000"/>
    <n v="181000"/>
    <e v="#VALUE!"/>
    <s v="SIN MEMORANDO DE DESIGNACION"/>
    <m/>
  </r>
  <r>
    <s v="CPS-563-2026"/>
    <s v="52.471.277"/>
    <s v="CPS-563-2026"/>
    <n v="52471277"/>
    <s v="LUZ DARY VANEGAS VILLAMIL "/>
    <m/>
    <s v="2711 Kennedy Transparente y Eficiente"/>
    <n v="26058"/>
    <s v="PRESTAR SERVICIOS DE APOYO A LA GESTIÓN PARA APOYAR TÉCNICAMENTE LAS DISTINTAS ETAPAS DE LOS PROCESOS DE COMPETENCIA DE LA ALCALDÍA LOCAL PARA LA DEPURACIÓN DE ACTUACIONES ADMINISTRATIVAS."/>
    <n v="4917000"/>
    <n v="39336000"/>
    <n v="39336000"/>
    <n v="0"/>
    <n v="0"/>
    <n v="8"/>
    <n v="8"/>
    <n v="0"/>
    <n v="0"/>
    <s v="TÉCNICO III: Título de formación técnica o tecnológica, 72 meses o más de experiencia laboral"/>
    <n v="148325"/>
    <n v="148325"/>
    <n v="0"/>
    <s v="PAOLA-ELSA"/>
    <n v="66266"/>
    <n v="1842"/>
    <n v="316"/>
    <s v="NO "/>
    <s v="3. Gestión Policiva y Jurídica "/>
    <s v="3.2. Actuaciones Administrativas"/>
    <s v="K-0229"/>
    <s v="K-0229_PRESTAR SERVICIOS DE APOYO A LA GESTIÓN PARA APOYAR TÉCNICAMENTE LAS DISTINTAS ETAPAS DE LOS PROCESOS DE COMPETENCIA DE LA ALCALDÍA LOCAL PARA LA DEPURACIÓN DE ACTUACIONES ADMINISTRATIVAS."/>
    <s v="K-0229"/>
    <x v="0"/>
    <x v="1"/>
    <s v="OK"/>
    <s v=" - SIN MEMORANDO DE DESIGNACION"/>
    <m/>
    <m/>
    <m/>
    <s v="https://community.secop.gov.co/Public/Tendering/OpportunityDetail/Index?noticeUID=CO1.NTC.9544560&amp;isFromPublicArea=True&amp;isModal=true&amp;asPopupView=true"/>
    <n v="1"/>
    <n v="1"/>
    <n v="1966800"/>
    <s v=""/>
    <s v=""/>
    <s v="SIN MEMORANDO DE DESIGNACION"/>
    <m/>
  </r>
  <r>
    <s v="CPS-567-2026"/>
    <s v="1.110.502.924"/>
    <s v="CPS-567-2026"/>
    <n v="1110502924"/>
    <s v="ERICA TATIANA MOLANO LONDOÑO"/>
    <m/>
    <s v="2711 Kennedy Transparente y Eficiente"/>
    <n v="26060"/>
    <s v="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n v="7200000"/>
    <n v="79200000"/>
    <n v="79200000"/>
    <n v="0"/>
    <n v="79200000"/>
    <n v="11"/>
    <n v="11"/>
    <n v="0"/>
    <n v="1"/>
    <s v="PROFESIONAL UNIVERSITARIO II: 24 meses de experiencia profesional"/>
    <n v="151006"/>
    <n v="151006"/>
    <n v="0"/>
    <s v="PAOLA-ELSA"/>
    <n v="68681"/>
    <n v="131"/>
    <n v="106"/>
    <s v="No tiene  RP Asociado en Sipse- Pero si está cargado en SECOP"/>
    <s v="2.1. AyF - Contratación "/>
    <s v="2.1.1. Contratación"/>
    <s v="K-0314"/>
    <s v="K-0314_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s v="K-0314"/>
    <x v="0"/>
    <x v="1"/>
    <s v="CONTRATO SIN RP"/>
    <s v=" - SIN MEMORANDO DE DESIGNACION"/>
    <m/>
    <m/>
    <m/>
    <s v="https://community.secop.gov.co/Public/Tendering/OpportunityDetail/Index?noticeUID=CO1.NTC.9541274&amp;isFromPublicArea=True&amp;isModal=true&amp;asPopupView=true"/>
    <n v="1"/>
    <n v="1"/>
    <n v="2880000"/>
    <s v=""/>
    <s v=""/>
    <s v="SIN MEMORANDO DE DESIGNACION"/>
    <m/>
  </r>
  <r>
    <s v="CPS-568-2026"/>
    <s v="1.020.730.555"/>
    <s v="CPS-568-2026"/>
    <n v="1020730555"/>
    <s v="JUAN PABLO GOMEZ"/>
    <m/>
    <s v="2780 Kennedy Proyecta Talento"/>
    <n v="26042"/>
    <s v="PRESTAR SERVICIOS PROFESIONALES ESPECIALIZADOS EN CUANTO A LA PLANEACIÓN, FORMULACIÓN, EJECUCIÓN, ARTICULACCIÓN, SEGUIMIENTO Y CONTROL DE LOS PROYECTOS DE INVERSIÓN Y COMPONENTE TÉCNICO DE LOS PROCESOS CONTRACTUALES EN SUS DIFERENTES ETAPAS RELACIONADAS CON CULTURA, PARA EL CUMPLIMIENTO DEL PLAN DE DESARROLLO LOCAL DE KENNEDY"/>
    <n v="8500000"/>
    <n v="93500000"/>
    <n v="68000000"/>
    <n v="25500000"/>
    <n v="93500000"/>
    <n v="11"/>
    <n v="8"/>
    <n v="3"/>
    <n v="1"/>
    <s v="PROFESIONAL ESPECIALIZADO I: Título de Postgrado, 25 meses o más de experiencia profesional"/>
    <n v="151100"/>
    <n v="151100"/>
    <n v="0"/>
    <s v="PAOLA-ELSA"/>
    <n v="68208"/>
    <n v="2150"/>
    <n v="55"/>
    <s v="SI (CONTRATO RECHAZADO SE LIBERA EL TOTAL 93,500,000)"/>
    <s v="2.2. AyF - Inversion Local "/>
    <s v="2.2.5.1.. Cultura y Recreacion"/>
    <s v="K-0394"/>
    <s v="K-0394_PRESTAR SERVICIOS PROFESIONALES ESPECIALIZADOS EN CUANTO A LA PLANEACIÓN, FORMU- LACIÓN, EJECUCIÓN, ARTICULACCIÓN, SEGUIMIENTO Y CONTROL DE LOS PROYECTOS DE INVER- SIÓN Y COMPONENTE TÉCNICO DE LOS PROCESOS CONTRACTUALES EN SUS DIFERENTES ETAPAS RELACIONADAS CON CULTURA, PARA EL CUMPLIMIENTO DEL PLAN DE DESARROLLO LOCAL DE KENNEDY"/>
    <s v="K-0394"/>
    <x v="0"/>
    <x v="11"/>
    <s v="CONTRATO SIN ASOCIAR"/>
    <s v="El # sipse 151100 tiene otro contrato asociado 116 revisar  - SE DEBE AJUSTAR E.P A 11 MESES Y EL CONTRATO QUEDO A 8 MESES, SIN ACTA DE INICIO, SIN MEMORANDO DE DESIGNACION"/>
    <m/>
    <s v="error 8"/>
    <m/>
    <s v="https://community.secop.gov.co/Public/Tendering/OpportunityDetail/Index?noticeUID=CO1.NTC.9388374&amp;isFromPublicArea=True&amp;isModal=true&amp;asPopupView=true"/>
    <n v="3"/>
    <n v="3"/>
    <n v="3400000"/>
    <s v=""/>
    <s v=""/>
    <s v="SE DEBE AJUSTAR E.P A 11 MESES Y EL CONTRATO QUEDO A 8 MESES, SIN ACTA DE INICIO, SIN MEMORANDO DE DESIGNACION"/>
    <s v="El # sipse 151100 tiene otro contrato asociado 116 revisar "/>
  </r>
  <r>
    <s v="CPS-570-2026"/>
    <s v="52.507.310"/>
    <s v="CPS-570-2026"/>
    <n v="52507310"/>
    <s v="GLORIA CARDENAS OBANDO"/>
    <m/>
    <s v="2711 Kennedy Transparente y Eficiente"/>
    <n v="26060"/>
    <s v="PRESTAR LOS SERVICIOS DE APOYO A LA GESTIÓN ADMINISTRATIVO Y ASISTENCIAL PARA EL DESARROLLO LOCAL EN LAS ACTIVIDADES RELACIONADAS CON LOS SERVICIOS ADMINISTRATIVOS COMO FACILITADOR DE LA COMUNICACIÓN, LA ORIENTACIÓN Y EL ACCESO A LA OFERTA INSTITUCIONAL DE LA ALCALDÍA LOCAL DE KENNEDY"/>
    <n v="2917000"/>
    <n v="23336000"/>
    <n v="23336000"/>
    <n v="0"/>
    <n v="23336000"/>
    <n v="8"/>
    <n v="8"/>
    <n v="0"/>
    <n v="1"/>
    <s v="ASISTENCIAL II: Título de Bachiller, 24 meses de experiencia laboral debidamente certificada"/>
    <n v="145685"/>
    <n v="145685"/>
    <n v="0"/>
    <s v="PAOLA-ELSA"/>
    <n v="65060"/>
    <n v="2151"/>
    <n v="2075"/>
    <s v="NO"/>
    <s v="2. Desarrollo Administrativo y Financiero"/>
    <s v="2. Desarrollo Administrativo y Financiero"/>
    <s v="K-0071"/>
    <s v="K-0071_PRESTAR LOS SERVICIOS DE APOYO A LA GESTIÓN ADMINISTRATIVO Y ASISTENCIAL PARA EL DESARROLLO LOCAL EN LAS ACTIVIDADES RELACIONADAS CON LOS SERVICIOS ADMINISTRATIVOS COMO FACILITADOR DE LA COMUNICACIÓN, LA ORIENTACIÓN Y EL ACCESO A LA OFERTA INSTITUCIONAL DE LA ALCALDÍA LOCAL DE KENNEDY"/>
    <s v="K-0071"/>
    <x v="0"/>
    <x v="0"/>
    <s v="OK"/>
    <s v=" - SIN MEMORANDO DE DESIGNACION"/>
    <m/>
    <m/>
    <m/>
    <s v="https://community.secop.gov.co/Public/Tendering/OpportunityDetail/Index?noticeUID=CO1.NTC.9541340&amp;isFromPublicArea=True&amp;isModal=true&amp;asPopupView=true"/>
    <n v="1"/>
    <n v="1"/>
    <n v="1166800"/>
    <s v=""/>
    <s v=""/>
    <s v="SIN MEMORANDO DE DESIGNACION"/>
    <m/>
  </r>
  <r>
    <s v="CPS-571-2026"/>
    <s v="1.144.095.400"/>
    <s v="CPS-571-2026"/>
    <n v="1144095400"/>
    <s v="_x000a_ANDREZ FELIPE GUERRERO TORRES"/>
    <m/>
    <s v="2711 Kennedy Transparente y Eficiente"/>
    <n v="26060"/>
    <s v="PRESTAR SERVICIOS PROFESIONALES PARA ARTICULAR LA RELACIÓN ENTRE LA ALCALDÍA LOCAL Y LA JAL, GARANTIZANDO LA ATENCIÓN DE SOLICITUDES, LA ELABORACIÓN DE INFORMES TÉCNICOS Y EL SEGUIMIENTO A COMPROMISOS ADQUIRIDOS, ASÍ COMO LA ARTICULACIÓN DE INICIATIVAS CONJUNTAS"/>
    <n v="6000000"/>
    <n v="48000000"/>
    <n v="48000000"/>
    <n v="0"/>
    <n v="48000000"/>
    <n v="8"/>
    <n v="8"/>
    <n v="0"/>
    <n v="1"/>
    <s v="PROFESIONAL UNIVERSITARIO II: 24 meses de experiencia profesional"/>
    <n v="146263"/>
    <n v="146263"/>
    <n v="0"/>
    <s v="PAOLA-ELSA"/>
    <n v="66196"/>
    <n v="2210"/>
    <n v="1978"/>
    <s v="NO"/>
    <s v="1. Despacho"/>
    <s v="1.04. Relacionamiento interinstitucional "/>
    <s v="K-0102"/>
    <s v="K-0102_PRESTAR SERVICIOS PROFESIONALES PARA ARTICULAR LA RELACIÓN ENTRE LA ALCALDÍA LOCAL Y LA JAL, GARANTIZANDO LA ATENCIÓN DE SOLICITUDES, LA ELABORACIÓN DE INFORMES TÉCNICOS Y EL SEGUIMIENTO A COMPROMISOS ADQUIRIDOS, ASÍ COMO LA ARTICULACIÓN DE INICIATIVAS CONJUNTAS."/>
    <s v="K-0102"/>
    <x v="0"/>
    <x v="1"/>
    <s v="OK"/>
    <s v=" - SIN MEMORANDO DE DESIGNACION"/>
    <m/>
    <m/>
    <m/>
    <s v="https://community.secop.gov.co/Public/Tendering/OpportunityDetail/Index?noticeUID=CO1.NTC.9550028&amp;isFromPublicArea=True&amp;isModal=true&amp;asPopupView=true"/>
    <n v="1"/>
    <n v="1"/>
    <n v="2400000"/>
    <s v=""/>
    <s v=""/>
    <s v="SIN MEMORANDO DE DESIGNACION"/>
    <m/>
  </r>
  <r>
    <s v="CPS-572-2026"/>
    <s v="1.018.417.880"/>
    <s v="CPS-572-2026"/>
    <n v="1018417880"/>
    <s v="DIANA MARCELA LAMPREA ROJAS"/>
    <m/>
    <s v="2711 Kennedy Transparente y Eficiente"/>
    <n v="26060"/>
    <s v="PRESTAR  SERVICIOS COMO TÉCNICO GESTIONANDO ADMINISTRATIVAMENTE LA FORMULACIÓN IMPLEMENTACIÓN Y SEGUIMIENTO DE LOS PROYECTOS DE INVERSIÓN Y PROCESOS CONTRACTUALES EN SUS DIFERENTES ETAPAS DE LOS PROYECTOS RELACIONADOS CON CONVIVENCIA CIUDADANA, ACCESO A LA JUSTICIA Y SEGURIDAD EN CUMPLIMIENTO DEL PLAN DE DESARROLLO LOCAL DE KENNEDY"/>
    <n v="3380000"/>
    <n v="27040000"/>
    <n v="27040000"/>
    <n v="0"/>
    <n v="27040000"/>
    <n v="8"/>
    <n v="8"/>
    <n v="0"/>
    <n v="1"/>
    <s v="TÉCNICO I: Título de formación técnica o tecnológica, sin experiencia laboral"/>
    <n v="148126"/>
    <n v="148126"/>
    <n v="0"/>
    <s v="PAOLA-ELSA"/>
    <n v="66315"/>
    <n v="1877"/>
    <n v="2034"/>
    <s v="NO"/>
    <s v="2.2. AyF - Inversion Local "/>
    <s v="2.2.10. Seguridad"/>
    <s v="K-0198"/>
    <s v="K-0198_PRESTAR SERVICIOS COMO TÉCNICO GESTIONANDO ADMINISTRATIVAMENTE LA FORMULACIÓN IMPLEMENTACIÓN Y SEGUIMIENTO DE LOS PROYECTOS DE INVERSIÓN Y PROCESOS CONTRACTUALES EN SUS DIFERENTES ETAPAS DE LOS PROYECTOS RELACIONADOS CON CONVIVENCIA CIUDADANA, ACCESO A LA JUSTICIA Y SEGURIDAD EN CUMPLIMIENTO DEL PLAN DE DESARROLLO LOCAL DE KENNEDY"/>
    <s v="K-0198"/>
    <x v="0"/>
    <x v="1"/>
    <s v="OK"/>
    <s v=" - SIN MEMORANDO DE DESIGNACION"/>
    <m/>
    <m/>
    <m/>
    <s v="https://community.secop.gov.co/Public/Tendering/OpportunityDetail/Index?noticeUID=CO1.NTC.9571541&amp;isFromPublicArea=True&amp;isModal=true&amp;asPopupView=true"/>
    <n v="3"/>
    <n v="3"/>
    <n v="1352000"/>
    <s v=""/>
    <s v=""/>
    <s v="SIN MEMORANDO DE DESIGNACION"/>
    <m/>
  </r>
  <r>
    <s v="CPS-573-2026"/>
    <s v="80.736.254"/>
    <s v="CPS-573-2026"/>
    <n v="80736254"/>
    <s v="DAVID ALEJANDRO HOYOS  CASTELLANOS "/>
    <m/>
    <s v="2711 Kennedy Transparente y Eficiente"/>
    <n v="26060"/>
    <s v="PRESTAR SERVICIOS DE APOYO  ASISTENCIAL Y LOGISTICO, EN LAS TEMATICAS RELACIONADAS CON LAS INTERVENCIONES Y ACOMPAÑAMIENTOS EN EL DESARROLLO DE LAS DISTINTAS ACTIVIDADES PROGRAMADAS POR EL FONDO DE DESARROLLO LOCAL DE KENNEDY"/>
    <n v="2976000"/>
    <n v="23808000"/>
    <n v="23808000"/>
    <n v="0"/>
    <n v="0"/>
    <n v="8"/>
    <n v="8"/>
    <n v="0"/>
    <m/>
    <s v="ASISTENCIAL II: Título de Bachiller, 24 meses de experiencia laboral debidamente certificada"/>
    <n v="145052"/>
    <n v="145052"/>
    <n v="0"/>
    <s v="PAOLA-ELSA"/>
    <n v="64928"/>
    <n v="1802"/>
    <n v="1948"/>
    <s v="NO"/>
    <s v="2. Desarrollo Administrativo y Financiero"/>
    <s v="2.0.8. Almacén"/>
    <s v="K-0032"/>
    <s v="K-0032_PRESTAR SERVICIOS DE APOYO ASISTENCIAL Y LOGISTICO, EN LAS TEMATICAS RELACIONADAS CON LAS INTERVENCIONES Y ACOMPAÑAMIENTOS EN EL DESARROLLO DE LAS DISTINTAS ACTIVIDADES PROGRAMADAS POR EL FONDO DE DESARROLLO LOCAL DE KENNEDY"/>
    <s v="K-0032"/>
    <x v="0"/>
    <x v="1"/>
    <s v="OK"/>
    <s v=" - SIN MEMORANDO DE DESIGNACION"/>
    <m/>
    <m/>
    <m/>
    <s v="https://community.secop.gov.co/Public/Tendering/OpportunityDetail/Index?noticeUID=CO1.NTC.9480570&amp;isFromPublicArea=True&amp;isModal=true&amp;asPopupView=true"/>
    <n v="5"/>
    <n v="5"/>
    <n v="1190400"/>
    <n v="121900"/>
    <e v="#VALUE!"/>
    <s v="SIN MEMORANDO DE DESIGNACION"/>
    <m/>
  </r>
  <r>
    <s v="CPS-574-2026"/>
    <s v="74.377.562"/>
    <s v="CPS-574-2026"/>
    <n v="74377562"/>
    <s v="FABIO HERNANDO CUY CETINA "/>
    <m/>
    <s v="2711 Kennedy Transparente y Eficiente"/>
    <n v="26058"/>
    <n v="0"/>
    <n v="6500000"/>
    <n v="52000000"/>
    <n v="52000000"/>
    <n v="0"/>
    <n v="312000000"/>
    <n v="8"/>
    <n v="8"/>
    <n v="0"/>
    <n v="6"/>
    <s v="PROFESIONAL UNIVERSITARIO II: 24 meses de experiencia profesional"/>
    <n v="148302"/>
    <n v="148302"/>
    <n v="0"/>
    <s v="PAOLA-ELSA"/>
    <n v="66275"/>
    <n v="1878"/>
    <n v="314"/>
    <s v="En SIPSE no está cargado el RP - Pero en Secop si"/>
    <s v="3. Gestión Policiva y Jurídica "/>
    <s v="3.2. Actuaciones Administrativas"/>
    <s v="K-0223"/>
    <s v="K-0223_PRESTAR SERVICIOS PROFESIONALES PARA APOYAR TÉCNICAMENTE LAS DISTINTAS ETAPAS DE LOS PROCESOS TRANSVERSALES LAS ACCIONES QUE SEAN REQUERIDAS POR EL ÁREA DE GESTIÓN POLICIVO-JURÍDICA DE LA ALCALDÍA LOCAL DE KENNEDY"/>
    <s v="K-0223"/>
    <x v="0"/>
    <x v="1"/>
    <s v="CONTRATO SIN RP"/>
    <s v=" - SIN MEMORANDO DE DESIGNACION"/>
    <m/>
    <m/>
    <m/>
    <s v="https://community.secop.gov.co/Public/Tendering/OpportunityDetail/Index?noticeUID=CO1.NTC.9470478&amp;isFromPublicArea=True&amp;isModal=true&amp;asPopupView=true"/>
    <n v="3"/>
    <n v="3"/>
    <n v="2600000"/>
    <s v=""/>
    <s v=""/>
    <s v="SIN MEMORANDO DE DESIGNACION"/>
    <m/>
  </r>
  <r>
    <s v="CPS-575-2026"/>
    <s v="1.010.238.623"/>
    <s v="CPS-575-2026"/>
    <n v="1010238623"/>
    <s v="ELIANA CATALINA RIVERA SUAREZ"/>
    <m/>
    <s v="2711 Kennedy Transparente y Eficiente"/>
    <n v="26060"/>
    <s v="PRESTAR SERVICIOS PROFESIONALES PARA EL SEGUIMIENTO TRANSVERSAL DE LOS PROYECTOS DE INVERSIÓN DE LA LINEA DE PAZ, MEMORIA Y RECONCILIACION, EN RELACIÓN CON LA ATENCIÓN, ACOMPAÑAMIENTO, ORIENTACIÓN, APLICACIÓN DE ESTRATÉGIAS DE PREVENCIÓN Y DEMÁS ASUNTOS RELACIONADOS QUE SE REQUIERAN PARA EL CUMPLIMIENTO DEL PLAN DE DESARROLLO LOCAL DE KENNEDY."/>
    <n v="5500000"/>
    <n v="33000000"/>
    <n v="33000000"/>
    <n v="0"/>
    <n v="33000000"/>
    <n v="6"/>
    <n v="6"/>
    <n v="0"/>
    <n v="1"/>
    <s v="PROFESIONAL UNIVERSITARIO I: Sin experiencia profesional"/>
    <n v="147921"/>
    <n v="147921"/>
    <n v="0"/>
    <s v="PAOLA-ELSA"/>
    <n v="65724"/>
    <n v="2102"/>
    <n v="2023"/>
    <s v="NO "/>
    <s v="2.2. AyF - Inversion Local "/>
    <s v="2.2.9. Paz, Memoria y Reconciliación "/>
    <s v="K-0179"/>
    <s v="K-0179_PRESTAR SERVICIOS PROFESIONALES PARA EL SEGUIMIENTO TRANSVERSAL DE LOS PROYECTOS DE INVERSIÓN DE LA LINEA DE PAZ, MEMORIA Y RECONCILIACION, EN RELACIÓN CON LA ATENCIÓN, ACOMPAÑAMIENTO, ORIENTACIÓN, APLICACIÓN DE ESTRATÉGIAS DE PREVENCIÓN Y DEMÁS ASUNTOS RELACIONADOS QUE SE REQUIERAN PARA EL CUMPLIMIENTO DEL PLAN DE DESARROLLO LOCAL DE KENNEDY."/>
    <s v="K-0179"/>
    <x v="0"/>
    <x v="8"/>
    <s v="OK"/>
    <s v=" - EN EL NUMERAL 6 DE SECOP ESTA MAL REGISTRADO EL NUMERO DE RP , SIN MEMORANDO DE DESIGNACION"/>
    <m/>
    <m/>
    <m/>
    <s v="https://community.secop.gov.co/Public/Tendering/OpportunityDetail/Index?noticeUID=CO1.NTC.9571629&amp;isFromPublicArea=True&amp;isModal=true&amp;asPopupView=true"/>
    <n v="3"/>
    <n v="3"/>
    <n v="2200000"/>
    <s v=""/>
    <s v=""/>
    <s v="EN EL NUMERAL 6 DE SECOP ESTA MAL REGISTRADO EL NUMERO DE RP , SIN MEMORANDO DE DESIGNACION"/>
    <m/>
  </r>
  <r>
    <s v="CPS-576-2026"/>
    <s v="1.030.573.570"/>
    <s v="CPS-576-2026"/>
    <n v="1030573570"/>
    <s v="KELLY YOLLANY ROJAS CORREA"/>
    <m/>
    <s v="2711 Kennedy Transparente y Eficiente"/>
    <n v="26058"/>
    <s v="PRESTAR SERVICIOS DE APOYO A LA GESTIÓN PARA APOYAR TÉCNICAMENTE LAS DISTINTAS ETAPAS DE LOS PROCESOS DE COMPETENCIA DE LA ALCALDÍA LOCAL PARA LA DEPURACIÓN DE ACTUACIONES ADMINISTRATIVAS."/>
    <n v="4000000"/>
    <n v="24000000"/>
    <n v="24000000"/>
    <n v="0"/>
    <n v="24000000"/>
    <n v="6"/>
    <n v="6"/>
    <n v="0"/>
    <n v="1"/>
    <s v="TÉCNICO II: Título de formación técnica o tecnológica, 36 a 71 meses de experiencia laboral"/>
    <n v="152631"/>
    <n v="148401"/>
    <n v="4230"/>
    <s v="PAOLA-ELSA"/>
    <n v="70100"/>
    <n v="2338"/>
    <n v="2406"/>
    <s v="NO"/>
    <s v="3. Gestión Policiva y Jurídica "/>
    <s v="3.2. Actuaciones Administrativas"/>
    <s v="K-0735"/>
    <s v="K-0735_PRESTAR SERVICIOS DE APOYO A LA GESTIÓN PARA APOYAR TÉCNICAMENTE LAS DISTINTAS ETAPAS DE LOS PROCESOS DE COMPETENCIA DE LA ALCALDÍA LOCAL PARA LA DEPURACIÓN DE ACTUACIONES ADMINISTRATIVAS."/>
    <s v="K-0735"/>
    <x v="0"/>
    <x v="1"/>
    <s v="CONTRATO SIN ASOCIAR"/>
    <s v=" - SIN MEMORANDO DE DESIGNACION"/>
    <m/>
    <m/>
    <m/>
    <s v="https://community.secop.gov.co/Public/Tendering/OpportunityDetail/Index?noticeUID=CO1.NTC.9859200&amp;isFromPublicArea=True&amp;isModal=true&amp;asPopupView=true"/>
    <n v="1"/>
    <n v="1"/>
    <n v="1600000"/>
    <s v=""/>
    <s v=""/>
    <s v="SIN MEMORANDO DE DESIGNACION"/>
    <m/>
  </r>
  <r>
    <s v="CPS-577-2026"/>
    <s v="1.233.889.475"/>
    <s v="CPS-577-2026"/>
    <n v="1233889475"/>
    <s v="CAMILA DANIELA VARGAS MATEUS"/>
    <m/>
    <s v="2711 Kennedy Transparente y Eficiente"/>
    <n v="26060"/>
    <s v="PRESTAR SERVICIOS PROFESIONALES APOYANDO LOS PROCESOS RELACIONADOS CON EL MANEJO DE LA INFORMACIÓN PRESUPUESTAL Y DEMÁS ACTIVIDADES RELACIONADAS CON EL PRESUPUESTO ASIGNADO AL FONDO DE DESARROLLO LOCAL DE KENNEDY, SIGUIENDO LOS LINEAMIENTOS Y PROCEDIMIENTOS ESTABLECIDOS."/>
    <n v="7700000"/>
    <n v="61600000"/>
    <n v="61600000"/>
    <n v="0"/>
    <n v="61600000"/>
    <n v="8"/>
    <n v="8"/>
    <n v="0"/>
    <n v="1"/>
    <s v="PROFESIONAL UNIVERSITARIO II: 24 meses de experiencia profesional"/>
    <n v="145780"/>
    <n v="145780"/>
    <n v="0"/>
    <s v="PAOLA-ELSA"/>
    <n v="66161"/>
    <n v="1731"/>
    <n v="223"/>
    <s v="NO"/>
    <s v="2. Desarrollo Administrativo y Financiero"/>
    <s v="2.09. Presupuesto "/>
    <s v="K-0073"/>
    <s v="K-0073_PRESTAR SERVICIOS PROFESIONALES APOYANDO LOS PROCESOS RELACIONADOS CON EL MANEJO DE LA INFORMACIÓN PRESUPUESTAL Y DEMÁS ACTIVIDADES RELACIONADAS CON EL PRESUPUESTO ASIGNADO AL FONDO DE DESARROLLO LOCAL DE KENNEDY, SIGUIENDO LOS LINEAMIENTOS Y PROCEDIMIENTOS ESTABLECIDOS."/>
    <s v="K-0073"/>
    <x v="0"/>
    <x v="2"/>
    <s v="OK"/>
    <s v=" - SIN RP, SIN ACTA DE INICIO, SIN MEMORANDO DE DESIGNACION "/>
    <m/>
    <m/>
    <m/>
    <s v="https://community.secop.gov.co/Public/Tendering/OpportunityDetail/Index?noticeUID=CO1.NTC.9567276&amp;isFromPublicArea=True&amp;isModal=true&amp;asPopupView=true"/>
    <n v="1"/>
    <n v="1"/>
    <n v="3080000"/>
    <s v=""/>
    <s v=""/>
    <s v="SIN RP, SIN ACTA DE INICIO, SIN MEMORANDO DE DESIGNACION "/>
    <m/>
  </r>
  <r>
    <s v="CPS-578-2026"/>
    <s v="52.170.796"/>
    <s v="CPS-578-2026"/>
    <n v="52170796"/>
    <s v="DERLY NIDIA BELTRAN SOSSA"/>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110"/>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x v="0"/>
    <x v="0"/>
    <s v="OK"/>
    <s v=" - SIN MEMORANDO DE DESIGNACION"/>
    <m/>
    <m/>
    <m/>
    <s v="https://community.secop.gov.co/Public/Tendering/OpportunityDetail/Index?noticeUID=CO1.NTC.9458505&amp;isFromPublicArea=True&amp;isModal=true&amp;asPopupView=true"/>
    <n v="5"/>
    <n v="5"/>
    <n v="1190400"/>
    <n v="121900"/>
    <e v="#VALUE!"/>
    <s v="SIN MEMORANDO DE DESIGNACION"/>
    <m/>
  </r>
  <r>
    <s v="CPS-579-2026"/>
    <s v="80.155.748"/>
    <s v="CPS-579-2026"/>
    <n v="80155748"/>
    <s v="DIAN ALMEY PIÑEROS PIÑEROS"/>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1880"/>
    <n v="228"/>
    <s v="NO "/>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x v="0"/>
    <x v="1"/>
    <s v="OK"/>
    <s v=" - SIN MEMORANDO DE DESIGNACION"/>
    <m/>
    <m/>
    <m/>
    <s v="https://community.secop.gov.co/Public/Tendering/OpportunityDetail/Index?noticeUID=CO1.NTC.9458505&amp;isFromPublicArea=True&amp;isModal=true&amp;asPopupView=true"/>
    <n v="5"/>
    <n v="5"/>
    <n v="1190400"/>
    <n v="121900"/>
    <e v="#VALUE!"/>
    <s v="SIN MEMORANDO DE DESIGNACION"/>
    <m/>
  </r>
  <r>
    <s v="CPS-580-2026"/>
    <s v="1.023.009.685"/>
    <s v="CPS-580-2026"/>
    <n v="1023009685"/>
    <s v="LAURA CAROLINA OLAYA TORRES"/>
    <m/>
    <s v="2711 Kennedy Transparente y Eficiente"/>
    <n v="26060"/>
    <s v="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EL COMPONENTE DE MUJER, DE ACUERDO CON LOS PROCEDIMIENTOS Y LA NORMATIVIDAD VIGENTE."/>
    <n v="5500000"/>
    <n v="33000000"/>
    <n v="33000000"/>
    <n v="0"/>
    <n v="33000000"/>
    <n v="6"/>
    <n v="6"/>
    <n v="0"/>
    <n v="1"/>
    <s v="PROFESIONAL UNIVERSITARIO I: Sin experiencia profesional"/>
    <n v="147579"/>
    <n v="147579"/>
    <n v="0"/>
    <s v="PAOLA-ELSA"/>
    <n v="66328"/>
    <n v="1840"/>
    <n v="2360"/>
    <s v="NO"/>
    <s v="2.2. AyF - Inversion Local "/>
    <s v="2.2.7. Mujer"/>
    <s v="K-0645"/>
    <s v="K-0645_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EL COMPONENTE DE MUJER, DE ACUERDO CON LOS PROCEDIMIENTOS Y LA NORMATIVIDAD VIGENTE."/>
    <s v="K-0645"/>
    <x v="0"/>
    <x v="0"/>
    <s v="OK"/>
    <s v=" - SIN MEMORANDO DE DESIGNACION"/>
    <m/>
    <m/>
    <m/>
    <s v="https://community.secop.gov.co/Public/Tendering/OpportunityDetail/Index?noticeUID=CO1.NTC.9549878&amp;isFromPublicArea=True&amp;isModal=true&amp;asPopupView=true"/>
    <n v="1"/>
    <n v="1"/>
    <n v="2200000"/>
    <s v=""/>
    <s v=""/>
    <s v="SIN MEMORANDO DE DESIGNACION"/>
    <m/>
  </r>
  <r>
    <s v="CPS-581-2026"/>
    <s v="1.015.451.717"/>
    <s v="CPS-581-2026"/>
    <n v="1015451717"/>
    <s v="WILMER NICOLAS HUERTAS BEJARANO"/>
    <m/>
    <s v="2711 Kennedy Transparente y Eficiente"/>
    <n v="26060"/>
    <s v="PRESTAR SERVICIOS DE APOYO Y SOPORTE ASISTENCIAL AL ADMINISTRADOR Y USUARIO FINAL DE LA RED DE SISTEMAS Y TECNOLOGÍA E INFORMACIÓN DE LA ALCALDÍA LOCAL"/>
    <n v="2976000"/>
    <n v="23808000"/>
    <n v="23808000"/>
    <n v="0"/>
    <n v="23808000"/>
    <n v="8"/>
    <n v="8"/>
    <n v="0"/>
    <n v="1"/>
    <s v="ASISTENCIAL II: Título de Bachiller, 24 meses de experiencia laboral debidamente certificada"/>
    <n v="145417"/>
    <n v="145417"/>
    <n v="0"/>
    <s v="PAOLA-ELSA"/>
    <n v="64901"/>
    <n v="2080"/>
    <n v="2074"/>
    <s v="CONTRATO NO REGISTRADO EN SIPSE_x000a_CDP NO REGISTRADO EN SIPSE"/>
    <s v="2. Desarrollo Administrativo y Financiero"/>
    <s v="2.06. TIC"/>
    <s v="K-0062"/>
    <s v="K-0062_PRESTAR SERVICIOS DE APOYO Y SOPORTE ASISTENCIAL AL ADMINISTRADOR Y USUARIO FINAL DE LA RED DE SISTEMAS Y TECNOLOGÍA E INFORMACIÓN DE LA ALCALDÍA LOCAL"/>
    <s v="K-0062"/>
    <x v="0"/>
    <x v="0"/>
    <s v="CONTRATO SIN ASOCIAR"/>
    <s v=" - SIN MEMORANDO DE DESIGNACION"/>
    <m/>
    <m/>
    <m/>
    <s v="https://community.secop.gov.co/Public/Tendering/OpportunityDetail/Index?noticeUID=CO1.NTC.9571612&amp;isFromPublicArea=True&amp;isModal=true&amp;asPopupView=true"/>
    <n v="3"/>
    <n v="3"/>
    <n v="1190400"/>
    <s v=""/>
    <s v=""/>
    <s v="SIN MEMORANDO DE DESIGNACION"/>
    <m/>
  </r>
  <r>
    <s v="CPS-582-2026"/>
    <s v="1.193.156.356"/>
    <s v="CPS-582-2026"/>
    <n v="1193156356"/>
    <s v="SANTIAGO SANCHEZ TOVAR"/>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6000000"/>
    <n v="36000000"/>
    <n v="36000000"/>
    <n v="0"/>
    <n v="72000000"/>
    <n v="6"/>
    <n v="6"/>
    <n v="0"/>
    <n v="2"/>
    <s v="PROFESIONAL UNIVERSITARIO II: 24 meses de experiencia profesional"/>
    <n v="147568"/>
    <n v="147568"/>
    <n v="0"/>
    <s v="PAOLA-ELSA"/>
    <n v="66336"/>
    <n v="1841"/>
    <n v="2112"/>
    <s v="NO "/>
    <s v="2.2. AyF - Inversion Local "/>
    <s v="2.2.13. Participación "/>
    <m/>
    <s v="K-0451_PRESTAR SERVICIOS PROFESIONALES PARA EL DESARROLLO DE ACCIONES DE ORIENTACIÓN, OR- GANIZACIÓN, ARTICULACIÓN, EJECUCIÓN Y SEGUIMIENTO DE LAS INSTANCIAS DE PARTICIPACIÓN, ESPECIALMENTE LAS CON ASUNTOS DE RECREACIÓN, DEPORTE, ACTIVIDAD FÍSICA Y SALUD PARA EL CUMPLIMIENTO DEL PLAN DE DESARROLLO LOCAL DE KENNEDY"/>
    <s v="K-0642"/>
    <x v="1"/>
    <x v="0"/>
    <s v="OK"/>
    <s v=" - SIN MEMORANDO DE DESIGNACION"/>
    <m/>
    <m/>
    <m/>
    <s v="https://community.secop.gov.co/Public/Tendering/OpportunityDetail/Index?noticeUID=CO1.NTC.9559490&amp;isFromPublicArea=True&amp;isModal=true&amp;asPopupView=true"/>
    <n v="1"/>
    <n v="1"/>
    <n v="2400000"/>
    <s v=""/>
    <s v=""/>
    <s v="SIN MEMORANDO DE DESIGNACION"/>
    <m/>
  </r>
  <r>
    <s v="CPS-583-2026"/>
    <s v="1.026.293.937"/>
    <s v="CPS-583-2026"/>
    <n v="1026293937"/>
    <s v="JAIME NICOLAS CAMARGO RODRIGUEZ"/>
    <m/>
    <s v="2711 Kennedy Transparente y Eficiente"/>
    <n v="26060"/>
    <s v="PRESTAR SERVICIOS DE APOYO TECNICO ADMINISTRATIVO BRINDANDO SOPORTE A LAS ACCIONES REALIZADAS PROPIAS  DE  PRESUPUESTO PARA EL  FONDO DE DESARROLLO LOCAL DE KENNEDY, DE ACUERDO CON  LOS PROCEDIMIENTOS Y LINEAMIENTOS ESTABLECIDOS."/>
    <n v="4917000"/>
    <n v="39336000"/>
    <n v="39336000"/>
    <n v="0"/>
    <n v="39336000"/>
    <n v="8"/>
    <n v="8"/>
    <n v="0"/>
    <n v="1"/>
    <s v="TÉCNICO III: Título de formación técnica o tecnológica, 72 meses o más de experiencia laboral"/>
    <n v="145811"/>
    <n v="145811"/>
    <n v="0"/>
    <s v="PAOLA-ELSA"/>
    <n v="70116"/>
    <n v="1881"/>
    <n v="2359"/>
    <s v="NO "/>
    <s v="2. Desarrollo Administrativo y Financiero"/>
    <s v="2.09. Presupuesto "/>
    <s v="K-0539"/>
    <s v="K-0539_PRESTAR SERVICIOS DE APOYO TECNICO ADMINISTRATIVO BRINDANDO SOPORTE A LAS ACCIONES REALIZADAS PROPIAS DE PRESUPUESTO PARA EL FONDO DE DESARROLLO LOCAL DE KENNEDY, DE ACUERDO CON LOS PROCEDIMIENTOS Y LINEAMIENTOS ESTABLECIDOS."/>
    <s v="K-0539"/>
    <x v="0"/>
    <x v="0"/>
    <s v="OK"/>
    <s v=" - SIN MEMORANDO DE DESIGNACION"/>
    <m/>
    <m/>
    <m/>
    <s v="https://community.secop.gov.co/Public/Tendering/OpportunityDetail/Index?noticeUID=CO1.NTC.9567503&amp;isFromPublicArea=True&amp;isModal=true&amp;asPopupView=true"/>
    <n v="1"/>
    <n v="1"/>
    <n v="1966800"/>
    <s v=""/>
    <s v=""/>
    <s v="SIN MEMORANDO DE DESIGNACION"/>
    <m/>
  </r>
  <r>
    <s v="CPS-584-2026"/>
    <s v="52.517.945"/>
    <s v="CPS-584-2026"/>
    <n v="52517945"/>
    <s v="INGRIS YOHANNA MORALES SUAREZ"/>
    <m/>
    <s v="2711 Kennedy Transparente y Eficiente"/>
    <n v="26058"/>
    <s v="PRESTAR SERVICIO DE APOYO TECNICO Y ADMINISTRATIVO A IVC-INSPECCION, VIGILANCIA Y CONTROL COMPONENTE AMBIENTAL EN LAS ACTIVIDADES RELACIONADAS CON LOS PROCEDIMIENTOS DE INSPECCIÓN, VIGILANCIA Y CONTROL DE COMPETENCIA DE LA ALCALDÍA LOCAL."/>
    <n v="3307000"/>
    <n v="26456000"/>
    <n v="26456000"/>
    <n v="0"/>
    <n v="26456000"/>
    <n v="8"/>
    <n v="8"/>
    <n v="0"/>
    <n v="1"/>
    <s v="TÉCNICO I: Título de formación técnica o tecnológica, sin experiencia laboral"/>
    <n v="148172"/>
    <n v="148172"/>
    <n v="0"/>
    <s v="PAOLA-ELSA"/>
    <n v="66300"/>
    <n v="2055"/>
    <n v="2040"/>
    <s v="NO"/>
    <s v="3. Gestión Policiva y Jurídica "/>
    <s v="3.6.2 Calle - Ambiente"/>
    <s v="K-0208"/>
    <s v="K-0208_PRESTAR SERVICIO DE APOYO TECNICO Y ADMINISTRATIVO A IVC-INSPECCION, VIGILANCIA Y CONTROL COMPONENTE AMBIENTAL EN LAS ACTIVIDADES RELACIONADAS CON LOS PROCEDIMIENTOS DE INSPECCIÓN, VIGILANCIA Y CONTROL DE COMPETENCIA DE LA ALCALDÍA LOCAL."/>
    <s v="K-0208"/>
    <x v="0"/>
    <x v="1"/>
    <s v="OK"/>
    <s v=" - SIN MEMORANDO DE DESIGNACION"/>
    <m/>
    <m/>
    <m/>
    <s v="https://community.secop.gov.co/Public/Tendering/OpportunityDetail/Index?noticeUID=CO1.NTC.9559781&amp;isFromPublicArea=True&amp;isModal=true&amp;asPopupView=true"/>
    <n v="5"/>
    <n v="5"/>
    <n v="1322800"/>
    <n v="121900"/>
    <e v="#VALUE!"/>
    <s v="SIN MEMORANDO DE DESIGNACION"/>
    <m/>
  </r>
  <r>
    <s v="CPS-585-2026"/>
    <s v="1.018.478.868"/>
    <s v="CPS-585-2026"/>
    <n v="1018478868"/>
    <s v="ANDRES MAURICIO ROJAS LLANOS"/>
    <m/>
    <s v="2711 Kennedy Transparente y Eficiente"/>
    <n v="26060"/>
    <s v="PRESTAR SERVICIOS PROFESIONALES ESPECIALIZADOS PARA LA ARTICULACIÓN, ORGANIZACIÓN, ORIENTACIÓN Y SEGUIMIENTO DE LA FORMULACIÓN, CONTRATACIÓN Y SUPERVISIÓN EN EL MARCO DE LA EJECUCIÓN DE LOS PROYECTOS DE INVERSIÓN RELACIONADOS CON INFRAESTRUCTURA Y OBRAS CIVILES DE ACUERDO A LA ASIGNACIÓN, SIGUIENDO LOS LINEAMIENTOS, PROCEDIMIENTOS Y NORMATIVIDAD VIGENTE."/>
    <n v="9000000"/>
    <n v="99000000"/>
    <n v="99000000"/>
    <n v="0"/>
    <n v="99000000"/>
    <n v="11"/>
    <n v="11"/>
    <n v="0"/>
    <n v="1"/>
    <s v="PROFESIONAL ESPECIALIZADO I: Título de Postgrado, 25 meses o más de experiencia profesional"/>
    <n v="146025"/>
    <n v="146025"/>
    <n v="0"/>
    <s v="PAOLA-ELSA"/>
    <n v="70115"/>
    <n v="1837"/>
    <n v="1967"/>
    <s v="NO"/>
    <s v="2.2. AyF - Inversion Local "/>
    <s v="2.2.12. Infraestructura"/>
    <s v="K-0081"/>
    <s v="K-0081_PRESTAR SERVICIOS PROFESIONALES ESPECIALIZADOS PARA LA ARTICULACIÓN, ORGANIZACIÓN, ORIENTACIÓN Y SEGUIMIENTO DE LA FORMULACIÓN, CONTRATACIÓN Y SUPERVISIÓN EN EL MARCO DE LA EJECUCIÓN DE LOS PROYECTOS DE INVERSIÓN RELACIONADOS CON INFRAESTRUCTURA Y OBRAS CIVILES DE ACUERDO A LA ASIGNACIÓN, SIGUIENDO LOS LINEAMIENTOS, PROCEDIMIENTOS Y NORMATIVIDAD VIGENTE."/>
    <s v="K-0081"/>
    <x v="0"/>
    <x v="1"/>
    <s v="OK"/>
    <s v=" - SIN MEMORANDO DE DESIGNACION"/>
    <m/>
    <m/>
    <m/>
    <s v="https://community.secop.gov.co/Public/Tendering/OpportunityDetail/Index?noticeUID=CO1.NTC.9561743&amp;isFromPublicArea=True&amp;isModal=true&amp;asPopupView=true"/>
    <n v="3"/>
    <n v="3"/>
    <n v="3600000"/>
    <s v=""/>
    <s v=""/>
    <s v="SIN MEMORANDO DE DESIGNACION"/>
    <m/>
  </r>
  <r>
    <s v="CPS-586-2026"/>
    <s v="1.030.628.623"/>
    <s v="CPS-586-2026"/>
    <n v="1030628623"/>
    <s v="JULIAN DAVID PEÑA PEÑA"/>
    <m/>
    <s v="2711 Kennedy Transparente y Eficiente"/>
    <n v="26060"/>
    <s v="BRINDAR APOYO INTEGRAL Y SOPORTE"/>
    <n v="4500000"/>
    <n v="36000000"/>
    <n v="36000000"/>
    <n v="0"/>
    <n v="0"/>
    <n v="8"/>
    <n v="8"/>
    <n v="0"/>
    <m/>
    <s v="TÉCNICO II: Título de formación técnica o tecnológica, 36 a 71 meses de experiencia laboral"/>
    <n v="145403"/>
    <n v="145403"/>
    <n v="0"/>
    <s v="PAOLA-ELSA"/>
    <n v="64902"/>
    <n v="2152"/>
    <n v="292"/>
    <s v="NO"/>
    <s v="2. Desarrollo Administrativo y Financiero"/>
    <s v="2.06. TIC"/>
    <s v="K-0060"/>
    <s v="K-0060_BRINDAR APOYO INTEGRAL Y SOPORTE TÉCNICO AL ADMINISTRADOR Y A LOS USUARIOS FINALES DE LA RED DE SISTEMAS, TECNOLOGÍAS DE LA INFORMACIÓN Y COMUNICACIONES DE LA ALCALDÍA LOCAL, CON EL FIN DE GARANTIZAR LA CONTINUIDAD, SEGURIDAD Y EFICIENCIA EN LA OPERACIÓN DE LOS SERVICIOS TECNOLÓGICOS INSTITUCIONALES, ASÍ COMO DESARROLLAR ACTIVIDADES DE CAPACITACIÓN EN EL USO ADECUADO DE LAS HERRAMIENTAS TECNOLÓGICAS Y SISTEMAS DE INFORMACIÓN IMPLEMENTADOS."/>
    <s v="K-0060"/>
    <x v="0"/>
    <x v="1"/>
    <s v="OK"/>
    <s v="aparece sipse SUSCRITO Ó LEGALIZADO - SIN MEMORANDO DE DESIGNACION"/>
    <m/>
    <m/>
    <m/>
    <s v="https://community.secop.gov.co/Public/Tendering/OpportunityDetail/Index?noticeUID=CO1.NTC.9464531&amp;isFromPublicArea=True&amp;isModal=true&amp;asPopupView=true"/>
    <n v="3"/>
    <n v="3"/>
    <n v="1800000"/>
    <s v=""/>
    <s v=""/>
    <s v="SIN MEMORANDO DE DESIGNACION"/>
    <s v="aparece sipse SUSCRITO Ó LEGALIZADO"/>
  </r>
  <r>
    <s v="CPS-587-2026"/>
    <s v="79.220.699"/>
    <s v="CPS-587-2026"/>
    <n v="79220699"/>
    <s v="EDISON RINCON OLAYA"/>
    <m/>
    <s v="2711 Kennedy Transparente y Eficiente"/>
    <n v="26058"/>
    <s v="PRESTAR SERVICIOS PROFESIONALES PARA APOYAR TÉCNICAMENTE LAS DISTINTAS ETAPAS DE LOS PROCESOS TRANSVERSALES LAS ACCIONES QUE SEAN REQUERIDAS POR EL ÁREA DE GESTIÓN POLICIVO-JURÍDICA DE LA ALCALDÍA LOCAL DE KENNEDY"/>
    <n v="6500000"/>
    <n v="52000000"/>
    <n v="52000000"/>
    <n v="0"/>
    <n v="0"/>
    <n v="8"/>
    <n v="8"/>
    <n v="0"/>
    <n v="0"/>
    <s v="PROFESIONAL UNIVERSITARIO II: 24 meses de experiencia profesional"/>
    <n v="148302"/>
    <n v="148302"/>
    <n v="0"/>
    <s v="PAOLA-ELSA"/>
    <n v="66275"/>
    <n v="1882"/>
    <n v="314"/>
    <s v="NO "/>
    <s v="3. Gestión Policiva y Jurídica "/>
    <s v="3.2. Actuaciones Administrativas"/>
    <s v="K-0223"/>
    <s v="K-0223_PRESTAR SERVICIOS PROFESIONALES PARA APOYAR TÉCNICAMENTE LAS DISTINTAS ETAPAS DE LOS PROCESOS TRANSVERSALES LAS ACCIONES QUE SEAN REQUERIDAS POR EL ÁREA DE GESTIÓN POLICIVO-JURÍDICA DE LA ALCALDÍA LOCAL DE KENNEDY"/>
    <s v="K-0223"/>
    <x v="0"/>
    <x v="1"/>
    <s v="OK"/>
    <s v=" - SIN MEMORANDO DE DESIGNACION"/>
    <m/>
    <m/>
    <m/>
    <s v="https://community.secop.gov.co/Public/Tendering/OpportunityDetail/Index?noticeUID=CO1.NTC.9470478&amp;isFromPublicArea=True&amp;isModal=true&amp;asPopupView=true"/>
    <n v="3"/>
    <n v="3"/>
    <n v="2600000"/>
    <s v=""/>
    <s v=""/>
    <s v="SIN MEMORANDO DE DESIGNACION"/>
    <m/>
  </r>
  <r>
    <s v="CPS-590-2026"/>
    <s v="1.032.502.264"/>
    <s v="CPS-590-2026"/>
    <n v="1032502264"/>
    <s v="ASHLI ARIZA CAICEDO"/>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078"/>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x v="0"/>
    <x v="1"/>
    <s v="OK"/>
    <s v=" - SIN MEMORANDO DE DESIGNACION"/>
    <m/>
    <m/>
    <m/>
    <s v="https://community.secop.gov.co/Public/Tendering/OpportunityDetail/Index?noticeUID=CO1.NTC.9458505&amp;isFromPublicArea=True&amp;isModal=true&amp;asPopupView=true"/>
    <n v="5"/>
    <n v="5"/>
    <n v="1190400"/>
    <n v="121900"/>
    <e v="#VALUE!"/>
    <s v="SIN MEMORANDO DE DESIGNACION"/>
    <m/>
  </r>
  <r>
    <s v="CPS-591-2026"/>
    <s v="1.022.342.186"/>
    <s v="CPS-591-2026"/>
    <n v="1022342186"/>
    <s v="DIEGO MAURICIO HERRERA QUILINDO"/>
    <m/>
    <s v="2711 Kennedy Transparente y Eficiente"/>
    <n v="26058"/>
    <s v="APOYAR TÉCNICAMENTE LAS DISTINTAS ETAPAS DE LOS PROCESOS DE COMPETENCIA DE LAS INSPECCIONES DE POLICÍA DE LA LOCALIDAD, SEGÚN REPARTO"/>
    <n v="6500000"/>
    <n v="71500000"/>
    <n v="52000000"/>
    <n v="19500000"/>
    <n v="0"/>
    <n v="11"/>
    <n v="8"/>
    <n v="3"/>
    <n v="0"/>
    <s v="PROFESIONAL UNIVERSITARIO II: 24 meses de experiencia profesional"/>
    <n v="146124"/>
    <n v="146124"/>
    <n v="0"/>
    <s v="PAOLA-ELSA"/>
    <n v="66592"/>
    <n v="2211"/>
    <n v="2077"/>
    <s v="LIBERAR SALDO PARCIAL 19.500.000"/>
    <s v="4. Inspecciones de Policía "/>
    <s v="4.2. Inspección - 8E"/>
    <s v="K-0094"/>
    <s v="K-0094_APOYAR TÉCNICAMENTE LAS DISTINTAS ETAPAS DE LOS PROCESOS DE COMPETENCIA DE LAS INSPECCIONES DE POLICÍA DE LA LOCALIDAD, SEGÚN REPARTO"/>
    <s v="K-0094"/>
    <x v="0"/>
    <x v="11"/>
    <s v="SI LIBERAR SALDO RP MENOR VLR CDP"/>
    <s v="El RP quedó por $52.000.000  - el Estudio previo quedó y en cdp se contemplo  por $ 71,500,000,   - SE DEBE AJUSTAR E.P A 11 MESES Y EL CONTRATO QUEDO A 8 MESES, SIN ACTA DE INICIO, SIN MEMORANDO DE DESIGNACION"/>
    <n v="20265820004813"/>
    <m/>
    <m/>
    <s v="https://community.secop.gov.co/Public/Tendering/OpportunityDetail/Index?noticeUID=CO1.NTC.9540834&amp;isFromPublicArea=True&amp;isModal=true&amp;asPopupView=true"/>
    <n v="5"/>
    <n v="5"/>
    <n v="2600000"/>
    <n v="181000"/>
    <e v="#VALUE!"/>
    <s v="SE DEBE AJUSTAR E.P A 11 MESES Y EL CONTRATO QUEDO A 8 MESES, SIN ACTA DE INICIO, SIN MEMORANDO DE DESIGNACION"/>
    <s v="El RP quedó por $52.000.000  - el Estudio previo quedó y en cdp se contemplo  por $ 71,500,000,  "/>
  </r>
  <r>
    <s v="CPS-592-2026"/>
    <s v="1.010.202.637"/>
    <s v="CPS-592-2026"/>
    <n v="1010202637"/>
    <s v="JOAN SEBASTIAN CUSPOCA MEJIA"/>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6000000"/>
    <n v="66000000"/>
    <n v="48000000"/>
    <n v="18000000"/>
    <n v="96000000"/>
    <n v="11"/>
    <n v="8"/>
    <n v="3"/>
    <n v="2"/>
    <s v="PROFESIONAL UNIVERSITARIO II: 24 meses de experiencia profesional"/>
    <n v="151048"/>
    <n v="151048"/>
    <n v="0"/>
    <s v="PAOLA-ELSA"/>
    <n v="68641"/>
    <n v="2089"/>
    <n v="182"/>
    <s v="NO"/>
    <s v="2.2. AyF - Inversion Local "/>
    <s v="2.2.13. Participación "/>
    <s v="K-0349"/>
    <s v="K-0349_PRESTAR SERVICIOS PROFESIONALES PARA EL DESARROLLO DE ACCIONES DE ORIENTACIÓN, OR- GANIZACIÓN, ARTICULACIÓN, EJECUCIÓN Y SEGUIMIENTO DE LAS INSTANCIAS DE PARTICIPACIÓN, ESPECIALMENTE LAS CON ASUNTOS DE RECREACIÓN, DEPORTE, ACTIVIDAD FÍSICA Y SALUD PARAEL CUMPLIMIENTO DEL PLAN DE DESARROLLO LOCAL DE KENNEDY"/>
    <s v="K-0349"/>
    <x v="0"/>
    <x v="11"/>
    <s v="OK"/>
    <s v="Liberar 18,000,000 - SE DEBE AJUSTAR E.P A 11 MESES Y EL CONTRATO QUEDO A 8 MESES, SIN ACTA DE INICIO, SIN MEMORANDO DE DESIGNACION"/>
    <n v="20265820004813"/>
    <m/>
    <m/>
    <s v="https://community.secop.gov.co/Public/Tendering/OpportunityDetail/Index?noticeUID=CO1.NTC.9655819&amp;isFromPublicArea=True&amp;isModal=true&amp;asPopupView=true"/>
    <n v="3"/>
    <n v="3"/>
    <n v="2400000"/>
    <s v=""/>
    <s v=""/>
    <s v="SE DEBE AJUSTAR E.P A 11 MESES Y EL CONTRATO QUEDO A 8 MESES, SIN ACTA DE INICIO, SIN MEMORANDO DE DESIGNACION"/>
    <s v="Liberar 18,000,000"/>
  </r>
  <r>
    <s v="CPS-593-2026"/>
    <s v="1.000.257.286"/>
    <s v="CPS-593-2026"/>
    <n v="1000257286"/>
    <s v="ALEXANDRA CASAS TORRES"/>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5500000"/>
    <n v="33000000"/>
    <n v="33000000"/>
    <n v="0"/>
    <n v="0"/>
    <n v="6"/>
    <n v="6"/>
    <n v="0"/>
    <n v="0"/>
    <s v="PROFESIONAL UNIVERSITARIO I: Sin experiencia profesional"/>
    <n v="147565"/>
    <n v="147565"/>
    <n v="0"/>
    <s v="PAOLA-ELSA"/>
    <n v="66339"/>
    <n v="2067"/>
    <n v="262"/>
    <s v="NO"/>
    <s v="2.2. AyF - Inversion Local "/>
    <s v="2.2.13. Participación "/>
    <m/>
    <s v="K-0127_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s v="K-0641"/>
    <x v="1"/>
    <x v="1"/>
    <s v="OK"/>
    <s v=" - SIN MEMORANDO DE DESIGNACION"/>
    <m/>
    <m/>
    <m/>
    <s v="https://community.secop.gov.co/Public/Tendering/OpportunityDetail/Index?noticeUID=CO1.NTC.9510363&amp;isFromPublicArea=True&amp;isModal=true&amp;asPopupView=true"/>
    <n v="3"/>
    <n v="3"/>
    <n v="2200000"/>
    <s v=""/>
    <s v=""/>
    <s v="SIN MEMORANDO DE DESIGNACION"/>
    <m/>
  </r>
  <r>
    <s v="CPS-594-2026"/>
    <s v="1.018.470.130"/>
    <s v="CPS-594-2026"/>
    <n v="1018470130"/>
    <s v="DANILO MENESES TORO"/>
    <m/>
    <s v="2574 Kennedy Crecimiento y Conexión"/>
    <n v="26024"/>
    <s v="PRESTAR SERVICIOS PROFESIONALES ESPECIALIZADOS PARA LA EJECUCIÓN Y SEGUIMIENTO DE TODOS LOS PROCESOS CONTRACTUALES EN ESPECIAL LOS RELACIONADOS CON INFRAESTRUCTURA Y OBRA CIVIL EN EL MARCO DEL CUMPLIMIENTO DEL PLAN DE DESARROLLO LOCAL DE LA ALCALDÍA LOCAL DE KENNEDY"/>
    <n v="8000000"/>
    <n v="88000000"/>
    <n v="88000000"/>
    <n v="0"/>
    <n v="88000000"/>
    <n v="11"/>
    <n v="8"/>
    <n v="3"/>
    <n v="1"/>
    <s v="PROFESIONAL ESPECIALIZADO I: Título de Postgrado, 25 meses o más de experiencia profesional"/>
    <n v="148385"/>
    <n v="148385"/>
    <n v="0"/>
    <s v="PAOLA-ELSA"/>
    <n v="70110"/>
    <n v="1883"/>
    <n v="2055"/>
    <s v="NO"/>
    <s v="2.2. AyF - Inversion Local "/>
    <s v="2.2.12. Infraestructura"/>
    <s v="K-0242"/>
    <s v="K-0242_PRESTAR SERVICIOS PROFESIONALES ESPECIALIZADOS PARA LA EJECUCIÓN Y SEGUIMIENTO DE TODOS LOS PROCESOS CONTRACTUALES EN ESPECIAL LOS RELACIONADOS CON INFRAESTRUCTURA Y OBRA CIVIL EN EL MARCO DEL CUMPLIMIENTO DEL PLAN DE DESARROLLO LOCAL DE LA ALCALDÍA LOCAL DE KENNEDY"/>
    <s v="K-0242"/>
    <x v="0"/>
    <x v="4"/>
    <s v="OK"/>
    <s v=" - ESTUDIO PREVIO CON 11 MESES Y EN EL CONTRATO NUMERAL 1 APARECE 8 MESES"/>
    <m/>
    <m/>
    <m/>
    <s v="https://community.secop.gov.co/Public/Tendering/OpportunityDetail/Index?noticeUID=CO1.NTC.9581154&amp;isFromPublicArea=True&amp;isModal=true&amp;asPopupView=true"/>
    <n v="5"/>
    <n v="5"/>
    <n v="3200000"/>
    <n v="222800"/>
    <e v="#VALUE!"/>
    <s v="ESTUDIO PREVIO CON 11 MESES Y EN EL CONTRATO NUMERAL 1 APARECE 8 MESES"/>
    <m/>
  </r>
  <r>
    <s v="CPS-595-2026"/>
    <s v="52.242.674"/>
    <s v="CPS-595-2026"/>
    <n v="52242674"/>
    <s v="JULIANA MARÍA SANTOS CASTELLANOS"/>
    <m/>
    <s v="2794_x000a_Kennedy Respira Bienestar"/>
    <n v="26031"/>
    <s v="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 "/>
    <n v="6000000"/>
    <n v="48000000"/>
    <n v="48000000"/>
    <n v="0"/>
    <n v="0"/>
    <n v="8"/>
    <n v="8"/>
    <n v="0"/>
    <n v="0"/>
    <s v="PROFESIONAL UNIVERSITARIO II: 24 meses de experiencia profesional"/>
    <n v="145094"/>
    <n v="145094"/>
    <n v="0"/>
    <s v="PAOLA-ELSA"/>
    <n v="65078"/>
    <n v="1884"/>
    <n v="92"/>
    <s v="NO"/>
    <s v="2.2. AyF - Inversion Local "/>
    <s v="2.2.4. Salud"/>
    <s v="K-0038"/>
    <s v="K-0038_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
    <s v="K-0038"/>
    <x v="0"/>
    <x v="0"/>
    <s v="OK"/>
    <s v=" - SIN MEMORANDO DE DESIGNACION"/>
    <m/>
    <m/>
    <m/>
    <s v="https://community.secop.gov.co/Public/Tendering/OpportunityDetail/Index?noticeUID=CO1.NTC.9474010&amp;isFromPublicArea=True&amp;isModal=true&amp;asPopupView=true"/>
    <n v="3"/>
    <n v="3"/>
    <n v="2400000"/>
    <s v=""/>
    <s v=""/>
    <s v="SIN MEMORANDO DE DESIGNACION"/>
    <m/>
  </r>
  <r>
    <s v="CPS-596-2026"/>
    <s v="53.004.908"/>
    <s v="CPS-596-2026"/>
    <n v="53004908"/>
    <s v="CATERINE YOJANA SAENZ DIAZ"/>
    <m/>
    <s v="2711 Kennedy Transparente y Eficiente"/>
    <n v="26060"/>
    <s v="PRESTAR  SERVICIOS TECNICOS  AL ÁREA GESTIÓN DEL DESARROLLO, ADMINISTRATIVA Y FINANZAS,   BRINDANDO APOYO EN LAS LABORES CONTABLES DEL FONDO DE DESARROLLO LOCAL DE KENNEDY."/>
    <n v="3800000"/>
    <n v="22800000"/>
    <n v="22800000"/>
    <n v="0"/>
    <n v="22800000"/>
    <n v="6"/>
    <n v="6"/>
    <n v="0"/>
    <n v="1"/>
    <s v="TÉCNICO II: Título de formación técnica o tecnológica, 36 a 71 meses de experiencia laboral"/>
    <n v="148329"/>
    <n v="148329"/>
    <n v="0"/>
    <s v="PAOLA-ELSA"/>
    <n v="66252"/>
    <n v="2082"/>
    <n v="274"/>
    <s v="NO"/>
    <s v="2. Desarrollo Administrativo y Financiero"/>
    <s v="2.10. Contabilidad"/>
    <s v="K-0230"/>
    <s v="K-0230_PRESTAR SERVICIOS TECNICOS AL ÁREA GESTIÓN DEL DESARROLLO, ADMINISTRATIVA Y FINANZAS, BRINDANDO APOYO EN LAS LABORES CONTABLES DEL FONDO DE DESARROLLO LOCAL DE KENNEDY."/>
    <s v="K-0230"/>
    <x v="0"/>
    <x v="0"/>
    <s v="OK"/>
    <s v=" - SIN MEMORANDO DE DESIGNACION"/>
    <m/>
    <m/>
    <m/>
    <s v="https://community.secop.gov.co/Public/Tendering/OpportunityDetail/Index?noticeUID=CO1.NTC.9581152&amp;isFromPublicArea=True&amp;isModal=true&amp;asPopupView=true"/>
    <n v="1"/>
    <n v="1"/>
    <n v="1520000"/>
    <s v=""/>
    <s v=""/>
    <s v="SIN MEMORANDO DE DESIGNACION"/>
    <m/>
  </r>
  <r>
    <s v="CPS-597-2026"/>
    <s v="52.539.224"/>
    <s v="CPS-597-2026"/>
    <n v="52539224"/>
    <s v="ERIKA GUERRERO BARRIOS"/>
    <m/>
    <s v="2794_x000a_Kennedy Respira Bienestar"/>
    <n v="26031"/>
    <s v="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 "/>
    <n v="5500000"/>
    <n v="44000000"/>
    <n v="44000000"/>
    <n v="0"/>
    <n v="0"/>
    <n v="8"/>
    <n v="8"/>
    <n v="0"/>
    <n v="0"/>
    <s v="PROFESIONAL UNIVERSITARIO I: Sin experiencia profesional"/>
    <n v="145070"/>
    <n v="145070"/>
    <n v="0"/>
    <s v="PAOLA-ELSA"/>
    <n v="65082"/>
    <n v="2087"/>
    <n v="2071"/>
    <s v="NO "/>
    <s v="2.2. AyF - Inversion Local "/>
    <s v="2.2.4. Salud"/>
    <s v="K-0034"/>
    <s v="K-0034_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
    <s v="K-0034"/>
    <x v="0"/>
    <x v="0"/>
    <s v="OK"/>
    <s v=" - SIN MEMORANDO DE DESIGNACION"/>
    <m/>
    <m/>
    <m/>
    <s v="https://community.secop.gov.co/Public/Tendering/OpportunityDetail/Index?noticeUID=CO1.NTC.9462516&amp;isFromPublicArea=True&amp;isModal=true&amp;asPopupView=true"/>
    <n v="3"/>
    <n v="3"/>
    <n v="2200000"/>
    <s v=""/>
    <s v=""/>
    <s v="SIN MEMORANDO DE DESIGNACION"/>
    <m/>
  </r>
  <r>
    <s v="CPS-598-2026"/>
    <s v="52.243.833"/>
    <s v="CPS-598-2026"/>
    <n v="52243833"/>
    <s v="MARYOLY DIAZ MUÑOZ"/>
    <m/>
    <s v="2711 Kennedy Transparente y Eficiente"/>
    <n v="26060"/>
    <s v="PRESTAR SERVICIOS PROFESIONALES PARA LA FORMULACIÓN, EJECUCIÓN Y SEGUIMIENTO DE PROYECTOS DE INVERSIÓN DE CULTURA, ASÍ COMO PARA EL DESARROLLO DEL COMPONENTE TÉCNICO DE LOS PROCESOS CONTRACTUALES EN SUS DIFERENTES ETAPAS, CON EL FIN DE GARANTIZAR EL CUMPLIMIENTO DE LOS OBJETIVOS ESTABLECIDOS EN EL PLAN DE DESARROLLO LOCAL DE KENNEDY."/>
    <n v="6000000"/>
    <n v="48000000"/>
    <n v="48000000"/>
    <n v="0"/>
    <n v="48000000"/>
    <n v="8"/>
    <n v="8"/>
    <n v="0"/>
    <n v="1"/>
    <s v="PROFESIONAL UNIVERSITARIO II: 24 meses de experiencia profesional"/>
    <n v="144733"/>
    <n v="144733"/>
    <n v="0"/>
    <s v="PAOLA-ELSA"/>
    <n v="64711"/>
    <n v="2153"/>
    <n v="1939"/>
    <s v=" NO "/>
    <s v="2.2. AyF - Inversion Local "/>
    <s v="2.2.5.1.. Cultura y Recreacion"/>
    <s v="K-0016"/>
    <s v="K-0016_PRESTAR SERVICIOS PROFESIONALES PARA LA FORMULACIÓN, EJECUCIÓN Y SEGUIMIENTO DE PROYECTOS DE INVERSIÓN DE CULTURA, ASÍ COMO PARA EL DESARROLLO DEL COMPONENTE TÉCNICO DE LOS PROCESOS CONTRACTUALES EN SUS DIFERENTES ETAPAS, CON EL FIN DE GARANTIZAR EL CUMPLIMIENTO DE LOS OBJETIVOS ESTABLECIDOS EN EL PLAN DE DESARROLLO LOCAL DE KENNEDY."/>
    <s v="K-0016"/>
    <x v="0"/>
    <x v="0"/>
    <s v="OK"/>
    <s v=" - SIN MEMORANDO DE DESIGNACION"/>
    <m/>
    <m/>
    <m/>
    <s v="https://community.secop.gov.co/Public/Tendering/OpportunityDetail/Index?noticeUID=CO1.NTC.9614077&amp;isFromPublicArea=True&amp;isModal=true&amp;asPopupView=true"/>
    <n v="1"/>
    <n v="1"/>
    <n v="2400000"/>
    <s v=""/>
    <s v=""/>
    <s v="SIN MEMORANDO DE DESIGNACION"/>
    <m/>
  </r>
  <r>
    <s v="CPS-599-2026"/>
    <s v="39.625.360"/>
    <s v="CPS-599-2026"/>
    <n v="7186167"/>
    <s v="Cesion MARTHA LUCIA RAMIREZ LOPEZ Cesionario PABLO MENDOZA"/>
    <s v="Cesionario PABLO MENDOZA"/>
    <s v="2711 Kennedy Transparente y Eficiente"/>
    <n v="26060"/>
    <s v="PRESTAR SERVICIOS PROFESIONALES PARA EL SEGUIMIENTO, ORIENTACIÓN, ARTICULACIÓN, DISTRIBUCIÓN DE LOS PROCESOS ADMINISTRATIVOS ASIGNADOS AL DESPACHO DE LA ALCALDIA LOCAL DE KENNEDY, EN EL MARCO DE LOS PROCEDIMIENTOS Y NORMATIVIDAD."/>
    <n v="6500000"/>
    <n v="52000000"/>
    <n v="52000000"/>
    <n v="0"/>
    <n v="52000000"/>
    <n v="8"/>
    <n v="8"/>
    <n v="0"/>
    <n v="1"/>
    <s v="PROFESIONAL UNIVERSITARIO II: 24 meses de experiencia profesional"/>
    <n v="145074"/>
    <n v="145074"/>
    <n v="0"/>
    <s v="PAOLA-ELSA"/>
    <n v="65081"/>
    <n v="2154"/>
    <n v="2106"/>
    <s v="NO"/>
    <s v="1. Despacho"/>
    <s v="1.01. Despacho (CUENTAS)"/>
    <s v="K-0035"/>
    <s v="K-0035_PRESTAR SERVICIOS PROFESIONALES PARA EL SEGUIMIENTO, ORIENTACIÓN, ARTICULACIÓN, DISTRIBUCIÓN DE LOS PROCESOS ADMINISTRATIVOS ASIGNADOS AL DESPACHO DE LA ALCALDIA LOCAL DE KENNEDY, EN EL MARCO DE LOS PROCEDIMIENTOS Y NORMATIVIDAD."/>
    <s v="K-0035"/>
    <x v="0"/>
    <x v="0"/>
    <s v="OK"/>
    <s v=" - SIN MEMORANDO DE DESIGNACION"/>
    <m/>
    <m/>
    <m/>
    <s v="https://community.secop.gov.co/Public/Tendering/OpportunityDetail/Index?noticeUID=CO1.NTC.9598348&amp;isFromPublicArea=True&amp;isModal=true&amp;asPopupView=true"/>
    <n v="1"/>
    <n v="1"/>
    <n v="2600000"/>
    <s v=""/>
    <s v=""/>
    <s v="SIN MEMORANDO DE DESIGNACION"/>
    <m/>
  </r>
  <r>
    <s v="CPS-600-2026"/>
    <s v="1.073.233.376"/>
    <s v="CPS-600-2026"/>
    <n v="1073233376"/>
    <s v="CINDY CAROLINA LUGO OSORIO "/>
    <m/>
    <s v="2711 Kennedy Transparente y Eficiente"/>
    <n v="26060"/>
    <s v="APOYAR EN LAS TAREAS OPERATIVAS DE CARÁCTER ARCHIVÍSTICO DESARROLLADAS EN LA ALCALDÍA LOCAL PARA GARANTIZAR LA APLICACIÓN CORRECTA DE LOS PROCEDIMIENTOS TÉCNICOS"/>
    <n v="4500000"/>
    <n v="36000000"/>
    <n v="36000000"/>
    <n v="0"/>
    <n v="0"/>
    <n v="8"/>
    <n v="8"/>
    <n v="0"/>
    <n v="0"/>
    <s v="TÉCNICO II: Título de formación técnica o tecnológica, 36 a 71 meses de experiencia laboral"/>
    <n v="144858"/>
    <n v="144858"/>
    <n v="0"/>
    <s v="PAOLA-ELSA"/>
    <n v="64704"/>
    <n v="2155"/>
    <n v="1942"/>
    <s v="NO"/>
    <s v="2. Desarrollo Administrativo y Financiero"/>
    <s v="2.07.Gestión Documental"/>
    <s v="K-0024"/>
    <s v="K-0024_APOYAR EN LAS TAREAS OPERATIVAS DE CARÁCTER ARCHIVÍSTICO DESARROLLADAS EN LA ALCALDÍA LOCAL PARA GARANTIZAR LA APLICACIÓN CORRECTA DE LOS PROCEDIMIENTOS TÉCNICOS"/>
    <s v="K-0024"/>
    <x v="0"/>
    <x v="1"/>
    <s v="OK"/>
    <s v=" - SIN MEMORANDO DE DESIGNACION"/>
    <m/>
    <m/>
    <m/>
    <s v="https://community.secop.gov.co/Public/Tendering/OpportunityDetail/Index?noticeUID=CO1.NTC.9598427&amp;isFromPublicArea=True&amp;isModal=true&amp;asPopupView=true"/>
    <n v="1"/>
    <n v="1"/>
    <n v="1800000"/>
    <s v=""/>
    <s v=""/>
    <s v="SIN MEMORANDO DE DESIGNACION"/>
    <m/>
  </r>
  <r>
    <s v="CPS-601-2026"/>
    <s v="52.096.824"/>
    <s v="CPS-601-2026"/>
    <n v="52096824"/>
    <s v="OLMA YOLANDA GIRALDO"/>
    <m/>
    <s v="2711 Kennedy Transparente y Eficiente"/>
    <n v="26058"/>
    <s v="APOYAR TÉCNICAMENTE LAS DISTINTAS ETAPAS DE LOS PROCESOS DE COMPETENCIA DE LAS INSPECCIONES DE POLICÍA DE LA LOCALIDAD, SEGÚN REPARTO"/>
    <n v="6500000"/>
    <n v="39000000"/>
    <n v="39000000"/>
    <n v="0"/>
    <n v="78000000"/>
    <n v="6"/>
    <n v="6"/>
    <n v="0"/>
    <n v="2"/>
    <s v="PROFESIONAL UNIVERSITARIO II: 24 meses de experiencia profesional"/>
    <n v="146123"/>
    <n v="146123"/>
    <n v="0"/>
    <s v="PAOLA-ELSA"/>
    <n v="70112"/>
    <n v="2140"/>
    <n v="1976"/>
    <s v="NO"/>
    <s v="4. Inspecciones de Policía "/>
    <s v="4.2. Inspección - 8A"/>
    <s v="K-0093"/>
    <s v="K-0093_APOYAR TÉCNICAMENTE LAS DISTINTAS ETAPAS DE LOS PROCESOS DE COMPETENCIA DE LAS INSPECCIONES DE POLICÍA DE LA LOCALIDAD, SEGÚN REPARTO"/>
    <s v="K-0093"/>
    <x v="0"/>
    <x v="1"/>
    <s v="OK"/>
    <s v=" - SIN MEMORANDO DE DESIGNACION"/>
    <m/>
    <m/>
    <m/>
    <s v="https://community.secop.gov.co/Public/Tendering/OpportunityDetail/Index?noticeUID=CO1.NTC.9655385&amp;isFromPublicArea=True&amp;isModal=true&amp;asPopupView=true"/>
    <n v="5"/>
    <n v="5"/>
    <n v="2600000"/>
    <n v="181000"/>
    <e v="#VALUE!"/>
    <s v="SIN MEMORANDO DE DESIGNACION"/>
    <m/>
  </r>
  <r>
    <s v="CPS-602-2026"/>
    <s v="79.885.140"/>
    <s v="CPS-602-2026"/>
    <n v="79885140"/>
    <s v="GERMAN GIOVANNY PARRA"/>
    <m/>
    <s v="2794_x000a_Kennedy Respira Bienestar"/>
    <n v="26031"/>
    <s v="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
    <n v="5500000"/>
    <n v="33000000"/>
    <n v="33000000"/>
    <n v="0"/>
    <n v="0"/>
    <n v="6"/>
    <n v="6"/>
    <n v="0"/>
    <n v="0"/>
    <s v="PROFESIONAL UNIVERSITARIO I: Sin experiencia profesional"/>
    <n v="145087"/>
    <n v="145087"/>
    <n v="0"/>
    <s v="PAOLA-ELSA"/>
    <n v="65080"/>
    <n v="2270"/>
    <n v="2072"/>
    <s v="NO"/>
    <s v="2.2. AyF - Inversion Local "/>
    <s v="2.2.4. Salud"/>
    <s v="K-0036"/>
    <s v="K-0036_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
    <s v="K-0036"/>
    <x v="0"/>
    <x v="1"/>
    <s v="OK"/>
    <s v=" - SIN MEMORANDO DE DESIGNACION"/>
    <m/>
    <m/>
    <m/>
    <s v="https://community.secop.gov.co/Public/Tendering/OpportunityDetail/Index?noticeUID=CO1.NTC.9598537&amp;isFromPublicArea=True&amp;isModal=true&amp;asPopupView=true"/>
    <n v="3"/>
    <n v="3"/>
    <n v="2200000"/>
    <s v=""/>
    <s v=""/>
    <s v="SIN MEMORANDO DE DESIGNACION"/>
    <m/>
  </r>
  <r>
    <s v="CPS-603-2026"/>
    <s v="80.055.941"/>
    <s v="CPS-603-2026"/>
    <n v="80055941"/>
    <s v="DARIO FERNANDO ALBA RODRIGUEZ "/>
    <m/>
    <s v="2711 Kennedy Transparente y Eficiente"/>
    <n v="26058"/>
    <s v="PRESTAR SERVICIOS PROFESIONALES ESPECIALIZADOS PARA LA FORMULACIÓN,GESTIÓN, TRÁMITE, IMPLEMENTACIÓN Y SEGUIMIENTO DE ACTIVIDADES COMO ENLACE EN LOS TEMAS DE GESTIÓN DEL RIESGO, MANEJO DE AGLOMERACIONES,_x000a_ATRACCIONES Y DISPOSITIVOS DE ENTRETENIMIENTOS A CARGO DE LA LOCALIDAD DE KENNEDY CON LA NORMATIVIDAD VIGENTE."/>
    <n v="8550000"/>
    <n v="94050000"/>
    <n v="68400000"/>
    <n v="25650000"/>
    <n v="68400000"/>
    <n v="11"/>
    <n v="8"/>
    <n v="3"/>
    <n v="1"/>
    <s v="PROFESIONAL ESPECIALIZADO I: Título de Postgrado, 25 meses o más de experiencia profesional"/>
    <n v="151097"/>
    <n v="151097"/>
    <n v="0"/>
    <s v="PAOLA-ELSA"/>
    <n v="68211"/>
    <n v="2054"/>
    <n v="2362"/>
    <s v="LIBERAR SALDO PARCIAL 25.650.000"/>
    <s v="3. Gestión Policiva y Jurídica "/>
    <s v="3.6.2 Calle - Riesgos Lider"/>
    <s v="K-0391"/>
    <s v="K-0391_PRESTAR SERVICIOS PROFESIONALES ESPECIALIZADOS PARA LA PARA LA ORGANIZACIÓN, IM- PLEMENTACION, ORIENTACION, MANEJO DE AGLOMERACIONES Y SEGUIMIENTO DE LAS ACTIVIDA- DES DE INSPECCION, VIGILANCIA Y CONTROL DEL COMPONENTE GESTION DEL RIESGO DE JURI- DICO POLICIVO DE LA ALCALDIA LOCAL DE KENNEDY SEGÚN LINEAMIENTO DE LA SDG."/>
    <s v="K-0391"/>
    <x v="0"/>
    <x v="0"/>
    <s v="SI LIBERAR SALDO RP MENOR VLR CDP"/>
    <s v="liberar 25.650.000 - SIN MEMORANDO DE DESIGNACION"/>
    <n v="20265820005283"/>
    <m/>
    <m/>
    <s v="https://community.secop.gov.co/Public/Tendering/OpportunityDetail/Index?noticeUID=CO1.NTC.9598446&amp;isFromPublicArea=True&amp;isModal=true&amp;asPopupView=true"/>
    <n v="5"/>
    <n v="5"/>
    <n v="3420000"/>
    <n v="238100"/>
    <e v="#VALUE!"/>
    <s v="SIN MEMORANDO DE DESIGNACION"/>
    <s v="liberar 25.650.000"/>
  </r>
  <r>
    <s v="CPS-604-2026"/>
    <s v="1.030.579.348"/>
    <s v="CPS-604-2026"/>
    <n v="1030579348"/>
    <s v="LEIDY PAOLA CASTILLO GALEANO"/>
    <m/>
    <s v="2711 Kennedy Transparente y Eficiente"/>
    <n v="26058"/>
    <s v="PRESTAR SERVICIOS PROFESIONALES PARA DESARROLLO DE ACCIONES DE GESTIÓN POLICIVA E INSPECCIÓN, VIGILANCIA Y CONTROL EN LOS ASUNTOS RELACIONADOS CON ACCIONES AMBIENTALES A CARGO DE LA ALCALDÍA LOCAL DE KENNEDY SIGUIENDO LOS LINEAMIENTOS ESTABLECIDOS Y LA NORMATIVIDAD VIGENTE."/>
    <n v="6770000"/>
    <n v="54160000"/>
    <n v="54160000"/>
    <n v="0"/>
    <n v="0"/>
    <n v="8"/>
    <n v="8"/>
    <n v="0"/>
    <n v="0"/>
    <s v="PROFESIONAL UNIVERSITARIO II: 24 meses de experiencia profesional"/>
    <n v="148125"/>
    <n v="148125"/>
    <n v="0"/>
    <s v="PAOLA-ELSA"/>
    <n v="65975"/>
    <n v="2212"/>
    <n v="2033"/>
    <s v="NO"/>
    <s v="3. Gestión Policiva y Jurídica "/>
    <s v="3.6.2 Calle - Ambiente"/>
    <s v="K-0197"/>
    <s v="K-0197_PRESTAR SERVICIOS PROFESIONALES PARA DESARROLLO DE ACCIONES DE GESTIÓN POLICIVA E INSPECCIÓN, VIGILANCIA Y CONTROL EN LOS ASUNTOS RELACIONADOS CON ACCIONES AMBIENTALES A CARGO DE LA ALCALDÍA LOCAL DE KENNEDY SIGUIENDO LOS LINEAMIENTOS ESTABLECIDOS Y LA NORMATIVIDAD VIGENTE."/>
    <s v="K-0197"/>
    <x v="0"/>
    <x v="1"/>
    <s v="OK"/>
    <s v=" - SIN MEMORANDO DE DESIGNACION"/>
    <m/>
    <m/>
    <m/>
    <s v="https://community.secop.gov.co/Public/Tendering/OpportunityDetail/Index?noticeUID=CO1.NTC.9541137&amp;isFromPublicArea=True&amp;isModal=true&amp;asPopupView=true"/>
    <n v="5"/>
    <n v="5"/>
    <n v="2708000"/>
    <n v="188500"/>
    <e v="#VALUE!"/>
    <s v="SIN MEMORANDO DE DESIGNACION"/>
    <m/>
  </r>
  <r>
    <s v="CPS-605-2026"/>
    <s v="1.022.370.693"/>
    <s v="CPS-605-2026"/>
    <n v="1022370693"/>
    <s v="YULY MAYERLI REYES GARCIA"/>
    <m/>
    <s v="2711 Kennedy Transparente y Eficiente"/>
    <n v="26058"/>
    <s v="PRESTAR SERVICIOS DE APOYO A LA GESTIÓN PARA APOYAR TÉCNICAMENTE LAS DISTINTAS ETAPAS DE LOS PROCESOS DE COMPETENCIA DE LA ALCALDÍA LOCAL PARA LA DEPURACIÓN DE ACTUACIONES ADMINISTRATIVAS."/>
    <n v="4917000"/>
    <n v="39336000"/>
    <n v="39336000"/>
    <n v="0"/>
    <n v="118008000"/>
    <n v="8"/>
    <n v="8"/>
    <n v="0"/>
    <n v="3"/>
    <s v="TÉCNICO III: Título de formación técnica o tecnológica, 72 meses o más de experiencia laboral"/>
    <n v="148325"/>
    <n v="148325"/>
    <n v="0"/>
    <s v="PAOLA-ELSA"/>
    <n v="66266"/>
    <n v="2141"/>
    <n v="316"/>
    <s v="NO"/>
    <s v="3. Gestión Policiva y Jurídica "/>
    <s v="3.2. Actuaciones Administrativas"/>
    <s v="K-0229"/>
    <s v="K-0229_PRESTAR SERVICIOS DE APOYO A LA GESTIÓN PARA APOYAR TÉCNICAMENTE LAS DISTINTAS ETAPAS DE LOS PROCESOS DE COMPETENCIA DE LA ALCALDÍA LOCAL PARA LA DEPURACIÓN DE ACTUACIONES ADMINISTRATIVAS."/>
    <s v="K-0229"/>
    <x v="0"/>
    <x v="0"/>
    <s v="OK"/>
    <s v=" - SIN MEMORANDO DE DESIGNACION"/>
    <m/>
    <m/>
    <m/>
    <s v="https://community.secop.gov.co/Public/Tendering/OpportunityDetail/Index?noticeUID=CO1.NTC.9544560&amp;isFromPublicArea=True&amp;isModal=true&amp;asPopupView=true"/>
    <n v="1"/>
    <n v="1"/>
    <n v="1966800"/>
    <s v=""/>
    <s v=""/>
    <s v="SIN MEMORANDO DE DESIGNACION"/>
    <m/>
  </r>
  <r>
    <s v="CPS-606-2026"/>
    <s v="79.695.532"/>
    <s v="CPS-606-2026"/>
    <n v="79695532"/>
    <s v="DIEGO ALBERTO TOVAR"/>
    <m/>
    <s v="2780 Kennedy Proyecta Talento"/>
    <n v="26040"/>
    <s v="PRESTAR SERVICIOS TÉCNICOS PARA LA GESTIÓN, EN EL DESARROLLO DE EVENTOS ARTÍSTICOS Y CULTURALES EN LAS ETAPAS DE PREPRODUCCIÓN, PRODUCCIÓN Y POST-PRODUCCIÓN, ASÍ COMO EL MANEJO DE SONIDO QUE SE REQUIERA PARA EL CUMPLIMIENTO DEL PLAN DE DESARROLLO LOCAL DE KENNEDY. "/>
    <n v="3500000"/>
    <n v="21000000"/>
    <n v="21000000"/>
    <n v="0"/>
    <n v="21000000"/>
    <s v="6"/>
    <n v="6"/>
    <n v="0"/>
    <n v="1"/>
    <s v="TÉCNICO I: Título de formación técnica o tecnológica, sin experiencia laboral"/>
    <n v="144744"/>
    <n v="144744"/>
    <n v="0"/>
    <s v="PAOLA-ELSA"/>
    <n v="64697"/>
    <n v="2213"/>
    <n v="1941"/>
    <s v="NO"/>
    <s v="2.2. AyF - Inversion Local "/>
    <s v="2.2.5.1.. Cultura y Recreacion"/>
    <s v="K-0021"/>
    <s v="K-0021_PRESTAR SERVICIOS TÉCNICOS PARA LA GESTIÓN, EN EL DESARROLLO DE EVENTOS ARTÍSTICOS Y CULTURALES EN LAS ETAPAS DE PREPRODUCCIÓN, PRODUCCIÓN Y POST-PRODUCCIÓN, ASÍ COMO EL MANEJO DE SONIDO QUE SE REQUIERA PARA EL CUMPLIMIENTO DEL PLAN DE DESARROLLO LOCAL DE KENNEDY."/>
    <s v="K-0021"/>
    <x v="0"/>
    <x v="0"/>
    <s v="OK"/>
    <s v=" - SIN MEMORANDO DE DESIGNACION"/>
    <m/>
    <m/>
    <m/>
    <s v="https://community.secop.gov.co/Public/Tendering/OpportunityDetail/Index?noticeUID=CO1.NTC.9614248&amp;isFromPublicArea=True&amp;isModal=true&amp;asPopupView=true"/>
    <n v="3"/>
    <n v="3"/>
    <n v="1400000"/>
    <s v=""/>
    <s v=""/>
    <s v="SIN MEMORANDO DE DESIGNACION"/>
    <m/>
  </r>
  <r>
    <s v="CPS-607-2026"/>
    <s v="1.026.268.206"/>
    <s v="CPS-607-2026"/>
    <n v="1026268206"/>
    <s v="GUILLERMO ANDRES ANGULO SOTO"/>
    <m/>
    <s v="2711 Kennedy Transparente y Eficiente"/>
    <n v="26060"/>
    <s v="PRESTAR SERVICIOS PROFESIONALES PARA EL SEGUIMIENTO JURÍDICO DE LOS PROYECTOS DE DEPORTES, ASÍ COMO LOS ASUNTOS CONTRACTUALES Y PRECONTRACTUALES QUE SE REQUIERAN_x000a_"/>
    <n v="5500000"/>
    <n v="33000000"/>
    <n v="33000000"/>
    <n v="0"/>
    <n v="33000000"/>
    <n v="6"/>
    <n v="6"/>
    <n v="0"/>
    <n v="1"/>
    <s v="PROFESIONAL UNIVERSITARIO I: Sin experiencia profesional"/>
    <n v="144691"/>
    <n v="144691"/>
    <n v="0"/>
    <s v="PAOLA-ELSA"/>
    <n v="64929"/>
    <n v="2050"/>
    <n v="1938"/>
    <s v="NO"/>
    <s v="2.2. AyF - Inversion Local "/>
    <s v="2.2.5.2. Recreacion y Deporte"/>
    <s v="K-0003"/>
    <s v="K-0003_PRESTAR SERVICIOS PROFESIONALES PARA EL SEGUIMIENTO JURÍDICO DE LOS PROYECTOS DE DEPORTES, ASÍ COMO LOS ASUNTOS CONTRACTUALES Y PRECONTRACTUALES QUE SE REQUIERAN"/>
    <s v="K-0003"/>
    <x v="0"/>
    <x v="0"/>
    <s v="OK"/>
    <s v=" - SIN MEMORANDO DE DESIGNACION"/>
    <m/>
    <m/>
    <m/>
    <s v="https://community.secop.gov.co/Public/Tendering/OpportunityDetail/Index?noticeUID=CO1.NTC.9613169&amp;isFromPublicArea=True&amp;isModal=true&amp;asPopupView=true"/>
    <n v="1"/>
    <n v="1"/>
    <n v="2200000"/>
    <s v=""/>
    <s v=""/>
    <s v="SIN MEMORANDO DE DESIGNACION"/>
    <m/>
  </r>
  <r>
    <s v="CPS-608-2026"/>
    <s v="80.065.201"/>
    <s v="CPS-608-2026"/>
    <n v="80065201"/>
    <s v="PEDRO ARMANDO VILLAMIZAR ARIAS "/>
    <m/>
    <s v="2711 Kennedy Transparente y Eficiente"/>
    <n v="26060"/>
    <s v="PRESTAR SUS SERVICIOS PROFESIONALES EN LA ORGANIZACIÓN, CONSOLIDACIÓN Y DEPURACIÓN DE INFORMACIÓN PARA LA EJECUCIÓN Y SEGUIMIENTO DE LOS PROYECTOS DE INVERSIÓN Y COMPONENTE TÉCNICO DE LOS PROCESOS CONTRACTUALES EN SUS DIFERENTES ETAPAS RELACIONADO CON REACTIVACION ECONOMICA PARA EL CUMPLIMIENTO DEL PLAN DE DESARROLLO LOCAL DE KENNEDY."/>
    <n v="5500000"/>
    <n v="44000000"/>
    <n v="44000000"/>
    <n v="0"/>
    <n v="0"/>
    <n v="8"/>
    <n v="8"/>
    <n v="0"/>
    <n v="0"/>
    <s v="PROFESIONAL UNIVERSITARIO I: Sin experiencia profesional"/>
    <n v="147657"/>
    <n v="147657"/>
    <n v="0"/>
    <s v="PAOLA-ELSA"/>
    <n v="65773"/>
    <n v="2081"/>
    <n v="2081"/>
    <s v="NO"/>
    <s v="2.2. AyF - Inversion Local "/>
    <s v="2.2.6. Reactivación Economica"/>
    <s v="K-0154"/>
    <s v="K-0154_PRESTAR SUS SERVICIOS PROFESIONALES EN LA ORGANIZACIÓN, CONSOLIDACIÓN Y DEPURACIÓN DE INFORMACIÓN PARA LA EJECUCIÓN Y SEGUIMIENTO DE LOS PROYECTOS DE INVERSIÓN Y COMPONENTE TÉCNICO DE LOS PROCESOS CONTRACTUALES EN SUS DIFERENTES ETAPAS RELACIONADO CON REACTIVACION ECONOMICA PARA EL CUMPLIMIENTO DEL PLAN DE DESARROLLO LOCAL DE KENNEDY."/>
    <s v="K-0154"/>
    <x v="0"/>
    <x v="0"/>
    <s v="OK"/>
    <s v=" - SIN MEMORANDO DE DESIGNACION"/>
    <m/>
    <m/>
    <m/>
    <s v="https://community.secop.gov.co/Public/Tendering/OpportunityDetail/Index?noticeUID=CO1.NTC.9477504&amp;isFromPublicArea=True&amp;isModal=true&amp;asPopupView=true"/>
    <n v="3"/>
    <n v="3"/>
    <n v="2200000"/>
    <s v=""/>
    <s v=""/>
    <s v="SIN MEMORANDO DE DESIGNACION"/>
    <m/>
  </r>
  <r>
    <s v="CPS-609-2026"/>
    <s v="1.102.845.429"/>
    <s v="CPS-609-2026"/>
    <n v="1102845429"/>
    <s v="LUIS FERNANDO PEREZ TAMARA"/>
    <m/>
    <s v="2711 Kennedy Transparente y Eficiente"/>
    <n v="26060"/>
    <s v="PRESTAR SUS SERVICIOS PROFESIONALES EN LA ORGANIZACIÓN, CONSOLIDACIÓN Y DEPURACIÓN DE INFORMACIÓN PARA LA EJECUCIÓN Y SEGUIMIENTO DE LOS PROYECTOS DE INVERSIÓN Y COMPONENTE TÉCNICO DE LOS PROCESOS CONTRACTUALES EN SUS DIFERENTES ETAPAS RELACIONADO CON REACTIVACION ECONOMICA PARA EL CUMPLIMIENTO DEL PLAN DE DESARROLLO LOCAL DE KENNEDY."/>
    <n v="5500000"/>
    <n v="33000000"/>
    <n v="33000000"/>
    <n v="0"/>
    <n v="66000000"/>
    <n v="6"/>
    <n v="6"/>
    <n v="0"/>
    <n v="2"/>
    <s v="PROFESIONAL UNIVERSITARIO I: Sin experiencia profesional"/>
    <n v="147658"/>
    <n v="147658"/>
    <n v="0"/>
    <s v="PAOLA-ELSA"/>
    <n v="65772"/>
    <n v="2083"/>
    <n v="2012"/>
    <s v="NO "/>
    <s v="2.2. AyF - Inversion Local "/>
    <s v="2.2.6. Reactivación Economica"/>
    <s v="K-0155"/>
    <s v="K-0155_PRESTAR SUS SERVICIOS PROFESIONALES EN LA ORGANIZACIÓN, CONSOLIDACIÓN Y DEPURACIÓN DE INFORMACIÓN PARA LA EJECUCIÓN Y SEGUIMIENTO DE LOS PROYECTOS DE INVERSIÓN Y COMPONENTE TÉCNICO DE LOS PROCESOS CONTRACTUALES EN SUS DIFERENTES ETAPAS RELACIONADO CON REACTIVACION ECONOMICA PARA EL CUMPLIMIENTO DEL PLAN DE DESARROLLO LOCAL DE KENNEDY."/>
    <s v="K-0155"/>
    <x v="0"/>
    <x v="0"/>
    <s v="OK"/>
    <s v=" - SIN MEMORANDO DE DESIGNACION"/>
    <m/>
    <m/>
    <m/>
    <s v="https://community.secop.gov.co/Public/Tendering/OpportunityDetail/Index?noticeUID=CO1.NTC.9614142&amp;isFromPublicArea=True&amp;isModal=true&amp;asPopupView=true"/>
    <n v="3"/>
    <n v="3"/>
    <n v="2200000"/>
    <s v=""/>
    <s v=""/>
    <s v="SIN MEMORANDO DE DESIGNACION"/>
    <m/>
  </r>
  <r>
    <s v="CPS-610-2026"/>
    <s v="1.010.243.065"/>
    <s v="CPS-610-2026"/>
    <n v="1010243065"/>
    <s v="DIEGO FABIAN TORRES SALINAS"/>
    <m/>
    <s v="2780 Kennedy Proyecta Talento"/>
    <n v="26040"/>
    <s v="PRESTAR LOS SERVICIOS DE APOYO PARA LA GESTIÓN, APOYANDO EL DESARROLLO DE EVENTOS ARTÍSTICOS Y CULTURALES EN LAS ETAPAS DE PRE-PRODUCCIÓN, PRODUCCIÓN Y POST-PRODUCCIÓN, ASÍ COMO EL MANEJO DE SONIDO QUE SE REQUIERA PARA EL CUMPLIMIENTO DEL PLAN DE DESARROLLO LOCAL DE KENNEDY."/>
    <n v="4917000"/>
    <n v="29502000"/>
    <n v="29502000"/>
    <n v="0"/>
    <n v="29502000"/>
    <n v="6"/>
    <n v="6"/>
    <n v="0"/>
    <n v="1"/>
    <s v="TÉCNICO III: Título de formación técnica o tecnológica, 72 meses o más de experiencia laboral"/>
    <n v="148363"/>
    <n v="148363"/>
    <n v="0"/>
    <s v="PAOLA-ELSA"/>
    <n v="66591"/>
    <n v="2142"/>
    <n v="2054"/>
    <s v="NO"/>
    <s v="2.2. AyF - Inversion Local "/>
    <s v="2.2.5.1.. Cultura y Recreacion"/>
    <s v="K-0241"/>
    <s v="K-0241_PRESTAR LOS SERVICIOS DE APOYO TECNICO PARA LA GESTIÓN, APOYANDO EL DESARROLLO DE EVENTOS ARTÍSTICOS Y CULTURALES EN LAS ETAPAS DE PRE-PRODUCCIÓN, PRODUCCIÓN Y POST-PRODUCCIÓN, ASÍ COMO EL MANEJO DE SONIDO QUE SE REQUIERA PARA EL CUMPLIMIENTO DEL PLAN DE DESARROLLO LOCAL DE KENNEDY."/>
    <s v="K-0241"/>
    <x v="0"/>
    <x v="0"/>
    <s v="OK"/>
    <s v=" - SIN MEMORANDO DE DESIGNACION"/>
    <m/>
    <m/>
    <m/>
    <s v="https://community.secop.gov.co/Public/Tendering/OpportunityDetail/Index?noticeUID=CO1.NTC.9614037&amp;isFromPublicArea=True&amp;isModal=true&amp;asPopupView=true"/>
    <n v="3"/>
    <n v="3"/>
    <n v="1966800"/>
    <s v=""/>
    <s v=""/>
    <s v="SIN MEMORANDO DE DESIGNACION"/>
    <m/>
  </r>
  <r>
    <s v="CPS-611-2026"/>
    <s v="1.014.478.053"/>
    <s v="CPS-611-2026"/>
    <n v="1014478053"/>
    <s v="NICOLL YINETH ROJAS CHAPARRO "/>
    <m/>
    <s v="2711 Kennedy Transparente y Eficiente"/>
    <n v="26060"/>
    <s v="PRESTAR SERVICIOS ASISTENCIALES Y ADMINISTRATIVOS A LA GESTION DOCUMENTAL DE LA ALCALDÍA LOCAL DE KENNEDY, BAJO LOS LINEAMIENTOS ESTABLECIDOS"/>
    <n v="2146000"/>
    <n v="23606000"/>
    <n v="23606000"/>
    <n v="0"/>
    <n v="70818000"/>
    <n v="11"/>
    <n v="11"/>
    <n v="0"/>
    <n v="3"/>
    <s v="ASISTENCIAL I: Estudios de Educación Básica Primaria o título de Bachiller"/>
    <n v="151003"/>
    <n v="151003"/>
    <n v="0"/>
    <s v="PAOLA-ELSA"/>
    <n v="68682"/>
    <n v="2440"/>
    <n v="277"/>
    <s v="NO"/>
    <s v="2. Desarrollo Administrativo y Financiero"/>
    <s v="2.07.Gestión Documental"/>
    <s v="K-0313"/>
    <s v="K-0313_PRESTAR SERVICIOS ASISTENCIALES Y ADMINISTRATIVOS A LA GESTION DOCUMENTAL DE LA AL- CALDÍA LOCAL DE KENNEDY, BAJO LOS LINEAMIENTOS ESTABLECIDOS"/>
    <s v="K-0313"/>
    <x v="0"/>
    <x v="1"/>
    <s v="OK"/>
    <s v=" - SIN MEMORANDO DE DESIGNACION"/>
    <m/>
    <m/>
    <m/>
    <s v="https://community.secop.gov.co/Public/Tendering/OpportunityDetail/Index?noticeUID=CO1.NTC.9462436&amp;isFromPublicArea=True&amp;isModal=true&amp;asPopupView=true"/>
    <n v="1"/>
    <n v="1"/>
    <n v="858400"/>
    <s v=""/>
    <s v=""/>
    <s v="SIN MEMORANDO DE DESIGNACION"/>
    <m/>
  </r>
  <r>
    <s v="CPS-612-2026"/>
    <s v="79.724.572"/>
    <s v="CPS-612-2026"/>
    <n v="79724572"/>
    <s v="OSCAR MAURICIO DOMINGUEZ MALAGON"/>
    <m/>
    <s v="2711 Kennedy Transparente y Eficiente"/>
    <n v="26058"/>
    <s v="APOYAR JURÍDICAMENTE LA EJECUCIÓN DE LAS ACCIONES REQUERIDAS PARA EL TRÁMITE E IMPULSO PROCESAL DE LAS ACTUACIONES CONTRAVENCIONALES Y/O QUERELLAS QUE CURSEN EN LAS INSPECCIONES DE POLICÍA DE LA LOCALIDAD"/>
    <n v="6500000"/>
    <n v="71500000"/>
    <n v="71500000"/>
    <n v="0"/>
    <n v="0"/>
    <n v="11"/>
    <n v="8"/>
    <n v="3"/>
    <n v="0"/>
    <s v="PROFESIONAL UNIVERSITARIO II: 24 meses de experiencia profesional"/>
    <n v="150971"/>
    <n v="150971"/>
    <n v="0"/>
    <s v="PAOLA-ELSA"/>
    <n v="68260"/>
    <n v="2056"/>
    <n v="157"/>
    <s v="NO"/>
    <s v="4. Inspecciones de Policía "/>
    <s v="4.2. Inspección - 8G"/>
    <s v="K-0284"/>
    <s v="K-0284_APOYAR JURÍDICAMENTE LA EJECUCIÓN DE LAS ACCIONES REQUERIDAS PARA EL TRÁMITE E IM-PULSO PROCESAL DE LAS ACTUACIONES CONTRAVENCIONALES Y/O QUERELLAS QUE CURSEN EN LAS INSPECCIONES DE POLICÍA DE LA LOCALIDAD"/>
    <s v="K-0284"/>
    <x v="0"/>
    <x v="1"/>
    <s v="OK"/>
    <s v=" - SIN MEMORANDO DE DESIGNACION"/>
    <m/>
    <m/>
    <m/>
    <s v="https://community.secop.gov.co/Public/Tendering/OpportunityDetail/Index?noticeUID=CO1.NTC.9416003&amp;isFromPublicArea=True&amp;isModal=true&amp;asPopupView=true"/>
    <n v="5"/>
    <n v="5"/>
    <n v="2600000"/>
    <n v="181000"/>
    <e v="#VALUE!"/>
    <s v="SIN MEMORANDO DE DESIGNACION"/>
    <m/>
  </r>
  <r>
    <s v="CPS-613-2026"/>
    <s v="79.894.979"/>
    <s v="CPS-613-2026"/>
    <n v="79894979"/>
    <s v="PLACIDO FLOREZ MAYORGA"/>
    <m/>
    <s v="2711 Kennedy Transparente y Eficiente"/>
    <n v="26058"/>
    <s v="PRESTAR SERVICIO DE APOYO ASISTENCIAL PARA DESARROLLAR LAS ACCIONES DE SEGURIDAD, ATENDER LAS ACTIVIDADES ADMINISTRATIVAS EN EL MARCO DE LOS PROCEDIMIENTOS DE INSPECCIÓN, VIGILANCIA Y CONTROL DE COMPETENCIA DE LA ALCALDÍA LOCAL DE KENNEDY"/>
    <n v="3100000"/>
    <n v="24800000"/>
    <n v="24800000"/>
    <n v="0"/>
    <n v="24800000"/>
    <n v="8"/>
    <n v="8"/>
    <n v="0"/>
    <n v="1"/>
    <s v="ASISTENCIAL III: Título de Bachiller y Certificado de Aptitud Ocupacional, 36 meses de experiencia laboral debidamente certificada"/>
    <n v="148268"/>
    <n v="148268"/>
    <n v="0"/>
    <s v="PAOLA-ELSA"/>
    <n v="66283"/>
    <n v="1885"/>
    <n v="2046"/>
    <s v="ARL NO CARGADA EN SECOP"/>
    <s v="3. Gestión Policiva y Jurídica "/>
    <s v="3.6.2 Calle - Seguridad"/>
    <s v="K-0221"/>
    <s v="K-0221_PRESTAR SERVICIO DE APOYO ASISTENCIAL PARA DESARROLLAR LAS ACCIONES DE SEGURIDAD, ATENDER LAS ACTIVIDADES ADMINISTRATIVAS EN EL MARCO DE LOS PROCEDIMIENTOS DE INSPECCIÓN, VIGILANCIA Y CONTROL DE COMPETENCIA DE LA ALCALDÍA LOCAL DE KENNEDY."/>
    <s v="K-0221"/>
    <x v="0"/>
    <x v="2"/>
    <s v="OK"/>
    <s v=" - SIN ACTA DE INICIO, SIN MEMORANDO DE DESIGNACION"/>
    <m/>
    <m/>
    <m/>
    <s v="https://community.secop.gov.co/Public/Tendering/OpportunityDetail/Index?noticeUID=CO1.NTC.9595065&amp;isFromPublicArea=True&amp;isModal=true&amp;asPopupView=true"/>
    <n v="5"/>
    <n v="5"/>
    <n v="1240000"/>
    <n v="121900"/>
    <e v="#VALUE!"/>
    <s v="SIN ACTA DE INICIO, SIN MEMORANDO DE DESIGNACION"/>
    <m/>
  </r>
  <r>
    <s v="CPS-614-2026"/>
    <s v="1.022.412.380"/>
    <s v="CPS-614-2026"/>
    <n v="1022412380"/>
    <s v="NILSON RODRIGUEZ NOGUERA"/>
    <m/>
    <s v="2711 Kennedy Transparente y Eficiente"/>
    <n v="26058"/>
    <s v="PRESTAR SERVICIOS PROFESIONALES PARA DESARROLLAR LAS ACCIONES DE GESTIÓN DE ESPACIO PÚBLICO PARA LA ATENCIÓN INTEGRAL DE LOS PROCEDIMIENTOS Y ACTIVIDADES DE INSPECCIÓN, VIGILANCIA Y CONTROL DE COMPETENCIA IVC DE LA ALCALDÍA LOCAL DE KENNEDY."/>
    <n v="6770000"/>
    <n v="54160000"/>
    <n v="54160000"/>
    <n v="0"/>
    <n v="0"/>
    <n v="8"/>
    <n v="8"/>
    <n v="0"/>
    <n v="0"/>
    <s v="PROFESIONAL UNIVERSITARIO II: 24 meses de experiencia profesional"/>
    <n v="147793"/>
    <n v="147793"/>
    <n v="0"/>
    <s v="PAOLA-ELSA"/>
    <n v="65739"/>
    <n v="1886"/>
    <n v="302"/>
    <s v="NO"/>
    <s v="3. Gestión Policiva y Jurídica "/>
    <s v="3.6.2 Calle - Espacio Público"/>
    <s v="K-0167"/>
    <s v="K-0167_PRESTAR SERVICIOS PROFESIONALES PARA DESARROLLAR LAS ACCIONES DE GESTIÓN DE ESPACIO PÚBLICO PARA LA ATENCIÓN INTEGRAL DE LOS PROCEDIMIENTOS Y ACTIVIDADES DE INSPECCIÓN, VIGILANCIA Y CONTROL DE COMPETENCIA IVC DE LA ALCALDÍA LOCAL DE KENNEDY."/>
    <s v="K-0167"/>
    <x v="0"/>
    <x v="2"/>
    <s v="OK"/>
    <s v=" - SIN ACTA DE INICIO, SIN MEMORANDO DE DESIGNACION"/>
    <m/>
    <m/>
    <m/>
    <s v="https://community.secop.gov.co/Public/Tendering/OpportunityDetail/Index?noticeUID=CO1.NTC.9595367&amp;isFromPublicArea=True&amp;isModal=true&amp;asPopupView=true"/>
    <n v="5"/>
    <n v="5"/>
    <n v="2708000"/>
    <n v="188500"/>
    <e v="#VALUE!"/>
    <s v="SIN ACTA DE INICIO, SIN MEMORANDO DE DESIGNACION"/>
    <m/>
  </r>
  <r>
    <s v="CPS-615-2026"/>
    <s v="52.840.008"/>
    <s v="CPS-615-2026"/>
    <n v="52840008"/>
    <s v="DIANA CRISTINA CAVIDES SANCHEZ"/>
    <m/>
    <s v="2711 Kennedy Transparente y Eficiente"/>
    <n v="26058"/>
    <s v="APOYAR ADMINISTRATIVA Y ASISTENCIALMENTE A LAS INSPECCIONES DE POLICIA DE LA LOCALIDAD"/>
    <n v="3000000"/>
    <n v="33000000"/>
    <n v="33000000"/>
    <n v="0"/>
    <n v="0"/>
    <n v="11"/>
    <n v="11"/>
    <n v="0"/>
    <n v="0"/>
    <s v="ASISTENCIAL II: Título de Bachiller, 24 meses de experiencia laboral debidamente certificada"/>
    <n v="146106"/>
    <n v="146106"/>
    <n v="0"/>
    <s v="PAOLA-ELSA"/>
    <n v="66171"/>
    <n v="2117"/>
    <n v="73"/>
    <s v="NO"/>
    <s v="4. Inspecciones de Policía "/>
    <s v="4.2. Inspección - 8B"/>
    <s v="K-0089"/>
    <s v="K-0089_APOYAR ADMINISTRATIVA Y ASISTENCIALMENTE A LAS INSPECCIONES DE POLICIA DE LA LOCALIDAD"/>
    <s v="K-0089"/>
    <x v="0"/>
    <x v="1"/>
    <s v="OK"/>
    <s v=" - SIN MEMORANDO DE DESIGNACION"/>
    <m/>
    <m/>
    <m/>
    <s v="https://community.secop.gov.co/Public/Tendering/OpportunityDetail/Index?noticeUID=CO1.NTC.9408801&amp;isFromPublicArea=True&amp;isModal=true&amp;asPopupView=true"/>
    <n v="1"/>
    <n v="1"/>
    <n v="1200000"/>
    <s v=""/>
    <s v=""/>
    <s v="SIN MEMORANDO DE DESIGNACION"/>
    <m/>
  </r>
  <r>
    <s v="CPS-616-2026"/>
    <s v="1.022.402.058"/>
    <s v="CPS-616-2026"/>
    <n v="1022402058"/>
    <s v="JUAN SEBASTIAN GONZALEZ ORTIZ"/>
    <m/>
    <s v="2551 KENNEDY INFRAESTRUCTURA PARA EL FUTURO"/>
    <n v="26015"/>
    <s v="PRESTAR SERVICIOS PROFESIONALES PARA LA ARTICULACIÓN; ORGANIZACIÓN; ORIENTACIÓN Y SEGUIMIENTO DE LA FORMULACIÓN; CONTRATACIÓN Y SUPERVISIÓN EN EL MARCO DE LA EJECUCIÓN DE LOS PROYECTOS DE INVERSIÓN RELACIONADOS CON INFRAESTRUCTURA Y OBRAS CIVILES DE ACUERDO A LA ASIGNACIÓN ."/>
    <n v="7500000"/>
    <n v="45000000"/>
    <n v="45000000"/>
    <n v="0"/>
    <n v="45000000"/>
    <n v="6"/>
    <n v="6"/>
    <n v="0"/>
    <n v="1"/>
    <s v="PROFESIONAL UNIVERSITARIO II: 24 meses de experiencia profesional"/>
    <n v="146060"/>
    <n v="146060"/>
    <n v="0"/>
    <s v="PAOLA-ELSA"/>
    <n v="70114"/>
    <n v="2086"/>
    <n v="1970"/>
    <s v="NO"/>
    <s v="2.2. AyF - Inversion Local "/>
    <s v="2.2.12. Infraestructura"/>
    <s v="K-0084"/>
    <s v="K-0084_PRESTAR SERVICIOS PROFESIONALES PARA LA ARTICULACIÓN; ORGANIZACIÓN; ORIENTACIÓN Y SEGUIMIENTO DE LA FORMULACIÓN; CONTRATACIÓN Y SUPERVISIÓN EN EL MARCO DE LA EJECUCIÓN DE LOS PROYECTOS DE INVERSIÓN RELACIONADOS CON INFRAESTRUCTURA Y OBRAS CIVILES DE ACUERDO A LA ASIGNACIÓN ."/>
    <s v="K-0084"/>
    <x v="0"/>
    <x v="1"/>
    <s v="OK"/>
    <s v=" - SIN MEMORANDO DE DESIGNACION"/>
    <m/>
    <m/>
    <m/>
    <s v="https://community.secop.gov.co/Public/Tendering/OpportunityDetail/Index?noticeUID=CO1.NTC.9655929&amp;isFromPublicArea=True&amp;isModal=true&amp;asPopupView=true"/>
    <n v="5"/>
    <n v="5"/>
    <n v="3000000"/>
    <n v="208800"/>
    <e v="#VALUE!"/>
    <s v="SIN MEMORANDO DE DESIGNACION"/>
    <m/>
  </r>
  <r>
    <s v="CPS-617-2026"/>
    <s v="1.030.530.821"/>
    <s v="CPS-617-2026"/>
    <n v="1030530821"/>
    <s v="CHRISTIAN NICOLAS ALBA MAHECHA"/>
    <m/>
    <s v="2711 Kennedy Transparente y Eficiente"/>
    <n v="26058"/>
    <s v="PRESTAR SERVICIOS PROFESIONALES EN LA COORDINACION DE IVC PARA LA ATENCIÓN INTEGRAL DE LOS PROCEDIMIENTOS Y ACTIVIDADES DE INSPECCIÓN, VIGILANCIA Y CONTROL DE COMPETENCIA DE LA ALCALDÍA LOCAL DE KENNEDY."/>
    <n v="5500000"/>
    <n v="33000000"/>
    <n v="33000000"/>
    <n v="0"/>
    <n v="66000000"/>
    <n v="6"/>
    <n v="6"/>
    <n v="0"/>
    <n v="2"/>
    <s v="PROFESIONAL UNIVERSITARIO I: Sin experiencia profesional"/>
    <n v="146128"/>
    <n v="146128"/>
    <n v="0"/>
    <s v="PAOLA-ELSA"/>
    <n v="66475"/>
    <n v="2075"/>
    <n v="96"/>
    <s v="NO"/>
    <s v="3. Gestión Policiva y Jurídica "/>
    <s v="3.6.2 Calle - Coordinacion"/>
    <s v="K-0095"/>
    <s v="K-0095_PRESTAR SERVICIOS PROFESIONALES EN LA COORDINACION DE IVC PARA LA ATENCIÓN INTEGRAL DE LOS PROCEDIMIENTOS Y ACTIVIDADES DE INSPECCIÓN, VIGILANCIA Y CONTROL DE COMPETENCIA DE LA ALCALDÍA LOCAL DE KENNEDY."/>
    <s v="K-0095"/>
    <x v="0"/>
    <x v="1"/>
    <s v="OK"/>
    <s v="Esta cargado en sipse 2 veces - SIN MEMORANDO DE DESIGNACION"/>
    <m/>
    <m/>
    <m/>
    <s v="https://community.secop.gov.co/Public/Tendering/OpportunityDetail/Index?noticeUID=CO1.NTC.9462518&amp;isFromPublicArea=True&amp;isModal=true&amp;asPopupView=true"/>
    <n v="5"/>
    <n v="5"/>
    <n v="2200000"/>
    <n v="153200"/>
    <e v="#VALUE!"/>
    <s v="SIN MEMORANDO DE DESIGNACION"/>
    <s v="Esta cargado en sipse 2 veces"/>
  </r>
  <r>
    <s v="CPS-618-2026"/>
    <s v="12.910.705"/>
    <s v="CPS-618-2026"/>
    <n v="12910705"/>
    <s v="WALTER ALFREDO CABEZAS FERRIN"/>
    <m/>
    <s v="2711 Kennedy Transparente y Eficiente"/>
    <n v="26060"/>
    <s v="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
    <n v="5500000"/>
    <n v="33000000"/>
    <n v="33000000"/>
    <n v="0"/>
    <n v="66000000"/>
    <n v="6"/>
    <n v="6"/>
    <n v="0"/>
    <n v="2"/>
    <s v="PROFESIONAL UNIVERSITARIO I: Sin experiencia profesional"/>
    <n v="148101"/>
    <n v="148101"/>
    <n v="0"/>
    <s v="PAOLA-ELSA"/>
    <n v="65977"/>
    <n v="2143"/>
    <n v="2032"/>
    <s v="NO "/>
    <s v="2.2. AyF - Inversion Local "/>
    <s v="2.2.10. Seguridad"/>
    <s v="K-0195"/>
    <s v="K-0195_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
    <s v="K-0195"/>
    <x v="0"/>
    <x v="1"/>
    <s v="OK"/>
    <s v=" - SIN MEMORANDO DE DESIGNACION"/>
    <m/>
    <m/>
    <m/>
    <s v="https://community.secop.gov.co/Public/Tendering/OpportunityDetail/Index?noticeUID=CO1.NTC.9462507&amp;isFromPublicArea=True&amp;isModal=true&amp;asPopupView=true"/>
    <n v="5"/>
    <n v="5"/>
    <n v="2200000"/>
    <n v="153200"/>
    <e v="#VALUE!"/>
    <s v="SIN MEMORANDO DE DESIGNACION"/>
    <m/>
  </r>
  <r>
    <s v="CPS-619-2026"/>
    <s v="79.122.483"/>
    <s v="CPS-619-2026"/>
    <n v="79122483"/>
    <s v="VICTOR JULIO PARRA ENCISO"/>
    <m/>
    <s v="2711 Kennedy Transparente y Eficiente"/>
    <n v="26060"/>
    <s v="PRESTAR SERVICIOS DE APOYO A LA GESTIÓN PARA LA CONDUCCIÓN DE VEHÍCULOS LIVIANOS DEL PARQUE AUTOMOTOR DEL FONDO DE DESARROLLO LOCAL DE KENNEDY."/>
    <n v="3100000"/>
    <n v="18600000"/>
    <n v="18600000"/>
    <n v="0"/>
    <n v="0"/>
    <n v="6"/>
    <n v="6"/>
    <n v="0"/>
    <n v="0"/>
    <s v="ASISTENCIAL III: Título de Bachiller y Certificado de Aptitud Ocupacional, 36 meses de experiencia laboral debidamente certificada"/>
    <n v="145821"/>
    <n v="145821"/>
    <n v="0"/>
    <s v="PAOLA-ELSA"/>
    <n v="66159"/>
    <n v="2144"/>
    <n v="1966"/>
    <s v="NO"/>
    <s v="2. Desarrollo Administrativo y Financiero"/>
    <s v="2. Desarrollo Administrativo y Financiero"/>
    <s v="K-0074"/>
    <s v="K-0074_PRESTAR SERVICIOS DE APOYO A LA GESTIÓN PARA LA CONDUCCIÓN DE VEHÍCULOS LIVIANOS DEL PARQUE AUTOMOTOR DEL FONDO DE DESARROLLO LOCAL DE KENNEDY."/>
    <s v="K-0074"/>
    <x v="0"/>
    <x v="1"/>
    <s v="OK"/>
    <s v=" - SIN MEMORANDO DE DESIGNACION"/>
    <m/>
    <m/>
    <m/>
    <s v="https://community.secop.gov.co/Public/Tendering/OpportunityDetail/Index?noticeUID=CO1.NTC.9470475&amp;isFromPublicArea=True&amp;isModal=true&amp;asPopupView=true"/>
    <n v="4"/>
    <n v="4"/>
    <n v="1240000"/>
    <n v="76200"/>
    <e v="#VALUE!"/>
    <s v="SIN MEMORANDO DE DESIGNACION"/>
    <m/>
  </r>
  <r>
    <s v="CPS-620-2026"/>
    <s v="1.128.429.419"/>
    <s v="CPS-620-2026"/>
    <n v="1128429419"/>
    <s v="SANTIAGO ESCALANTE MARTINEZ "/>
    <m/>
    <s v="2711 Kennedy Transparente y Eficiente"/>
    <n v="26060"/>
    <s v="PRESTAR SERVICIOS DE APOYO TÉCNICO Y ADMINISTRATIVO EN LOS PROCESOS Y PROCEDIMIENTOS RELACIONADOS CON EL MANEJO DE BIENES, ALMACÉN E INVENTARIOS A CARGO DEL FONDO DE DESARROLLO LOCAL DE KENNEDY Y AQUELLOS QUE SEAN ASIGNADOS POR LA SECRETARÍA DE GOBIERNO, SIGUIENDO LOS PROCEDIMIENTOS Y LINEAMIENTOS ESTABLECIDOS"/>
    <n v="4500000"/>
    <n v="36000000"/>
    <n v="36000000"/>
    <n v="0"/>
    <n v="72000000"/>
    <n v="8"/>
    <n v="8"/>
    <n v="0"/>
    <n v="2"/>
    <s v="TÉCNICO II: Título de formación técnica o tecnológica, 36 a 71 meses de experiencia laboral"/>
    <n v="145255"/>
    <n v="145255"/>
    <n v="0"/>
    <s v="PAOLA-ELSA"/>
    <n v="64917"/>
    <n v="2101"/>
    <n v="1957"/>
    <s v="NO"/>
    <s v="2. Desarrollo Administrativo y Financiero"/>
    <s v="2.0.8. Almacén"/>
    <s v="K-0049"/>
    <s v="K-0049_PRESTAR SERVICIOS DE APOYO TÉCNICO Y ADMINISTRATIVO EN LOS PROCESOS Y PROCEDIMIENTOS RELACIONADOS CON EL MANEJO DE BIENES, ALMACÉN E INVENTARIOS A CARGO DEL FONDO DE DESARROLLO LOCAL DE KENNEDY Y AQUELLOS QUE SEAN ASIGNADOS POR LA SECRETARÍA DE GOBIERNO, SIGUIENDO LOS PROCEDIMIENTOS Y LINEAMIENTOS ESTABLECIDOS"/>
    <s v="K-0049"/>
    <x v="0"/>
    <x v="1"/>
    <s v="OK"/>
    <s v=" - SIN MEMORANDO DE DESIGNACION"/>
    <m/>
    <m/>
    <m/>
    <s v="https://community.secop.gov.co/Public/Tendering/OpportunityDetail/Index?noticeUID=CO1.NTC.9470466&amp;isFromPublicArea=True&amp;isModal=true&amp;asPopupView=true"/>
    <n v="3"/>
    <n v="3"/>
    <n v="1800000"/>
    <s v=""/>
    <s v=""/>
    <s v="SIN MEMORANDO DE DESIGNACION"/>
    <m/>
  </r>
  <r>
    <s v="CPS-622-2026"/>
    <s v="86.046.865"/>
    <s v="CPS-622-2026"/>
    <n v="86046865"/>
    <s v="ANGEL ALBERTO GUZMAN BERMUDEZ"/>
    <m/>
    <s v="2551 KENNEDY INFRAESTRUCTURA PARA EL FUTURO"/>
    <n v="26015"/>
    <s v="PRESTAR SERVICIOS DE APOYO A LA GESTIÓN PARA LA CONDUCCIÓN DE VEHÍCULOS PESADOS DEL PARQUE AUTOMOTOR DEL FONDO DE DESARROLLO LOCAL DE KENNEDY. "/>
    <n v="3100000"/>
    <n v="24800000"/>
    <n v="24800000"/>
    <n v="0"/>
    <n v="49600000"/>
    <n v="8"/>
    <n v="8"/>
    <n v="0"/>
    <n v="2"/>
    <s v="ASISTENCIAL III: Título de Bachiller y Certificado de Aptitud Ocupacional, 36 meses de experiencia laboral debidamente certificada"/>
    <n v="148356"/>
    <n v="148356"/>
    <n v="0"/>
    <s v="PAOLA-ELSA"/>
    <n v="66882"/>
    <n v="2063"/>
    <n v="2093"/>
    <s v="NO"/>
    <s v="2. Desarrollo Administrativo y Financiero"/>
    <s v="2.03. Servicios Generales y funcionamiento"/>
    <s v="K-0238"/>
    <s v="K-0238_PRESTAR SERVICIOS DE APOYO A LA GESTIÓN PARA LA CONDUCCIÓN DE VEHÍCULOS PESADOS DEL PARQUE AUTOMOTOR DEL FONDO DE DESARROLLO LOCAL DE KENNEDY."/>
    <s v="K-0238"/>
    <x v="0"/>
    <x v="1"/>
    <s v="OK"/>
    <s v=" - SIN MEMORANDO DE DESIGNACION"/>
    <m/>
    <m/>
    <m/>
    <s v="https://community.secop.gov.co/Public/Tendering/OpportunityDetail/Index?noticeUID=CO1.NTC.9628396&amp;isFromPublicArea=True&amp;isModal=true&amp;asPopupView=true"/>
    <n v="5"/>
    <n v="5"/>
    <n v="1240000"/>
    <n v="121900"/>
    <e v="#VALUE!"/>
    <s v="SIN MEMORANDO DE DESIGNACION"/>
    <m/>
  </r>
  <r>
    <s v="CPS-624-2026"/>
    <s v="1.022.337.324"/>
    <s v="CPS-624-2026"/>
    <n v="1022337324"/>
    <s v="OLGA MADIME MORA ACOSTA"/>
    <m/>
    <s v="2711 Kennedy Transparente y Eficiente"/>
    <n v="26058"/>
    <s v="PRESTACION DE SERVICIOS TECNICOS PARA EL APOYO ADMINISTRATIVO Y EL SEGUIMIENTO A SOLICITUDES CIUDADANAS, ORGANISMOS DE CONTROL Y DERECHOS DE PETICION ORIENTADOS A LA DESCONGESTIÓN DE TRÁMITES DE GESTIÓN POLICIVA JURÍDICA DE LA ALCALDÍA LOCAL DE KENNEDY"/>
    <n v="4500000"/>
    <n v="36000000"/>
    <n v="36000000"/>
    <n v="0"/>
    <n v="36000000"/>
    <n v="8"/>
    <n v="8"/>
    <n v="0"/>
    <n v="1"/>
    <s v="TÉCNICO II: Título de formación técnica o tecnológica, 36 a 71 meses de experiencia laboral"/>
    <n v="145012"/>
    <n v="145012"/>
    <n v="0"/>
    <s v="PAOLA-ELSA"/>
    <n v="65085"/>
    <n v="2062"/>
    <n v="1944"/>
    <s v="NO"/>
    <s v="3. Gestión Policiva y Jurídica "/>
    <s v="3.1. Coordinación Policiva"/>
    <s v="K-0027"/>
    <s v="K-0027_PRESTACION DE SERVICIOS TECNICOS PARA EL APOYO ADMINISTRATIVO Y EL SEGUIMIENTO A SOLICITUDES CIUDADANAS, ORGANISMOS DE CONTROL Y DERECHOS DE PETICION ORIENTADOS A LA DESCONGESTIÓN DE TRÁMITES DE GESTIÓN POLICIVA JURÍDICA DE LA ALCALDÍA LOCAL DE KENNEDY."/>
    <s v="K-0027"/>
    <x v="0"/>
    <x v="3"/>
    <s v="OK"/>
    <s v=" - SOLO FALTA EL ACTA DE INICIO"/>
    <m/>
    <m/>
    <m/>
    <s v="https://community.secop.gov.co/Public/Tendering/OpportunityDetail/Index?noticeUID=CO1.NTC.9614594&amp;isFromPublicArea=True&amp;isModal=true&amp;asPopupView=true"/>
    <n v="1"/>
    <n v="1"/>
    <n v="1800000"/>
    <s v=""/>
    <s v=""/>
    <s v="SOLO FALTA EL ACTA DE INICIO"/>
    <m/>
  </r>
  <r>
    <s v="CPS-625-2026"/>
    <s v="79.744.309"/>
    <s v="CPS-625-2026"/>
    <n v="79744309"/>
    <s v="JASON VASQUEZ MEDINA"/>
    <m/>
    <s v="2711 Kennedy Transparente y Eficiente"/>
    <n v="26058"/>
    <m/>
    <n v="6500000"/>
    <n v="52000000"/>
    <n v="52000000"/>
    <n v="0"/>
    <n v="0"/>
    <n v="8"/>
    <n v="8"/>
    <n v="0"/>
    <n v="0"/>
    <s v="PROFESIONAL UNIVERSITARIO II: 24 meses de experiencia profesional"/>
    <n v="148302"/>
    <n v="148302"/>
    <n v="0"/>
    <s v="PAOLA-ELSA"/>
    <n v="66275"/>
    <n v="2145"/>
    <n v="314"/>
    <s v="NO"/>
    <s v="3. Gestión Policiva y Jurídica "/>
    <s v="3.2. Actuaciones Administrativas"/>
    <s v="K-0223"/>
    <s v="K-0223_PRESTAR SERVICIOS PROFESIONALES PARA APOYAR TÉCNICAMENTE LAS DISTINTAS ETAPAS DE LOS PROCESOS TRANSVERSALES LAS ACCIONES QUE SEAN REQUERIDAS POR EL ÁREA DE GESTIÓN POLICIVO-JURÍDICA DE LA ALCALDÍA LOCAL DE KENNEDY"/>
    <s v="K-0223"/>
    <x v="0"/>
    <x v="0"/>
    <s v="OK"/>
    <s v=" - SIN MEMORANDO DE DESIGNACION"/>
    <m/>
    <m/>
    <m/>
    <s v="https://community.secop.gov.co/Public/Tendering/OpportunityDetail/Index?noticeUID=CO1.NTC.9470478&amp;isFromPublicArea=True&amp;isModal=true&amp;asPopupView=true"/>
    <n v="1"/>
    <n v="1"/>
    <n v="2600000"/>
    <s v=""/>
    <s v=""/>
    <s v="SIN MEMORANDO DE DESIGNACION"/>
    <m/>
  </r>
  <r>
    <s v="CPS-626-2026"/>
    <s v="1.014.299.924"/>
    <s v="CPS-626-2026"/>
    <n v="1014299924"/>
    <s v="JULIETH ANDREA RUGE ESPINOSA"/>
    <m/>
    <s v="2711 Kennedy Transparente y Eficiente"/>
    <n v="26058"/>
    <s v="PRESTAR SERVICIOS PROFESIONALES Y APOYAR JURÍDICAMENTE LA EJECUCIÓN DE LAS ACCIONES REQUERIDAS PARA LA DEPURACIÓN DE LAS ACTUACIONES ADMINISTRATIVAS QUE CURSAN EN LA ALCALDÍA LOCAL."/>
    <n v="6000000"/>
    <n v="48000000"/>
    <n v="48000000"/>
    <n v="0"/>
    <n v="96000000"/>
    <n v="8"/>
    <n v="8"/>
    <n v="0"/>
    <n v="2"/>
    <s v="PROFESIONAL UNIVERSITARIO II: 24 meses de experiencia profesional"/>
    <n v="148317"/>
    <n v="148317"/>
    <n v="0"/>
    <s v="PAOLA-ELSA"/>
    <n v="66271"/>
    <n v="2146"/>
    <n v="204"/>
    <s v="NO"/>
    <s v="3. Gestión Policiva y Jurídica "/>
    <s v="3.2. Actuaciones Administrativas"/>
    <s v="K-0225"/>
    <s v="K-0225_PRESTAR SERVICIOS PROFESIONALES Y APOYAR JURÍDICAMENTE LA EJECUCIÓN DE LAS ACCIONES REQUERIDAS PARA LA DEPURACIÓN DE LAS ACTUACIONES ADMINISTRATIVAS QUE CURSAN EN LA ALCALDÍA LOCAL."/>
    <s v="K-0225"/>
    <x v="0"/>
    <x v="1"/>
    <s v="OK"/>
    <s v=" - SIN MEMORANDO DE DESIGNACION"/>
    <m/>
    <m/>
    <m/>
    <s v="https://community.secop.gov.co/Public/Tendering/OpportunityDetail/Index?noticeUID=CO1.NTC.9468017&amp;isFromPublicArea=True&amp;isModal=true&amp;asPopupView=true"/>
    <n v="1"/>
    <n v="1"/>
    <n v="2400000"/>
    <s v=""/>
    <s v=""/>
    <s v="SIN MEMORANDO DE DESIGNACION"/>
    <m/>
  </r>
  <r>
    <s v="CPS-628-2026"/>
    <s v="52.768.385"/>
    <s v="CPS-628-2026"/>
    <n v="52768385"/>
    <s v="KAROLL OLIVIA CARDENAS CARO"/>
    <m/>
    <s v="2711 Kennedy Transparente y Eficiente"/>
    <n v="26060"/>
    <s v="PRESTAR SERVICIOS PROFESIONALES PARA EL SEGUIMIENTO ADMINISTRATIVO Y FINANCIERO DE LOS PROYECTOS DE INVERSIÓN DE LA LINEA DE PAZ, MEMORIA Y RECONCILIACION, GESTIÓN ADMINISTRATIVA Y DEMÁS ASUNTOS RELACIONADOS QUE SE REQUIERAN PARA EL CUMPLIMIENTO DEL PLAN DE DESARROLLO LOCAL DE KENNEDY."/>
    <n v="6000000"/>
    <n v="48000000"/>
    <n v="48000000"/>
    <n v="0"/>
    <n v="48000000"/>
    <n v="8"/>
    <n v="8"/>
    <n v="0"/>
    <n v="1"/>
    <s v="PROFESIONAL UNIVERSITARIO II: 24 meses de experiencia profesional"/>
    <n v="147712"/>
    <n v="147712"/>
    <n v="0"/>
    <s v="PAOLA-ELSA"/>
    <n v="65752"/>
    <n v="2132"/>
    <n v="2014"/>
    <s v="NO"/>
    <s v="2.2. AyF - Inversion Local "/>
    <s v="2.2.9. Paz, Memoria y Reconciliación "/>
    <s v="K-0159"/>
    <s v="K-0159_PRESTAR SERVICIOS PROFESIONALES PARA EL SEGUIMIENTO ADMINISTRATIVO Y FINANCIERO DE LOS PROYECTOS DE INVERSIÓN DE LA LINEA DE PAZ, MEMORIA Y RECONCILIACION, GESTIÓN ADMINISTRATIVA Y DEMÁS ASUNTOS RELACIONADOS QUE SE REQUIERAN PARA EL CUMPLIMIENTO DEL PLAN DE DESARROLLO LOCAL DE KENNEDY."/>
    <s v="K-0159"/>
    <x v="0"/>
    <x v="1"/>
    <s v="OK"/>
    <s v=" - SIN MEMORANDO DE DESIGNACION"/>
    <m/>
    <m/>
    <m/>
    <s v="https://community.secop.gov.co/Public/Tendering/OpportunityDetail/Index?noticeUID=CO1.NTC.9634144&amp;isFromPublicArea=True&amp;isModal=true&amp;asPopupView=true"/>
    <n v="3"/>
    <n v="3"/>
    <n v="2400000"/>
    <s v=""/>
    <s v=""/>
    <s v="SIN MEMORANDO DE DESIGNACION"/>
    <m/>
  </r>
  <r>
    <s v="CPS-629-2026"/>
    <s v="52.784.300"/>
    <s v="CPS-629-2026"/>
    <n v="52784300"/>
    <s v="LUZ VIVIANA ALFONSO GUTIERREZ"/>
    <m/>
    <s v="2711 Kennedy Transparente y Eficiente"/>
    <n v="26060"/>
    <s v="PRESTAR SERVICIOS PROFESIONALES PARA EL SEGUIMIENTO TRANSVERSAL DE LOS PROYECTOS DE INVERSIÓN DE LA LINEA DE PAZ, MEMORIA Y RECONCILIACION, EN RELACIÓN CON LA GESTIÓN TÉCNICA, ADMINISTRATIVA Y DEMÁS ASUNTOS RELACIONADOS QUE SE REQUIERAN PARA EL CUMPLIMIENTO DEL PLAN DE DESARROLLO LOCAL DE KENNEDY."/>
    <n v="5500000"/>
    <n v="44000000"/>
    <n v="44000000"/>
    <n v="0"/>
    <n v="88000000"/>
    <n v="8"/>
    <n v="8"/>
    <n v="0"/>
    <n v="2"/>
    <s v="PROFESIONAL UNIVERSITARIO I: Sin experiencia profesional"/>
    <n v="147917"/>
    <n v="147917"/>
    <n v="0"/>
    <s v="PAOLA-ELSA"/>
    <n v="65725"/>
    <n v="2133"/>
    <n v="2022"/>
    <s v="NO "/>
    <s v="2.2. AyF - Inversion Local "/>
    <s v="2.2.9. Paz, Memoria y Reconciliación "/>
    <s v="K-0178"/>
    <s v="K-0178_PRESTAR SERVICIOS PROFESIONALES PARA EL SEGUIMIENTO TRANSVERSAL DE LOS PROYECTOS DE INVERSIÓN DE LA LINEA DE PAZ, MEMORIA Y RECONCILIACION, EN RELACIÓN CON LA GESTIÓN TÉCNICA, ADMINISTRATIVA Y DEMÁS ASUNTOS RELACIONADOS QUE SE REQUIERAN PARA EL CUMPLIMIENTO DEL PLAN DE DESARROLLO LOCAL DE KENNEDY."/>
    <s v="K-0178"/>
    <x v="0"/>
    <x v="0"/>
    <s v="OK"/>
    <s v=" - SIN MEMORANDO DE DESIGNACION"/>
    <m/>
    <m/>
    <m/>
    <s v="https://community.secop.gov.co/Public/Tendering/OpportunityDetail/Index?noticeUID=CO1.NTC.9473600&amp;isFromPublicArea=True&amp;isModal=true&amp;asPopupView=true"/>
    <n v="3"/>
    <n v="3"/>
    <n v="2200000"/>
    <s v=""/>
    <s v=""/>
    <s v="SIN MEMORANDO DE DESIGNACION"/>
    <m/>
  </r>
  <r>
    <s v="CPS-631-2026"/>
    <s v="1.030.566.307"/>
    <s v="CPS-631-2026"/>
    <n v="1030566307"/>
    <s v="JHOAN FERNANDO ALVAREZ GARZON "/>
    <m/>
    <s v="2711 Kennedy Transparente y Eficiente"/>
    <n v="26060"/>
    <s v="PRESTAR SERVICIOS PARA APOYAR EN LA GESTIÓN ASISTENCIAL EN LA ALCALDÍA LOCAL DE KENNEDY EN LAS ACTIVIDADES DE NOTIFICACIÓN Y DISTRIBUCIÓN DE LA CORRESPONDENCIA EMITIDA O RECIBIDA POR LA ALCALDÍA LOCAL DE KENNEDY"/>
    <n v="3100000"/>
    <n v="34100000"/>
    <n v="24800000"/>
    <n v="9300000"/>
    <n v="0"/>
    <n v="11"/>
    <n v="8"/>
    <n v="3"/>
    <n v="0"/>
    <s v="ASISTENCIAL III: Título de Bachiller y Certificado de Aptitud Ocupacional, 36 meses de experiencia laboral debidamente certificada"/>
    <n v="150950"/>
    <n v="150950"/>
    <n v="0"/>
    <s v="PAOLA-ELSA"/>
    <n v="68277"/>
    <n v="2271"/>
    <n v="94"/>
    <s v="SI(VALOR A LIBERAR 9,300,000"/>
    <s v="2. Desarrollo Administrativo y Financiero"/>
    <s v="2.04 CDI y Atención al Usuario"/>
    <s v="K-0267"/>
    <s v="K-0267_PRESTAR SERVICIOS PARA APOYAR EN LA GESTIÓN ASISTENCIAL EN LA ALCALDÍA LOCAL DE KENNEDY EN LAS ACTIVIDADES DE NOTIFICACIÓN Y DISTRIBUCIÓN DE LA CORRESPONDENCIA EMI- TIDA O RECIBIDA POR LA ALCALDÍA LOCAL DE KENNEDY"/>
    <s v="K-0267"/>
    <x v="0"/>
    <x v="1"/>
    <s v="OK"/>
    <s v="Liberal saldo 9.300.000 - SIN MEMORANDO DE DESIGNACION"/>
    <m/>
    <m/>
    <m/>
    <s v="https://community.secop.gov.co/Public/Tendering/OpportunityDetail/Index?noticeUID=CO1.NTC.9459795&amp;isFromPublicArea=True&amp;isModal=true&amp;asPopupView=true"/>
    <n v="5"/>
    <n v="5"/>
    <n v="1240000"/>
    <n v="121900"/>
    <e v="#VALUE!"/>
    <s v="SIN MEMORANDO DE DESIGNACION"/>
    <s v="Liberal saldo 9.300.000"/>
  </r>
  <r>
    <s v="CPS-632-2026"/>
    <s v="1.018.426.824"/>
    <s v="CPS-632-2026"/>
    <n v="1018426824"/>
    <s v="JUAN CAMILO VARGAS PINZON"/>
    <m/>
    <s v="2551 KENNEDY INFRAESTRUCTURA PARA EL FUTURO"/>
    <n v="26015"/>
    <s v="PRESTAR SERVICIOS DE APOYO A LA GESTIÓN PARA LA CONDUCCIÓN DE VEHÍCULOS PESADOS DEL PARQUE AUTOMOTOR DEL FONDO DE DESARROLLO LOCAL DE KENNEDY. "/>
    <n v="3100000"/>
    <n v="24800000"/>
    <n v="24800000"/>
    <n v="0"/>
    <n v="0"/>
    <n v="8"/>
    <n v="8"/>
    <n v="0"/>
    <n v="0"/>
    <s v="ASISTENCIAL III: Título de Bachiller y Certificado de Aptitud Ocupacional, 36 meses de experiencia laboral debidamente certificada"/>
    <n v="148356"/>
    <n v="148356"/>
    <n v="0"/>
    <s v="PAOLA-ELSA"/>
    <n v="66882"/>
    <n v="2272"/>
    <n v="2093"/>
    <s v="NO"/>
    <s v="2. Desarrollo Administrativo y Financiero"/>
    <s v="2.03. Servicios Generales y funcionamiento"/>
    <s v="K-0238"/>
    <s v="K-0238_PRESTAR SERVICIOS DE APOYO A LA GESTIÓN PARA LA CONDUCCIÓN DE VEHÍCULOS PESADOS DEL PARQUE AUTOMOTOR DEL FONDO DE DESARROLLO LOCAL DE KENNEDY."/>
    <s v="K-0238"/>
    <x v="0"/>
    <x v="1"/>
    <s v="OK"/>
    <s v=" - SIN MEMORANDO DE DESIGNACION"/>
    <m/>
    <m/>
    <m/>
    <s v="https://community.secop.gov.co/Public/Tendering/OpportunityDetail/Index?noticeUID=CO1.NTC.9628396&amp;isFromPublicArea=True&amp;isModal=true&amp;asPopupView=true"/>
    <n v="5"/>
    <n v="5"/>
    <n v="1240000"/>
    <n v="121900"/>
    <e v="#VALUE!"/>
    <s v="SIN MEMORANDO DE DESIGNACION"/>
    <m/>
  </r>
  <r>
    <s v="CPS-634-2026"/>
    <s v="1.022.424.759"/>
    <s v="CPS-634-2026"/>
    <n v="1022424759"/>
    <s v="CRISTIAN MATEO RODRIGUEZ DUARTE"/>
    <m/>
    <s v="2711 Kennedy Transparente y Eficiente"/>
    <n v="26060"/>
    <s v="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DE SALUD, DE ACUERDO CON LOS PROCEDIMIENTOS Y LA NORMATIVIDAD VIGENTE."/>
    <n v="5500000"/>
    <n v="44000000"/>
    <n v="44000000"/>
    <n v="0"/>
    <n v="0"/>
    <n v="8"/>
    <n v="8"/>
    <n v="0"/>
    <n v="0"/>
    <s v="PROFESIONAL UNIVERSITARIO I: Sin experiencia profesional"/>
    <n v="145214"/>
    <n v="145214"/>
    <n v="0"/>
    <s v="PAOLA-ELSA"/>
    <n v="64723"/>
    <n v="2088"/>
    <n v="290"/>
    <s v="NO"/>
    <s v="2.2. AyF - Inversion Local "/>
    <s v="2.2.4. Salud"/>
    <s v="K-0046"/>
    <s v="K-0046_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DE SALUD, DE ACUERDO CON LOS PROCEDIMIENTOS Y LA NORMATIVIDAD VIGENTE. de acuerdo con lo contemplado en el(los) proyecto(s) 2711 --- KENNEDY TRANSPARENTE Y EFICIENTE."/>
    <s v="K-0046"/>
    <x v="0"/>
    <x v="1"/>
    <s v="OK"/>
    <s v=" - SIN MEMORANDO DE DESIGNACION"/>
    <m/>
    <m/>
    <m/>
    <s v="https://community.secop.gov.co/Public/Tendering/OpportunityDetail/Index?noticeUID=CO1.NTC.9509953&amp;isFromPublicArea=True&amp;isModal=true&amp;asPopupView=true"/>
    <n v="3"/>
    <n v="3"/>
    <n v="2200000"/>
    <s v=""/>
    <s v=""/>
    <s v="SIN MEMORANDO DE DESIGNACION"/>
    <m/>
  </r>
  <r>
    <s v="CPS-636-2026"/>
    <s v="1.110.503.863"/>
    <s v="CPS-636-2026"/>
    <n v="1110503863"/>
    <s v="ANDREA CAROLINA GARCIA GONZALEZ"/>
    <m/>
    <s v="2711 Kennedy Transparente y Eficiente"/>
    <n v="26060"/>
    <s v="PRESTACIÓN DE SERVICIOS PROFESIONALES PARA LA CREACIÓN, DISEÑO Y DIAGRAMACIÓN DE PIEZAS REQUERIDAS PARA DIFUNDIR LOS OBJETIVOS DE COMUNICACIÓN INTERNA Y EXTERNA DE LA ALCALDÍA LOCAL DE KENNEDY"/>
    <n v="6500000"/>
    <n v="52000000"/>
    <n v="52000000"/>
    <n v="0"/>
    <n v="0"/>
    <n v="8"/>
    <n v="8"/>
    <n v="0"/>
    <n v="0"/>
    <s v="PROFESIONAL UNIVERSITARIO II: 24 meses de experiencia profesional"/>
    <n v="146775"/>
    <n v="146775"/>
    <n v="0"/>
    <s v="PAOLA-ELSA"/>
    <n v="66448"/>
    <n v="2277"/>
    <n v="1985"/>
    <s v="NO"/>
    <s v="1. Despacho"/>
    <s v="1.05. Comunicaciones"/>
    <s v="K-0113"/>
    <s v="K-0113_PRESTACIÓN DE SERVICIOS PROFESIONALES PARA LA CREACIÓN, DISEÑO Y DIAGRAMACIÓN DE PIEZAS REQUERIDAS PARA DIFUNDIR LOS OBJETIVOS DE COMUNICACIÓN INTERNA Y EXTERNA DE LA ALCALDÍA LOCAL DE KENNEDY."/>
    <s v="K-0113"/>
    <x v="0"/>
    <x v="1"/>
    <s v="OK"/>
    <s v=" - SIN MEMORANDO DE DESIGNACION"/>
    <m/>
    <m/>
    <m/>
    <s v="https://community.secop.gov.co/Public/Tendering/OpportunityDetail/Index?noticeUID=CO1.NTC.9615819&amp;isFromPublicArea=True&amp;isModal=true&amp;asPopupView=true"/>
    <n v="1"/>
    <n v="1"/>
    <n v="2600000"/>
    <s v=""/>
    <s v=""/>
    <s v="SIN MEMORANDO DE DESIGNACION"/>
    <m/>
  </r>
  <r>
    <s v="CPS-638-2026"/>
    <s v="1.013.655.390"/>
    <s v="CPS-638-2026"/>
    <n v="1013655390"/>
    <s v="HEIDY KATHERINE KOWOLL MORENO"/>
    <m/>
    <s v="2711 Kennedy Transparente y Eficiente"/>
    <n v="26060"/>
    <s v="PRESTAR SERVICIOS COMO TECNICO PARA APOYAR LA FORMULACIÓN IMPLEMENTACIÓN Y SEGUIMIENTO DE LOS PROYECTOS DE INVERSIÓN Y PROCESOS CONTRACTUALES EN LAS DIFERENTES ETAPAS DE LOS PROYECTOS RELACIONADOS CON PARTICIPACIÓN CIUDADANA, ASÍ COMO APOYAR LO QUE SE REQUIERA CON LAS INSTANCIAS DE PARTICIPACIÓN CIUDADANA EN CUMPLIMIENTO DEL PLAN DE DESARROLLO LOCAL DE KENNEDY"/>
    <n v="4000000"/>
    <n v="32000000"/>
    <n v="32000000"/>
    <n v="0"/>
    <n v="32000000"/>
    <n v="8"/>
    <n v="8"/>
    <n v="0"/>
    <n v="1"/>
    <s v="TÉCNICO II: Título de formación técnica o tecnológica, 36 a 71 meses de experiencia laboral"/>
    <n v="148158"/>
    <n v="148158"/>
    <n v="0"/>
    <s v="PAOLA-ELSA"/>
    <n v="66304"/>
    <n v="2076"/>
    <n v="2038"/>
    <s v="NO"/>
    <s v="2.2. AyF - Inversion Local "/>
    <s v="2.2.13. Participación "/>
    <s v="K-0206"/>
    <s v="K-0206_PRESTAR SERVICIOS COMO TECNICO PARA APOYAR LA FORMULACIÓN IMPLEMENTACIÓN Y SEGUIMIENTO DE LOS PROYECTOS DE INVERSIÓN Y PROCESOS CONTRACTUALES EN LAS DIFERENTES ETAPAS DE LOS PROYECTOS RELACIONADOS CON PARTICIPACIÓN CIUDADANA, ASÍ COMO APOYAR LO QUE SE REQUIERA CON LAS INSTANCIAS DE PARTICIPACIÓN CIUDADANA EN CUMPLIMIENTO DEL PLAN DE DESARROLLO LOCAL DE KENNEDY"/>
    <s v="K-0206"/>
    <x v="0"/>
    <x v="1"/>
    <s v="OK"/>
    <s v=" - SIN MEMORANDO DE DESIGNACION"/>
    <m/>
    <m/>
    <m/>
    <s v="https://community.secop.gov.co/Public/Tendering/OpportunityDetail/Index?noticeUID=CO1.NTC.9634266&amp;isFromPublicArea=True&amp;isModal=true&amp;asPopupView=true"/>
    <n v="3"/>
    <n v="3"/>
    <n v="1600000"/>
    <s v=""/>
    <s v=""/>
    <s v="SIN MEMORANDO DE DESIGNACION"/>
    <m/>
  </r>
  <r>
    <s v="CPS-640-2026"/>
    <s v="1.014.269.807"/>
    <s v="CPS-640-2026"/>
    <n v="1014269807"/>
    <s v="ALDAIR AUGUSTO SOTO MARTINEZ"/>
    <m/>
    <s v="2711 Kennedy Transparente y Eficiente"/>
    <n v="26060"/>
    <s v="PRESTAR SERVICIOS PROFESIONALES EN COMUNICACIONES PARA LA ELABORACIÓN E IMPLEMENTACIÓN DE LA ESTRATEGIA DE_x000a_COMUNICACIÓN INTERNA QUE PERMITAN LA DIFUSIÓN DE LOS PROGRAMAS DE LA ALCALDÍA LOCAL DE KENNEDY"/>
    <n v="5500000"/>
    <n v="33000000"/>
    <n v="33000000"/>
    <n v="0"/>
    <n v="33000000"/>
    <n v="6"/>
    <n v="6"/>
    <n v="0"/>
    <n v="1"/>
    <s v="PROFESIONAL UNIVERSITARIO I: Sin experiencia profesional"/>
    <n v="146922"/>
    <n v="146922"/>
    <n v="0"/>
    <s v="PAOLA-ELSA"/>
    <n v="66435"/>
    <n v="2239"/>
    <n v="1990"/>
    <s v="NO"/>
    <s v="1. Despacho"/>
    <s v="1.05. Comunicaciones"/>
    <s v="K-0118"/>
    <s v="K-0118_PRESTAR SERVICIOS PROFESIONALES EN COMUNICACIONES PARA LA ELABORACIÓN E IMPLEMENTACIÓN DE LA ESTRATEGIA DE COMUNICACIÓN INTERNA QUE PERMITAN LA DIFUSIÓN DE LOS PROGRAMAS DE LA ALCALDÍA LOCAL DE KENNEDY."/>
    <s v="K-0118"/>
    <x v="0"/>
    <x v="0"/>
    <s v="OK"/>
    <s v=" - SIN MEMORANDO DE DESIGNACION"/>
    <m/>
    <m/>
    <m/>
    <s v="https://community.secop.gov.co/Public/Tendering/OpportunityDetail/Index?noticeUID=CO1.NTC.9615818&amp;isFromPublicArea=True&amp;isModal=true&amp;asPopupView=true"/>
    <n v="1"/>
    <n v="1"/>
    <n v="2200000"/>
    <s v=""/>
    <s v=""/>
    <s v="SIN MEMORANDO DE DESIGNACION"/>
    <m/>
  </r>
  <r>
    <s v="CPS-641-2026"/>
    <s v="1.003.826.405"/>
    <s v="CPS-641-2026"/>
    <n v="1003826405"/>
    <s v="CATERIN DANIELA URIBE PUERTO "/>
    <m/>
    <s v="2711 Kennedy Transparente y Eficiente"/>
    <n v="26058"/>
    <s v="PRESTAR SERVICIOS PROFESIONALES PARA DESARROLLO DE ACCIONES DE GESTIÓN POLICIVA E INSPECCIÓN, VIGILANCIA Y CONTROL EN LOS ASUNTOS RELACIONADOS CON ACCIONES AMBIENTALES A CARGO DE LA ALCALDÍA DE KENNEDY SIGUIENDO LOS LINEAMIENTOS ESTABLECIDOS Y LA NORMATIVIDAD VIGENTE"/>
    <n v="6770000"/>
    <n v="40620000"/>
    <n v="40620000"/>
    <n v="0"/>
    <n v="40620000"/>
    <n v="6"/>
    <n v="6"/>
    <n v="0"/>
    <n v="1"/>
    <s v="PROFESIONAL UNIVERSITARIO II: 24 meses de experiencia profesional"/>
    <n v="148072"/>
    <n v="148072"/>
    <n v="0"/>
    <s v="PAOLA-ELSA"/>
    <n v="65980"/>
    <n v="2134"/>
    <n v="2031"/>
    <s v="NO"/>
    <s v="3. Gestión Policiva y Jurídica "/>
    <s v="3.6.2 Calle - Ambiente"/>
    <s v="K-0194"/>
    <s v="K-0194_PRESTAR SERVICIOS PROFESIONALES PARA DESARROLLO DE ACCIONES DE GESTIÓN POLICIVA E INSPECCIÓN, VIGILANCIA Y CONTROL EN LOS ASUNTOS RELACIONADOS CON ACCIONES AMBIENTALES A CARGO DE LA ALCALDÍA DE KENNEDY SIGUIENDO LOS LINEAMIENTOS ESTABLECIDOS Y LA NORMATIVIDAD VIGENTE."/>
    <s v="K-0194"/>
    <x v="0"/>
    <x v="1"/>
    <s v="OK"/>
    <s v=" - SIN MEMORANDO DE DESIGNACION"/>
    <m/>
    <m/>
    <m/>
    <s v="https://community.secop.gov.co/Public/Tendering/OpportunityDetail/Index?noticeUID=CO1.NTC.9627846&amp;isFromPublicArea=True&amp;isModal=true&amp;asPopupView=true"/>
    <n v="5"/>
    <n v="5"/>
    <n v="2708000"/>
    <n v="188500"/>
    <e v="#VALUE!"/>
    <s v="SIN MEMORANDO DE DESIGNACION"/>
    <m/>
  </r>
  <r>
    <s v="CPS-642-2026"/>
    <s v="51.813.759"/>
    <s v="CPS-642-2026"/>
    <n v="51813759"/>
    <s v="MARIELA JIMENEZ MARTINEZ"/>
    <m/>
    <s v="2711 Kennedy Transparente y Eficiente"/>
    <n v="26060"/>
    <s v="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3000000"/>
    <n v="24000000"/>
    <n v="24000000"/>
    <n v="0"/>
    <n v="0"/>
    <n v="8"/>
    <n v="8"/>
    <n v="0"/>
    <n v="0"/>
    <s v="ASISTENCIAL II: Título de Bachiller, 24 meses de experiencia laboral debidamente certificada"/>
    <n v="144989"/>
    <n v="144989"/>
    <n v="0"/>
    <s v="PAOLA-ELSA"/>
    <n v="64685"/>
    <n v="2135"/>
    <n v="201"/>
    <s v="NO"/>
    <s v="2. Desarrollo Administrativo y Financiero"/>
    <s v="2.07.Gestión Documental"/>
    <s v="K-0025"/>
    <s v="K-0025_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s v="K-0025"/>
    <x v="0"/>
    <x v="0"/>
    <s v="OK"/>
    <s v=" - SIN MEMORANDO DE DESIGNACION"/>
    <m/>
    <m/>
    <m/>
    <s v="https://community.secop.gov.co/Public/Tendering/OpportunityDetail/Index?noticeUID=CO1.NTC.9532168&amp;isFromPublicArea=True&amp;isModal=true&amp;asPopupView=true"/>
    <n v="1"/>
    <n v="1"/>
    <n v="1200000"/>
    <s v=""/>
    <s v=""/>
    <s v="SIN MEMORANDO DE DESIGNACION"/>
    <m/>
  </r>
  <r>
    <s v="CPS-643-2026"/>
    <s v="1.018.428.643"/>
    <s v="CPS-643-2026"/>
    <n v="1018428643"/>
    <s v="DIEGO NICOLAS SILVA ROMERO"/>
    <m/>
    <s v="2711 Kennedy Transparente y Eficiente"/>
    <n v="26060"/>
    <s v="PRESTAR SERVICIOS PROFESIONALES PARA LA GESTIÓN, VALIDACIÓN Y SEGUIMIENTO DE LOS PROCESOS RELACIONADOS CON EL MANEJO DE LA INFORMACIÓN PRESUPUESTAL DEL FONDO DE DESARROLLO LOCAL DE KENNEDY. Y DEMÁS ACTIVIDADES RELACIONADAS, CONFORME A LOS PROCEDIMIENTOS Y LINEAMIENTOS ESTABLECIDOS POR LA ALCALDÍA LOCAL DE KENNEDY. "/>
    <n v="6000000"/>
    <n v="48000000"/>
    <n v="48000000"/>
    <n v="0"/>
    <n v="48000000"/>
    <n v="8"/>
    <n v="8"/>
    <n v="0"/>
    <n v="1"/>
    <s v="PROFESIONAL UNIVERSITARIO II: 24 meses de experiencia profesional"/>
    <n v="145828"/>
    <n v="145828"/>
    <n v="0"/>
    <s v="PAOLA-ELSA"/>
    <n v="66158"/>
    <n v="2136"/>
    <n v="232"/>
    <s v="NO"/>
    <s v="2. Desarrollo Administrativo y Financiero"/>
    <s v="2.09. Presupuesto "/>
    <s v="K-0075"/>
    <s v="K-0075_PRESTAR SERVICIOS PROFESIONALES PARA LA GESTIÓN, VALIDACIÓN Y SEGUIMIENTO DE LOS PROCESOS RELACIONADOS CON EL MANEJO DE LA INFORMACIÓN PRESUPUESTAL DEL FONDO DE DESARROLLO LOCAL DE KENNEDY. Y DEMÁS ACTIVIDADES RELACIONADAS, CONFORME A LOS PROCEDIMIENTOS Y LINEAMIENTOS ESTABLECIDOS POR LA ALCALDÍA LOCAL DE KENNEDY."/>
    <s v="K-0075"/>
    <x v="0"/>
    <x v="1"/>
    <s v="OK"/>
    <s v=" - SIN MEMORANDO DE DESIGNACION"/>
    <m/>
    <m/>
    <m/>
    <s v="https://community.secop.gov.co/Public/Tendering/OpportunityDetail/Index?noticeUID=CO1.NTC.9628141&amp;isFromPublicArea=True&amp;isModal=true&amp;asPopupView=true"/>
    <n v="1"/>
    <n v="1"/>
    <n v="2400000"/>
    <s v=""/>
    <s v=""/>
    <s v="SIN MEMORANDO DE DESIGNACION"/>
    <m/>
  </r>
  <r>
    <s v="CPS-644-2026"/>
    <s v="52.560.803"/>
    <s v="CPS-644-2026"/>
    <n v="52560803"/>
    <s v="MARTHA LUCIA CAMARGO RAIGOSO"/>
    <m/>
    <s v="2711 Kennedy Transparente y Eficiente"/>
    <n v="26058"/>
    <s v="PRESTAR SUS SERVICIOS COMO TECNICO APOYANDO LA GESTIÓN, TRAMITE Y SEGUIMIENTO DE LAS ACCIONES RELACIONADAS EN MATERIA DE PROPIEDAD HORIZONTAL A CARGO DE LA ALCALDIA LOCAL DE KENNEDY."/>
    <n v="4500000"/>
    <n v="36000000"/>
    <n v="36000000"/>
    <n v="0"/>
    <n v="36000000"/>
    <n v="8"/>
    <n v="8"/>
    <n v="0"/>
    <n v="1"/>
    <s v="TÉCNICO II: Título de formación técnica o tecnológica, 36 a 71 meses de experiencia laboral"/>
    <n v="145131"/>
    <n v="145131"/>
    <n v="0"/>
    <s v="PAOLA-ELSA"/>
    <n v="64925"/>
    <n v="2066"/>
    <n v="1950"/>
    <s v="NO"/>
    <s v="3. Gestión Policiva y Jurídica "/>
    <s v="3.8. Propiedad horizontal"/>
    <s v="K-0039"/>
    <s v="K-0039_PRESTAR SUS SERVICIOS COMO TECNICO APOYANDO LA GESTIÓN, TRAMITE Y SEGUIMIENTO DE LAS ACCIONES RELACIONADAS EN MATERIA DE PROPIEDAD HORIZONTAL A CARGO DE LA ALCALDIA LOCAL DE KENNEDY."/>
    <s v="K-0039"/>
    <x v="0"/>
    <x v="0"/>
    <s v="OK"/>
    <s v=" - SIN MEMORANDO DE DESIGNACION"/>
    <m/>
    <m/>
    <m/>
    <s v="https://community.secop.gov.co/Public/Tendering/OpportunityDetail/Index?noticeUID=CO1.NTC.9628106&amp;isFromPublicArea=True&amp;isModal=true&amp;asPopupView=true"/>
    <n v="1"/>
    <n v="1"/>
    <n v="1800000"/>
    <s v=""/>
    <s v=""/>
    <s v="SIN MEMORANDO DE DESIGNACION"/>
    <m/>
  </r>
  <r>
    <s v="CPS-645-2026"/>
    <s v="52.470.862"/>
    <s v="CPS-645-2026"/>
    <n v="52470862"/>
    <s v="INGRITH MILENA ALONSO BENITEZ"/>
    <m/>
    <s v="2711 Kennedy Transparente y Eficiente"/>
    <n v="26058"/>
    <s v="APOYAR LAS INSPECCIONES DE POLICÍA CON EL INGRESO DE INFORMACIÓN, USO Y APROPIACIÓN DE LOS SISTEMAS DE INFORMACIÓN VIGENTES DISPUESTOS PARA LAS ACTUACIONES DE POLICÍA."/>
    <n v="3500000"/>
    <n v="38500000"/>
    <n v="28000000"/>
    <n v="10500000"/>
    <n v="28000000"/>
    <n v="11"/>
    <n v="8"/>
    <n v="3"/>
    <n v="1"/>
    <s v="TÉCNICO I: Título de formación técnica o tecnológica, sin experiencia laboral"/>
    <n v="146109"/>
    <n v="146109"/>
    <n v="0"/>
    <s v="PAOLA-ELSA"/>
    <n v="66170"/>
    <n v="2433"/>
    <n v="1974"/>
    <s v="LIBERAR SALDO 10.500.000"/>
    <s v="4. Inspecciones de Policía "/>
    <s v="4.2. Inspección - 8G"/>
    <s v="K-0090"/>
    <s v="K-0090_APOYAR LAS INSPECCIONES DE POLICÍA CON EL INGRESO DE INFORMACIÓN, USO Y APROPIACIÓN DE LOS SISTEMAS DE INFORMACIÓN VIGENTES DISPUESTOS PARA LAS ACTUACIONES DE POLICÍA."/>
    <s v="K-0090"/>
    <x v="0"/>
    <x v="0"/>
    <s v="SI LIBERAR SALDO RP MENOR VLR CDP"/>
    <s v="LIBERAR SALDO 10.500.000 - SIN MEMORANDO DE DESIGNACION"/>
    <n v="20265820005283"/>
    <m/>
    <m/>
    <s v="https://community.secop.gov.co/Public/Tendering/OpportunityDetail/Index?noticeUID=CO1.NTC.9634064&amp;isFromPublicArea=True&amp;isModal=true&amp;asPopupView=true"/>
    <n v="1"/>
    <n v="1"/>
    <n v="1400000"/>
    <s v=""/>
    <s v=""/>
    <s v="SIN MEMORANDO DE DESIGNACION"/>
    <s v="LIBERAR SALDO 10.500.000"/>
  </r>
  <r>
    <s v="CPS-647-2026"/>
    <s v="1.010.230.750"/>
    <s v="CPS-647-2026"/>
    <n v="1010230750"/>
    <s v="MARIA ALEJANDRA PEÑA CASTRO"/>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5500000"/>
    <n v="33000000"/>
    <n v="33000000"/>
    <n v="0"/>
    <n v="0"/>
    <n v="6"/>
    <n v="6"/>
    <n v="0"/>
    <n v="0"/>
    <s v="PROFESIONAL UNIVERSITARIO I: Sin experiencia profesional"/>
    <n v="147565"/>
    <n v="147565"/>
    <n v="0"/>
    <s v="PAOLA-ELSA"/>
    <n v="66339"/>
    <n v="2137"/>
    <n v="262"/>
    <s v="NO"/>
    <s v="2.2. AyF - Inversion Local "/>
    <s v="2.2.13. Participación "/>
    <m/>
    <s v="K-0127_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s v="K-0641"/>
    <x v="1"/>
    <x v="1"/>
    <s v="OK"/>
    <s v=" - SIN MEMORANDO DE DESIGNACION"/>
    <m/>
    <m/>
    <m/>
    <s v="https://community.secop.gov.co/Public/Tendering/OpportunityDetail/Index?noticeUID=CO1.NTC.9510363&amp;isFromPublicArea=True&amp;isModal=true&amp;asPopupView=true"/>
    <n v="3"/>
    <n v="3"/>
    <n v="2200000"/>
    <s v=""/>
    <s v=""/>
    <s v="SIN MEMORANDO DE DESIGNACION"/>
    <m/>
  </r>
  <r>
    <s v="CPS-648-2026"/>
    <s v="1.073.426.077"/>
    <s v="CPS-648-2026"/>
    <n v="1073426077"/>
    <s v="CATHERIN DAYANA AMADO SOPÓ "/>
    <m/>
    <s v="2711 Kennedy Transparente y Eficiente"/>
    <n v="26060"/>
    <s v="PRESTAR SERVICIOS PROFESIONALES ESPECIALIZADOS PARA LIDERAR LAS ACCIONES ENCAMINADAS AL CUMPLIMIENTO DE LOS PROYECTOS DE INFRAESTRUCTURA OBRAS CIVILES; POR MEDIO DEL SEGUIMIENTO A LA FORMULACIÓN; CONTRATACIÓN Y SUPERVISIÓN DE LAS METAS ESTABLECIDAS Y PRESUPUESTO ASIGNADO; SIGUIEND LOS LINEAMIENTOS."/>
    <n v="10500000"/>
    <n v="115500000"/>
    <n v="84000000"/>
    <n v="31500000"/>
    <n v="84000000"/>
    <n v="11"/>
    <n v="8"/>
    <n v="3"/>
    <n v="1"/>
    <s v="PROFESIONAL ESPECIALIZADO II: Título de Postgrado, 73 meses o más de experiencia profesional"/>
    <n v="150990"/>
    <n v="150990"/>
    <n v="0"/>
    <s v="PAOLA-ELSA"/>
    <n v="68688"/>
    <n v="2093"/>
    <n v="64"/>
    <s v="NO"/>
    <s v="2.2. AyF - Inversion Local "/>
    <s v="2.2.12. Infraestructura"/>
    <s v="K-0301"/>
    <s v="K-0301_PRESTAR SERVICIOS PROFESIONALES ESPECIALIZADOS PARA EL DESARROLLO Y EJECUCIÓN DE ACCIONES ORIENTADAS AL CUMPLIMIENTO DE LOS PROYECTOS DE INFRAESTRUCTURA Y OBRAS CIVILES, MEDIANTE EL SEGUIMIENTO A LA FORMULACIÓN, CONTRATACIÓN Y SUPERVISIÓN DE LAS METAS ESTABLECIDAS Y DEL PRESUPUESTO ASIGNADO, SIGUIENDO LOS LINEAMIENTOS DEFINI- DOS POR LA ENTIDAD."/>
    <s v="K-0301"/>
    <x v="0"/>
    <x v="1"/>
    <s v="SI LIBERAR SALDO RP MENOR VLR CDP"/>
    <s v="31.500.000 liberar - SIN MEMORANDO DE DESIGNACION"/>
    <n v="20265820006593"/>
    <m/>
    <m/>
    <s v="https://community.secop.gov.co/Public/Tendering/OpportunityDetail/Index?noticeUID=CO1.NTC.9657490&amp;isFromPublicArea=True&amp;isModal=true&amp;asPopupView=true"/>
    <n v="5"/>
    <n v="5"/>
    <n v="4200000"/>
    <n v="292400"/>
    <e v="#VALUE!"/>
    <s v="SIN MEMORANDO DE DESIGNACION"/>
    <s v="31.500.000 liberar"/>
  </r>
  <r>
    <s v="CPS-649-2026"/>
    <s v="53.040.671"/>
    <s v="CPS-649-2026"/>
    <n v="53040671"/>
    <s v="LEIDY NATALY CLAVIJO JOYA"/>
    <m/>
    <s v="2794_x000a_Kennedy Respira Bienestar"/>
    <n v="26031"/>
    <s v="ETAPAS DE LOS PROCESOS ADMINISTRATIVOS SANCIONATORIOS PORPRESUNTOS"/>
    <n v="6000000"/>
    <n v="48000000"/>
    <n v="48000000"/>
    <n v="0"/>
    <n v="0"/>
    <n v="8"/>
    <n v="8"/>
    <n v="0"/>
    <n v="0"/>
    <s v="PROFESIONAL UNIVERSITARIO II: 24 meses de experiencia profesional"/>
    <n v="145094"/>
    <n v="145094"/>
    <n v="0"/>
    <s v="PAOLA-ELSA"/>
    <n v="65078"/>
    <n v="2074"/>
    <n v="92"/>
    <s v="NO"/>
    <s v="2.2. AyF - Inversion Local "/>
    <s v="2.2.4. Salud"/>
    <s v="K-0038"/>
    <s v="K-0038_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
    <s v="K-0038"/>
    <x v="0"/>
    <x v="1"/>
    <s v="OK"/>
    <s v=" - SIN MEMORANDO DE DESIGNACION"/>
    <m/>
    <m/>
    <m/>
    <s v="https://community.secop.gov.co/Public/Tendering/OpportunityDetail/Index?noticeUID=CO1.NTC.9474010&amp;isFromPublicArea=True&amp;isModal=true&amp;asPopupView=true"/>
    <n v="3"/>
    <n v="3"/>
    <n v="2400000"/>
    <s v=""/>
    <s v=""/>
    <s v="SIN MEMORANDO DE DESIGNACION"/>
    <m/>
  </r>
  <r>
    <s v="CPS-650-2026"/>
    <s v="1.030.647.768"/>
    <s v="CPS-650-2026"/>
    <n v="1030647768"/>
    <s v="RODRIGO ANDRES PRIETO BOHORQUEZ"/>
    <m/>
    <s v="2711 Kennedy Transparente y Eficiente"/>
    <n v="26060"/>
    <s v="PRESTAR SERVICIOS DE APOYO TÉCNICO A LA GESTIÓN ADMINISTRATIVA Y ASISTENCIAL A LA JUNTA ADMINISTRADORA LOCAL DE KENNEDY, ASÍ COMO EL APOYO GENERAL EN ACTIVIDADES Y EVENTOS QUE SE ASIGNE, DE ACUERDO CON LOS LINEAMIENTOS QUE SEAN ESTABLECIDOS."/>
    <n v="3500000"/>
    <n v="21000000"/>
    <n v="21000000"/>
    <n v="0"/>
    <n v="21000000"/>
    <n v="6"/>
    <n v="6"/>
    <n v="0"/>
    <n v="1"/>
    <s v="TÉCNICO I: Título de formación técnica o tecnológica, sin experiencia laboral"/>
    <n v="146323"/>
    <n v="146323"/>
    <n v="0"/>
    <s v="PAOLA-ELSA"/>
    <n v="66468"/>
    <n v="2118"/>
    <n v="1981"/>
    <s v="NO"/>
    <s v="1. Despacho"/>
    <s v="1.04. Relacionamiento interinstitucional  (JAL)"/>
    <s v="K-0105"/>
    <s v="K-0105_PRESTAR SERVICIOS DE APOYO TÉCNICO A LA GESTIÓN ADMINISTRATIVA Y ASISTENCIAL A LA JUNTA ADMINISTRADORA LOCAL DE KENNEDY, ASÍ COMO EL APOYO GENERAL EN ACTIVIDADES Y EVENTOS QUE SE ASIGNE, DE ACUERDO CON LOS LINEAMIENTOS QUE SEAN ESTABLECIDOS."/>
    <s v="K-0105"/>
    <x v="0"/>
    <x v="0"/>
    <s v="OK"/>
    <s v=" - SIN MEMORANDO DE DESIGNACION"/>
    <m/>
    <m/>
    <m/>
    <s v="https://community.secop.gov.co/Public/Tendering/OpportunityDetail/Index?noticeUID=CO1.NTC.9656102&amp;isFromPublicArea=True&amp;isModal=true&amp;asPopupView=true"/>
    <n v="1"/>
    <n v="1"/>
    <n v="1400000"/>
    <s v=""/>
    <s v=""/>
    <s v="SIN MEMORANDO DE DESIGNACION"/>
    <m/>
  </r>
  <r>
    <s v="CPS-651-2026"/>
    <s v="80.720.516"/>
    <s v="CPS-651-2026"/>
    <n v="80720516"/>
    <s v="JOSE EDWIN MEJIA CASTRO"/>
    <m/>
    <s v="2711 Kennedy Transparente y Eficiente"/>
    <n v="26060"/>
    <s v="PRESTAR LOS SERVICIOS PROFESIONALES  EN LOS PROCESOS PRECONTRACTUAL, CONTRACTUAL Y POSCONTRACTUAL, ASI COMO PARA LA DESCONGESTIÓN DE LOS PROCESOS LIQUIDATARIOS EN CURSO Y DEPURACIÓN DE LAS OBLIGACIONES POR PAGAR QUE ESTAN A CARGO DEL FONDO DE DESARROLLO LOCAL DE KENNEDY"/>
    <n v="7000000"/>
    <n v="42000000"/>
    <n v="42000000"/>
    <n v="0"/>
    <n v="42000000"/>
    <n v="6"/>
    <n v="6"/>
    <n v="0"/>
    <n v="1"/>
    <s v="PROFESIONAL UNIVERSITARIO II: 24 meses de experiencia profesional"/>
    <n v="147763"/>
    <n v="147763"/>
    <n v="0"/>
    <s v="PAOLA-ELSA"/>
    <n v="65747"/>
    <n v="2119"/>
    <n v="2361"/>
    <s v="NO"/>
    <s v="2.1. AyF - Contratación "/>
    <s v="2.1.1. Contratación_x000a_Obligaciones por pagar"/>
    <s v="K-0666"/>
    <s v="K-0666_PRESTAR LOS SERVICIOS PROFESIONALES EN LOS PROCESOS PRECONTRACTUAL, CONTRACTUAL Y POSCONTRACTUAL, ASI COMO PARA LA DESCONGESTIÓN DE LOS PROCESOS LIQUIDATARIOS EN CURSO Y DEPURACIÓN DE LAS OBLIGACIONES POR PAGAR QUE ESTAN A CARGO DEL FONDO DE DESARROLLO LOCAL DE KENNEDY"/>
    <s v="K-0666"/>
    <x v="0"/>
    <x v="1"/>
    <s v="CONTRATO SIN RP"/>
    <s v=" - SIN MEMORANDO DE DESIGNACION"/>
    <m/>
    <m/>
    <m/>
    <s v="https://community.secop.gov.co/Public/Tendering/OpportunityDetail/Index?noticeUID=CO1.NTC.9747405&amp;isFromPublicArea=True&amp;isModal=true&amp;asPopupView=true"/>
    <n v="1"/>
    <n v="1"/>
    <n v="2800000"/>
    <s v=""/>
    <s v=""/>
    <s v="SIN MEMORANDO DE DESIGNACION"/>
    <m/>
  </r>
  <r>
    <s v="CPS-652-2026"/>
    <s v="1.026.270.245"/>
    <s v="CPS-652-2026"/>
    <n v="1026270245"/>
    <s v="CARLOS EDUARDO RODRIGUEZ - LIDER SEG"/>
    <m/>
    <s v="2711 Kennedy Transparente y Eficiente"/>
    <n v="26060"/>
    <s v="PRESTAR SERVICIOS PROFESIONALES ESPECIALIZADOS EN CUANTO A LA PLANEACIÓN, FORMULACIÓN, EJECUCIÓN, ARTICULACCIÓN, SEGUIMIENTO Y CONTROL DE LOS PROYECTOS DE INVERSIÓN Y COMPONENTE TÉCNICO DE LOS PROCESOS CONTRACTUALES EN SUS DIFERENTES ETAPAS RELACIONADAS CON SEGURIDAD Y ACUERDOS CIUDADANOS, PARA EL CUMPLIMIENTO DEL PLAN DE DESARROLLO LOCAL DE KENNEDY"/>
    <n v="8500000"/>
    <n v="93500000"/>
    <n v="68000000"/>
    <n v="25500000"/>
    <n v="93500000"/>
    <n v="11"/>
    <n v="8"/>
    <n v="3"/>
    <n v="1"/>
    <s v="PROFESIONAL ESPECIALIZADO I: Título de Postgrado, 25 meses o más de experiencia profesional"/>
    <n v="151171"/>
    <n v="151171"/>
    <n v="0"/>
    <s v="PAOLA-ELSA"/>
    <n v="68142"/>
    <n v="2120"/>
    <n v="195"/>
    <s v="SI (LIBERAR 25.500.000)"/>
    <s v="2.2. AyF - Inversion Local "/>
    <s v="2.2.10. Seguridad"/>
    <s v="K-0453"/>
    <s v="K-0453_PRESTAR SERVICIOS PROFESIONALES ESPECIALIZADOS EN CUANTO A LA PLANEACIÓN, FORMU- LACIÓN, EJECUCIÓN, ARTICULACCIÓN, SEGUIMIENTO Y CONTROL DE LOS PROYECTOS DE INVER- SIÓN Y COMPONENTE TÉCNICO DE LOS PROCESOS CONTRACTUALES EN SUS DIFERENTES ETAPAS RELACIONADAS CON SEGURIDAD Y ACUERDOS CIUDADANOS, PARA EL CUMPLIMIENTO DEL PLAN DE DESARROLLO LOCAL DE KENNEDY"/>
    <s v="K-0453"/>
    <x v="0"/>
    <x v="11"/>
    <s v="SI LIBERAR SALDO RP MENOR VLR CDP"/>
    <s v="SI (LIBERAR 25.500.000) - SE DEBE AJUSTAR E.P A 11 MESES Y EL CONTRATO QUEDO A 8 MESES, SIN ACTA DE INICIO, SIN MEMORANDO DE DESIGNACION"/>
    <n v="20265820005003"/>
    <m/>
    <m/>
    <s v="https://community.secop.gov.co/Public/Tendering/OpportunityDetail/Index?noticeUID=CO1.NTC.9706341&amp;isFromPublicArea=True&amp;isModal=true&amp;asPopupView=true"/>
    <n v="5"/>
    <n v="5"/>
    <n v="3400000"/>
    <n v="236700"/>
    <e v="#VALUE!"/>
    <s v="SE DEBE AJUSTAR E.P A 11 MESES Y EL CONTRATO QUEDO A 8 MESES, SIN ACTA DE INICIO, SIN MEMORANDO DE DESIGNACION"/>
    <s v="SI (LIBERAR 25.500.000)"/>
  </r>
  <r>
    <s v="CPS-653-2026"/>
    <s v="1.094.883.661"/>
    <s v="CPS-653-2026"/>
    <n v="1094883661"/>
    <s v="JOSE FERNANDO FRANCO BUITRAGO "/>
    <m/>
    <s v="2711 Kennedy Transparente y Eficiente"/>
    <n v="26060"/>
    <s v="PRESTAR SERVICIOS PROFESIONALES EN LA FORMULACIÓN, IMPLEMENTACIÓN, SEGUIMIENTO Y CONTROL DE LOS PROYECTOS DE INVERSIÓN Y DE LOS PROCESOS CONTRACTUALES EN LAS DIFERENTES ETAPAS RELACIONADAS CON AMBIENTE , ANIMALES, RECICLAJE, AGRICULTURA URBANA Y GESTION DEL RIESGO, PARA EL CUMPLIMIENTO DEL PLAN DE DESARROLLO LOCAL DE KENNEDY."/>
    <n v="5500000"/>
    <n v="44000000"/>
    <n v="44000000"/>
    <n v="0"/>
    <n v="0"/>
    <n v="8"/>
    <n v="8"/>
    <n v="0"/>
    <n v="0"/>
    <s v="PROFESIONAL UNIVERSITARIO I: Sin experiencia profesional"/>
    <n v="147608"/>
    <n v="147608"/>
    <n v="0"/>
    <s v="PAOLA-ELSA"/>
    <n v="65798"/>
    <n v="2121"/>
    <n v="266"/>
    <s v="NO "/>
    <s v="2.2. AyF - Inversion Local "/>
    <s v="2.2.8. Ambiente"/>
    <s v="K-0143"/>
    <s v="K-0143_PRESTAR SERVICIOS PROFESIONALES EN LA FORMULACIÓN, IMPLEMENTACIÓN, SEGUIMIENTO Y CONTROL DE LOS PROYECTOS DE INVERSIÓN Y DE LOS PROCESOS CONTRACTUALES EN LAS DIFERENTES ETAPAS RELACIONADAS CON AMBIENTE , ANIMALES, RECICLAJE, AGRICULTURA URBANA Y GESTION DEL RIESGO, PARA EL CUMPLIMIENTO DEL PLAN DE DESARROLLO LOCAL DE KENNEDY."/>
    <s v="K-0143"/>
    <x v="0"/>
    <x v="1"/>
    <s v="OK"/>
    <s v=" - SIN MEMORANDO DE DESIGNACION"/>
    <m/>
    <m/>
    <m/>
    <s v="https://community.secop.gov.co/Public/Tendering/OpportunityDetail/Index?noticeUID=CO1.NTC.9474009&amp;isFromPublicArea=True&amp;isModal=true&amp;asPopupView=true"/>
    <n v="3"/>
    <n v="3"/>
    <n v="2200000"/>
    <s v=""/>
    <s v=""/>
    <s v="SIN MEMORANDO DE DESIGNACION"/>
    <m/>
  </r>
  <r>
    <s v="CPS-654-2026"/>
    <s v="1.010.012.257"/>
    <s v="CPS-654-2026"/>
    <n v="1010012257"/>
    <s v="STEFANY LIZBETH VALENCIA BELTRAN"/>
    <m/>
    <s v="2711 Kennedy Transparente y Eficiente"/>
    <n v="26060"/>
    <s v="PRESTAR SERVICIOS PROFESIONALES PARA EL SEGUIMIENTO JURÍDICO DE LOS PROYECTOS RELACIONADOS CON BUEN TRATO E INGRESO MINIMO GARANTIZADO, ASÍ COMO LOS ASUNTOS PRECONTRACTUALES, CONTRACTUALES Y POSTCONTRACTUALES QUE SE REQUIERAN."/>
    <n v="5500000"/>
    <n v="44000000"/>
    <n v="44000000"/>
    <n v="0"/>
    <n v="44000000"/>
    <n v="8"/>
    <n v="8"/>
    <n v="0"/>
    <n v="1"/>
    <s v="PROFESIONAL UNIVERSITARIO I: Sin experiencia profesional"/>
    <n v="146182"/>
    <n v="146182"/>
    <n v="0"/>
    <s v="PAOLA-ELSA"/>
    <n v="66471"/>
    <n v="2449"/>
    <n v="258"/>
    <s v="NO ESTA CARGADO EL RP EN SECOP "/>
    <s v="2.2. AyF - Inversion Local "/>
    <s v="2.2.3. Buen Trato"/>
    <s v="K-0099"/>
    <s v="K-0099_PRESTAR SERVICIOS PROFESIONALES PARA EL SEGUIMIENTO JURÍDICO DE LOS PROYECTOS RELACIONADOS CON BUEN TRATO E INGRESO MINIMO GARANTIZADO, ASÍ COMO LOS ASUNTOS PRECONTRACTUALES, CONTRACTUALES Y POSTCONTRACTUALES QUE SE REQUIERAN."/>
    <s v="K-0099"/>
    <x v="0"/>
    <x v="1"/>
    <s v="OK"/>
    <s v=" - SIN MEMORANDO DE DESIGNACION"/>
    <m/>
    <m/>
    <m/>
    <s v="https://community.secop.gov.co/Public/Tendering/OpportunityDetail/Index?noticeUID=CO1.NTC.9684875&amp;isFromPublicArea=True&amp;isModal=true&amp;asPopupView=true"/>
    <n v="1"/>
    <n v="1"/>
    <n v="2200000"/>
    <s v=""/>
    <s v=""/>
    <s v="NO SUSCRITO"/>
    <m/>
  </r>
  <r>
    <s v="CPS-656-2026"/>
    <s v="79.319.879"/>
    <s v="CPS-656-2026"/>
    <n v="79319879"/>
    <s v="MANUEL ALFONSO BALLESTEROS LÓPEZ "/>
    <m/>
    <s v="2780 Kennedy Proyecta Talento"/>
    <n v="26042"/>
    <s v="PRESTAR SERVICIOS COMO PROFESIONAL PARA LA ORGANIZACIÓN, DESARROLLO Y SEGUIMIENTO A LAS ESCUELAS DE FORMACIÓN Y ACCIONES QUE SEAN REQUERIDAS PARA LA EJECUCIÓN DE ACTIVIDADES ARTÍSTICAS Y CULTURALES_x000a_"/>
    <n v="5500000"/>
    <n v="60500000"/>
    <n v="44000000"/>
    <n v="16500000"/>
    <n v="0"/>
    <n v="11"/>
    <n v="8"/>
    <n v="3"/>
    <n v="0"/>
    <s v="PROFESIONAL UNIVERSITARIO I: Sin experiencia profesional"/>
    <n v="151054"/>
    <n v="151054"/>
    <n v="0"/>
    <s v="PAOLA-ELSA"/>
    <n v="68637"/>
    <n v="2339"/>
    <n v="115"/>
    <s v="SI ( EL CDP ESTA POR 11 MESES Y EL RP ESTA POR 8 MESES) LIBERACION PARCIAL $ 16.500.000"/>
    <s v="2.2. AyF - Inversion Local "/>
    <s v="2.2.5.1.. Cultura y Recreacion"/>
    <s v="K-0353"/>
    <s v="K-0353_PRESTAR SERVICIOS COMO PROFESIONAL PARA LA ORGANIZACIÓN, DESARROLLO Y SEGUIMIENTO A LAS ESCUELAS DE FORMACIÓN Y ACCIONES QUE SEAN REQUERIDAS PARA LA EJECUCIÓN DE ACTIVIDADES ARTÍSTICAS Y CULTURALES"/>
    <s v="K-0353"/>
    <x v="0"/>
    <x v="11"/>
    <s v="SI LIBERAR SALDO RP MENOR VLR CDP"/>
    <s v="SI ( EL CDP ESTA POR 11 MESES Y EL RP ESTA POR 8 MESES) LIBERACION PARCIAL $ 16.500.000  - SE DEBE AJUSTAR E.P A 11 MESES Y EL CONTRATO QUEDO A 8 MESES, SIN ACTA DE INICIO, SIN MEMORANDO DE DESIGNACION"/>
    <n v="20265820004813"/>
    <m/>
    <m/>
    <s v="https://community.secop.gov.co/Public/Tendering/OpportunityDetail/Index?noticeUID=CO1.NTC.9458005&amp;isFromPublicArea=True&amp;isModal=true&amp;asPopupView=true"/>
    <n v="3"/>
    <n v="3"/>
    <n v="2200000"/>
    <s v=""/>
    <s v=""/>
    <s v="SE DEBE AJUSTAR E.P A 11 MESES Y EL CONTRATO QUEDO A 8 MESES, SIN ACTA DE INICIO, SIN MEMORANDO DE DESIGNACION"/>
    <s v="SI ( EL CDP ESTA POR 11 MESES Y EL RP ESTA POR 8 MESES) LIBERACION PARCIAL $ 16.500.000 + 60.500.000"/>
  </r>
  <r>
    <s v="CPS-657-2026"/>
    <s v="1.030.620.400"/>
    <s v="CPS-657-2026"/>
    <n v="1030620400"/>
    <s v="DORIS MARCELA GARCIA ORTIZ"/>
    <m/>
    <s v="2711 Kennedy Transparente y Eficiente"/>
    <n v="26060"/>
    <s v="PRESTACIÓN DE SERVICIOS ASISTENCIALES PARA LA GESTIÓN ADMINISTRATIVA Y OPERATIVA DEL RELACIONAMIENTO POLÍTICO E INTERINSTITUCIONAL DEL DESPACHO DE LA ALCALDÍA LOCAL DE KENNEDY, INCLUYENDO LA"/>
    <n v="3000000"/>
    <n v="18000000"/>
    <n v="18000000"/>
    <n v="0"/>
    <n v="18000000"/>
    <n v="6"/>
    <n v="6"/>
    <n v="0"/>
    <n v="1"/>
    <s v="ASISTENCIAL II: Título de Bachiller, 24 meses de experiencia laboral debidamente certificada"/>
    <n v="146327"/>
    <n v="146327"/>
    <n v="0"/>
    <s v="PAOLA-ELSA"/>
    <n v="66464"/>
    <n v="2238"/>
    <n v="1983"/>
    <s v="NO"/>
    <s v="1. Despacho"/>
    <s v="1.04. Relacionamiento interinstitucional  (JAL)"/>
    <s v="K-0108"/>
    <s v="K-0108_PRESTACIÓN DE SERVICIOS ASISTENCIALES PARA LA GESTIÓN ADMINISTRATIVA Y OPERATIVA DEL RELACIONAMIENTO POLÍTICO E INTERINSTITUCIONAL DEL DESPACHO DE LA ALCALDÍA LOCAL DE KENNEDY, INCLUYENDO LA FACILITACIÓN DE LA GESTIÓN DOCUMENTAL, EL APOYO DE AGENDAS, LA ATENCIÓN DE REQUERIMIENTOS INTERNOS Y EXTERNOS, ASÍ COMO EL SOPORTE A LAS ESTRATEGIAS TERRITORIALES."/>
    <s v="K-0108"/>
    <x v="0"/>
    <x v="0"/>
    <s v="OK"/>
    <s v=" - SIN MEMORANDO DE DESIGNACION"/>
    <m/>
    <m/>
    <m/>
    <s v="https://community.secop.gov.co/Public/Tendering/OpportunityDetail/Index?noticeUID=CO1.NTC.9656111&amp;isFromPublicArea=True&amp;isModal=true&amp;asPopupView=true"/>
    <n v="1"/>
    <n v="1"/>
    <n v="1200000"/>
    <s v=""/>
    <s v=""/>
    <s v="SIN MEMORANDO DE DESIGNACION"/>
    <m/>
  </r>
  <r>
    <s v="CPS-658-2026"/>
    <s v="1.030.597.867"/>
    <s v="CPS-658-2026"/>
    <n v="1030597867"/>
    <s v="EDISSON JOHAN HERNANDEZ VARGAS"/>
    <m/>
    <s v="2711 Kennedy Transparente y Eficiente"/>
    <n v="26060"/>
    <s v="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3000000"/>
    <n v="24000000"/>
    <n v="24000000"/>
    <n v="0"/>
    <n v="0"/>
    <n v="8"/>
    <n v="8"/>
    <n v="0"/>
    <n v="0"/>
    <s v="ASISTENCIAL II: Título de Bachiller, 24 meses de experiencia laboral debidamente certificada"/>
    <n v="144989"/>
    <n v="144889"/>
    <n v="100"/>
    <s v="PAOLA-ELSA"/>
    <n v="64685"/>
    <n v="2214"/>
    <n v="201"/>
    <s v="NO"/>
    <s v="2. Desarrollo Administrativo y Financiero"/>
    <s v="2.07.Gestión Documental"/>
    <s v="K-0025"/>
    <s v="K-0025_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s v="K-0025"/>
    <x v="0"/>
    <x v="1"/>
    <s v="OK"/>
    <s v=" - EN SECOP NUMERAL 1 ESTA MAL NOMBRADO EL SIPSE, SIN MEMORANDO DE DESIGNACION"/>
    <m/>
    <m/>
    <m/>
    <s v="https://community.secop.gov.co/Public/Tendering/OpportunityDetail/Index?noticeUID=CO1.NTC.9532168&amp;isFromPublicArea=True&amp;isModal=true&amp;asPopupView=true"/>
    <n v="1"/>
    <n v="1"/>
    <n v="1200000"/>
    <s v=""/>
    <s v=""/>
    <s v="EN SECOP NUMERAL 1 ESTA MAL NOMBRADO EL SIPSE, SIN MEMORANDO DE DESIGNACION"/>
    <m/>
  </r>
  <r>
    <s v="CPS-659-2026"/>
    <s v="53.096.538"/>
    <s v="CPS-659-2026"/>
    <n v="53096538"/>
    <s v="ANDREA VIVIANA GUERRERO PINILLA"/>
    <m/>
    <s v="2711 Kennedy Transparente y Eficiente"/>
    <n v="26058"/>
    <s v="APOYAR ADMINISTRATIVA Y ASISTENCIALMENTE A LAS INSPECCIONES DE POLICIA DE LA LOCALIDAD"/>
    <n v="3000000"/>
    <n v="33000000"/>
    <n v="24000000"/>
    <n v="9000000"/>
    <n v="0"/>
    <n v="11"/>
    <n v="8"/>
    <n v="3"/>
    <n v="0"/>
    <s v="ASISTENCIAL II: Título de Bachiller, 24 meses de experiencia laboral debidamente certificada"/>
    <n v="146106"/>
    <n v="146106"/>
    <n v="0"/>
    <s v="PAOLA-ELSA"/>
    <n v="66171"/>
    <n v="2215"/>
    <n v="73"/>
    <s v="SI (LIBERAR 9 MILLONES) "/>
    <s v="4. Inspecciones de Policía "/>
    <s v="4.2. Inspección - 8B"/>
    <s v="K-0089"/>
    <s v="K-0089_APOYAR ADMINISTRATIVA Y ASISTENCIALMENTE A LAS INSPECCIONES DE POLICIA DE LA LOCALIDAD"/>
    <s v="K-0089"/>
    <x v="0"/>
    <x v="1"/>
    <s v="OK"/>
    <s v="En sipse esta a 11 debiendo ser 8 meses - SIN MEMORANDO DE DESIGNACION"/>
    <n v="20265820005003"/>
    <m/>
    <m/>
    <s v="https://community.secop.gov.co/Public/Tendering/OpportunityDetail/Index?noticeUID=CO1.NTC.9408801&amp;isFromPublicArea=True&amp;isModal=true&amp;asPopupView=true"/>
    <n v="5"/>
    <n v="5"/>
    <n v="1200000"/>
    <n v="121900"/>
    <e v="#VALUE!"/>
    <s v="SIN MEMORANDO DE DESIGNACION"/>
    <s v="En sipse esta a 11 debiendo ser 8 meses"/>
  </r>
  <r>
    <s v="CPS-660-2026"/>
    <s v="1.016.085.440"/>
    <s v="CPS-660-2026"/>
    <n v="1016085440"/>
    <s v="MARIA PAULA GOMEZ CUEVAS"/>
    <m/>
    <s v="2711 Kennedy Transparente y Eficiente"/>
    <n v="26060"/>
    <s v="PRESTAR SERVICIOS PROFESIONALES DE PRENSA Y COMUNICACIONES EN LA REALIZACIÓN Y PUBLICACIÓN DE CONTENIDOS DE REDES SOCIALES Y CANALES DE DIVULGACIÓN DIGITAL (SITIO WEB) DE LA ALCALDÍA LOCAL."/>
    <n v="6200000"/>
    <n v="49600000"/>
    <n v="49600000"/>
    <n v="0"/>
    <n v="49600000"/>
    <n v="8"/>
    <n v="8"/>
    <n v="0"/>
    <n v="1"/>
    <s v="PROFESIONAL UNIVERSITARIO II: 24 meses de experiencia profesional"/>
    <n v="146912"/>
    <n v="146912"/>
    <n v="0"/>
    <s v="PAOLA-ELSA"/>
    <n v="66441"/>
    <n v="2237"/>
    <n v="1988"/>
    <s v="NO"/>
    <s v="1. Despacho"/>
    <s v="1.05. Comunicaciones"/>
    <s v="K-0116"/>
    <s v="K-0116_PRESTAR SERVICIOS PROFESIONALES DE PRENSA Y COMUNICACIONES EN LA REALIZACIÓN Y PUBLICACIÓN DE CONTENIDOS DE REDES SOCIALES Y CANALES DE DIVULGACIÓN DIGITAL (SITIO WEB) DE LA ALCALDÍA LOCAL."/>
    <s v="K-0116"/>
    <x v="0"/>
    <x v="0"/>
    <s v="OK"/>
    <s v=" - SIN MEMORANDO DE DESIGNACION"/>
    <m/>
    <m/>
    <m/>
    <s v="https://community.secop.gov.co/Public/Tendering/OpportunityDetail/Index?noticeUID=CO1.NTC.9669376&amp;isFromPublicArea=True&amp;isModal=true&amp;asPopupView=true"/>
    <n v="5"/>
    <n v="5"/>
    <n v="2480000"/>
    <n v="172700"/>
    <e v="#VALUE!"/>
    <s v="SIN MEMORANDO DE DESIGNACION"/>
    <m/>
  </r>
  <r>
    <s v="CPS-661-2026"/>
    <s v="1.030.594.415"/>
    <s v="CPS-661-2026"/>
    <n v="1030594415"/>
    <s v="DIANA CAROLINA CAMACHO ESCOBAR"/>
    <m/>
    <s v="2492 KENNEDY DESTINO DE OPORTUNIDADES"/>
    <n v="26060"/>
    <s v="PRESTAR SUS SERVICIOS PROFESIONALES EN LA ORGANIZACIÓN, CONSOLIDACIÓN Y DEPURACIÓN DE INFORMACIÓN PARA LA EJECUCIÓN Y SEGUIMIENTO DE LOS PROYECTOS DE INVERSIÓN Y COMPONENTE TÉCNICO DE LOS PROCESOS CONTRACTUALES EN SUS DIFERENTES ETAPAS RELACIONADO CON REACTIVACION ECONOMICA PARA EL CUMPLIMIENTO DEL PLAN DE DESARROLLO LOCAL DE KENNEDY._x000a_"/>
    <n v="7800000"/>
    <n v="85800000"/>
    <n v="62400000"/>
    <n v="23400000"/>
    <n v="62400000"/>
    <n v="11"/>
    <n v="8"/>
    <n v="3"/>
    <n v="1"/>
    <s v="PROFESIONAL UNIVERSITARIO II: 24 meses de experiencia profesional"/>
    <n v="152615"/>
    <n v="152615"/>
    <n v="0"/>
    <s v="PAOLA-ELSA"/>
    <n v="70104"/>
    <n v="2122"/>
    <n v="2365"/>
    <n v="23400000"/>
    <s v="2.2. AyF - Inversion Local "/>
    <s v="2.2.6. Reactivación Economica"/>
    <s v="K-0731"/>
    <s v="K-0731_PRESTAR SUS SERVICIOS PROFESIONALES EN LA ORGANIZACIÓN, CONSOLIDACIÓN Y DEPURACIÓN DE INFORMACIÓN PARA LA EJECUCIÓN Y SEGUIMIENTO DE LOS PROYECTOS DE INVERSIÓN Y COMPONENTE TÉCNICO DE LOS PROCESOS CONTRACTUALES EN SUS DIFERENTES ETAPAS RELACIONADO CON REACTIVACION ECONOMICA PARA EL CUMPLIMIENTO DEL PLAN DE DESARROLLO LOCAL DE KENNEDY."/>
    <s v="K-0731"/>
    <x v="0"/>
    <x v="1"/>
    <s v="SI LIBERAR SALDO RP MENOR VLR CDP"/>
    <s v="23.400.000  - SIN MEMORANDO DE DESIGNACION"/>
    <n v="20265820005003"/>
    <m/>
    <m/>
    <s v="https://community.secop.gov.co/Public/Tendering/OpportunityDetail/Index?noticeUID=CO1.NTC.9669384&amp;isFromPublicArea=True&amp;isModal=true&amp;asPopupView=true"/>
    <n v="3"/>
    <n v="3"/>
    <n v="3120000"/>
    <s v=""/>
    <s v=""/>
    <s v="SIN MEMORANDO DE DESIGNACION"/>
    <s v="23.400.000 "/>
  </r>
  <r>
    <s v="CPS-662-2026"/>
    <s v="1.018.505.833"/>
    <s v="CPS-662-2026"/>
    <n v="1018505833"/>
    <s v="JHOAN SEBASTIAN SANCHEZ PRIETO"/>
    <m/>
    <s v="2780 Kennedy Proyecta Talento"/>
    <n v="26040"/>
    <s v="PRESTAR SERVICIOS TÉCNICOS A LA GESTIÓN ASISTENCIAL, OPERATIVA Y MISIONAL PARA LA EJECUCIÓN DE CRONOGRAMAS, EVENTOS Y PROGRAMAS PEDAGÓGICOS, ASÍ COMO CUALQUIER ACTIVIDAD REQUERIDA PARA LA IMPLEMENTACIÓN DE LOS PROYECTOS ARTÍSTICOS Y CULTURALES, EN CUMPLIMIENTO DE LOS OBJETIVOS ESTABLECIDOS EN EL PLAN DE DESARROLLO LOCAL DE KENNEDY."/>
    <n v="3500000"/>
    <n v="38500000"/>
    <n v="28000000"/>
    <n v="10500000"/>
    <n v="28000000"/>
    <n v="11"/>
    <n v="8"/>
    <n v="3"/>
    <n v="1"/>
    <s v="TÉCNICO I: Título de formación técnica o tecnológica, sin experiencia laboral"/>
    <n v="151073"/>
    <n v="151073"/>
    <n v="0"/>
    <s v="PAOLA-ELSA"/>
    <n v="68236"/>
    <n v="2123"/>
    <n v="2380"/>
    <s v="NO"/>
    <s v="2.2. AyF - Inversion Local "/>
    <s v="2.2.5.1.. Cultura y Recreacion"/>
    <s v="K-0370"/>
    <s v="K-0370_PRESTAR SERVICIOS TÉCNICOS A LA GESTIÓN ASISTENCIAL, OPERATIVA Y MISIONAL PARA LA EJECUCIÓN DE CRONOGRAMAS, EVENTOS Y PROGRAMAS PEDAGÓGICOS, ASÍ COMO CUALQUIER ACTIVIDAD REQUERIDA PARA LA IMPLEMENTACIÓN DE LOS PROYECTOS ARTÍSTICOS Y CULTURA- LES, EN CUMPLIMIENTO DE LOS OBJETIVOS ESTABLECIDOS EN EL PLAN DE DESARROLLO LOCALDE KENNEDY"/>
    <s v="K-0370"/>
    <x v="0"/>
    <x v="7"/>
    <s v="NO LIBERAR SALDO RP IGUAL AL CDP"/>
    <s v="Liberar 10.500.000 o prorroga - RP ESTA POR MAYOR VALOR AL CONTRATO, LIBERAR RP O PRORROGAR"/>
    <m/>
    <m/>
    <m/>
    <s v="https://community.secop.gov.co/Public/Tendering/OpportunityDetail/Index?noticeUID=CO1.NTC.9699925&amp;isFromPublicArea=True&amp;isModal=true&amp;asPopupView=true"/>
    <n v="1"/>
    <n v="1"/>
    <n v="1400000"/>
    <s v=""/>
    <s v=""/>
    <s v="RP ESTA POR MAYOR VALOR AL CONTRATO, LIBERAR O PRORROGAR"/>
    <s v="Liberar 10.500.000 o prorroga"/>
  </r>
  <r>
    <s v="CPS-663-2026"/>
    <s v="1.030.572.471"/>
    <s v="CPS-663-2026"/>
    <n v="1030572471"/>
    <s v="DAVID FERNANDO HERNANDEZ CASTIBLANCO"/>
    <m/>
    <s v="2711 Kennedy Transparente y Eficiente"/>
    <n v="26060"/>
    <s v="PRESTAR SERVICIOS PROFESIONALES PARA EL SEGUIMIENTO, ORIENTACIÓN, ARTICULACIÓN, DISTRIBUCIÓN  DE LAS ACTIVIDADES ADMINISTRATIVAS Y FINANCIERAS ASIGNADOS AL DESPACHO DE LA ALCALDIA LOCAL DE KENNEDY, EN EL MARCO DE LOS PROCEDIMIENTOS Y NORMATIVIDAD."/>
    <n v="6500000"/>
    <n v="52000000"/>
    <n v="52000000"/>
    <n v="0"/>
    <n v="52000000"/>
    <n v="8"/>
    <n v="8"/>
    <n v="0"/>
    <n v="1"/>
    <s v="PROFESIONAL UNIVERSITARIO II: 24 meses de experiencia profesional"/>
    <n v="145028"/>
    <n v="145028"/>
    <n v="0"/>
    <s v="PAOLA-ELSA"/>
    <n v="65084"/>
    <n v="2124"/>
    <n v="1946"/>
    <s v="NO"/>
    <s v="1. Despacho"/>
    <s v="1.01. Despacho (CUENTAS)"/>
    <s v="K-0029"/>
    <s v="K-0029_PRESTAR SERVICIOS PROFESIONALES PARA EL SEGUIMIENTO, ORIENTACIÓN, ARTICULACIÓN, DISTRIBUCIÓN DE LAS ACTIVIDADES ADMINISTRATIVAS Y FINANCIERAS ASIGNADOS AL DESPACHO DE LA ALCALDIA LOCAL DE KENNEDY, EN EL MARCO DE LOS PROCEDIMIENTOS Y NORMATIVIDAD."/>
    <s v="K-0029"/>
    <x v="0"/>
    <x v="1"/>
    <s v="OK"/>
    <s v=" - SIN MEMORANDO DE DESIGNACION"/>
    <m/>
    <m/>
    <m/>
    <s v="https://community.secop.gov.co/Public/Tendering/OpportunityDetail/Index?noticeUID=CO1.NTC.9684692&amp;isFromPublicArea=True&amp;isModal=true&amp;asPopupView=true"/>
    <n v="1"/>
    <n v="1"/>
    <n v="2600000"/>
    <s v=""/>
    <s v=""/>
    <s v="SIN MEMORANDO DE DESIGNACION"/>
    <m/>
  </r>
  <r>
    <s v="CPS-664-2026"/>
    <s v="1.013.622.812"/>
    <s v="CPS-664-2026"/>
    <n v="1013622812"/>
    <s v="JUAN CARLOS GARCIA REYES"/>
    <m/>
    <s v="2711 Kennedy Transparente y Eficiente"/>
    <n v="26060"/>
    <s v="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3000000"/>
    <n v="24000000"/>
    <n v="24000000"/>
    <n v="0"/>
    <n v="0"/>
    <n v="8"/>
    <n v="8"/>
    <n v="0"/>
    <n v="0"/>
    <s v="ASISTENCIAL II: Título de Bachiller, 24 meses de experiencia laboral debidamente certificada"/>
    <n v="144989"/>
    <n v="144989"/>
    <n v="0"/>
    <s v="PAOLA-ELSA"/>
    <n v="70862"/>
    <m/>
    <n v="201"/>
    <s v="LIBERAR SALDO PARCIAL 23.808.000"/>
    <s v="2. Desarrollo Administrativo y Financiero"/>
    <s v="2.07.Gestión Documental"/>
    <s v="K-0025"/>
    <s v="K-0025_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s v="K-0025"/>
    <x v="0"/>
    <x v="5"/>
    <s v="CONTRATO SIN RP"/>
    <s v="No se ha ejecutado, quedó suscrito o legalizado, contrato CPS-664-2026 para GARCIA REYES JUAN CARLOS cc 1013622812 por $ 24,000,000 no salio finalmente RP. - CONTRATO NO ESTA EN EJECUCION (FIRMADO) - EN SECOP QUEDO CARGADO TODO CON EL SIPSE 144989 Y EN REALIDAD VA CON EL 153194"/>
    <m/>
    <m/>
    <m/>
    <m/>
    <n v="1"/>
    <n v="1"/>
    <n v="1200000"/>
    <s v=""/>
    <s v=""/>
    <s v="CONTRATO NO ESTA EN EJECUCION (FIRMADO) - EN SECOP QUEDO CARGADO TODO CON EL SIPSE 144989 Y EN REALIDAD VA CON EL 153194"/>
    <s v="No se ha ejecutado, quedó suscrito o legalizado, contrato CPS-664-2026 para GARCIA REYES JUAN CARLOS cc 1013622812 por $ 24,000,000 no salio finalmente RP."/>
  </r>
  <r>
    <s v="CPS-665-2026"/>
    <s v="80.050.099"/>
    <s v="CPS-665-2026"/>
    <n v="80050099"/>
    <s v="MARLON YEISON BARRETO GALEANO"/>
    <m/>
    <s v="2711 Kennedy Transparente y Eficiente"/>
    <n v="26060"/>
    <s v="PRESTAR SERVICIOS TECNICOS PARA APOYAR ACTIVIDADES DE PRENSA Y COMUNICACIONES DE LA AL-CALDÍA LOCAL DE KENNEDY EN LA CREACIÓN, REALIZACIÓN, PRODUCCIÓN Y EDICIÓN DE VIDEOS Y FO-TOGRAFÍAS"/>
    <n v="4917000"/>
    <n v="39336000"/>
    <n v="39336000"/>
    <n v="0"/>
    <n v="39336000"/>
    <n v="8"/>
    <n v="8"/>
    <n v="0"/>
    <n v="1"/>
    <s v="TÉCNICO III: Título de formación técnica o tecnológica, 72 meses o más de experiencia laboral"/>
    <n v="146812"/>
    <n v="146812"/>
    <n v="0"/>
    <s v="PAOLA-ELSA"/>
    <n v="66445"/>
    <n v="2278"/>
    <n v="1986"/>
    <s v="NO"/>
    <s v="1. Despacho"/>
    <s v="1.05. Comunicaciones"/>
    <s v="K-0114"/>
    <s v="K-0114_PRESTAR SERVICIOS TECNICOS PARA APOYAR ACTIVIDADES DE PRENSA Y COMUNICACIONES DE LA ALCALDÍA LOCAL DE KENNEDY EN LA CREACIÓN, REALIZACIÓN, PRODUCCIÓN Y EDICIÓN DE VIDEOS Y FOTOGRAFÍAS"/>
    <s v="K-0114"/>
    <x v="0"/>
    <x v="0"/>
    <s v="OK"/>
    <s v=" - SIN MEMORANDO DE DESIGNACION"/>
    <m/>
    <m/>
    <m/>
    <s v="https://community.secop.gov.co/Public/Tendering/OpportunityDetail/Index?noticeUID=CO1.NTC.9684955&amp;isFromPublicArea=True&amp;isModal=true&amp;asPopupView=true"/>
    <n v="1"/>
    <n v="1"/>
    <n v="1966800"/>
    <s v=""/>
    <s v=""/>
    <s v="SIN MEMORANDO DE DESIGNACION"/>
    <m/>
  </r>
  <r>
    <s v="CPS-666-2026"/>
    <s v="1.030.543.371"/>
    <s v="CPS-666-2026"/>
    <n v="1030543371"/>
    <s v="NANCY ALEJANDRA AREVALO GUTIERREZ"/>
    <m/>
    <s v="2711 Kennedy Transparente y Eficiente"/>
    <n v="26060"/>
    <s v="PRESTAR SERVICIOS PROFESIONALES PARA EL SEGUIMIENTO ADMINISTRATIVO Y DE COMUNICACIONES A LA JUNTA ADMINISTRADORA LOCAL "/>
    <n v="5500000"/>
    <n v="33000000"/>
    <n v="33000000"/>
    <n v="0"/>
    <n v="33000000"/>
    <n v="6"/>
    <n v="6"/>
    <n v="0"/>
    <n v="1"/>
    <s v="PROFESIONAL UNIVERSITARIO I: Sin experiencia profesional"/>
    <n v="146325"/>
    <n v="146325"/>
    <n v="0"/>
    <s v="PAOLA-ELSA"/>
    <n v="66466"/>
    <n v="2279"/>
    <n v="1982"/>
    <s v="NO"/>
    <s v="1. Despacho"/>
    <s v="1.04. Relacionamiento interinstitucional (JAL)"/>
    <s v="K-0107"/>
    <s v="K-0107_PRESTAR SERVICIOS PROFESIONALES PARA EL SEGUIMIENTO ADMINISTRATIVO Y DE COMUNICACIONES A LA JUNTA ADMINISTRADORA LOCAL"/>
    <s v="K-0107"/>
    <x v="0"/>
    <x v="0"/>
    <s v="OK"/>
    <s v=" - SIN MEMORANDO DE DESIGNACION"/>
    <m/>
    <m/>
    <m/>
    <s v="https://community.secop.gov.co/Public/Tendering/OpportunityDetail/Index?noticeUID=CO1.NTC.9686111&amp;isFromPublicArea=True&amp;isModal=true&amp;asPopupView=true"/>
    <n v="1"/>
    <n v="1"/>
    <n v="2200000"/>
    <s v=""/>
    <s v=""/>
    <s v="SIN MEMORANDO DE DESIGNACION"/>
    <m/>
  </r>
  <r>
    <s v="CPS-667-2026"/>
    <s v="51.946.948"/>
    <s v="CPS-667-2026"/>
    <n v="51946948"/>
    <s v="ANA ISVETH POVEDA GALINDO"/>
    <m/>
    <s v="2711 Kennedy Transparente y Eficiente"/>
    <n v="26058"/>
    <s v="APOYAR ADMINISTRATIVA Y ASISTENCIALMENTE A LAS INSPECCIONES DE POLICIA DE LA LOCALIDAD"/>
    <n v="3000000"/>
    <n v="24000000"/>
    <n v="24000000"/>
    <n v="0"/>
    <n v="0"/>
    <n v="8"/>
    <n v="8"/>
    <n v="0"/>
    <n v="0"/>
    <s v="ASISTENCIAL II: Título de Bachiller, 24 meses de experiencia laboral debidamente certificada"/>
    <n v="146106"/>
    <n v="146106"/>
    <n v="0"/>
    <s v="PAOLA-ELSA"/>
    <n v="66171"/>
    <n v="2222"/>
    <n v="73"/>
    <s v="SI (LIBERAR 9 MILLONES) "/>
    <s v="4. Inspecciones de Policía "/>
    <s v="4.2. Inspección - 8A"/>
    <s v="K-0089"/>
    <s v="K-0089_APOYAR ADMINISTRATIVA Y ASISTENCIALMENTE A LAS INSPECCIONES DE POLICIA DE LA LOCALIDAD"/>
    <s v="K-0089"/>
    <x v="0"/>
    <x v="1"/>
    <s v="OK"/>
    <s v=" - SIN MEMORANDO DE DESIGNACION"/>
    <m/>
    <m/>
    <m/>
    <s v="https://community.secop.gov.co/Public/Tendering/OpportunityDetail/Index?noticeUID=CO1.NTC.9408801&amp;isFromPublicArea=True&amp;isModal=true&amp;asPopupView=true"/>
    <n v="5"/>
    <n v="5"/>
    <n v="1200000"/>
    <n v="121900"/>
    <e v="#VALUE!"/>
    <s v="SIN MEMORANDO DE DESIGNACION"/>
    <m/>
  </r>
  <r>
    <s v="CPS-668-2026"/>
    <s v="52.072.930"/>
    <s v="CPS-668-2026"/>
    <n v="52072930"/>
    <s v="CLAUDIA PATRICIA PINILLA GOMEZ"/>
    <m/>
    <s v="2711 Kennedy Transparente y Eficiente"/>
    <n v="26060"/>
    <s v="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3000000"/>
    <n v="24000000"/>
    <n v="24000000"/>
    <n v="0"/>
    <n v="0"/>
    <n v="8"/>
    <n v="8"/>
    <n v="0"/>
    <n v="0"/>
    <s v="ASISTENCIAL II: Título de Bachiller, 24 meses de experiencia laboral debidamente certificada"/>
    <n v="144989"/>
    <n v="144989"/>
    <n v="0"/>
    <s v="PAOLA-ELSA"/>
    <n v="64685"/>
    <n v="2216"/>
    <n v="201"/>
    <s v="NO"/>
    <s v="2. Desarrollo Administrativo y Financiero"/>
    <s v="2.07.Gestión Documental"/>
    <s v="K-0025"/>
    <s v="K-0025_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s v="K-0025"/>
    <x v="0"/>
    <x v="1"/>
    <s v="OK"/>
    <s v=" - SIN MEMORANDO DE DESIGNACION"/>
    <m/>
    <m/>
    <n v="57"/>
    <s v="https://community.secop.gov.co/Public/Tendering/OpportunityDetail/Index?noticeUID=CO1.NTC.9532168&amp;isFromPublicArea=True&amp;isModal=true&amp;asPopupView=true"/>
    <n v="1"/>
    <n v="1"/>
    <n v="1200000"/>
    <s v=""/>
    <s v=""/>
    <s v="SIN MEMORANDO DE DESIGNACION"/>
    <m/>
  </r>
  <r>
    <s v="CPS-669-2026"/>
    <s v="1.031.161.422"/>
    <s v="CPS-669-2026"/>
    <n v="1031161422"/>
    <s v="ANGIE LIZETH VIVAS CORTES"/>
    <m/>
    <s v="2711 Kennedy Transparente y Eficiente"/>
    <n v="26060"/>
    <s v="APOYAR AL (A) ALCALDE (SA) LOCAL EN EL FORTALECIMIENTO E INCLUSIÓN DE LAS COMUNIDADES NEGRAS, AFROCOLOMBIANAS Y PALENQUERAS EN EL MARCO DE LA POLÍTICA PÚBLICA DISTRITAL AFRODESCENDIENTES Y LOS ESPACIOS DE PARTICIPACIÓN."/>
    <n v="6000000"/>
    <n v="48000000"/>
    <n v="48000000"/>
    <n v="0"/>
    <n v="48000000"/>
    <n v="8"/>
    <n v="8"/>
    <n v="0"/>
    <n v="1"/>
    <s v="PROFESIONAL UNIVERSITARIO II: 24 meses de experiencia profesional"/>
    <n v="147609"/>
    <n v="147609"/>
    <n v="0"/>
    <s v="PAOLA-ELSA"/>
    <n v="65797"/>
    <n v="2236"/>
    <n v="2005"/>
    <s v="NO "/>
    <s v="2.2. AyF - Inversion Local "/>
    <s v="2.2.13. Participación "/>
    <s v="K-0144"/>
    <s v="K-0144_APOYAR AL (A) ALCALDE (SA) LOCAL EN EL FORTALECIMIENTO E INCLUSIÓN DE LAS COMUNIDADES NEGRAS, AFROCOLOMBIANAS Y PALENQUERAS EN EL MARCO DE LA POLÍTICA PÚBLICA DISTRITAL AFRODESCENDIENTES Y LOS ESPACIOS DE PARTICIPACIÓN."/>
    <s v="K-0144"/>
    <x v="0"/>
    <x v="1"/>
    <s v="OK"/>
    <s v=" - SIN MEMORANDO DE DESIGNACION"/>
    <m/>
    <m/>
    <m/>
    <s v="https://community.secop.gov.co/Public/Tendering/OpportunityDetail/Index?noticeUID=CO1.NTC.9767069&amp;isFromPublicArea=True&amp;isModal=true&amp;asPopupView=true"/>
    <n v="3"/>
    <n v="3"/>
    <n v="2400000"/>
    <s v=""/>
    <s v=""/>
    <s v="SIN MEMORANDO DE DESIGNACION"/>
    <m/>
  </r>
  <r>
    <s v="CPS-670-2026"/>
    <s v="52.959.944"/>
    <s v="CPS-670-2026"/>
    <n v="52959944"/>
    <s v="DIANA MARCELA VARGAS BECERRA"/>
    <m/>
    <s v="2711 Kennedy Transparente y Eficiente"/>
    <n v="26060"/>
    <s v="PRESTAR SERVICIOS PROFESIONALES ESPECIALIZADOS AL FONDO DE DESARROLLO LOCAL DE KENNEDY COMO ABOGADO (A) EN LOS ASUNTOS CONSTITUCIONALES, LEGALES Y REGLAMENTARIOS DE SU COMPETENCIA RELACIONADOS CON EL DESARROLLO Y TRAMITE DE LOS PROCESOS CONTRACTUALES EN SUS DIFERENTES ETAPAS, Y APOYAR EL IMPULSO Y TRAMITE DE PROCESOS SANCIONATORIOS DE ACUERDO CON LOS LINEAMIENTOS ESTABLECIDO Y LA NORMATIVIDAD."/>
    <n v="8500000"/>
    <n v="93500000"/>
    <n v="59500000"/>
    <n v="34000000"/>
    <n v="59500000"/>
    <n v="11"/>
    <s v="7 "/>
    <n v="4"/>
    <n v="1"/>
    <s v="PROFESIONAL ESPECIALIZADO I: Título de Postgrado, 25 meses o más de experiencia profesional"/>
    <n v="152788"/>
    <n v="152788"/>
    <n v="0"/>
    <s v="PAOLA-ELSA"/>
    <n v="70458"/>
    <n v="2340"/>
    <n v="2410"/>
    <s v=" SI LIBERAR $34.000.000 - EL CONTRATO NO SE ENCUENTRA REGISTRADO EN SIPSE TAMPOCO APARECE EL CDP NI EL RP."/>
    <s v="2.1. AyF - Contratación "/>
    <s v="2.1.1. Contratación"/>
    <s v="K-0737"/>
    <s v="K-0737_PRESTAR SERVICIOS PROFESIONALES ESPECIALIZADOS AL FONDO DE DESARROLLO LOCAL DE KENNEDY COMO ABOGADO (A) EN LOS ASUNTOS CONSTITUCIONALES, LEGALES Y REGLAMENTARIOS DE SU COMPETENCIA RELACIONADOS CON EL DESARROLLO Y TRAMITE DE LOS PROCESOS CONTRACTUALES EN SUS DIFERENTES ETAPAS, Y APOYAR EL IMPULSO Y TRAMITE DE PROCESOS SANCIONATORIOS DE ACUERDO CON LOS LINEAMIENTOS ESTABLECIDO Y LA NORMATIVIDAD."/>
    <s v="K-0737"/>
    <x v="0"/>
    <x v="1"/>
    <s v="CONTRATO SIN ASOCIAR"/>
    <s v=" - SIN MEMORANDO DE DESIGNACION"/>
    <n v="20265820005283"/>
    <m/>
    <m/>
    <s v="https://community.secop.gov.co/Public/Tendering/OpportunityDetail/Index?noticeUID=CO1.NTC.9859833&amp;isFromPublicArea=True&amp;isModal=true&amp;asPopupView=true"/>
    <n v="1"/>
    <n v="1"/>
    <n v="3400000"/>
    <s v=""/>
    <s v=""/>
    <s v="SIN MEMORANDO DE DESIGNACION"/>
    <m/>
  </r>
  <r>
    <s v="CPS-671-2026"/>
    <s v="1.000.365.118"/>
    <s v="CPS-671-2026"/>
    <n v="1000365118"/>
    <s v="ANNY VALENTINA GALEANO ALONSO  "/>
    <m/>
    <s v="2711 Kennedy Transparente y Eficiente"/>
    <n v="26058"/>
    <s v="PRESTAR SERVICIOS PROFESIONALES COMO TRABAJADORA SOCIAL PARA APOYAR LA PLANEACIÓN, EJECUCIÓN Y SEGUIMIENTO DE ACTIVIDADES DE INSPECCIÓN, VIGILANCIA Y CONTROL (IVC) EN LA LOCALIDAD DE KENNEDY, CON ÉNFASIS EN LA SENSIBILIZACIÓN COMUNITARIA, PROMOCIÓN DE LA CONVIVENCIA CIUDADANA Y FORTALECIMIENTO DEL TEJIDO SOCIAL, EN CUMPLIMIENTO DE LAS NORMATIVAS Y POLÍTICAS INSTITUCIONALES APLICABLES."/>
    <n v="5500000"/>
    <n v="44000000"/>
    <n v="44000000"/>
    <n v="0"/>
    <n v="0"/>
    <n v="8"/>
    <n v="8"/>
    <n v="0"/>
    <n v="0"/>
    <s v="PROFESIONAL UNIVERSITARIO I: Sin experiencia profesional"/>
    <n v="146129"/>
    <n v="146129"/>
    <n v="0"/>
    <s v="PAOLA-ELSA"/>
    <n v="66474"/>
    <n v="2280"/>
    <n v="295"/>
    <s v="NO"/>
    <s v="3. Gestión Policiva y Jurídica "/>
    <s v="3.6.2 Calle - Coordinacion"/>
    <s v="K-0096"/>
    <s v="K-0096_PRESTAR SERVICIOS PROFESIONALES COMO TRABAJADORA SOCIAL PARA APOYAR LA PLANEACIÓN, EJECUCIÓN Y SEGUIMIENTO DE ACTIVIDADES DE INSPECCIÓN, VIGILANCIA Y CONTROL (IVC) EN LA LOCALIDAD DE KENNEDY, CON ÉNFASIS EN LA SENSIBILIZACIÓN COMUNITARIA, PROMOCIÓN DE LA CONVIVENCIA CIUDADANA Y FORTALECIMIENTO DEL TEJIDO SOCIAL, EN CUMPLIMIENTO DE LAS NORMATIVAS Y POLÍTICAS INSTITUCIONALES APLICABLES."/>
    <s v="K-0096"/>
    <x v="0"/>
    <x v="1"/>
    <s v="OK"/>
    <s v=" - SIN MEMORANDO DE DESIGNACION"/>
    <m/>
    <m/>
    <m/>
    <s v="https://community.secop.gov.co/Public/Tendering/OpportunityDetail/Index?noticeUID=CO1.NTC.9506899&amp;isFromPublicArea=True&amp;isModal=true&amp;asPopupView=true"/>
    <n v="5"/>
    <n v="5"/>
    <n v="2200000"/>
    <n v="153200"/>
    <e v="#VALUE!"/>
    <s v="SIN MEMORANDO DE DESIGNACION"/>
    <m/>
  </r>
  <r>
    <s v="CPS-672-2026"/>
    <s v="9.690.552"/>
    <s v="CPS-672-2026"/>
    <n v="9690552"/>
    <s v="GUSTAVO MARTINEZ"/>
    <m/>
    <s v="2711 Kennedy Transparente y Eficiente"/>
    <n v="26060"/>
    <s v="PRESTAR SERVICIOS PROFESIONALES ESPECIALIZADOS A LA ALCALDIA LOCAL DE KENNEDY EN MATERIA JURIDICA, EN APOYO DE LA REVISIÓN DE LOS ASUNTOS QUE SE REQUIERAN POR PARTE DEL DESPACHO DEL ALCALDE LOCAL, EN EL CUMPLIMIENTO DE LOS FINES DE LA GESTION INSTITUCIONAL LOCAL."/>
    <n v="11187000"/>
    <n v="123057000"/>
    <n v="89496000"/>
    <n v="33561000"/>
    <n v="123057000"/>
    <n v="11"/>
    <n v="8"/>
    <n v="3"/>
    <n v="1"/>
    <s v="PROFESIONAL ESPECIALIZADO II: Título de Postgrado, 73 meses o más de experiencia profesional"/>
    <n v="150928"/>
    <n v="150928"/>
    <n v="0"/>
    <s v="PAOLA-ELSA"/>
    <n v="68284"/>
    <n v="2358"/>
    <n v="154"/>
    <s v="SI Revisar porque en la base dice 8 meses  y en el RP el presupuesto está para 11 meses) NO SE PUEDE LIBERAR PORQUE EL RP ESTA POR EL VALOR DE 11 MESES "/>
    <s v="1. Despacho"/>
    <s v="1. Despacho"/>
    <s v="K-0260"/>
    <s v="K-0260_PRESTAR SERVICIOS PROFESIONALES ESPECIALIZADOS A LA ALCALDIA LOCAL DE KENNEDY EN MATERIA JURIDICA, EN APOYO DE LA REVISIÓN DE LOS ASUNTOS QUE SE REQUIERAN POR PARTE DEL DESPACHO DEL ALCALDE LOCAL, EN EL CUMPLIMIENTO DE LOS FINES DE LA GESTION INSTI- TUCIONAL LOCAL."/>
    <s v="K-0260"/>
    <x v="0"/>
    <x v="11"/>
    <s v="NO LIBERAR SALDO RP IGUAL AL CDP"/>
    <s v="Liberar 33.561.000 o prorroga cambiar en sipse meses de 11 a 8 - SE DEBE AJUSTAR E.P A 11 MESES Y EL CONTRATO QUEDO A 8 MESES, SIN ACTA DE INICIO, SIN MEMORANDO DE DESIGNACION,, RP PARA LIBERAR O PRORROGAR"/>
    <m/>
    <m/>
    <m/>
    <s v="https://community.secop.gov.co/Public/Tendering/OpportunityDetail/Index?noticeUID=CO1.NTC.9877868&amp;isFromPublicArea=True&amp;isModal=true&amp;asPopupView=true"/>
    <n v="1"/>
    <n v="1"/>
    <n v="4474800"/>
    <s v=""/>
    <s v=""/>
    <s v="SE DEBE AJUSTAR E.P A 11 MESES Y EL CONTRATO QUEDO A 8 MESES, SIN ACTA DE INICIO, SIN MEMORANDO DE DESIGNACION,, RP PARA LIBERAR O PRORROGAR"/>
    <s v="Liberar 33.561.000 o prorroga cambiar en sipse meses de 11 a 8"/>
  </r>
  <r>
    <s v="CPS-673-2026"/>
    <s v="1.032.429.152"/>
    <s v="CPS-673-2026"/>
    <n v="1032429152"/>
    <s v="DUVAN CAMILO QUINTERO"/>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7000000"/>
    <n v="77000000"/>
    <n v="56000000"/>
    <n v="21000000"/>
    <n v="112000000"/>
    <n v="11"/>
    <n v="8"/>
    <n v="3"/>
    <n v="2"/>
    <s v="PROFESIONAL UNIVERSITARIO II: 24 meses de experiencia profesional"/>
    <n v="151122"/>
    <n v="151122"/>
    <n v="0"/>
    <s v="PAOLA-ELSA"/>
    <n v="68190"/>
    <n v="2359"/>
    <n v="80"/>
    <s v="NO"/>
    <s v="2.2. AyF - Inversion Local "/>
    <s v="2.2.13. Participación "/>
    <s v="K-0413"/>
    <s v="K-0413_PRESTAR SERVICIOS PROFESIONALES PARA EL DESARROLLO DE ACCIONES DE ORIENTACIÓN, OR- GANIZACIÓN, ARTICULACIÓN, EJECUCIÓN Y SEGUIMIENTO DE LAS INSTANCIAS DE PARTICIPACIÓN, ESPECIALMENTE LAS CON ASUNTOS DE RECREACIÓN, DEPORTE, ACTIVIDAD FÍSICA Y SALUD PARA EL CUMPLIMIENTO DEL PLAN DE DESARROLLO LOCAL DE KENNEDY"/>
    <s v="K-0413"/>
    <x v="0"/>
    <x v="11"/>
    <s v="LIBERAR SALDO PARCIAL X PERSONAS"/>
    <s v="liberar $21.000.000 contrato 8 meses proyectado a 11 meses - E.P AJUSTADO DE ACUERDO A SOLICITUD POR CORREO ELECTRONICO DEL 13/03/2026, SIN MEMORANDO DE DESIGNACION"/>
    <n v="20265820006593"/>
    <m/>
    <m/>
    <s v="https://community.secop.gov.co/Public/Tendering/OpportunityDetail/Index?noticeUID=CO1.NTC.9571436&amp;isFromPublicArea=True&amp;isModal=true&amp;asPopupView=true"/>
    <n v="1"/>
    <n v="1"/>
    <n v="2800000"/>
    <s v=""/>
    <s v=""/>
    <s v="E.P AJUSTADO DE ACUERDO A SOLICITUD POR CORREO ELECTRONICO DEL 13/03/2026, SIN MEMORANDO DE DESIGNACION"/>
    <s v="liberar $21.000.000 contrato 8 meses proyectado a 11 meses"/>
  </r>
  <r>
    <s v="CPS-674-2026"/>
    <s v="1.019.051.260"/>
    <s v="CPS-674-2026"/>
    <n v="1019051260"/>
    <s v="JUAN FELIPE ANTIVAR TORRES"/>
    <m/>
    <s v="2711 Kennedy Transparente y Eficiente"/>
    <n v="26060"/>
    <s v="PRESTAR SERVICIOS PROFESIONALES ESPECIALIZADOS PARA LA ARTICULACIÓN; ORGANIZACIÓN; ORIENTACIÓN Y SEGUIMIENTO DE LA FORMULACIÓN; CONTRATACIÓN Y SUPERVISIÓN EN EL MARCO DE LA EJECUCIÓN DE LOS PROYECTOS DE INVERSIÓN RELACIONADOS CON INFRAESTRUCTURA Y OBRAS CIVILES DE ACUERDO A LA ASIGNACIÓN; SIGUIENDO LOS LINEAMIENTOS, PROCEDIMIENTOS Y NORMATIVIDAD VIGENTE "/>
    <n v="8000000"/>
    <n v="88000000"/>
    <n v="88000000"/>
    <n v="0"/>
    <n v="88000000"/>
    <n v="11"/>
    <n v="11"/>
    <n v="0"/>
    <n v="1"/>
    <s v="PROFESIONAL ESPECIALIZADO I: Título de Postgrado, 25 meses o más de experiencia profesional"/>
    <n v="146044"/>
    <n v="146044"/>
    <n v="0"/>
    <s v="PAOLA-ELSA"/>
    <n v="66181"/>
    <n v="2281"/>
    <n v="1969"/>
    <s v="SOLO PRORROGA"/>
    <s v="2.2. AyF - Inversion Local "/>
    <s v="2.2.12. Infraestructura"/>
    <s v="K-0083"/>
    <s v="K-0083_PRESTAR SERVICIOS PROFESIONALES ESPECIALIZADOS PARA LA ARTICULACIÓN; ORGANIZACIÓN; ORIENTACIÓN Y SEGUIMIENTO DE LA FORMULACIÓN; CONTRATACIÓN Y SUPERVISIÓN EN EL MARCO DE LA EJECUCIÓN DE LOS PROYECTOS DE INVERSIÓN RELACIONADOS CON INFRAESTRUCTURA Y OBRAS CIVILES DE ACUERDO A LA ASIGNACIÓN; SIGUIENDO LOS LINEAMIENTOS, PROCEDIMIENTOS Y NORMATIVIDAD VIGENTE"/>
    <s v="K-0083"/>
    <x v="0"/>
    <x v="0"/>
    <s v="MESES INCORRECTO"/>
    <s v="Cambiar en sipse a 11 meses - SIN MEMORANDO DE DESIGNACION"/>
    <m/>
    <m/>
    <m/>
    <s v="https://community.secop.gov.co/Public/Tendering/OpportunityDetail/Index?noticeUID=CO1.NTC.9828427&amp;isFromPublicArea=True&amp;isModal=true&amp;asPopupView=true"/>
    <n v="5"/>
    <n v="5"/>
    <n v="3200000"/>
    <n v="222800"/>
    <e v="#VALUE!"/>
    <s v="SIN MEMORANDO DE DESIGNACION"/>
    <s v="Cambiar en sipse a 11 meses"/>
  </r>
  <r>
    <s v="CPS-675-2026"/>
    <s v="1.020.777.901"/>
    <s v="CPS-675-2026"/>
    <n v="11259436"/>
    <s v="CESION PABLO SOLER GARCIA Cesionario MARVIN CANTOR GUTIERREZ"/>
    <s v="Cesionario MARVIN CANTOR GUTIERREZ"/>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6000000"/>
    <n v="66000000"/>
    <n v="48000000"/>
    <n v="18000000"/>
    <n v="0"/>
    <n v="11"/>
    <n v="8"/>
    <n v="3"/>
    <n v="0"/>
    <s v="PROFESIONAL UNIVERSITARIO II: 24 meses de experiencia profesional"/>
    <n v="151048"/>
    <n v="151048"/>
    <n v="0"/>
    <s v="PAOLA-ELSA"/>
    <n v="68641"/>
    <n v="2420"/>
    <n v="182"/>
    <s v="SI ( EN SIPSE ESTE CONTRATO NO ESTA VINCULADO Y VALOR DEL RP ESTA PARA 8 MESES) LIBERAR SALDO PARCIAL $ 36.000.000"/>
    <s v="2.2. AyF - Inversion Local "/>
    <s v="2.2.13. Participación "/>
    <s v="K-0349"/>
    <s v="K-0349_PRESTAR SERVICIOS PROFESIONALES PARA EL DESARROLLO DE ACCIONES DE ORIENTACIÓN, OR- GANIZACIÓN, ARTICULACIÓN, EJECUCIÓN Y SEGUIMIENTO DE LAS INSTANCIAS DE PARTICIPACIÓN, ESPECIALMENTE LAS CON ASUNTOS DE RECREACIÓN, DEPORTE, ACTIVIDAD FÍSICA Y SALUD PARAEL CUMPLIMIENTO DEL PLAN DE DESARROLLO LOCAL DE KENNEDY"/>
    <s v="K-0349"/>
    <x v="0"/>
    <x v="0"/>
    <s v="CONTRATO SIN ASOCIAR"/>
    <s v="Asociar al 151048 y desasociar el contrato 489 147568 - SIN MEMORANDO DE DESIGNACION"/>
    <m/>
    <s v="error 7"/>
    <m/>
    <s v="https://community.secop.gov.co/Public/Tendering/OpportunityDetail/Index?noticeUID=CO1.NTC.9655819&amp;isFromPublicArea=True&amp;isModal=true&amp;asPopupView=true"/>
    <n v="3"/>
    <n v="3"/>
    <n v="2400000"/>
    <s v=""/>
    <s v=""/>
    <s v="SIN MEMORANDO DE DESIGNACION"/>
    <s v="Asociar al 151048 y desasociar el contrato 489 147568"/>
  </r>
  <r>
    <s v="CPS-676-2026"/>
    <s v="43.619.701"/>
    <s v="CPS-676-2026"/>
    <n v="52489542"/>
    <s v="JENNY PATRICIA SILVA GUERRRO"/>
    <m/>
    <s v="2551 KENNEDY INFRAESTRUCTURA PARA EL FUTURO"/>
    <n v="26015"/>
    <s v="PRESTAR SERVICIOS PROFESIONALES PARA LA FORMULACIÓN; EJECUCIÓN Y SEGUIMIENTO DE LOS PROYECTOS DE INVERSIÓN CON COMPONENTE TÉCNICO DE LOS PROCESOS CONTRACTUALES EN SUS DIFERENTES ETAPAS RELACIONADO CON PROYECTOS DE INFRAESTRUCTURA Y OBRA CIVIL DE MOVILIDAD PARA EL CUMPLIMIENTO DEL PLAN DE DESARROLLO DE LA ALCALDÍA LOCAL DE KENNEDY"/>
    <n v="7500000"/>
    <n v="45000000"/>
    <n v="45000000"/>
    <n v="0"/>
    <n v="45000000"/>
    <n v="6"/>
    <n v="6"/>
    <n v="0"/>
    <n v="1"/>
    <s v="PROFESIONAL UNIVERSITARIO II: 24 meses de experiencia profesional"/>
    <n v="145443"/>
    <n v="145453"/>
    <n v="-10"/>
    <s v="PAOLA-ELSA"/>
    <n v="65621"/>
    <n v="2360"/>
    <n v="2358"/>
    <s v="NO APARECE REGISTRADO EL CONTRATO EN SIPSE"/>
    <s v="2.2. AyF - Inversion Local "/>
    <s v="2.2.12. Infraestructura"/>
    <s v="K-0585"/>
    <s v="K-0585_PRESTAR SERVICIOS PROFESIONALES EN LA ALCALDÍA LOCAL DE KENNEDY PARA LA REALIZACIÓN DE DIAGNÓSTICOS E IMPLEMENTACIÓN DEL SISTEMA DE INFORMACIÓN PARA LA PROGRAMACIÓN, SEGUIMIENTO Y EVALUACIÓN DE LA GESTIÓN LOCAL (SIPSE), ASÍ COMO EL SEGUIMIENTO DE SOLICITUDES Y NECESIDADES QUE SE TENGAN EN TECNOLOGÍA Y SISTEMAS DE LA INFORMACIÓN PARA LA EJECUCIÓN DE PLANES, PROGRAMAS Y PROYECTOS EN EL FONDO DE DESARROLLO LOCAL"/>
    <s v="K-0585"/>
    <x v="0"/>
    <x v="1"/>
    <s v="CONTRATO SIN ASOCIAR"/>
    <s v=" - EN SECOP NUMERAL 1 ESTA MAL NOMBRADO EL SIPSE, SIN MEMORANDO DE DESIGNACION"/>
    <m/>
    <m/>
    <m/>
    <s v="https://community.secop.gov.co/Public/Tendering/OpportunityDetail/Index?noticeUID=CO1.NTC.9891694&amp;isFromPublicArea=True&amp;isModal=true&amp;asPopupView=true"/>
    <n v="5"/>
    <n v="5"/>
    <n v="3000000"/>
    <n v="208800"/>
    <e v="#VALUE!"/>
    <s v="EN SECOP NUMERAL 1 ESTA MAL NOMBRADO EL SIPSE, SIN MEMORANDO DE DESIGNACION"/>
    <m/>
  </r>
  <r>
    <s v="CPS-678-2026"/>
    <s v="1.014.217.511"/>
    <s v="CPS-678-2026"/>
    <n v="1014217511"/>
    <s v="LUIS EDUARDO GOMEZ NARVAEZ"/>
    <s v=" "/>
    <s v="2711 Kennedy Transparente y Eficiente"/>
    <n v="26060"/>
    <s v="PRESTAR  SERVICIOS PROFESIONALES PARA LA ALCALDÍA LOCAL DE KENNEDY REALIZANDO ACOMPAÑAMIENTO EN EL CONTROL Y SEGUIMIENTO DE LOS PROCESOS, PROGRAMAS Y PROYECTOS DE INVERSIÓN DEL PLAN DE DESARROLLO LOCAL, ADEMÁS PARTICIPAR DENTRO DE LAS ACCIONES DE FORMULACIÓN DE LOS PROYECTOS DE INVERSIÓN LOCAL"/>
    <n v="7000000"/>
    <n v="42000000"/>
    <n v="42000000"/>
    <n v="0"/>
    <n v="42000000"/>
    <n v="6"/>
    <n v="6"/>
    <n v="0"/>
    <n v="1"/>
    <s v="PROFESIONAL UNIVERSITARIO II: 24 meses de experiencia profesional"/>
    <n v="149402"/>
    <n v="149402"/>
    <n v="0"/>
    <s v="PAOLA-ELSA"/>
    <n v="66219"/>
    <n v="2361"/>
    <n v="2409"/>
    <s v="NO"/>
    <s v="2.2. AyF - Inversion Local "/>
    <s v="2.2.0. Coordinación"/>
    <s v="K-0740"/>
    <s v="K-0740_PRESTAR SERVICIOS PROFESIONALES PARA LA ALCALDÍA LOCAL DE KENNEDY REALIZANDO ACOMPAÑAMIENTO EN EL CONTROL Y SEGUIMIENTO DE LOS PROCESOS, PROGRAMAS Y PROYECTOS DE INVERSIÓN DEL PLAN DE DESARROLLO LOCAL, ADEMÁS PARTICIPAR DENTRO DE LAS ACCIONES DE FORMULACIÓN DE LOS PROYECTOS DE INVERSIÓN LOCAL"/>
    <s v="K-0740"/>
    <x v="0"/>
    <x v="1"/>
    <s v="OK"/>
    <s v=" - SIN MEMORANDO DE DESIGNACION"/>
    <m/>
    <m/>
    <m/>
    <s v="https://community.secop.gov.co/Public/Tendering/OpportunityDetail/Index?noticeUID=CO1.NTC.9891931&amp;isFromPublicArea=True&amp;isModal=true&amp;asPopupView=true"/>
    <n v="1"/>
    <n v="1"/>
    <n v="2800000"/>
    <s v=""/>
    <s v=""/>
    <s v="SIN MEMORANDO DE DESIGNACION"/>
    <m/>
  </r>
  <r>
    <s v="CPS-679-2026"/>
    <s v="1.079.012.302"/>
    <s v="CPS-679-2026"/>
    <n v="1079012302"/>
    <s v="DANIEL FELIPE RODRIGUEZ CAMARGO "/>
    <m/>
    <s v="2711 Kennedy Transparente y Eficiente"/>
    <n v="26058"/>
    <s v="PRESTAR SERVICIOS PROFESIONALES PARA DESARROLLO DE ACCIONES DE GESTIÓN POLICIVA E INSPECCIÓN, VIGILANCIA Y CONTROL EN LOS ASUNTOS RELACIONADOS CON ACCIONES AMBIENTALES A CARGO DE LA ALCALDÍA LOCAL DE KENNEDY SIGUIENDO LOS LINEAMIENTOS ESTABLECIDOS Y LA NORMATIVIDAD VIGENTE."/>
    <n v="6770000"/>
    <n v="54160000"/>
    <n v="54160000"/>
    <n v="0"/>
    <n v="162480000"/>
    <n v="8"/>
    <n v="8"/>
    <n v="0"/>
    <n v="3"/>
    <s v="PROFESIONAL UNIVERSITARIO II: 24 meses de experiencia profesional"/>
    <n v="148125"/>
    <n v="148125"/>
    <n v="0"/>
    <s v="PAOLA-ELSA"/>
    <n v="65975"/>
    <n v="2282"/>
    <n v="2033"/>
    <s v="NO"/>
    <s v="3. Gestión Policiva y Jurídica "/>
    <s v="3.6.2 Calle - Ambiente"/>
    <s v="K-0197"/>
    <s v="K-0197_PRESTAR SERVICIOS PROFESIONALES PARA DESARROLLO DE ACCIONES DE GESTIÓN POLICIVA E INSPECCIÓN, VIGILANCIA Y CONTROL EN LOS ASUNTOS RELACIONADOS CON ACCIONES AMBIENTALES A CARGO DE LA ALCALDÍA LOCAL DE KENNEDY SIGUIENDO LOS LINEAMIENTOS ESTABLECIDOS Y LA NORMATIVIDAD VIGENTE."/>
    <s v="K-0197"/>
    <x v="0"/>
    <x v="1"/>
    <s v="OK"/>
    <s v=" - SIN MEMORANDO DE DESIGNACION"/>
    <m/>
    <m/>
    <m/>
    <s v="https://community.secop.gov.co/Public/Tendering/OpportunityDetail/Index?noticeUID=CO1.NTC.9541137&amp;isFromPublicArea=True&amp;isModal=true&amp;asPopupView=true"/>
    <n v="5"/>
    <n v="5"/>
    <n v="2708000"/>
    <n v="188500"/>
    <e v="#VALUE!"/>
    <s v="SIN MEMORANDO DE DESIGNACION"/>
    <m/>
  </r>
  <r>
    <s v="CPS-680-2026"/>
    <s v="79.693.472"/>
    <s v="CPS-680-2026"/>
    <n v="79693472"/>
    <s v="CARLOS ALBERTO GALAN CORTES"/>
    <m/>
    <s v="2711 Kennedy Transparente y Eficiente"/>
    <n v="26058"/>
    <s v="PRESTAR SERVICIOS PROFESIONALES PARA REALIZAR EL MONITOREO, EVALUACIÓN Y MEDICIÓN DEL RUIDO GENERADO POR FUENTES FIJAS Y MÓVILES EN LA LOCALIDAD DE KENNEDY EN EL MARCO DE LAS ACTIVIDADES DE INSPECCION, VIGILANCIA Y CONTROL."/>
    <n v="7200000"/>
    <n v="57600000"/>
    <n v="57600000"/>
    <n v="0"/>
    <n v="57600000"/>
    <n v="8"/>
    <n v="8"/>
    <n v="0"/>
    <n v="1"/>
    <s v="PROFESIONAL UNIVERSITARIO II: 24 meses de experiencia profesional"/>
    <n v="148132"/>
    <n v="148132"/>
    <n v="0"/>
    <s v="PAOLA-ELSA"/>
    <n v="66312"/>
    <n v="2283"/>
    <n v="2035"/>
    <s v="NO"/>
    <s v="3. Gestión Policiva y Jurídica "/>
    <s v="3.6.2 Calle - Ambiente"/>
    <s v="K-0200"/>
    <s v="K-0200_PRESTAR SERVICIOS PROFESIONALES PARA REALIZAR EL MONITOREO, EVALUACIÓN Y MEDICIÓN DEL RUIDO GENERADO POR FUENTES FIJAS Y MÓVILES EN LA LOCALIDAD DE KENNEDY EN EL MARCO DE LAS ACTIVIDADES DE INSPECCION, VIGILANCIA Y CONTROL."/>
    <s v="K-0200"/>
    <x v="0"/>
    <x v="1"/>
    <s v="OK"/>
    <s v=" - SIN MEMORANDO DE DESIGNACION"/>
    <m/>
    <m/>
    <m/>
    <s v="https://community.secop.gov.co/Public/Tendering/OpportunityDetail/Index?noticeUID=CO1.NTC.9747415&amp;isFromPublicArea=True&amp;isModal=true&amp;asPopupView=true"/>
    <n v="5"/>
    <n v="5"/>
    <n v="2880000"/>
    <n v="200500"/>
    <e v="#VALUE!"/>
    <s v="SIN MEMORANDO DE DESIGNACION"/>
    <m/>
  </r>
  <r>
    <s v="CPS-681-2026"/>
    <s v="1.030.541.818"/>
    <s v="CPS-681-2026"/>
    <n v="1030541818"/>
    <s v="ANDRES GUTIERREZ PEREZ"/>
    <m/>
    <s v="2711 Kennedy Transparente y Eficiente"/>
    <n v="26058"/>
    <s v="PRESTACION DE SERVICIOS DE APOYO ASISTENCIAL EN LAS TEMATICAS RELACIONADAS CON LAS INTERVENCIONES Y ACOMPAÑAMIENTOS EN EL DESARROLLO DE LAS DISTINTAS ACTIVIDADES PROGRAMADAS POR EL ÁREA JURIDICA DEL FONDO DE DESARROLLO LOCAL DE KENNEDY"/>
    <n v="3100000"/>
    <n v="24800000"/>
    <n v="24800000"/>
    <n v="0"/>
    <n v="49600000"/>
    <n v="8"/>
    <n v="8"/>
    <n v="0"/>
    <n v="2"/>
    <s v="ASISTENCIAL III: Título de Bachiller y Certificado de Aptitud Ocupacional, 36 meses de experiencia laboral debidamente certificada"/>
    <n v="148330"/>
    <n v="148330"/>
    <n v="0"/>
    <s v="PAOLA-ELSA"/>
    <n v="66250"/>
    <n v="2235"/>
    <n v="317"/>
    <s v="NO "/>
    <s v="3. Gestión Policiva y Jurídica "/>
    <s v="3.2. Actuaciones Administrativas"/>
    <s v="K-0231"/>
    <s v="K-0231_PRESTACION DE SERVICIOS DE APOYO ASISTENCIAL EN LAS TEMATICAS RELACIONADAS CON LAS INTERVENCIONES Y ACOMPAÑAMIENTOS EN EL DESARROLLO DE LAS DISTINTAS ACTIVIDADES PROGRAMADAS POR EL ÁREA JURIDICA DEL FONDO DE DESARROLLO LOCAL DE KENNEDY"/>
    <s v="K-0231"/>
    <x v="0"/>
    <x v="1"/>
    <s v="OK"/>
    <s v=" - SIN MEMORANDO DE DESIGNACION"/>
    <m/>
    <m/>
    <m/>
    <s v="https://community.secop.gov.co/Public/Tendering/OpportunityDetail/Index?noticeUID=CO1.NTC.9541558&amp;isFromPublicArea=True&amp;isModal=true&amp;asPopupView=true"/>
    <n v="1"/>
    <n v="1"/>
    <n v="1240000"/>
    <s v=""/>
    <s v=""/>
    <s v="SIN MEMORANDO DE DESIGNACION"/>
    <m/>
  </r>
  <r>
    <s v="CPS-682-2026"/>
    <s v="52.017.288"/>
    <s v="CPS-682-2026"/>
    <n v="52017288"/>
    <s v="LUZ MARINA ACEVEDO GARCIA"/>
    <m/>
    <s v="2711 Kennedy Transparente y Eficiente"/>
    <n v="26058"/>
    <s v="PRESTAR SERVICIOS PROFESIONALES PARA GARANTIZAR EL PROCESO DE COBRO PERSUASIVO PARA RECAUDAR LAS OBLIGACIONES GENERADAS EN ACTUACIONES ADMINISTRATIVAS; ASI COMO EL SEGUIMIENTO, LA DEPURACIÓN, CONTROL DE TERMINOS, INFORMACIÓN Y ESTADÍSTICAS DEL PROCESO, GENERANDO INSTRUMENTOS Y HERRAMIENTAS QUE PERMITAN FORTALECER Y MEJORAR LAS ACCIONES DE COBRO PERSUASIVO, DE GESTIÓN JURIDICO POLICIVA DE LA ALCALDÍA LOCAL DE KENNEDY."/>
    <n v="7000000"/>
    <n v="56000000"/>
    <n v="56000000"/>
    <n v="0"/>
    <n v="56000000"/>
    <n v="8"/>
    <n v="8"/>
    <n v="0"/>
    <n v="1"/>
    <s v="PROFESIONAL UNIVERSITARIO II: 24 meses de experiencia profesional"/>
    <n v="148353"/>
    <n v="148353"/>
    <n v="0"/>
    <s v="PAOLA-ELSA"/>
    <n v="66237"/>
    <n v="2362"/>
    <n v="2051"/>
    <s v="NO"/>
    <s v="3. Gestión Policiva y Jurídica "/>
    <s v="3.5. Cobro Persuasivo"/>
    <s v="K-0237"/>
    <s v="K-0237_PRESTAR SERVICIOS PROFESIONALES PARA GARANTIZAR EL PROCESO DE COBRO PERSUASIVO PARA RECAUDAR LAS OBLIGACIONES GENERADAS EN ACTUACIONES ADMINISTRATIVAS; ASI COMO EL SEGUIMIENTO, LA DEPURACIÓN, CONTROL DE TERMINOS, INFORMACIÓN Y ESTADÍSTICAS DEL PROCESO, GENERANDO INSTRUMENTOS Y HERRAMIENTAS QUE PERMITAN FORTALECER Y MEJORAR LAS ACCIONES DE COBRO PERSUASIVO, DE GESTIÓN JURIDICO POLICIVA DE LA ALCALDÍA LOCAL DE KENNEDY."/>
    <s v="K-0237"/>
    <x v="0"/>
    <x v="1"/>
    <s v="OK"/>
    <s v=" - SIN MEMORANDO DE DESIGNACION"/>
    <m/>
    <m/>
    <m/>
    <s v="https://community.secop.gov.co/Public/Tendering/OpportunityDetail/Index?noticeUID=CO1.NTC.9877863&amp;isFromPublicArea=True&amp;isModal=true&amp;asPopupView=true"/>
    <n v="1"/>
    <n v="1"/>
    <n v="2800000"/>
    <s v=""/>
    <s v=""/>
    <s v="SIN MEMORANDO DE DESIGNACION"/>
    <m/>
  </r>
  <r>
    <s v="CPS-683-2026"/>
    <s v="1.033.686.113"/>
    <s v="CPS-683-2026"/>
    <n v="1000952670"/>
    <s v="Cesion JENNIFER JULIET FIGUEROA GOMEZ "/>
    <s v="Cesionario LAURA DANIELA SILVA BERNAL"/>
    <s v="2711 Kennedy Transparente y Eficiente"/>
    <n v="26058"/>
    <s v="PRESTAR SERVICIO DE APOYO TECNICO Y ADMINISTRATIVO A IVC-INSPECCION, VIGILANCIA Y CONTROL COMPONENTE AMBIENTAL EN LAS ACTIVIDADES RELACIONADAS CON LOS PROCEDIMIENTOS DE INSPECCIÓN, VIGILANCIA Y CONTROL DE COMPETENCIA DE LA ALCALDÍA LOCAL."/>
    <n v="3307000"/>
    <n v="36377000"/>
    <n v="36337000"/>
    <n v="40000"/>
    <n v="0"/>
    <n v="11"/>
    <n v="11"/>
    <n v="0"/>
    <n v="0"/>
    <s v="TÉCNICO I: Título de formación técnica o tecnológica, sin experiencia laboral"/>
    <n v="150975"/>
    <n v="150975"/>
    <n v="0"/>
    <s v="PAOLA-ELSA"/>
    <n v="68257"/>
    <n v="2363"/>
    <n v="158"/>
    <s v="NO"/>
    <s v="3. Gestión Policiva y Jurídica "/>
    <s v="3.6.2 Calle - Ambiente"/>
    <s v="K-0287"/>
    <s v="K-0287_PRESTAR SERVICIO DE APOYO TECNICO Y ADMINISTRATIVO A IVC-INSPECCION, VIGILANCIA Y CON- TROL COMPONENTE AMBIENTAL EN LAS ACTIVIDADES RELACIONADAS CON LOS PROCEDIMIENTOS DE INSPECCIÓN, VIGILANCIA Y CONTROL DE COMPETENCIA DE LA ALCALDÍA LOCAL"/>
    <s v="K-0287"/>
    <x v="0"/>
    <x v="8"/>
    <s v="OK"/>
    <s v="Sipse Saldo de compromisos CDP 36.337.000 COP - TIENE 2 RP : 1 RP POR VALOR DE 36.337.000 Y SE HIZO UNO ADICIONAL POR VALOR DE 40.000 PARA CUBRIR EL VALOR DEL CONTRATO QUE EN TOTAL ES 36.377.000"/>
    <m/>
    <m/>
    <m/>
    <s v="https://community.secop.gov.co/Public/Tendering/OpportunityDetail/Index?noticeUID=CO1.NTC.9614590&amp;isFromPublicArea=True&amp;isModal=true&amp;asPopupView=true"/>
    <n v="5"/>
    <n v="5"/>
    <n v="1322800"/>
    <n v="121900"/>
    <e v="#VALUE!"/>
    <s v="TIENES 2 RP : 1 RP POR VALOR DE 36.337.000 Y SE HIZO UNO ADICIONAL POR VALOR DE 40.000 PARA CUBRIR EL VALOR DEL CONTRATO QUE EN TOTAL ES 36.377.000"/>
    <s v="Sipse Saldo de compromisos CDP 36.337.000 COP"/>
  </r>
  <r>
    <s v="CPS-684-2026"/>
    <s v="1.030.655.678"/>
    <s v="CPS-684-2026"/>
    <n v="1030655678"/>
    <s v="PAULA ANDREA MEDINA BRAVO"/>
    <m/>
    <s v="2711 Kennedy Transparente y Eficiente"/>
    <n v="26058"/>
    <s v="PRESTAR SERVICIO DE APOYO ASISTENCIAL A IVC - INSPECCION, VIGILANCIA Y CONTROL COMPONENTE AMBIENTAL PARA ATENDER LAS ACTIVIDADES ADMINISTRATIVAS EN EL MARCO DE LOS PROCEDIMIENTOS DE INSPECCION, VIGILANCIA Y CONTROL DE COMPETENCIA DE LA ALCALDÍA LOCAL DE KENNEDY."/>
    <n v="2976000"/>
    <n v="23808000"/>
    <n v="23808000"/>
    <n v="0"/>
    <n v="23808000"/>
    <n v="8"/>
    <n v="8"/>
    <n v="0"/>
    <n v="1"/>
    <s v="ASISTENCIAL II: Título de Bachiller, 24 meses de experiencia laboral debidamente certificada"/>
    <n v="148177"/>
    <n v="148177"/>
    <n v="0"/>
    <s v="PAOLA-ELSA"/>
    <n v="66889"/>
    <n v="2284"/>
    <n v="2041"/>
    <s v="NO"/>
    <s v="3. Gestión Policiva y Jurídica "/>
    <s v="3.6.2 Calle - Ambiente"/>
    <s v="K-0209"/>
    <s v="K-0209_PRESTAR SERVICIO DE APOYO ASISTENCIAL A IVC - INSPECCION, VIGILANCIA Y CONTROL COMPONENTE AMBIENTAL PARA ATENDER LAS ACTIVIDADES ADMINISTRATIVAS EN EL MARCO DE LOS PROCEDIMIENTOS DE INSPECCION, VIGILANCIA Y CONTROL DE COMPETENCIA DE LA ALCALDÍA LOCAL DE KENNEDY."/>
    <s v="K-0209"/>
    <x v="0"/>
    <x v="1"/>
    <s v="OK"/>
    <s v=" - SIN MEMORANDO DE DESIGNACION"/>
    <m/>
    <m/>
    <m/>
    <s v="https://community.secop.gov.co/Public/Tendering/OpportunityDetail/Index?noticeUID=CO1.NTC.9784280&amp;isFromPublicArea=True&amp;isModal=true&amp;asPopupView=true"/>
    <n v="5"/>
    <n v="5"/>
    <n v="1190400"/>
    <n v="121900"/>
    <e v="#VALUE!"/>
    <s v="SIN MEMORANDO DE DESIGNACION"/>
    <m/>
  </r>
  <r>
    <s v="CPS-687-2026"/>
    <s v="1.030.657.007"/>
    <s v="CPS-687-2026"/>
    <n v="1030657007"/>
    <s v="JUAN CAMILO MOLANO"/>
    <m/>
    <s v="2711 Kennedy Transparente y Eficiente"/>
    <n v="26058"/>
    <s v="PRESTAR LOS SERVICIOS PROFESIONALES PARA DESARROLLAR ACCIONES DE GESTIÓN POLICIVA E INSPECCIÓN, VIGILANCIA Y CONTROL EN LOS ASUNTOS RELACIONADOS CON LAS ACCIONES EN CALLE A CARGO DE LA ALCALDÍA LOCAL DE KENNEDY SIGUIENDO LOS LINEAMIENTOS ESTABLECIDOS Y LA NORMATIVIDAD VIGENTE"/>
    <n v="6000000"/>
    <n v="48000000"/>
    <n v="48000000"/>
    <n v="0"/>
    <n v="144000000"/>
    <n v="8"/>
    <n v="8"/>
    <n v="0"/>
    <n v="3"/>
    <s v="PROFESIONAL UNIVERSITARIO II: 24 meses de experiencia profesional"/>
    <n v="148062"/>
    <n v="148062"/>
    <n v="0"/>
    <s v="PAOLA-ELSA"/>
    <n v="65983"/>
    <n v="2217"/>
    <n v="2086"/>
    <s v="NO"/>
    <s v="3. Gestión Policiva y Jurídica "/>
    <s v="3.6.2 Calle - Ambiente"/>
    <s v="K-0193"/>
    <s v="K-0193_PRESTAR LOS SERVICIOS PROFESIONALES PARA DESARROLLAR ACCIONES DE GESTIÓN POLICIVA E INSPECCIÓN, VIGILANCIA Y CONTROL EN LOS ASUNTOS RELACIONADOS CON LAS ACCIONES EN CALLE A CARGO DE LA ALCALDÍA LOCAL DE KENNEDY SIGUIENDO LOS LINEAMIENTOS ESTABLECIDOS Y LA NORMATIVIDAD VIGENTE"/>
    <s v="K-0193"/>
    <x v="0"/>
    <x v="1"/>
    <s v="OK"/>
    <s v=" - SIN MEMORANDO DE DESIGNACION"/>
    <m/>
    <m/>
    <m/>
    <s v="https://community.secop.gov.co/Public/Tendering/OpportunityDetail/Index?noticeUID=CO1.NTC.9477193&amp;isFromPublicArea=True&amp;isModal=true&amp;asPopupView=true"/>
    <n v="5"/>
    <n v="5"/>
    <n v="2400000"/>
    <n v="167100"/>
    <e v="#VALUE!"/>
    <s v="SIN MEMORANDO DE DESIGNACION"/>
    <m/>
  </r>
  <r>
    <s v="CPS-688-2026"/>
    <s v="1.010.162.780"/>
    <s v="CPS-688-2026"/>
    <n v="1010162780"/>
    <s v="SANDRA MILENA CALDERÓN RODRÍGUEZ"/>
    <m/>
    <s v="2711 Kennedy Transparente y Eficiente"/>
    <n v="26060"/>
    <s v="PRESTAR SERVICIOS PROFESIONALES ESPECIALIZADOS AL FONDO DE DESARROLLO LOCAL DE KENNEDY COMO ABOGADO (A) EN LOS ASUNTOS CONSTITUCIONALES, LEGALES Y REGLAMENTARIOS DE SU COMPETENCIA RELACIONADOS CON EL DESARROLLO Y TRAMITE DE LOS PROCESOS CONTRACTUALES EN SUS DIFERENTES ETAPAS, Y APOYAR EL IMPULSO Y TRAMITE DE PROCESOS SANCIONATORIOS DE ACUERDO CON LOS LINEAMIENTOS ESTABLECIDO Y LA NORMATIVIDAD."/>
    <n v="8500000"/>
    <n v="68000000"/>
    <n v="68000000"/>
    <n v="0"/>
    <n v="68000000"/>
    <n v="8"/>
    <n v="8"/>
    <n v="0"/>
    <n v="1"/>
    <s v="PROFESIONAL ESPECIALIZADO I: Título de Postgrado, 25 meses o más de experiencia profesional"/>
    <n v="148181"/>
    <n v="148181"/>
    <n v="0"/>
    <s v="PAOLA-ELSA"/>
    <n v="66298"/>
    <n v="2218"/>
    <n v="2116"/>
    <s v="NO"/>
    <s v="2.1. AyF - Contratación "/>
    <s v="2.1.1. Contratación"/>
    <s v="K-0689"/>
    <s v="K-0689_PRESTAR SERVICIOS PROFESIONALES ESPECIALIZADOS AL FONDO DE DESARROLLO LOCAL DE KENNEDY COMO ABOGADO (A) EN LOS ASUNTOS CONSTITUCIONALES, LEGALES Y REGLAMENTARIOS DE SU COMPETENCIA RELACIONADOS CON EL DESARROLLO Y TRAMITE DE LOS PROCESOS CONTRACTUALES EN SUS DIFERENTES ETAPAS, Y APOYAR EL IMPULSO Y TRAMITE DE PROCESOS SANCIONATORIOS DE ACUERDO CON LOS LINEAMIENTOS ESTABLECIDO Y LA NORMATIVIDAD."/>
    <s v="K-0689"/>
    <x v="0"/>
    <x v="1"/>
    <s v="OK"/>
    <s v=" - SIN MEMORANDO DE DESIGNACION"/>
    <m/>
    <m/>
    <m/>
    <s v="https://community.secop.gov.co/Public/Tendering/OpportunityDetail/Index?noticeUID=CO1.NTC.9757852&amp;isFromPublicArea=True&amp;isModal=true&amp;asPopupView=true"/>
    <n v="1"/>
    <n v="1"/>
    <n v="3400000"/>
    <s v=""/>
    <s v=""/>
    <s v="SIN MEMORANDO DE DESIGNACION"/>
    <m/>
  </r>
  <r>
    <s v="CPS-689-2026"/>
    <s v="53.029.549"/>
    <s v="CPS-689-2026"/>
    <n v="53029549"/>
    <s v="GINNA  ANDUKLEY ARIAS MORENO"/>
    <m/>
    <s v="2711 Kennedy Transparente y Eficiente"/>
    <n v="26058"/>
    <s v="APOYAR JURÍDICAMENTE LA EJECUCIÓN DE LAS ACCIONES REQUERIDAS PARA EL TRÁMITE E IMPULSO PROCESAL DE LAS ACTUACIONES CONTRAVENCIONALES Y/O QUERELLAS QUE CURSEN EN LAS INSPECCIONES DE POLICÍA DE LA LOCALIDAD"/>
    <n v="6500000"/>
    <n v="71500000"/>
    <n v="52000000"/>
    <n v="19500000"/>
    <n v="0"/>
    <n v="11"/>
    <n v="8"/>
    <n v="3"/>
    <n v="0"/>
    <s v="PROFESIONAL UNIVERSITARIO II: 24 meses de experiencia profesional"/>
    <n v="146117"/>
    <n v="146117"/>
    <n v="0"/>
    <s v="PAOLA-ELSA"/>
    <n v="66476"/>
    <n v="2219"/>
    <n v="256"/>
    <s v="NO"/>
    <s v="4. Inspecciones de Policía "/>
    <s v="4.2. Inspección - 8C"/>
    <s v="K-0092"/>
    <s v="K-0092_APOYAR JURÍDICAMENTE LA EJECUCIÓN DE LAS ACCIONES REQUERIDAS PARA EL TRÁMITE E IMPULSO PROCESAL DE LAS ACTUACIONES CONTRAVENCIONALES Y/O QUERELLAS QUE CURSEN EN LAS INSPECCIONES DE POLICÍA DE LA LOCALIDAD"/>
    <s v="K-0092"/>
    <x v="0"/>
    <x v="1"/>
    <s v="OK"/>
    <s v="Rp sale por 8 meses liberar $19,500,000 - SIN MEMORANDO DE DESIGNACION"/>
    <m/>
    <m/>
    <m/>
    <s v="https://community.secop.gov.co/Public/Tendering/OpportunityDetail/Index?noticeUID=CO1.NTC.9458416&amp;isFromPublicArea=True&amp;isModal=true&amp;asPopupView=true"/>
    <n v="5"/>
    <n v="5"/>
    <n v="2600000"/>
    <n v="181000"/>
    <e v="#VALUE!"/>
    <s v="SIN MEMORANDO DE DESIGNACION"/>
    <s v="Rp sale por 8 meses liberar $19,500,000"/>
  </r>
  <r>
    <s v="CPS-690-2026"/>
    <s v="80.218.739"/>
    <s v="CPS-690-2026"/>
    <n v="80218739"/>
    <s v="DIEGO FELIPE ROJAS FORERO"/>
    <m/>
    <s v="2643 KENNEDY ECOMANOS EN ACCIÓN"/>
    <n v="27876"/>
    <s v="PRESTAR SERVICIOS PROFESIONALES ESPECIALIZADOS PARA LA PLANEACIÓN, ORGANIZACIÓN, ORIENTACIÓN, SEGUIMIENTO Y CONTROL DE LOS PROYECTOS DE INVERSIÓN Y COMPONENTE TÉCNICO DE LOS PROCESOS CONTRACTUALES EN SUS DIFERENTES ETAPAS RELACIONADO CON AMBIENTE, ANIMALES, RECICLAJE Y AGRICULTURA URBANA,  PARA EL CUMPLIMIENTO DEL PLAN DE DESARROLLO LOCAL DE KENNEDY"/>
    <n v="7800000"/>
    <n v="85800000"/>
    <n v="62400000"/>
    <n v="23400000"/>
    <n v="62400000"/>
    <n v="11"/>
    <n v="8"/>
    <n v="3"/>
    <n v="1"/>
    <s v="PROFESIONAL UNIVERSITARIO II: 24 meses de experiencia profesional"/>
    <n v="153097"/>
    <n v="153097"/>
    <n v="0"/>
    <s v="PAOLA-ELSA"/>
    <n v="70608"/>
    <n v="2234"/>
    <n v="2400"/>
    <s v="SI (LIBERACIÓN PARCIAL 23.400.000) RP MAL CARGO EN SECOP NO CORRESPONDE AL CONTRATISTA"/>
    <s v="2.2. AyF - Inversion Local "/>
    <s v="2.2.8. Ambiente"/>
    <s v="K-0732"/>
    <s v="K-0732_PRESTAR SERVICIOS PROFESIONALES EN LA FORMULACIÓN, IMPLEMENTACIÓN, SEGUIMIENTO Y CONTROL DE LOS PROYECTOS DE INVERSIÓN Y DE LOS PROCESOS CONTRACTUALES EN LAS DIFERENTES ETAPAS RELACIONADAS CON AMBIENTE , ANIMALES, RECICLAJE, AGRICULTURA URBANA Y GESTION DEL RIESGO, PARA EL CUMPLIMIENTO DEL PLAN DE DESARROLLO LOCAL DE KENNEDY."/>
    <s v="K-0732"/>
    <x v="0"/>
    <x v="6"/>
    <s v="SI LIBERAR SALDO RP MENOR VLR CDP"/>
    <s v="23.400.000 - RP NO CORRESPONDE AL CONTRATO, SIN ARL, SIN ACTA DE INICIO, SIN MEMORANDO DE DESIGNACION"/>
    <n v="20265820005003"/>
    <m/>
    <m/>
    <s v="https://community.secop.gov.co/Public/Tendering/OpportunityDetail/Index?noticeUID=CO1.NTC.9747294&amp;isFromPublicArea=True&amp;isModal=true&amp;asPopupView=true"/>
    <n v="3"/>
    <n v="3"/>
    <n v="3120000"/>
    <s v=""/>
    <s v=""/>
    <s v="RP NO CORRESPONDE AL CONTRATO, SIN ARL, SIN ACTA DE INICIO, SIN MEMORANDO DE DESIGNACION"/>
    <s v="23.400.000"/>
  </r>
  <r>
    <s v="CPS-691-2026"/>
    <s v="1.013.644.231"/>
    <s v="CPS-691-2026"/>
    <n v="1013644231"/>
    <s v="KAREN YURANY PLATA PEÑA"/>
    <m/>
    <s v="2711 Kennedy Transparente y Eficiente"/>
    <n v="26060"/>
    <s v="PRESTAR SERVICIOS PROFESIONALES Y FINANCIEROS PARA LA IMPLEMENTACIÓN DE ESTRATEGIAS DE SEGUIMIENTO A LA EJECUCIÓN PRESUPUESTAL Y LA IDENTIFICACIÓN DE ALERTAS TEMPRANAS DESARROLLANDO LAS HERRAMIENTAS QUE SEAN REQUERIDAS, ASI COMO LA CONFORMACIÓN Y SEGUIMIENTO DE LOS PLANES DE ACCIÓN Y MEJORA CONTINUA DE LOS PROYECTOS RELACIONADOS CON CONVIVENCIA CIUDADANA, ACCESO A LA JUSTICIA, SEGURIDAD Y ESPACIO PÚBLICO EN CUMPLIMIENTO DEL PLAN DE DESARROLLO LOCAL DE KENNEDY"/>
    <n v="5500000"/>
    <n v="44000000"/>
    <n v="44000000"/>
    <n v="0"/>
    <n v="88000000"/>
    <n v="8"/>
    <n v="8"/>
    <n v="0"/>
    <n v="2"/>
    <s v="PROFESIONAL UNIVERSITARIO I: Sin experiencia profesional"/>
    <n v="147998"/>
    <n v="147998"/>
    <n v="0"/>
    <s v="PAOLA-ELSA"/>
    <n v="66316"/>
    <n v="2220"/>
    <n v="2028"/>
    <s v="NO"/>
    <s v="2.2. AyF - Inversion Local "/>
    <s v="2.2.10. Seguridad"/>
    <s v="K-0189"/>
    <s v="K-0189_PRESTAR SERVICIOS PROFESIONALES Y FINANCIEROS PARA LA IMPLEMENTACIÓN DE ESTRATEGIAS DE SEGUIMIENTO A LA EJECUCIÓN PRESUPUESTAL Y LA IDENTIFICACIÓN DE ALERTAS TEMPRANAS DESARROLLANDO LAS HERRAMIENTAS QUE SEAN REQUERIDAS, ASI COMO LA CONFORMACIÓN Y SEGUIMIENTO DE LOS PLANES DE ACCIÓN Y MEJORA CONTINUA DE LOS PROYECTOS RELACIONADOS CON CONVIVENCIA CIUDADANA, ACCESO A LA JUSTICIA, SEGURIDAD Y ESPACIO PÚBLICO EN CUMPLIMIENTO DEL PLAN DE DESARROLLO LOCAL DE KENNEDY."/>
    <s v="K-0189"/>
    <x v="0"/>
    <x v="1"/>
    <s v="OK"/>
    <s v=" - SIN MEMORANDO DE DESIGNACION"/>
    <m/>
    <m/>
    <m/>
    <s v="https://community.secop.gov.co/Public/Tendering/OpportunityDetail/Index?noticeUID=CO1.NTC.9581404&amp;isFromPublicArea=True&amp;isModal=true&amp;asPopupView=true"/>
    <n v="5"/>
    <n v="5"/>
    <n v="2200000"/>
    <n v="153200"/>
    <e v="#VALUE!"/>
    <s v="SIN MEMORANDO DE DESIGNACION"/>
    <m/>
  </r>
  <r>
    <s v="CPS-692-2026"/>
    <s v="79.643.042"/>
    <s v="CPS-692-2026"/>
    <n v="79643042"/>
    <s v="MANUEL LARRY CHACON PEÑA"/>
    <m/>
    <s v="2711 Kennedy Transparente y Eficiente"/>
    <n v="26058"/>
    <s v="APOYAR JURÍDICAMENTE LA EJECUCIÓN DE LAS ACCIONES REQUERIDAS PARA EL TRÁMITE E IMPULSO PROCESAL DE LAS ACTUACIONES CONTRAVENCIONALES Y/O QUERELLAS QUE CURSEN EN LAS INSPECCIONES DE POLICÍA DE LA LOCALIDAD"/>
    <n v="6500000"/>
    <n v="71500000"/>
    <n v="52000000"/>
    <n v="19500000"/>
    <n v="0"/>
    <n v="11"/>
    <n v="8"/>
    <n v="3"/>
    <n v="0"/>
    <s v="PROFESIONAL UNIVERSITARIO II: 24 meses de experiencia profesional"/>
    <n v="146117"/>
    <n v="146117"/>
    <n v="0"/>
    <s v="PAOLA-ELSA"/>
    <n v="66476"/>
    <n v="2285"/>
    <n v="256"/>
    <s v="NO"/>
    <s v="4. Inspecciones de Policía "/>
    <s v="4.2. Inspección - 8E"/>
    <s v="K-0092"/>
    <s v="K-0092_APOYAR JURÍDICAMENTE LA EJECUCIÓN DE LAS ACCIONES REQUERIDAS PARA EL TRÁMITE E IMPULSO PROCESAL DE LAS ACTUACIONES CONTRAVENCIONALES Y/O QUERELLAS QUE CURSEN EN LAS INSPECCIONES DE POLICÍA DE LA LOCALIDAD"/>
    <s v="K-0092"/>
    <x v="0"/>
    <x v="11"/>
    <s v="OK"/>
    <s v="Rp sale por 8 meses liberar $19,500,000 - EL E.P SE DEBE AJUSTAR A 8 MESES,SIN ACTA DE INICIO, SIN MEMORANDO DE DESIGNACION"/>
    <m/>
    <m/>
    <m/>
    <s v="https://community.secop.gov.co/Public/Tendering/OpportunityDetail/Index?noticeUID=CO1.NTC.9458416&amp;isFromPublicArea=True&amp;isModal=true&amp;asPopupView=true"/>
    <n v="5"/>
    <n v="5"/>
    <n v="2600000"/>
    <n v="181000"/>
    <e v="#VALUE!"/>
    <s v="EL E.P SE DEBE AJUSTAR A 8 MESES,SIN ACTA DE INICIO, SIN MEMORANDO DE DESIGNACION"/>
    <s v="Rp sale por 8 meses liberar $19,500,000"/>
  </r>
  <r>
    <s v="CPS-693-2026"/>
    <s v="80.920.076"/>
    <s v="CPS-693-2026"/>
    <n v="53103770"/>
    <s v="Cedente EDICSON MARTINEZ RODRIGUEZ"/>
    <s v="Cesionario DIANA JASBLEIDY CARRANZA SALAZAR "/>
    <s v="2711 Kennedy Transparente y Eficiente"/>
    <n v="26058"/>
    <s v="PRESTAR LOS, SERVICIOS PROFESIONALES COMO ABOGADO(A), PARA REALIZAR LA ORIENTACIÓN, ORGANIZACIÓN, IMPLEMENTACIÓN Y SEGUIMIENTO DEL IMPULSO A LOS PROCESOS DE PRESCRIPCIÓN ADQUISITIVA DE DOMINIO, DE ACUERDO CON LOS PROCEDIMIENTOS ESTABLECIDOS Y LA NORMATIVIDAD VIGENTE."/>
    <n v="5500000"/>
    <n v="44000000"/>
    <n v="44000000"/>
    <n v="0"/>
    <n v="44000000"/>
    <n v="8"/>
    <n v="8"/>
    <n v="0"/>
    <n v="1"/>
    <s v="PROFESIONAL UNIVERSITARIO I: Sin experiencia profesional"/>
    <n v="148510"/>
    <n v="148510"/>
    <n v="0"/>
    <s v="PAOLA-ELSA"/>
    <n v="66260"/>
    <n v="2286"/>
    <n v="2094"/>
    <s v="NO "/>
    <s v="3. Gestión Policiva y Jurídica "/>
    <s v="3.7. Demandas Mi casa me pertenece"/>
    <m/>
    <s v="K-0228_PRESTAR LOS, SERVICIOS PROFESIONALES COMO ABOGADO(A), PARA REALIZAR LA ORIENTACIÓN, ORGANIZACIÓN, IMPLEMENTACIÓN Y SEGUIMIENTO DEL IMPULSO A LOS PROCESOS DE PRESCRIPCIÓN ADQUISITIVA DE DOMINIO, DE ACUERDO CON LOS PROCEDIMIENTOS ESTABLECIDOS Y LA NORMATIVIDAD VIGENTE."/>
    <s v="K-0244"/>
    <x v="1"/>
    <x v="1"/>
    <s v="OK"/>
    <s v=" - SIN MEMORANDO DE DESIGNACION - SE UTILIZO LINEA DE PAA INCORRECTA, UTILIZADA EN CONTRATO 458"/>
    <s v="error 11"/>
    <m/>
    <m/>
    <s v="https://community.secop.gov.co/Public/Tendering/OpportunityDetail/Index?noticeUID=CO1.NTC.9747161&amp;isFromPublicArea=True&amp;isModal=true&amp;asPopupView=true"/>
    <n v="1"/>
    <n v="1"/>
    <n v="2200000"/>
    <s v=""/>
    <s v=""/>
    <s v="SIN MEMORANDO DE DESIGNACION"/>
    <m/>
  </r>
  <r>
    <s v="CPS-694-2026"/>
    <s v="1.032.495.242"/>
    <s v="CPS-694-2026"/>
    <n v="1032495242"/>
    <s v="DANIELA ALEJANDRA JIMENEZ ABRIL"/>
    <m/>
    <s v="2610_x0009_Kennedy Ingreso con Propósito"/>
    <n v="26046"/>
    <s v="PRESTAR SERVICIOS PROFESIONALES EN LA ORGANIZACIÓN, CONSOLIDACIÓN Y DEPURACIÓN DE INFORMACIÓN PARA LA EJECUCIÓN Y SEGUIMIENTO DE LOS PROYECTOS DE INVERSIÓN RELACIONADO CON BUEN TRATO E INGRESO MINIMO GARANTIZADO PARA EL CUMPLIMIENTO DEL PLAN DE DESARROLLO LOCAL DE KENNEDY."/>
    <n v="6000000"/>
    <n v="36000000"/>
    <n v="36000000"/>
    <n v="0"/>
    <n v="0"/>
    <n v="6"/>
    <n v="6"/>
    <n v="0"/>
    <n v="0"/>
    <s v="PROFESIONAL UNIVERSITARIO II: 24 meses de experiencia profesional"/>
    <n v="146310"/>
    <n v="146310"/>
    <n v="0"/>
    <s v="PAOLA-ELSA"/>
    <n v="66192"/>
    <n v="2287"/>
    <n v="2394"/>
    <s v="NO"/>
    <s v="2.2. AyF - Inversion Local "/>
    <s v="2.2.3. Buen Trato"/>
    <s v="K-0622"/>
    <s v="K-0622_PRESTAR SERVICIOS PROFESIONALES EN LA ORGANIZACIÓN, CONSOLIDACIÓN Y DEPURACIÓN DE INFORMACIÓN PARA LA EJECUCIÓN Y SEGUIMIENTO DE LOS PROYECTOS DE INVERSIÓN RELACIONADO CON BUEN TRATO E INGRESO MINIMO GARANTIZADO PARA EL CUMPLIMIENTO DEL PLAN DE DESARROLLO LOCAL DE KENNEDY."/>
    <s v="K-0622"/>
    <x v="0"/>
    <x v="1"/>
    <s v="LIBERAR SALDO PARCIAL X PERSONAS"/>
    <s v=" - SIN MEMORANDO DE DESIGNACION"/>
    <m/>
    <m/>
    <m/>
    <s v="https://community.secop.gov.co/Public/Tendering/OpportunityDetail/Index?noticeUID=CO1.NTC.9747420&amp;isFromPublicArea=True&amp;isModal=true&amp;asPopupView=true"/>
    <n v="3"/>
    <n v="3"/>
    <n v="2400000"/>
    <s v=""/>
    <s v=""/>
    <s v="SIN MEMORANDO DE DESIGNACION"/>
    <m/>
  </r>
  <r>
    <s v="CPS-695-2026"/>
    <s v="52.918.687"/>
    <s v="CPS-695-2026"/>
    <n v="52918687"/>
    <s v="LINA ALEJANDRA RODRIGUEZ GARCIA"/>
    <m/>
    <s v="2711 Kennedy Transparente y Eficiente"/>
    <n v="26058"/>
    <s v="PRESTAR SERVICIOS PROFESIONALES PARA DESARROLLO DE ACCIONES DE GESTIÓN POLICIVA E INSPECCIÓN, VIGILANCIA Y CONTROL EN LOS ASUNTOS RELACIONADOS CON ACCIONES EN GESTION DE RIESGOS Y ATENCION DE DESASTRES, MANEJO DE AGLOMERACIONES, ATRACCIONES Y DISPOSITIVOS DE ENTRETENIMIENTO A CARGO DE LA ALCALDÍA LOCAL DE KENNEDY SIGUIENDO LOS LINEAMIENTOS ESTABLECIDOS Y LA NORMATIVIDAD VIGENTE."/>
    <n v="5500000"/>
    <n v="33000000"/>
    <n v="33000000"/>
    <n v="0"/>
    <n v="33000000"/>
    <n v="6"/>
    <n v="6"/>
    <n v="0"/>
    <n v="1"/>
    <s v="PROFESIONAL UNIVERSITARIO I: Sin experiencia profesional"/>
    <n v="148232"/>
    <n v="148232"/>
    <n v="0"/>
    <s v="PAOLA-ELSA"/>
    <n v="67096"/>
    <n v="2288"/>
    <n v="2089"/>
    <s v="NO"/>
    <s v="3. Gestión Policiva y Jurídica "/>
    <s v="3.6.2 Calle - Riesgos"/>
    <s v="K-0218"/>
    <s v="K-0218_PRESTAR SERVICIOS PROFESIONALES PARA DESARROLLO DE ACCIONES DE GESTIÓN POLICIVA E INSPECCIÓN, VIGILANCIA Y CONTROL EN LOS ASUNTOS RELACIONADOS CON ACCIONES EN GESTION DE RIESGOS Y ATENCION DE DESASTRES, MANEJO DE AGLOMERACIONES, ATRACCIONES Y DISPOSITIVOS DE ENTRETENIMIENTO A CARGO DE LA ALCALDÍA LOCAL DE KENNEDY SIGUIENDO LOS LINEAMIENTOS ESTABLECIDOS Y LA NORMATIVIDAD VIGENTE."/>
    <s v="K-0218"/>
    <x v="0"/>
    <x v="1"/>
    <s v="OK"/>
    <s v=" - SIN MEMORANDO DE DESIGNACION"/>
    <m/>
    <m/>
    <m/>
    <s v="https://community.secop.gov.co/Public/Tendering/OpportunityDetail/Index?noticeUID=CO1.NTC.9747172&amp;isFromPublicArea=True&amp;isModal=true&amp;asPopupView=true"/>
    <n v="5"/>
    <n v="5"/>
    <n v="2200000"/>
    <n v="153200"/>
    <e v="#VALUE!"/>
    <s v="SIN MEMORANDO DE DESIGNACION"/>
    <m/>
  </r>
  <r>
    <s v="CPS-696-2026"/>
    <s v="1.024.527.258"/>
    <s v="CPS-696-2026"/>
    <n v="1024527258"/>
    <s v="JOHANNA ANDREA IMBACHI ALVAREZ "/>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289"/>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x v="0"/>
    <x v="3"/>
    <s v="OK"/>
    <s v=" - EN EL NUMERAL 6 DE SECOP ESTA MAL REGISTRADO EL NUMERO DE RP , SIN MEMORANDO DE DESIGNACION"/>
    <m/>
    <m/>
    <m/>
    <s v="https://community.secop.gov.co/Public/Tendering/OpportunityDetail/Index?noticeUID=CO1.NTC.9458505&amp;isFromPublicArea=True&amp;isModal=true&amp;asPopupView=true"/>
    <n v="5"/>
    <n v="5"/>
    <n v="1190400"/>
    <n v="121900"/>
    <e v="#VALUE!"/>
    <s v="EN EL NUMERAL 6 DE SECOP ESTA MAL REGISTRADO EL NUMERO DE RP , SIN MEMORANDO DE DESIGNACION"/>
    <m/>
  </r>
  <r>
    <s v="CPS-697-2026"/>
    <s v="1.001.046.765"/>
    <s v="CPS-697-2026"/>
    <n v="1001046765"/>
    <s v="BLEYDY CAMILA SEGURA CORTES"/>
    <m/>
    <s v="2711 Kennedy Transparente y Eficiente"/>
    <n v="26060"/>
    <s v="APOYAR EN LAS TAREAS OPERATIVAS DE CARÁCTER ARCHIVÍSTICO DESARROLLADAS EN LA ALCALDÍA LOCAL PARA GARANTIZAR LA APLICACIÓN CORRECTA DE LOS PROCEDIMIENTOS TÉCNICOS"/>
    <n v="4500000"/>
    <n v="36000000"/>
    <n v="36000000"/>
    <n v="0"/>
    <n v="0"/>
    <n v="8"/>
    <n v="8"/>
    <n v="0"/>
    <n v="0"/>
    <s v="TÉCNICO II: Título de formación técnica o tecnológica, 36 a 71 meses de experiencia laboral"/>
    <n v="144858"/>
    <n v="144858"/>
    <n v="0"/>
    <s v="PAOLA-ELSA"/>
    <n v="64704"/>
    <n v="2233"/>
    <n v="1942"/>
    <s v="NO"/>
    <s v="2. Desarrollo Administrativo y Financiero"/>
    <s v="2.07.Gestión Documental"/>
    <s v="K-0024"/>
    <s v="K-0024_APOYAR EN LAS TAREAS OPERATIVAS DE CARÁCTER ARCHIVÍSTICO DESARROLLADAS EN LA ALCALDÍA LOCAL PARA GARANTIZAR LA APLICACIÓN CORRECTA DE LOS PROCEDIMIENTOS TÉCNICOS"/>
    <s v="K-0024"/>
    <x v="0"/>
    <x v="1"/>
    <s v="OK"/>
    <s v=" - SIN MEMORANDO DE DESIGNACION"/>
    <m/>
    <m/>
    <m/>
    <s v="https://community.secop.gov.co/Public/Tendering/OpportunityDetail/Index?noticeUID=CO1.NTC.9598427&amp;isFromPublicArea=True&amp;isModal=true&amp;asPopupView=true"/>
    <n v="1"/>
    <n v="1"/>
    <n v="1800000"/>
    <s v=""/>
    <s v=""/>
    <s v="SIN MEMORANDO DE DESIGNACION"/>
    <m/>
  </r>
  <r>
    <s v="CPS-699-2026"/>
    <s v="1.030.627.995"/>
    <s v="CPS-699-2026"/>
    <n v="1030627995"/>
    <s v="ERICK NICOLAS OSORIO MARTINEZ"/>
    <m/>
    <s v="2711 Kennedy Transparente y Eficiente"/>
    <n v="26060"/>
    <s v="PRESTAR SERVICIOS PROFESIONALES  DE PRENSA Y COMUNICACIONES A LA ALCALDÍA LOCAL DE KENNEDY EN LA PRODUCCIÓN Y EDICIÓN DE PIEZAS AUDIOVISUALES DE ACUERDO A LOS PROYECTOS Y PLANES QUE ADELANTA LA ENTIDAD. "/>
    <n v="5500000"/>
    <n v="33000000"/>
    <n v="33000000"/>
    <n v="0"/>
    <n v="33000000"/>
    <n v="6"/>
    <n v="6"/>
    <n v="0"/>
    <n v="1"/>
    <s v="PROFESIONAL UNIVERSITARIO I: Sin experiencia profesional"/>
    <n v="146929"/>
    <n v="146929"/>
    <n v="0"/>
    <s v="PAOLA-ELSA"/>
    <n v="66434"/>
    <n v="2290"/>
    <n v="1991"/>
    <s v="NO"/>
    <s v="1. Despacho"/>
    <s v="1.05. Comunicaciones"/>
    <s v="K-0119"/>
    <s v="K-0119_PRESTAR SERVICIOS PROFESIONALES DE PRENSA Y COMUNICACIONES A LA ALCALDÍA LOCAL DE KENNEDY EN LA PRODUCCIÓN Y EDICIÓN DE PIEZAS AUDIOVISUALES DE ACUERDO A LOS PROYECTOS Y PLANES QUE ADELANTA LA ENTIDAD."/>
    <s v="K-0119"/>
    <x v="0"/>
    <x v="1"/>
    <s v="OK"/>
    <s v=" - SIN MEMORANDO DE DESIGNACION"/>
    <m/>
    <m/>
    <m/>
    <s v="https://community.secop.gov.co/Public/Tendering/OpportunityDetail/Index?noticeUID=CO1.NTC.9757492&amp;isFromPublicArea=True&amp;isModal=true&amp;asPopupView=true"/>
    <n v="5"/>
    <n v="5"/>
    <n v="2200000"/>
    <n v="153200"/>
    <e v="#VALUE!"/>
    <s v="SIN MEMORANDO DE DESIGNACION"/>
    <m/>
  </r>
  <r>
    <s v="CPS-700-2026"/>
    <s v="20.897.914"/>
    <s v="CPS-700-2026"/>
    <n v="20897914"/>
    <s v="DIANA ANDREA BOHORQUEZ CONTRERAS"/>
    <m/>
    <s v="2711 Kennedy Transparente y Eficiente"/>
    <n v="26058"/>
    <s v="PRESTAR SERVICIOS PROFESIONALES A IVC - INSPECCION, VIGILANCIA Y CONTROL COMPONENTE DE SEGURIDAD PARA LA ATENCIÓN INTEGRAL DE LOS PROCEDIMIENTOS Y ACTIVIDADES DE INSPECCIÓN, VIGILANCIA Y CONTROL DE COMPETENCIA DE LA ALCALDÍA LOCAL DE KENNEDY."/>
    <n v="6500000"/>
    <n v="52000000"/>
    <n v="52000000"/>
    <n v="0"/>
    <n v="0"/>
    <n v="8"/>
    <n v="8"/>
    <n v="0"/>
    <n v="0"/>
    <s v="PROFESIONAL UNIVERSITARIO II: 24 meses de experiencia profesional"/>
    <n v="148239"/>
    <n v="148239"/>
    <n v="0"/>
    <s v="PAOLA-ELSA"/>
    <n v="66289"/>
    <n v="2341"/>
    <n v="313"/>
    <s v="NO"/>
    <s v="3. Gestión Policiva y Jurídica "/>
    <s v="3.6.2 Calle - Seguridad"/>
    <s v="K-0219"/>
    <s v="K-0219_PRESTAR SERVICIOS PROFESIONALES A IVC - INSPECCION, VIGILANCIA Y CONTROL COMPONENTE DE SEGURIDAD PARA LA ATENCIÓN INTEGRAL DE LOS PROCEDIMIENTOS Y ACTIVIDADES DE INSPECCIÓN, VIGILANCIA Y CONTROL DE COMPETENCIA DE LA ALCALDÍA LOCAL DE KENNEDY."/>
    <s v="K-0219"/>
    <x v="0"/>
    <x v="1"/>
    <s v="OK"/>
    <s v=" - SIN MEMORANDO DE DESIGNACION"/>
    <m/>
    <m/>
    <m/>
    <s v="https://community.secop.gov.co/Public/Tendering/OpportunityDetail/Index?noticeUID=CO1.NTC.9541331&amp;isFromPublicArea=True&amp;isModal=true&amp;asPopupView=true"/>
    <n v="5"/>
    <n v="5"/>
    <n v="2600000"/>
    <n v="181000"/>
    <e v="#VALUE!"/>
    <s v="SIN MEMORANDO DE DESIGNACION"/>
    <m/>
  </r>
  <r>
    <s v="CPS-702-2026"/>
    <s v="53.042.002"/>
    <s v="CPS-702-2026"/>
    <n v="53042002"/>
    <s v="MARIA DEL PILAR PRIETO BAUTISTA"/>
    <m/>
    <s v="2711 Kennedy Transparente y Eficiente"/>
    <n v="26058"/>
    <s v="PRESTAR SERVICIOS PROFESIONALES A IVC - INSPECCION, VIGILANCIA Y CONTROL COMPONENTE DE SEGURIDAD PARA LA ATENCIÓN INTEGRAL DE LOS PROCEDIMIENTOS Y ACTIVIDADES DE INSPECCIÓN, VIGILANCIA Y CONTROL DE COMPETENCIA DE LA ALCALDÍA LOCAL DE KENNEDY."/>
    <n v="6500000"/>
    <n v="52000000"/>
    <n v="52000000"/>
    <n v="0"/>
    <n v="156000000"/>
    <n v="8"/>
    <n v="8"/>
    <n v="0"/>
    <n v="3"/>
    <s v="PROFESIONAL UNIVERSITARIO II: 24 meses de experiencia profesional"/>
    <n v="148239"/>
    <n v="148239"/>
    <n v="0"/>
    <s v="PAOLA-ELSA"/>
    <n v="66289"/>
    <n v="2232"/>
    <n v="313"/>
    <s v="NO"/>
    <s v="3. Gestión Policiva y Jurídica "/>
    <s v="3.6.2 Calle - Seguridad"/>
    <s v="K-0219"/>
    <s v="K-0219_PRESTAR SERVICIOS PROFESIONALES A IVC - INSPECCION, VIGILANCIA Y CONTROL COMPONENTE DE SEGURIDAD PARA LA ATENCIÓN INTEGRAL DE LOS PROCEDIMIENTOS Y ACTIVIDADES DE INSPECCIÓN, VIGILANCIA Y CONTROL DE COMPETENCIA DE LA ALCALDÍA LOCAL DE KENNEDY."/>
    <s v="K-0219"/>
    <x v="0"/>
    <x v="0"/>
    <s v="OK"/>
    <s v=" - SIN MEMORANDO DE DESIGNACION"/>
    <m/>
    <m/>
    <m/>
    <s v="https://community.secop.gov.co/Public/Tendering/OpportunityDetail/Index?noticeUID=CO1.NTC.9541331&amp;isFromPublicArea=True&amp;isModal=true&amp;asPopupView=true"/>
    <n v="5"/>
    <n v="5"/>
    <n v="2600000"/>
    <n v="181000"/>
    <e v="#VALUE!"/>
    <s v="SIN MEMORANDO DE DESIGNACION"/>
    <m/>
  </r>
  <r>
    <s v="CPS-703-2026"/>
    <s v="1.020.777.475"/>
    <s v="CPS-703-2026"/>
    <n v="1020777475"/>
    <s v="OSCAR MAURICIO BUITRAGO MARTINEZ"/>
    <m/>
    <s v="2711 Kennedy Transparente y Eficiente"/>
    <n v="26060"/>
    <s v="PRESTAR SERVICIOS PROFESIONALES ESPECIALIZADOS PARA LA PLANEACIÓN, ORGANIZACIÓN, ORIENTACIÓN, SEGUIMIENTO Y CONTROL DE LOS PROYECTOS DE INVERSIÓN Y DEL COMPONENTE TÉCNICO DE LOS PROCESOS CONTRACTUALES, EN SUS DIFERENTES ETAPAS, RELACIONADOS CON REACTIVACIÓN ECONÓMICA, PARA EL CUMPLIMIENTO DEL PLAN DE DESARROLLO LOCAL."/>
    <n v="8500000"/>
    <n v="93500000"/>
    <n v="68000000"/>
    <n v="25500000"/>
    <n v="68000000"/>
    <n v="11"/>
    <n v="8"/>
    <n v="3"/>
    <n v="1"/>
    <s v="PROFESIONAL ESPECIALIZADO I: Título de Postgrado, 25 meses o más de experiencia profesional"/>
    <n v="151107"/>
    <n v="151107"/>
    <n v="0"/>
    <s v="PAOLA-ELSA"/>
    <n v="68202"/>
    <n v="2313"/>
    <n v="27"/>
    <s v="NO SE PUEDE LIBERAR PORQUE EL RP ESTA POR VALOR 93.500.000 (11 meses)_x000a_"/>
    <s v="2.2. AyF - Inversion Local "/>
    <s v="2.2.6. Reactivación Economica"/>
    <s v="K-0400"/>
    <s v="K-0400_PRESTAR SERVICIOS PROFESIONALES ESPECIALIZADOS PARA LA PLANEACIÓN, ORGANIZACIÓN, ORIENTACIÓN, SEGUIMIENTO Y CONTROL DE LOS PROYECTOS DE INVERSIÓN Y DEL COMPONENTE TÉCNICO DE LOS PROCESOS CONTRACTUALES, EN SUS DIFERENTES ETAPAS, RELACIONADOS CON REACTIVACIÓN ECONÓMICA, PARA EL CUMPLIMIENTO DEL PLAN DE DESARROLLO LOCAL."/>
    <s v="K-0400"/>
    <x v="0"/>
    <x v="11"/>
    <s v="NO LIBERAR SALDO RP IGUAL AL CDP"/>
    <s v="liberar 25.500.000 o prorroga - EL E.P SE DEBE AJUSTAR A 8 MESES,SIN ACTA DE INICIO, SIN MEMORANDO DE DESIGNACION, RP LIBERAR O PRORROGAR "/>
    <m/>
    <m/>
    <m/>
    <s v="https://community.secop.gov.co/Public/Tendering/OpportunityDetail/Index?noticeUID=CO1.NTC.9837623&amp;isFromPublicArea=True&amp;isModal=true&amp;asPopupView=true"/>
    <n v="3"/>
    <n v="3"/>
    <n v="3400000"/>
    <s v=""/>
    <s v=""/>
    <s v="EL E.P SE DEBE AJUSTAR A 8 MESES,SIN ACTA DE INICIO, SIN MEMORANDO DE DESIGNACION, RP LIBERAR O PRORROGAR "/>
    <s v="liberar 25.500.000 o prorroga"/>
  </r>
  <r>
    <s v="CPS-704-2026"/>
    <s v="1.023.868.728"/>
    <s v="CPS-704-2026"/>
    <n v="1023868728"/>
    <s v="DARWIN ANDRES PACHON BONILLA"/>
    <m/>
    <s v="2711 Kennedy Transparente y Eficiente"/>
    <n v="26060"/>
    <s v="PRESTAR SERVICIOS PROFESIONALES ADMINISTRATIVOS PARA LA GESTIÓN DE CORRESPONDENCIA; DOCUMENTACIÓN Y TRAMITES ADMINISTRATIVOS ORIENTADOS A LA IMPLEMENTACIÓN Y SEGUIMIENTO DE LOS PROYECTOS DE INVERSIÓN RELACIONADOS CON INFRAESTRUCTURA Y OBRA CIVIL EN CUMPLIMIENTO DEL PLAN DE DESARROLLO LOCAL DE KENNEDY."/>
    <n v="5500000"/>
    <n v="44000000"/>
    <n v="44000000"/>
    <n v="0"/>
    <n v="44000000"/>
    <n v="8"/>
    <n v="8"/>
    <n v="0"/>
    <n v="1"/>
    <s v="PROFESIONAL UNIVERSITARIO I: Sin experiencia profesional"/>
    <n v="146070"/>
    <n v="146070"/>
    <n v="0"/>
    <s v="PAOLA-ELSA"/>
    <n v="67101"/>
    <n v="2342"/>
    <n v="1971"/>
    <s v="NO"/>
    <s v="2.2. AyF - Inversion Local "/>
    <s v="2.2.12. Infraestructura"/>
    <s v="K-0085"/>
    <s v="K-0085_PRESTAR SERVICIOS PROFESIONALES ADMINISTRATIVOS PARA LA GESTIÓN DE CORRESPONDENCIA; DOCUMENTACIÓN Y TRAMITES ADMINISTRATIVOS ORIENTADOS A LA IMPLEMENTACIÓN Y SEGUIMIENTO DE LOS PROYECTOS DE INVERSIÓN RELACIONADOS CON INFRAESTRUCTURA Y OBRA CIVIL EN CUMPLIMIENTO DEL PLAN DE DESARROLLO LOCAL DE KENNEDY."/>
    <s v="K-0085"/>
    <x v="0"/>
    <x v="1"/>
    <s v="OK"/>
    <s v=" - SIN MEMORANDO DE DESIGNACION"/>
    <m/>
    <m/>
    <m/>
    <s v="https://community.secop.gov.co/Public/Tendering/OpportunityDetail/Index?noticeUID=CO1.NTC.9837541&amp;isFromPublicArea=True&amp;isModal=true&amp;asPopupView=true"/>
    <n v="3"/>
    <n v="3"/>
    <n v="2200000"/>
    <s v=""/>
    <s v=""/>
    <s v="SIN MEMORANDO DE DESIGNACION"/>
    <m/>
  </r>
  <r>
    <s v="CPS-706-2026"/>
    <s v="30.204.199"/>
    <s v="CPS-706-2026"/>
    <n v="30204199"/>
    <s v="ANA NICELY CASAS"/>
    <m/>
    <s v="2551 KENNEDY INFRAESTRUCTURA PARA EL FUTURO"/>
    <n v="26015"/>
    <s v="PRESTAR SERVICIOS PROFESIONALES PARA LA EJECUCIÓN Y SEGUIMIENTO DE TODOS LOS PROCESOS CONTRACTUALES EN ESPECIAL LOS RELACIONADOS CON INFRAESTRUCTURA Y OBRA CIVIL EN EL MARCO DEL CUMPLIMIENTO DEL PLAN DE DESARROLLO LOCAL DE LA ALCALDÍA LOCAL DE KENNEDY."/>
    <n v="6000000"/>
    <n v="48000000"/>
    <n v="48000000"/>
    <n v="0"/>
    <n v="48000000"/>
    <n v="8"/>
    <n v="8"/>
    <n v="0"/>
    <n v="1"/>
    <s v="PROFESIONAL UNIVERSITARIO II: 24 meses de experiencia profesional"/>
    <n v="147862"/>
    <n v="147862"/>
    <n v="0"/>
    <s v="PAOLA-ELSA"/>
    <n v="66318"/>
    <n v="2364"/>
    <n v="2020"/>
    <s v="NO "/>
    <s v="2.2. AyF - Inversion Local "/>
    <s v="2.2.12. Infraestructura"/>
    <s v="K-0174"/>
    <s v="K-0174_PRESTAR SERVICIOS PROFESIONALES PARA LA EJECUCIÓN Y SEGUIMIENTO DE TODOS LOS PROCESOS CONTRACTUALES EN ESPECIAL LOS RELACIONADOS CON INFRAESTRUCTURA Y OBRA CIVIL EN EL MARCO DEL CUMPLIMIENTO DEL PLAN DE DESARROLLO LOCAL DE LA ALCALDÍA LOCAL DE KENNEDY."/>
    <s v="K-0174"/>
    <x v="0"/>
    <x v="1"/>
    <s v="OK"/>
    <s v=" - SIN MEMORANDO DE DESIGNACION"/>
    <m/>
    <m/>
    <m/>
    <s v="https://community.secop.gov.co/Public/Tendering/OpportunityDetail/Index?noticeUID=CO1.NTC.9842879&amp;isFromPublicArea=True&amp;isModal=true&amp;asPopupView=true"/>
    <n v="5"/>
    <n v="5"/>
    <n v="2400000"/>
    <n v="167100"/>
    <e v="#VALUE!"/>
    <s v="SIN MEMORANDO DE DESIGNACION"/>
    <m/>
  </r>
  <r>
    <s v="CPS-708-2026"/>
    <s v="52.771.405"/>
    <s v="CPS-708-2026"/>
    <n v="52771405"/>
    <s v="CAROL JULIETT NAVARRO GARCIA"/>
    <m/>
    <s v="2711 Kennedy Transparente y Eficiente"/>
    <n v="26058"/>
    <s v="PRESTAR SERVICIOS PROFESIONALES PARA DESARROLLAR  LAS ACCIONES DE GESTIÓN DE ESPACIO PÚBLICO PARA LA ATENCIÓN INTEGRAL DE LOS PROCEDIMIENTOS Y ACTIVIDADES DE INSPECCIÓN, VIGILANCIA Y CONTROL DE COMPETENCIA  IVC DE LA ALCALDÍA LOCAL DE KENNEDY."/>
    <n v="5500000"/>
    <n v="33000000"/>
    <n v="33000000"/>
    <n v="0"/>
    <n v="0"/>
    <n v="6"/>
    <n v="6"/>
    <n v="0"/>
    <n v="0"/>
    <s v="PROFESIONAL UNIVERSITARIO I: Sin experiencia profesional"/>
    <n v="147789"/>
    <n v="147789"/>
    <n v="0"/>
    <s v="PAOLA-ELSA"/>
    <n v="65741"/>
    <n v="2314"/>
    <n v="268"/>
    <s v="NO"/>
    <s v="3. Gestión Policiva y Jurídica "/>
    <s v="3.6.2 Calle - Espacio Público"/>
    <s v="K-0165"/>
    <s v="K-0165_PRESTAR SERVICIOS PROFESIONALES PARA DESARROLLAR LAS ACCIONES DE GESTIÓN DE ESPACIO PÚBLICO PARA LA ATENCIÓN INTEGRAL DE LOS PROCEDIMIENTOS Y ACTIVIDADES DE INSPECCIÓN, VIGILANCIA Y CONTROL DE COMPETENCIA IVC DE LA ALCALDÍA LOCAL DE KENNEDY."/>
    <s v="K-0165"/>
    <x v="0"/>
    <x v="1"/>
    <s v="OK"/>
    <s v=" - SIN MEMORANDO DE DESIGNACION"/>
    <m/>
    <m/>
    <m/>
    <s v="https://community.secop.gov.co/Public/Tendering/OpportunityDetail/Index?noticeUID=CO1.NTC.9827552&amp;isFromPublicArea=True&amp;isModal=true&amp;asPopupView=true"/>
    <n v="5"/>
    <n v="5"/>
    <n v="2200000"/>
    <n v="153200"/>
    <e v="#VALUE!"/>
    <s v="SIN MEMORANDO DE DESIGNACION"/>
    <m/>
  </r>
  <r>
    <s v="CPS-709-2026"/>
    <s v="1.032.508.855"/>
    <s v="CPS-709-2026"/>
    <n v="79842782"/>
    <s v="Cedente JUAN CAMILO HERNANDEZ GUTIERREZ "/>
    <s v="Cesionario OSCAR ALEXANDER DUCUARA FALLA "/>
    <s v="2711 Kennedy Transparente y Eficiente"/>
    <n v="26058"/>
    <s v="PRESTAR SERVICIOS PROFESIONALES PARA EL DESARROLLO DE ACCIONES DE GESTIÓN POLICIVA E INSPECCIÓN, VIGILANCIA Y CONTROL EN LOS ASUNTOS RELACIONADOS CON ACCIONES EN GESTION DE RIESGOS Y ATENCION DE DESASTRES, MANEJO DE AGLOMERACIONES, ATRACCIONES Y DISPOSITIVOS DE ENTRETENIMIENTOS A CARGO DE LA ALCALDÍA LOCAL DE KENNEDY SIGUIENDO LOS LINEAMIENTOS ESTABLECIDOS Y LA NORMATIVIDAD VIGENTE."/>
    <n v="5500000"/>
    <n v="44000000"/>
    <n v="44000000"/>
    <n v="0"/>
    <n v="132000000"/>
    <n v="8"/>
    <n v="8"/>
    <n v="0"/>
    <n v="3"/>
    <s v="PROFESIONAL UNIVERSITARIO I: Sin experiencia profesional"/>
    <n v="148184"/>
    <n v="148184"/>
    <n v="0"/>
    <s v="PAOLA-ELSA"/>
    <n v="67098"/>
    <n v="2291"/>
    <n v="271"/>
    <s v="NO"/>
    <s v="3. Gestión Policiva y Jurídica "/>
    <s v="3.6.2 Calle - Riesgos"/>
    <s v="K-0211"/>
    <s v="K-0211_PRESTAR SERVICIOS PROFESIONALES PARA EL DESARROLLO DE ACCIONES DE GESTIÓN POLICIVA E INSPECCIÓN, VIGILANCIA Y CONTROL EN LOS ASUNTOS RELACIONADOS CON ACCIONES EN GESTION DE RIESGOS Y ATENCION DE DESASTRES, MANEJO DE AGLOMERACIONES, ATRACCIONES Y DISPOSITIVOS DE ENTRETENIMIENTOS A CARGO DE LA ALCALDÍA LOCAL DE KENNEDY SIGUIENDO LOS LINEAMIENTOS ESTABLECIDOS Y LA NORMATIVIDAD VIGENTE."/>
    <s v="K-0211"/>
    <x v="0"/>
    <x v="1"/>
    <s v="OK"/>
    <s v=" - SIN MEMORANDO DE DESIGNACION"/>
    <m/>
    <m/>
    <m/>
    <s v="https://community.secop.gov.co/Public/Tendering/OpportunityDetail/Index?noticeUID=CO1.NTC.9469573&amp;isFromPublicArea=True&amp;isModal=true&amp;asPopupView=true"/>
    <n v="5"/>
    <n v="5"/>
    <n v="2200000"/>
    <n v="153200"/>
    <e v="#VALUE!"/>
    <s v="SIN MEMORANDO DE DESIGNACION"/>
    <m/>
  </r>
  <r>
    <s v="CPS-710-2026"/>
    <s v="79.358.010"/>
    <s v="CPS-710-2026"/>
    <n v="79358010"/>
    <s v="GONZALO  SERRATO MEJIA"/>
    <m/>
    <s v="2711 Kennedy Transparente y Eficiente"/>
    <n v="26058"/>
    <m/>
    <n v="2976000"/>
    <n v="17856000"/>
    <n v="17856000"/>
    <n v="0"/>
    <n v="17856000"/>
    <n v="6"/>
    <n v="0"/>
    <n v="6"/>
    <n v="1"/>
    <s v="ASISTENCIAL II: Título de Bachiller, 24 meses de experiencia laboral debidamente certificada"/>
    <n v="148223"/>
    <n v="148223"/>
    <n v="0"/>
    <s v="PAOLA-ELSA"/>
    <n v="66292"/>
    <n v="2343"/>
    <n v="2043"/>
    <s v="NO"/>
    <s v="3. Gestión Policiva y Jurídica "/>
    <s v="3.6.2 Calle - Riesgos"/>
    <s v="K-0216"/>
    <s v="K-0216_PRESTAR SERVICIOS DE APOYO PARA LA GESTIÓN TÉCNICA Y ADMINISTRATIVA IVC COMPONENTE GESTIÓN DEL RIESGO EN LO QUE RESPECTA A LAS ACCIONES DE CALLE DE MANERA TRANSVERSAL, SIGUIENDO LOS LINEAMIENTOS ESTABLECIDO."/>
    <s v="K-0216"/>
    <x v="0"/>
    <x v="1"/>
    <s v="OK"/>
    <s v=" - SIN MEMORANDO DE DESIGNACION"/>
    <m/>
    <m/>
    <m/>
    <s v="https://community.secop.gov.co/Public/Tendering/OpportunityDetail/Index?noticeUID=CO1.NTC.9843042&amp;isFromPublicArea=True&amp;isModal=true&amp;asPopupView=true"/>
    <n v="5"/>
    <n v="5"/>
    <n v="1190400"/>
    <n v="121900"/>
    <e v="#VALUE!"/>
    <s v="SIN MEMORANDO DE DESIGNACION"/>
    <m/>
  </r>
  <r>
    <s v="CPS-711-2026"/>
    <s v="1.022.372.957"/>
    <s v="CPS-711-2026"/>
    <n v="1022372957"/>
    <s v="IVONNE ANDREA RIVERA AVENDAÑO"/>
    <m/>
    <s v="2711 Kennedy Transparente y Eficiente"/>
    <n v="26058"/>
    <s v="PRESTAR SERVICIO DE APOYO ASISTENCIAL A IVC - INSPECCION, VIGILANCIA Y CONTROL COMPONENTE AMBIENTAL PARA ATENDER LAS ACTIVIDADES ADMINISTRATIVAS EN EL MARCO DE LOS PROCEDIMIENTOS DE INSPECCION, VIGILANCIA Y CONTROL DE COMPETENCIA DE LA ALCALDÍA LOCAL DE KENNEDY."/>
    <n v="2976000"/>
    <n v="17856000"/>
    <n v="17856000"/>
    <n v="0"/>
    <n v="17856000"/>
    <n v="6"/>
    <n v="6"/>
    <n v="0"/>
    <n v="1"/>
    <s v="ASISTENCIAL II: Título de Bachiller, 24 meses de experiencia laboral debidamente certificada"/>
    <n v="148186"/>
    <n v="148186"/>
    <n v="0"/>
    <s v="PAOLA-ELSA"/>
    <n v="66888"/>
    <n v="2365"/>
    <n v="310"/>
    <s v="NO"/>
    <s v="3. Gestión Policiva y Jurídica "/>
    <s v="3.6.2 Calle - Ambiente"/>
    <s v="K-0212"/>
    <s v="K-0212_PRESTAR SERVICIO DE APOYO ASISTENCIAL A IVC - INSPECCION, VIGILANCIA Y CONTROL COMPONENTE AMBIENTAL PARA ATENDER LAS ACTIVIDADES ADMINISTRATIVAS EN EL MARCO DE LOS PROCEDIMIENTOS DE INSPECCION, VIGILANCIA Y CONTROL DE COMPETENCIA DE LA ALCALDÍA LOCAL DE KENNEDY."/>
    <s v="K-0212"/>
    <x v="0"/>
    <x v="1"/>
    <s v="OK"/>
    <s v=" - SIN MEMORANDO DE DESIGNACION"/>
    <m/>
    <m/>
    <m/>
    <s v="https://community.secop.gov.co/Public/Tendering/OpportunityDetail/Index?noticeUID=CO1.NTC.9869883&amp;isFromPublicArea=True&amp;isModal=true&amp;asPopupView=true"/>
    <n v="5"/>
    <n v="5"/>
    <n v="1190400"/>
    <n v="121900"/>
    <e v="#VALUE!"/>
    <s v="SIN MEMORANDO DE DESIGNACION"/>
    <m/>
  </r>
  <r>
    <s v="CPS-712-2026"/>
    <s v="1.014.177.036"/>
    <s v="CPS-712-2026"/>
    <n v="1014177036"/>
    <s v="YAQUELIN RODRIGUEZ MUÑOZ"/>
    <m/>
    <s v="2711 Kennedy Transparente y Eficiente"/>
    <n v="26058"/>
    <s v="PRESTAR SERVICIOS PROFESIONALES PARA DESARROLLAR LAS ACCIONES DE GESTIÓN DE ESPACIO PÚBLICO PARA LA ATENCIÓN INTEGRAL DE LOS PROCEDIMIENTOS Y ACTIVIDADES DE INSPECCIÓN, VIGILANCIA Y CONTROL DE COMPETENCIA DE LA ALCALDÍA LOCAL DE KENNEDY "/>
    <n v="6000000"/>
    <n v="48000000"/>
    <n v="48000000"/>
    <n v="0"/>
    <n v="48000000"/>
    <n v="8"/>
    <n v="8"/>
    <n v="0"/>
    <n v="1"/>
    <s v="PROFESIONAL UNIVERSITARIO II: 24 meses de experiencia profesional"/>
    <n v="147803"/>
    <n v="147803"/>
    <n v="0"/>
    <s v="PAOLA-ELSA"/>
    <n v="65738"/>
    <n v="2366"/>
    <n v="303"/>
    <s v="NO"/>
    <s v="3. Gestión Policiva y Jurídica "/>
    <s v="3.6.2 Calle - Espacio Público"/>
    <s v="K-0168"/>
    <s v="K-0168_PRESTAR SERVICIOS PROFESIONALES PARA DESARROLLAR LAS ACCIONES DE GESTIÓN DE ESPACIO PÚBLICO PARA LA ATENCIÓN INTEGRAL DE LOS PROCEDIMIENTOS Y ACTIVIDADES DE INSPECCIÓN, VIGILANCIA Y CONTROL DE COMPETENCIA DE LA ALCALDÍA LOCAL DE KENNEDY."/>
    <s v="K-0168"/>
    <x v="0"/>
    <x v="1"/>
    <s v="OK"/>
    <s v=" - SIN MEMORANDO DE DESIGNACION"/>
    <m/>
    <m/>
    <m/>
    <s v="https://community.secop.gov.co/Public/Tendering/OpportunityDetail/Index?noticeUID=CO1.NTC.9859281&amp;isFromPublicArea=True&amp;isModal=true&amp;asPopupView=true"/>
    <n v="5"/>
    <n v="5"/>
    <n v="2400000"/>
    <n v="167100"/>
    <e v="#VALUE!"/>
    <s v="SIN MEMORANDO DE DESIGNACION"/>
    <m/>
  </r>
  <r>
    <s v="CPS-713-2026"/>
    <s v="1.013.107.581"/>
    <s v="CPS-713-2026"/>
    <n v="1013107581"/>
    <s v="ADRIANA AVILES"/>
    <m/>
    <s v="2711 Kennedy Transparente y Eficiente"/>
    <n v="26058"/>
    <s v="PRESTAR SERVICIOS DE APOYO TECNICO Y OPERATIVO PARA LA EJECUCIÓN DE ACCIONES DE GESTIÓN POLICIVA E INSPECCIÓN, VIGILANCIA Y CONTROL EN LOS ASUNTOS RELACIONADOS CON ESPACIO PUBLICO, SEGURIDAD CIUDADANA, CONVIVENCIA Y PREVENCIÓN DE CONFLICTOS A CARGO DE LA ALCALDÍA LOCAL DE KENNEDY SIGUIENDO LOS LINEAMIENTOS ESTABLECIDOS Y LA NORMATIVIDAD VIGENTE"/>
    <n v="3500000"/>
    <n v="38500000"/>
    <n v="28000000"/>
    <n v="10500000"/>
    <n v="0"/>
    <n v="11"/>
    <n v="8"/>
    <n v="3"/>
    <n v="0"/>
    <s v="TÉCNICO I: Título de formación técnica o tecnológica, sin experiencia laboral"/>
    <n v="151059"/>
    <n v="151059"/>
    <n v="0"/>
    <s v="PAOLA-ELSA"/>
    <n v="68632"/>
    <n v="2315"/>
    <n v="181"/>
    <s v="SI ( VALOR DEL RP ESTA PARA 8 MESES) LIBERAR SALDO PARCIAL $ 10.500.000"/>
    <s v="3. Gestión Policiva y Jurídica "/>
    <s v="3.6.2 Calle - Espacio Público"/>
    <s v="K-0358"/>
    <s v="K-0358_PRESTAR SERVICIOS DE APOYO TECNICO Y OPERATIVO PARA LA EJECUCIÓN DE ACCIONES DE GESTIÓN POLICIVA E INSPECCIÓN, VIGILANCIA Y CONTROL EN LOS ASUNTOS RELACIONADOS CON ESPACIO PUBLICO, SEGURIDAD CIUDADANA, CONVIVENCIA Y PREVENCIÓN DE CONFLICTOS A CARGO DE LA ALCALDÍA LOCAL DE KENNEDY SIGUIENDO LOS LINEAMIENTOS ESTABLECIDOS Y LA NORMATIVIDAD VIGENTE."/>
    <s v="K-0358"/>
    <x v="0"/>
    <x v="11"/>
    <s v="SI LIBERAR SALDO RP MENOR VLR CDP"/>
    <s v=" - EL E.P SE DEBE AJUSTAR A 8 MESES,SIN ACTA DE INICIO, SIN MEMORANDO DE DESIGNACION"/>
    <n v="20265820005003"/>
    <m/>
    <m/>
    <s v="https://community.secop.gov.co/Public/Tendering/OpportunityDetail/Index?noticeUID=CO1.NTC.9415982&amp;isFromPublicArea=True&amp;isModal=true&amp;asPopupView=true"/>
    <n v="5"/>
    <n v="5"/>
    <n v="1400000"/>
    <n v="121900"/>
    <e v="#VALUE!"/>
    <s v="EL E.P SE DEBE AJUSTAR A 8 MESES,SIN ACTA DE INICIO, SIN MEMORANDO DE DESIGNACION"/>
    <m/>
  </r>
  <r>
    <s v="CPS-715-2026"/>
    <s v="1.014.291.610"/>
    <s v="CPS-715-2026"/>
    <n v="1014291610"/>
    <s v="PAULA ANDREA BELTRAN DEVIA "/>
    <m/>
    <s v="2711 Kennedy Transparente y Eficiente"/>
    <n v="26060"/>
    <s v="APOYAR EN LAS TAREAS OPERATIVAS DE CARÁCTER ARCHIVÍSTICO DESARROLLADAS EN LA ALCALDÍA LOCAL PARA GARANTIZAR LA APLICACIÓN CORRECTA DE LOS PROCEDIMIENTOS TÉCNICOS"/>
    <n v="4500000"/>
    <n v="36000000"/>
    <n v="36000000"/>
    <n v="0"/>
    <n v="108000000"/>
    <n v="8"/>
    <n v="8"/>
    <n v="0"/>
    <n v="3"/>
    <s v="TÉCNICO II: Título de formación técnica o tecnológica, 36 a 71 meses de experiencia laboral"/>
    <n v="144858"/>
    <n v="144858"/>
    <n v="0"/>
    <s v="PAOLA-ELSA"/>
    <n v="64704"/>
    <n v="2292"/>
    <n v="1942"/>
    <s v="NO"/>
    <s v="2. Desarrollo Administrativo y Financiero"/>
    <s v="2.07.Gestión Documental"/>
    <s v="K-0024"/>
    <s v="K-0024_APOYAR EN LAS TAREAS OPERATIVAS DE CARÁCTER ARCHIVÍSTICO DESARROLLADAS EN LA ALCALDÍA LOCAL PARA GARANTIZAR LA APLICACIÓN CORRECTA DE LOS PROCEDIMIENTOS TÉCNICOS"/>
    <s v="K-0024"/>
    <x v="0"/>
    <x v="1"/>
    <s v="OK"/>
    <s v=" - SIN MEMORANDO DE DESIGNACION"/>
    <m/>
    <m/>
    <m/>
    <s v="https://community.secop.gov.co/Public/Tendering/OpportunityDetail/Index?noticeUID=CO1.NTC.9598427&amp;isFromPublicArea=True&amp;isModal=true&amp;asPopupView=true"/>
    <n v="1"/>
    <n v="1"/>
    <n v="1800000"/>
    <s v=""/>
    <s v=""/>
    <s v="SIN MEMORANDO DE DESIGNACION"/>
    <m/>
  </r>
  <r>
    <s v="CPS-716-2026"/>
    <s v="52.311.618"/>
    <s v="CPS-716-2026"/>
    <n v="52311618"/>
    <s v="SANDRA PATRICIA NARVAEZ RIAÑO"/>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146000"/>
    <n v="17168000"/>
    <n v="17168000"/>
    <n v="0"/>
    <n v="0"/>
    <n v="8"/>
    <n v="8"/>
    <n v="0"/>
    <n v="0"/>
    <s v="ASISTENCIAL I: Estudios de Educación Básica Primaria o título de Bachiller"/>
    <n v="144771"/>
    <n v="144771"/>
    <n v="0"/>
    <s v="PAOLA-ELSA"/>
    <n v="66897"/>
    <n v="2293"/>
    <n v="252"/>
    <s v="NO"/>
    <s v="3. Gestión Policiva y Jurídica "/>
    <s v="3.6.4.1 Calle - Seguridad - Gestor"/>
    <s v="K-0022"/>
    <s v="K-0022_PRESTAR LOS SERVICIOS DE APOYO EN LAS ACCIONES ENCAMINADAS AL RESTABLECIMIENTO DE LA ARMONÍA, PAZ, SEGURIDAD Y CONVIVENCIA CIUDADANA, GENERANDO ATENCIÓN DE MOVILIZACIONES Y AGLOMERACIONES EN EL TERRITORIO, DE ACUERDO CON LO CONTEMPLADO EN EL PROYECTO KENNEDY SEGURA Y EN PAZ."/>
    <s v="K-0022"/>
    <x v="0"/>
    <x v="1"/>
    <s v="OK"/>
    <s v=" - SIN MEMORANDO DE DESIGNACION"/>
    <m/>
    <m/>
    <m/>
    <s v="https://community.secop.gov.co/Public/Tendering/OpportunityDetail/Index?noticeUID=CO1.NTC.9458265&amp;isFromPublicArea=True&amp;isModal=true&amp;asPopupView=true"/>
    <n v="5"/>
    <n v="5"/>
    <n v="858400"/>
    <n v="121900"/>
    <e v="#VALUE!"/>
    <s v="SIN MEMORANDO DE DESIGNACION"/>
    <m/>
  </r>
  <r>
    <s v="CPS-717-2026"/>
    <s v="1.015.434.068"/>
    <s v="CPS-717-2026"/>
    <n v="1015434068"/>
    <s v="PAOLA ANDREA RODAS CASAS"/>
    <m/>
    <s v="2711 Kennedy Transparente y Eficiente"/>
    <n v="26060"/>
    <s v="PRESTAR LOS SERVICIOS PROFESIONALES EN LOS PROCESOS PRECONTRACTUAL, CONTRACTUAL Y POS CONTRACTUAL, ASÍ COMO PARA LA DESCONGESTIÓN DE LOS PROCESOS LIQUIDATARIOS EN CURSO Y DEPURACIÓN DE LAS OBLIGACIONES POR PAGAR QUE ESTÁN A CARGO DEL FONDO DE DESARROLLO LOCAL DE KENNEDY_x0009_"/>
    <n v="7200000"/>
    <n v="79200000"/>
    <n v="57600000"/>
    <n v="21600000"/>
    <n v="57600000"/>
    <n v="11"/>
    <n v="8"/>
    <n v="3"/>
    <n v="1"/>
    <s v="PROFESIONAL UNIVERSITARIO II: 24 meses de experiencia profesional"/>
    <n v="151026"/>
    <n v="151026"/>
    <n v="0"/>
    <s v="PAOLA-ELSA"/>
    <n v="68659"/>
    <n v="2294"/>
    <n v="173"/>
    <s v="SI ( VALOR DEL CDP ESTA POR 11 MESES Y RP ESTA PARA 8 MESES) LIBERAR SALDO PARCIAL $ 21.600.000"/>
    <s v="2.1. AyF - Contratación "/>
    <s v="2.1.1. Contratación_x000a_Obligaciones por pagar"/>
    <s v="K-0331"/>
    <s v="K-0331_PRESTAR LOS SERVICIOS PROFESIONALES EN LOS PROCESOS PRECONTRACTUAL, CONTRACTUAL Y POS CONTRACTUAL, ASÍ COMO PARA LA DESCONGESTIÓN DE LOS PROCESOS LIQUIDATARIOS EN CURSO Y DEPURACIÓN DE LAS OBLIGACIONES POR PAGAR QUE ESTÁN A CARGO DEL FONDO DE DESARROLLO LOCAL DE KENNEDY"/>
    <s v="K-0331"/>
    <x v="0"/>
    <x v="1"/>
    <s v="SI LIBERAR SALDO RP MENOR VLR CDP"/>
    <s v="error 4 - SIN MEMORANDO DE DESIGNACION"/>
    <n v="20265820004813"/>
    <m/>
    <m/>
    <s v="https://community.secop.gov.co/Public/Tendering/OpportunityDetail/Index?noticeUID=CO1.NTC.9767170&amp;isFromPublicArea=True&amp;isModal=true&amp;asPopupView=true"/>
    <n v="1"/>
    <n v="1"/>
    <n v="2880000"/>
    <s v=""/>
    <s v=""/>
    <s v="SIN MEMORANDO DE DESIGNACION"/>
    <s v="error 4"/>
  </r>
  <r>
    <s v="CPS-719-2026"/>
    <s v="80.831.476"/>
    <s v="CPS-719-2026"/>
    <n v="80831476"/>
    <s v="ANDRES FELIPE RAMIREZ MARULANDA "/>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295"/>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x v="0"/>
    <x v="1"/>
    <s v="OK"/>
    <s v=" - SIN MEMORANDO DE DESIGNACION"/>
    <m/>
    <m/>
    <m/>
    <s v="https://community.secop.gov.co/Public/Tendering/OpportunityDetail/Index?noticeUID=CO1.NTC.9458505&amp;isFromPublicArea=True&amp;isModal=true&amp;asPopupView=true"/>
    <n v="5"/>
    <n v="5"/>
    <n v="1190400"/>
    <n v="121900"/>
    <e v="#VALUE!"/>
    <s v="SIN MEMORANDO DE DESIGNACION"/>
    <m/>
  </r>
  <r>
    <s v="CPS-720-2026"/>
    <s v="91.351.036"/>
    <s v="CPS-720-2026"/>
    <n v="91351036"/>
    <s v="FREDY DAVID DURAN MORALES "/>
    <m/>
    <s v="2711 Kennedy Transparente y Eficiente"/>
    <n v="26058"/>
    <s v="PRESTACION DE SERVICIOS PROFESIONALES COMO ABOGADO(A) PARA LA ORIENTACIÓN, REVISION Y SEGUIMIENTO DE LAS ACCIONES, DOCUMENTOS Y PROCESOS JURÍDICOS DE COMPETENCIA DEL DESPACHO DE LA ALCALDIA LOCAL DE KENNEDY, ASI COMO LA ORIENTACIÓN DE ACCIONES RELACIONADAS CON DESPACHOS COMISORIOS, DANDO CUMPLIMIENTO A LOS PROCEDIMIENTOS ESTABLECIDOS Y LA NORMATIVIDAD VIGENTE."/>
    <n v="7000000"/>
    <n v="77000000"/>
    <n v="56000000"/>
    <n v="21000000"/>
    <n v="56000000"/>
    <n v="11"/>
    <n v="8"/>
    <n v="3"/>
    <n v="1"/>
    <s v="PROFESIONAL UNIVERSITARIO II: 24 meses de experiencia profesional"/>
    <n v="151118"/>
    <n v="151118"/>
    <n v="0"/>
    <s v="PAOLA-ELSA"/>
    <n v="68194"/>
    <n v="2296"/>
    <n v="219"/>
    <s v="LIBERAR SALDO 21.000.000"/>
    <s v="3. Gestión Policiva y Jurídica "/>
    <s v="3.3. despachos comisorios"/>
    <s v="K-0409"/>
    <s v="K-0409_PRESTACION DE SERVICIOS PROFESIONALES COMO ABOGADO(A) PARA LA ORIENTACIÓN, REVI- SION Y SEGUIMIENTO DE LAS ACCIONES, DOCUMENTOS Y PROCESOS JURÍDICOS DE COMPETENCIA DEL DESPACHO DE LA ALCALDIA LOCAL DE KENNEDY, ASI COMO LA ORIENTACIÓN DE ACCIONES RELACIONADAS CON DESPACHOS COMISORIOS, DANDO CUMPLIMIENTO A LOS PROCEDIMIENTOS ESTABLECIDOS Y LA NORMATIVIDAD VIGENTE."/>
    <s v="K-0409"/>
    <x v="0"/>
    <x v="11"/>
    <s v="SI LIBERAR SALDO RP MENOR VLR CDP"/>
    <s v="21000000 - EL E.P SE DEBE AJUSTAR A 8 MESES,SIN ACTA DE INICIO, SIN MEMORANDO DE DESIGNACION"/>
    <n v="20265820005003"/>
    <m/>
    <m/>
    <s v="https://community.secop.gov.co/Public/Tendering/OpportunityDetail/Index?noticeUID=CO1.NTC.9763243&amp;isFromPublicArea=True&amp;isModal=true&amp;asPopupView=true"/>
    <n v="1"/>
    <n v="1"/>
    <n v="2800000"/>
    <s v=""/>
    <s v=""/>
    <s v="EL E.P SE DEBE AJUSTAR A 8 MESES,SIN ACTA DE INICIO, SIN MEMORANDO DE DESIGNACION"/>
    <n v="21000000"/>
  </r>
  <r>
    <s v="CPS-721-2026"/>
    <s v="79.363.711"/>
    <s v="CPS-721-2026"/>
    <n v="1233496659"/>
    <s v="Cesion EDUARDO ESPAÑA POLO"/>
    <s v="Cesionario VALERIA JARABA VIDES"/>
    <s v="2711 Kennedy Transparente y Eficiente"/>
    <n v="26060"/>
    <s v="PRESTAR SERVICIOS COMO TECNICO PARA APOYAR ACTIVIDADES DE TOMA DE FOTOGRAFÍAS Y GRABACIÓN Y EDICIÓN DE LOS VIDEOS PARA LA ALCALDÍA LOCAL DE KENNEDY. "/>
    <n v="3500000"/>
    <n v="21000000"/>
    <n v="21000000"/>
    <n v="0"/>
    <n v="21000000"/>
    <n v="6"/>
    <n v="6"/>
    <n v="0"/>
    <n v="1"/>
    <s v="TÉCNICO I: Título de formación técnica o tecnológica, sin experiencia laboral"/>
    <n v="146932"/>
    <n v="146932"/>
    <n v="0"/>
    <s v="PAOLA-ELSA"/>
    <n v="66433"/>
    <n v="2297"/>
    <n v="1992"/>
    <s v="NO"/>
    <s v="1. Despacho"/>
    <s v="1.05. Comunicaciones"/>
    <s v="K-0120"/>
    <s v="K-0120_PRESTAR SERVICIOS COMO TECNICO PARA APOYAR ACTIVIDADES DE PRENSA Y COMUNICACIONES DE LA ALCALDÍA LOCAL DE KENNEDY EN LA CREACIÓN, REALIZACIÓN, PRODUCCIÓN Y EDICIÓN DE VIDEOS Y FOTOGRAFÍAS"/>
    <s v="K-0120"/>
    <x v="0"/>
    <x v="0"/>
    <s v="SI LIBERAR SALDO RP MENOR VLR CDP"/>
    <s v="21.000.000 - SIN MEMORANDO DE DESIGNACION"/>
    <m/>
    <m/>
    <m/>
    <s v="https://community.secop.gov.co/Public/Tendering/OpportunityDetail/Index?noticeUID=CO1.NTC.9763416&amp;isFromPublicArea=True&amp;isModal=true&amp;asPopupView=true"/>
    <n v="5"/>
    <n v="5"/>
    <n v="1400000"/>
    <n v="121900"/>
    <e v="#VALUE!"/>
    <s v="SIN MEMORANDO DE DESIGNACION"/>
    <s v="21.000.000"/>
  </r>
  <r>
    <s v="CPS-722-2026"/>
    <s v="68.301.870"/>
    <s v="CPS-722-2026"/>
    <n v="68301870"/>
    <s v="YUDID MARLENY GONZALEZ ANGARITA"/>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298"/>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x v="0"/>
    <x v="1"/>
    <s v="OK"/>
    <s v=" - SIN MEMORANDO DE DESIGNACION"/>
    <m/>
    <m/>
    <m/>
    <s v="https://community.secop.gov.co/Public/Tendering/OpportunityDetail/Index?noticeUID=CO1.NTC.9458505&amp;isFromPublicArea=True&amp;isModal=true&amp;asPopupView=true"/>
    <n v="5"/>
    <n v="5"/>
    <n v="1190400"/>
    <n v="121900"/>
    <e v="#VALUE!"/>
    <s v="SIN MEMORANDO DE DESIGNACION"/>
    <m/>
  </r>
  <r>
    <s v="CPS-723-2026"/>
    <n v="79372917"/>
    <s v="CPS-723-2026"/>
    <n v="79372917"/>
    <s v="JAIRO MARTINEZ AMAYA"/>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299"/>
    <n v="228"/>
    <s v="NO "/>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x v="0"/>
    <x v="1"/>
    <s v="OK"/>
    <s v=" - "/>
    <m/>
    <m/>
    <m/>
    <s v="https://community.secop.gov.co/Public/Tendering/OpportunityDetail/Index?noticeUID=CO1.NTC.9458505&amp;isFromPublicArea=True&amp;isModal=true&amp;asPopupView=true"/>
    <n v="5"/>
    <n v="5"/>
    <n v="1190400"/>
    <n v="121900"/>
    <e v="#VALUE!"/>
    <m/>
    <m/>
  </r>
  <r>
    <s v="CPS-724-2026"/>
    <s v="79.918.096"/>
    <s v="CPS-724-2026"/>
    <n v="79918096"/>
    <s v="WILLIAM URRUTIA"/>
    <m/>
    <s v="2711 Kennedy Transparente y Eficiente"/>
    <n v="26058"/>
    <s v="PRESTAR SUS SERVICIOS PROFESIONALES COMO ABOGADO(A) REALIZANDO ATENCIÓN Y SEGUIMIENTO DE LOS MEDIOS DE CONTROL JUDICIAL, ACCIONES CONSTITUCIONALES Y REQUERIMIENTOS EN GENERAL QUE CURSAN EN LA ALCALDÍA LOCAL DE KENNEDY"/>
    <n v="7400000"/>
    <n v="81400000"/>
    <n v="59200000"/>
    <n v="22200000"/>
    <n v="59200000"/>
    <n v="11"/>
    <n v="8"/>
    <n v="3"/>
    <n v="1"/>
    <s v="PROFESIONAL UNIVERSITARIO II: 24 meses de experiencia profesional"/>
    <n v="151136"/>
    <n v="151136"/>
    <n v="0"/>
    <s v="PAOLA-ELSA"/>
    <n v="68178"/>
    <n v="2300"/>
    <n v="2101"/>
    <s v="SI (EL VALOR DEL CDP ESTA PARA 11 MESES Y EL CONTRATO ES DE 8 MESES) LIBERAR  22200000_x000a_"/>
    <s v="3. Gestión Policiva y Jurídica "/>
    <s v="3.4. Acciones constitucionales"/>
    <s v="K-0424"/>
    <s v="K-0424_PRESTAR SUS SERVICIOS PROFESIONALES COMO ABOGADO(A) REALIZANDO ATENCIÓN Y SEGUI- MIENTO DE LOS MEDIOS DE CONTROL JUDICIAL, ACCIONES CONSTITUCIONALES Y REQUERIMIEN- TOS EN GENERAL QUE CURSAN EN LA ALCALDÍA LOCAL DE KENNEDY"/>
    <s v="K-0424"/>
    <x v="0"/>
    <x v="1"/>
    <s v="SI LIBERAR SALDO RP MENOR VLR CDP"/>
    <s v="22.200.000 - SIN MEMORANDO DE DESIGNACION"/>
    <n v="20265820004813"/>
    <m/>
    <m/>
    <s v="https://community.secop.gov.co/Public/Tendering/OpportunityDetail/Index?noticeUID=CO1.NTC.9507065&amp;isFromPublicArea=True&amp;isModal=true&amp;asPopupView=true"/>
    <n v="1"/>
    <n v="1"/>
    <n v="2960000"/>
    <s v=""/>
    <s v=""/>
    <s v="SIN MEMORANDO DE DESIGNACION"/>
    <n v="22000000"/>
  </r>
  <r>
    <s v="CPS-725-2026"/>
    <s v="1.033.713.315"/>
    <s v="CPS-725-2026"/>
    <n v="1033713315"/>
    <s v="CRISTIAN DAVID GONZALEZ VALDERRAMA"/>
    <m/>
    <s v="2711 Kennedy Transparente y Eficiente"/>
    <n v="26058"/>
    <s v="PRESTAR LOS SERVICIOS PROFESIONALES COMO ABOGADO(A), PARA REALIZAR LA ORIENTACIÓN, ORGANIZACIÓN, IMPLEMENTACIÓN Y SEGUIMIENTO DEL IMPULSO A LOS PROCESOS DE PRESCRIPCIÓN ADQUISITIVA DE DOMINIO, DE ACUERDO CON LOS PROCEDIMIENTOS ESTABLECIDOS Y LA NORMATIVIDAD VIGENTE."/>
    <n v="6500000"/>
    <n v="52000000"/>
    <n v="52000000"/>
    <n v="0"/>
    <n v="52000000"/>
    <n v="8"/>
    <n v="8"/>
    <n v="0"/>
    <n v="1"/>
    <s v="PROFESIONAL UNIVERSITARIO II: 24 meses de experiencia profesional"/>
    <n v="148323"/>
    <n v="148323"/>
    <n v="0"/>
    <s v="PAOLA-ELSA"/>
    <n v="66268"/>
    <n v="2301"/>
    <n v="2090"/>
    <s v="NO"/>
    <s v="3. Gestión Policiva y Jurídica "/>
    <s v="3.7. Demandas Mi casa me pertenece"/>
    <s v="K-0227"/>
    <s v="K-0227_PRESTAR LOS SERVICIOS PROFESIONALES COMO ABOGADO (A), PARA REALIZAR LA ORIENTACIÓN, ORGANIZACIÓN, IMPLEMENTACIÓN Y SEGUIMIENTO DEL IMPULSO A LOS PROCESOS DE PRESCRIPCIÓN ADQUISITIVA DE DOMINIO, DE ACUERDO CON LOS PROCEDIMIENTOS ESTABLECIDOS Y LA NORMATIVIDAD VIGENTE."/>
    <s v="K-0227"/>
    <x v="0"/>
    <x v="1"/>
    <s v="OK"/>
    <s v=" - SIN MEMORANDO DE DESIGNACION"/>
    <m/>
    <m/>
    <m/>
    <s v="https://community.secop.gov.co/Public/Tendering/OpportunityDetail/Index?noticeUID=CO1.NTC.9767201&amp;isFromPublicArea=True&amp;isModal=true&amp;asPopupView=true"/>
    <n v="1"/>
    <n v="1"/>
    <n v="2600000"/>
    <s v=""/>
    <s v=""/>
    <s v="SIN MEMORANDO DE DESIGNACION"/>
    <m/>
  </r>
  <r>
    <s v="CPS-726-2026"/>
    <s v="1.030.669.252"/>
    <s v="CPS-726-2026"/>
    <n v="1030669252"/>
    <s v="LUIS ALEJANDRO FAJARDO DUARTE"/>
    <m/>
    <s v="2711 Kennedy Transparente y Eficiente"/>
    <n v="26060"/>
    <s v="PRESTAR SERVICIOS PROFESIONALES PARA EL SEGUIMIENTO JURÍDICO DE LOS PROYECTOS RELACIONADOS CON CONVIVENCIA CIUDADANA, ACCESO A LA JUSTICIA, SEGURIDAD Y ESPACIO PÚBLICO EN CUMPLIMIENTO DEL PLAN DE DESARROLLO LOCAL DE KENNEDY, ASÍ COMO LOS ASUNTOS CONTRACTUALES Y PRECONTRACTUALES QUE SE REQUIERAN PARA EL CUMPLIMIENTO DEL PLAN DE DESARROLLO LOCAL DE KENNEDY."/>
    <n v="6000000"/>
    <n v="48000000"/>
    <n v="48000000"/>
    <n v="0"/>
    <n v="48000000"/>
    <n v="8"/>
    <n v="8"/>
    <n v="0"/>
    <n v="1"/>
    <s v="PROFESIONAL UNIVERSITARIO II: 24 meses de experiencia profesional"/>
    <n v="148040"/>
    <n v="148040"/>
    <n v="0"/>
    <s v="PAOLA-ELSA"/>
    <n v="65984"/>
    <n v="2302"/>
    <n v="2029"/>
    <s v="NO "/>
    <s v="2.2. AyF - Inversion Local "/>
    <s v="2.2.10. Seguridad"/>
    <s v="K-0190"/>
    <s v="K-0190_PRESTAR SERVICIOS PROFESIONALES PARA EL SEGUIMIENTO JURÍDICO DE LOS PROYECTOS RELACIONADOS CON CONVIVENCIA CIUDADANA, ACCESO A LA JUSTICIA, SEGURIDAD Y ESPACIO PÚBLICO EN CUMPLIMIENTO DEL PLAN DE DESARROLLO LOCAL DE KENNEDY, ASÍ COMO LOS ASUNTOS CONTRACTUALES Y PRECONTRACTUALES QUE SE REQUIERAN PARA EL CUMPLIMIENTO DEL PLAN DE DESARROLLO LOCAL DE KENNEDY."/>
    <s v="K-0190"/>
    <x v="0"/>
    <x v="1"/>
    <s v="OK"/>
    <s v=" - SIN MEMORANDO DE DESIGNACION"/>
    <m/>
    <m/>
    <m/>
    <s v="https://community.secop.gov.co/Public/Tendering/OpportunityDetail/Index?noticeUID=CO1.NTC.9767223&amp;isFromPublicArea=True&amp;isModal=true&amp;asPopupView=true"/>
    <n v="5"/>
    <n v="5"/>
    <n v="2400000"/>
    <n v="167100"/>
    <e v="#VALUE!"/>
    <s v="SIN MEMORANDO DE DESIGNACION"/>
    <m/>
  </r>
  <r>
    <s v="CPS-727-2026"/>
    <s v="1.233.496.659"/>
    <s v="CPS-727-2026"/>
    <n v="52035562"/>
    <s v="Cesion VALERIA JARABA VIDES "/>
    <s v="Cesionario NANCY ACOSTA TORRES"/>
    <s v="2711 Kennedy Transparente y Eficiente"/>
    <n v="26058"/>
    <s v="PRESTAR SERVICOS TÉCNICOS  DE APOYO A  LAS DISTINTAS ETAPAS DE LOS PROCESOS DE COMPETENCIA DE LA ALCALDÍA LOCAL PARA LA DEPURACIÓN DE ACTUACIONES ADMINISTRATIVAS "/>
    <n v="3500000"/>
    <n v="38500000"/>
    <n v="28000000"/>
    <n v="10500000"/>
    <n v="0"/>
    <n v="11"/>
    <n v="8"/>
    <n v="3"/>
    <n v="0"/>
    <s v="TÉCNICO I: Título de formación técnica o tecnológica, sin experiencia laboral"/>
    <n v="151112"/>
    <n v="151112"/>
    <n v="0"/>
    <s v="PAOLA-ELSA"/>
    <n v="68198"/>
    <n v="2316"/>
    <n v="44"/>
    <s v="SI LIBERAR 10.500 MILLONES "/>
    <s v="3. Gestión Policiva y Jurídica "/>
    <s v="3.2. Actuaciones Administrativas"/>
    <s v="K-0404"/>
    <s v="K-0404_PRESTAR SERVICOS TÉCNICOS DE APOYO A LAS DISTINTAS ETAPAS DE LOS PROCESOS DE COM- PETENCIA DE LA ALCALDÍA LOCAL PARA LA DEPURACIÓN DE ACTUACIONES ADMINISTRATIVAS"/>
    <s v="K-0404"/>
    <x v="0"/>
    <x v="0"/>
    <s v="SI LIBERAR SALDO RP MENOR VLR CDP"/>
    <s v="10500000 - SIN MEMORANDO DE DESIGNACION"/>
    <n v="20265820005003"/>
    <m/>
    <m/>
    <s v="https://community.secop.gov.co/Public/Tendering/OpportunityDetail/Index?noticeUID=CO1.NTC.9467902&amp;isFromPublicArea=True&amp;isModal=true&amp;asPopupView=true"/>
    <n v="1"/>
    <n v="1"/>
    <n v="1400000"/>
    <s v=""/>
    <s v=""/>
    <s v="SIN MEMORANDO DE DESIGNACION"/>
    <n v="10500000"/>
  </r>
  <r>
    <s v="CPS-728-2026"/>
    <s v="52.192.938"/>
    <s v="CPS-728-2026"/>
    <n v="52192938"/>
    <s v="OLGA RUTH ZARABANDA PORTILLO"/>
    <m/>
    <s v="2711 Kennedy Transparente y Eficiente"/>
    <n v="26058"/>
    <s v="APOYAR ADMINISTRATIVA Y ASISTENCIALMENTE A LAS INSPECCIONES DE POLICIA DE LA LOCALIDAD"/>
    <n v="3000000"/>
    <n v="33000000"/>
    <n v="24000000"/>
    <n v="9000000"/>
    <n v="0"/>
    <n v="11"/>
    <n v="8"/>
    <n v="3"/>
    <n v="0"/>
    <s v="ASISTENCIAL II: Título de Bachiller, 24 meses de experiencia laboral debidamente certificada"/>
    <n v="146106"/>
    <n v="146106"/>
    <n v="0"/>
    <s v="PAOLA-ELSA"/>
    <n v="66171"/>
    <n v="2303"/>
    <n v="73"/>
    <s v="SI (LIBERAR 9 MILLONES) "/>
    <s v="4. Inspecciones de Policía "/>
    <s v="4.2. Inspección - 8D"/>
    <s v="K-0089"/>
    <s v="K-0089_APOYAR ADMINISTRATIVA Y ASISTENCIALMENTE A LAS INSPECCIONES DE POLICIA DE LA LOCALIDAD"/>
    <s v="K-0089"/>
    <x v="0"/>
    <x v="1"/>
    <s v="OK"/>
    <s v=" - SIN MEMORANDO DE DESIGNACION"/>
    <n v="20265820005003"/>
    <m/>
    <m/>
    <s v="https://community.secop.gov.co/Public/Tendering/OpportunityDetail/Index?noticeUID=CO1.NTC.9408801&amp;isFromPublicArea=True&amp;isModal=true&amp;asPopupView=true"/>
    <n v="1"/>
    <n v="1"/>
    <n v="1200000"/>
    <s v=""/>
    <s v=""/>
    <s v="SIN MEMORANDO DE DESIGNACION"/>
    <m/>
  </r>
  <r>
    <s v="CPS-729-2026"/>
    <s v="52.475.920"/>
    <s v="CPS-729-2026"/>
    <n v="80132924"/>
    <s v="ALIX YAQUELINE GALLO SANDOVAL"/>
    <m/>
    <s v="2711 Kennedy Transparente y Eficiente"/>
    <n v="26060"/>
    <s v="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DE PARTICIPACIÓN, DE ACUERDO CON LOS PROCEDIMIENTOS Y LA NORMATIVIDAD VIGENTE."/>
    <n v="6000000"/>
    <n v="36000000"/>
    <n v="36000000"/>
    <n v="0"/>
    <n v="36000000"/>
    <n v="6"/>
    <n v="6"/>
    <n v="0"/>
    <n v="1"/>
    <s v="PROFESIONAL UNIVERSITARIO II: 24 meses de experiencia profesional"/>
    <n v="148133"/>
    <n v="148133"/>
    <n v="0"/>
    <s v="PAOLA-ELSA"/>
    <n v="66311"/>
    <n v="2367"/>
    <n v="2088"/>
    <s v="NO"/>
    <s v="2.2. AyF - Inversion Local "/>
    <s v="2.2.13. Participación "/>
    <s v="K-0201"/>
    <s v="K-0201_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DE PARTICIPACIÓN, DE ACUERDO CON LOS PROCEDIMIENTOS Y LA NORMATIVIDAD VIGENTE."/>
    <s v="K-0201"/>
    <x v="0"/>
    <x v="1"/>
    <s v="OK"/>
    <s v=" - SIN MEMORANDO DE DESIGNACION"/>
    <m/>
    <m/>
    <m/>
    <s v="https://community.secop.gov.co/Public/Tendering/OpportunityDetail/Index?noticeUID=CO1.NTC.9781657&amp;isFromPublicArea=True&amp;isModal=true&amp;asPopupView=true"/>
    <n v="3"/>
    <n v="3"/>
    <n v="2400000"/>
    <s v=""/>
    <s v=""/>
    <s v="SIN MEMORANDO DE DESIGNACION"/>
    <m/>
  </r>
  <r>
    <s v="CPS-730-2026"/>
    <s v="1.014.185.686"/>
    <s v="CPS-730-2026"/>
    <n v="1033722018"/>
    <s v="JONATHAN CRISTIAN ZARATE"/>
    <s v="Cesionario JORGE LEONARDO FORERO CASTANEDA"/>
    <s v="2711 Kennedy Transparente y Eficiente"/>
    <n v="26060"/>
    <s v="PRESTAR SERVICIOS PROFESIONALES A LA ALCALDÍA LOCAL DE KENNEDY EN LA ORGANIZACIÓN, ARTICULACIÓN, ORIENTACIÓN Y SEGUIMIENTO TRANSVERSAL A LOS PROCESOS, PROGRAMAS Y PROYECTOS DE INVERSIÓN DEL PLAN DE DESARROLLO LOCAL DE LA ALCALDÍA LOCAL DE KENNEDY PARA GARANTIZAR EL DESARROLLO DE LAS ETAPAS PRECONTRACTUAL, CONTRACTUAL Y POS CONTRACTUAL"/>
    <n v="7000000"/>
    <n v="56000000"/>
    <n v="56000000"/>
    <n v="0"/>
    <n v="56000000"/>
    <n v="8"/>
    <n v="8"/>
    <n v="0"/>
    <n v="1"/>
    <s v="PROFESIONAL UNIVERSITARIO II: 24 meses de experiencia profesional"/>
    <n v="145507"/>
    <n v="145507"/>
    <n v="0"/>
    <s v="PAOLA-ELSA"/>
    <n v="64893"/>
    <n v="2304"/>
    <n v="209"/>
    <s v="NO"/>
    <s v="2.2. AyF - Inversion Local "/>
    <s v="2.2.0. Coordinación"/>
    <s v="K-0064"/>
    <s v="K-0064_PRESTAR SERVICIOS PROFESIONALES A LA ALCALDÍA LOCAL DE KENNEDY EN LA ORGANIZACIÓN, ARTICULACIÓN, ORIENTACIÓN Y SEGUIMIENTO TRANSVERSAL A LOS PROCESOS, PROGRAMAS Y PROYECTOS DE INVERSIÓN DEL PLAN DE DESARROLLO LOCAL DE LA ALCALDÍA LOCAL DE KENNEDY PARA GARANTIZAR EL DESARROLLO DE LAS ETAPAS PRECONTRACTUAL, CONTRACTUAL Y POS CONTRACTUAL"/>
    <s v="K-0064"/>
    <x v="0"/>
    <x v="1"/>
    <s v="OK"/>
    <s v=" - SIN MEMORANDO DE DESIGNACION"/>
    <m/>
    <m/>
    <m/>
    <s v="https://community.secop.gov.co/Public/Tendering/OpportunityDetail/Index?noticeUID=CO1.NTC.9469657&amp;isFromPublicArea=True&amp;isModal=true&amp;asPopupView=true"/>
    <n v="1"/>
    <n v="1"/>
    <n v="2800000"/>
    <s v=""/>
    <s v=""/>
    <s v="SIN MEMORANDO DE DESIGNACION"/>
    <m/>
  </r>
  <r>
    <s v="CPS-731-2026"/>
    <s v="80.229.942"/>
    <s v="CPS-731-2026"/>
    <n v="80229942"/>
    <s v="SANTIAGO BARRERA DIAZ "/>
    <m/>
    <s v="2711 Kennedy Transparente y Eficiente"/>
    <n v="26060"/>
    <s v="PRESTAR LOS SERVICIOS DE APOYO A LA GESTIÓN ADMINISTRATIVO Y ASISTENCIAL PARA EL DESARROLLO LOCAL EN LAS ACTIVIDADES RELACIONADAS CON LOS SERVICIOS ADMINISTRATIVOS COMO FACILITADOR DE LA COMUNICACIÓN, LA ORIENTACIÓN Y EL ACCESO A LA OFERTA INSTITUCIONAL DE LA ALCALDÍA LOCAL DE KENNEDY"/>
    <n v="2976000"/>
    <n v="23808000"/>
    <n v="23808000"/>
    <n v="0"/>
    <n v="23808000"/>
    <n v="8"/>
    <n v="8"/>
    <n v="0"/>
    <n v="1"/>
    <s v="ASISTENCIAL II: Título de Bachiller, 24 meses de experiencia laboral debidamente certificada"/>
    <n v="150781"/>
    <n v="150781"/>
    <n v="0"/>
    <s v="PAOLA-ELSA"/>
    <n v="70108"/>
    <n v="2305"/>
    <n v="2065"/>
    <s v="EN SIPSE NO SE ENCUENTRA VINCULADO CONTRATO NI CDP"/>
    <s v="2. Desarrollo Administrativo y Financiero"/>
    <s v="2. Desarrollo Administrativo y Financiero"/>
    <s v="K-0726"/>
    <s v="K-0726_PRESTAR LOS SERVICIOS DE APOYO A LA GESTIÓN ADMINISTRATIVO Y ASISTENCIAL PARA EL DESARROLLO LOCAL EN LAS ACTIVIDADES RELACIONADAS CON LOS SERVICIOS ADMINISTRATIVOS COMO FACILITADOR DE LA COMUNICACIÓN, LA ORIENTACIÓN Y EL ACCESO A LA OFERTA INSTITUCIONAL DE LA ALCALDÍA LOCAL DE KENNEDY"/>
    <s v="K-0726"/>
    <x v="0"/>
    <x v="0"/>
    <s v="CONTRATO SIN ASOCIAR"/>
    <s v=" - SIN MEMORANDO DE DESIGNACION"/>
    <m/>
    <m/>
    <m/>
    <s v="https://community.secop.gov.co/Public/Tendering/OpportunityDetail/Index?noticeUID=CO1.NTC.9781682&amp;isFromPublicArea=True&amp;isModal=true&amp;asPopupView=true"/>
    <n v="1"/>
    <n v="1"/>
    <n v="1190400"/>
    <s v=""/>
    <s v=""/>
    <s v="SIN MEMORANDO DE DESIGNACION"/>
    <m/>
  </r>
  <r>
    <s v="CPS-732-2026"/>
    <s v="1.022.337.366"/>
    <s v="CPS-732-2026"/>
    <n v="1022337366"/>
    <s v="LUBIN MAURICIO ESPITIA GUERRERO"/>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317"/>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x v="0"/>
    <x v="1"/>
    <s v="OK"/>
    <s v=" - SIN MEMORANDO DE DESIGNACION"/>
    <m/>
    <m/>
    <m/>
    <s v="https://community.secop.gov.co/Public/Tendering/OpportunityDetail/Index?noticeUID=CO1.NTC.9458505&amp;isFromPublicArea=True&amp;isModal=true&amp;asPopupView=true"/>
    <n v="5"/>
    <n v="5"/>
    <n v="1190400"/>
    <n v="121900"/>
    <e v="#VALUE!"/>
    <s v="SIN MEMORANDO DE DESIGNACION"/>
    <m/>
  </r>
  <r>
    <s v="CPS-733-2026"/>
    <s v="51.875.508"/>
    <s v="CPS-733-2026"/>
    <n v="51875508"/>
    <s v="HELENA PATRICIA RAMIREZ CHURQUE"/>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6500000"/>
    <n v="52000000"/>
    <n v="52000000"/>
    <n v="0"/>
    <n v="0"/>
    <n v="8"/>
    <n v="8"/>
    <n v="0"/>
    <n v="0"/>
    <s v="PROFESIONAL UNIVERSITARIO II: 24 meses de experiencia profesional"/>
    <n v="147567"/>
    <n v="147567"/>
    <n v="0"/>
    <s v="PAOLA-ELSA"/>
    <n v="66337"/>
    <n v="2318"/>
    <n v="285"/>
    <s v="NO"/>
    <s v="2.2. AyF - Inversion Local "/>
    <s v="2.2.13. Participación "/>
    <s v="K-0129"/>
    <s v="K-0129_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s v="K-0129"/>
    <x v="0"/>
    <x v="1"/>
    <s v="OK"/>
    <s v=" - SIN MEMORANDO DE DESIGNACION"/>
    <m/>
    <m/>
    <m/>
    <s v="https://community.secop.gov.co/Public/Tendering/OpportunityDetail/Index?noticeUID=CO1.NTC.9458844&amp;isFromPublicArea=True&amp;isModal=true&amp;asPopupView=true"/>
    <n v="1"/>
    <n v="1"/>
    <n v="2600000"/>
    <s v=""/>
    <s v=""/>
    <s v="SIN MEMORANDO DE DESIGNACION"/>
    <m/>
  </r>
  <r>
    <s v="CPS-734-2026"/>
    <s v="1.014.476.653"/>
    <s v="CPS-734-2026"/>
    <n v="1014476653"/>
    <s v="JUAN JOSE ALVAREZ GONZALEZ"/>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146000"/>
    <n v="17168000"/>
    <n v="17168000"/>
    <n v="0"/>
    <n v="0"/>
    <n v="8"/>
    <n v="8"/>
    <n v="0"/>
    <n v="0"/>
    <s v="ASISTENCIAL I: Estudios de Educación Básica Primaria o título de Bachiller"/>
    <n v="144771"/>
    <n v="144771"/>
    <n v="0"/>
    <s v="PAOLA-ELSA"/>
    <n v="66897"/>
    <n v="2368"/>
    <n v="252"/>
    <s v="NO"/>
    <s v="3. Gestión Policiva y Jurídica "/>
    <s v="3.6.4.1 Calle - Seguridad - Gestor"/>
    <s v="K-0022"/>
    <s v="K-0022_PRESTAR LOS SERVICIOS DE APOYO EN LAS ACCIONES ENCAMINADAS AL RESTABLECIMIENTO DE LA ARMONÍA, PAZ, SEGURIDAD Y CONVIVENCIA CIUDADANA, GENERANDO ATENCIÓN DE MOVILIZACIONES Y AGLOMERACIONES EN EL TERRITORIO, DE ACUERDO CON LO CONTEMPLADO EN EL PROYECTO KENNEDY SEGURA Y EN PAZ."/>
    <s v="K-0022"/>
    <x v="0"/>
    <x v="1"/>
    <s v="OK"/>
    <s v=" - SIN MEMORANDO DE DESIGNACION"/>
    <m/>
    <m/>
    <m/>
    <s v="https://community.secop.gov.co/Public/Tendering/OpportunityDetail/Index?noticeUID=CO1.NTC.9458265&amp;isFromPublicArea=True&amp;isModal=true&amp;asPopupView=true"/>
    <n v="5"/>
    <n v="5"/>
    <n v="858400"/>
    <n v="121900"/>
    <e v="#VALUE!"/>
    <s v="SIN MEMORANDO DE DESIGNACION"/>
    <m/>
  </r>
  <r>
    <s v="CPS-735-2026"/>
    <s v="79.815.095"/>
    <s v="CPS-735-2026"/>
    <n v="79815095"/>
    <s v="ABELARDO SANCHEZ VARGAS "/>
    <m/>
    <s v="2711 Kennedy Transparente y Eficiente"/>
    <n v="26058"/>
    <s v="APOYAR TÉCNICAMENTE LAS DISTINTAS ETAPAS DE LOS PROCESOS DE COMPETENCIA DE LAS INSPECCIONES DE POLICÍA DE LA LOCALIDAD, SEGÚN REPARTO"/>
    <n v="6500000"/>
    <n v="71500000"/>
    <n v="52000000"/>
    <n v="19500000"/>
    <n v="0"/>
    <n v="11"/>
    <n v="8"/>
    <n v="3"/>
    <n v="0"/>
    <s v="PROFESIONAL UNIVERSITARIO II: 24 meses de experiencia profesional"/>
    <n v="146124"/>
    <n v="146124"/>
    <n v="0"/>
    <s v="PAOLA-ELSA"/>
    <n v="66592"/>
    <n v="2319"/>
    <n v="2077"/>
    <s v="LIBERAR SALDO PARCIAL 19.500.000"/>
    <s v="4. Inspecciones de Policía "/>
    <s v="4.2. Inspección - 8F"/>
    <s v="K-0094"/>
    <s v="K-0094_APOYAR TÉCNICAMENTE LAS DISTINTAS ETAPAS DE LOS PROCESOS DE COMPETENCIA DE LAS INSPECCIONES DE POLICÍA DE LA LOCALIDAD, SEGÚN REPARTO"/>
    <s v="K-0094"/>
    <x v="0"/>
    <x v="1"/>
    <s v="SI LIBERAR SALDO RP MENOR VLR CDP"/>
    <s v="El RP quedó por $52.000.000  - el Estudio previo quedó y en cdp se contemplo  por $ 71,500,000,   - SIN MEMORANDO DE DESIGNACION"/>
    <n v="20265820004813"/>
    <m/>
    <s v=" "/>
    <s v="https://community.secop.gov.co/Public/Tendering/OpportunityDetail/Index?noticeUID=CO1.NTC.9540834&amp;isFromPublicArea=True&amp;isModal=true&amp;asPopupView=true"/>
    <n v="5"/>
    <n v="5"/>
    <n v="2600000"/>
    <n v="181000"/>
    <e v="#VALUE!"/>
    <s v="SIN MEMORANDO DE DESIGNACION"/>
    <s v="El RP quedó por $52.000.000  - el Estudio previo quedó y en cdp se contemplo  por $ 71,500,000,  "/>
  </r>
  <r>
    <s v="CPS-736-2026"/>
    <s v="52.411.839"/>
    <s v="CPS-736-2026"/>
    <n v="52411839"/>
    <s v="ANA DE DIOS GONZALEZ CARO"/>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320"/>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x v="0"/>
    <x v="1"/>
    <s v="OK"/>
    <s v=" - SIN MEMORANDO DE DESIGNACION"/>
    <m/>
    <m/>
    <m/>
    <s v="https://community.secop.gov.co/Public/Tendering/OpportunityDetail/Index?noticeUID=CO1.NTC.9458505&amp;isFromPublicArea=True&amp;isModal=true&amp;asPopupView=true"/>
    <n v="5"/>
    <n v="5"/>
    <n v="1190400"/>
    <n v="121900"/>
    <e v="#VALUE!"/>
    <s v="SIN MEMORANDO DE DESIGNACION"/>
    <m/>
  </r>
  <r>
    <s v="CPS-737-2026"/>
    <s v="1.069.755.977"/>
    <s v="CPS-737-2026"/>
    <n v="1069755977"/>
    <s v="WILMER JAIR ARELLAN TORRES"/>
    <m/>
    <s v="2711 Kennedy Transparente y Eficiente"/>
    <n v="26058"/>
    <s v="PRESTACION DE SERVICIOS PROFESIONALES COMO ABOGADO(A) PARA LA ORIENTACIÓN, REVISION Y SEGUIMIENTO DE LAS ACCIONES, DOCUMENTOS Y PROCESOS JURÍDICOS DE COMPETENCIA DEL DESPACHO DE LA ALCALDIA LOCAL DE KENNEDY, ASI COMO LA ORIENTACIÓN DE ACCIONES RELACIONADAS CON DESPACHOS COMISORIOS, DANDO CUMPLIMIENTO A LOS PROCEDIMIENTOS ESTABLECIDOS Y LA NORMATIVIDAD VIGENTE."/>
    <n v="6000000"/>
    <n v="48000000"/>
    <n v="48000000"/>
    <n v="0"/>
    <n v="48000000"/>
    <n v="8"/>
    <n v="8"/>
    <n v="0"/>
    <n v="1"/>
    <s v="PROFESIONAL UNIVERSITARIO II: 24 meses de experiencia profesional"/>
    <n v="148295"/>
    <n v="148295"/>
    <n v="0"/>
    <s v="PAOLA-ELSA"/>
    <n v="66277"/>
    <n v="2369"/>
    <n v="244"/>
    <s v="NO "/>
    <s v="3. Gestión Policiva y Jurídica "/>
    <s v="3.3. despachos comisorios"/>
    <s v="K-0536"/>
    <s v="K-0536_PRESTACION DE SERVICIOS PROFESIONALES COMO ABOGADO(A) PARA LA ORIENTACIÓN, REVISION Y SEGUIMIENTO DE LAS ACCIONES, DOCUMENTOS Y PROCESOS JURÍDICOS DE COMPETENCIA DEL DESPACHO DE LA ALCALDIA LOCAL DE KENNEDY, ASI COMO LA ORIENTACIÓN DE ACCIONES RELACIONADAS CON DESPACHOS COMISORIOS, DANDO CUMPLIMIENTO A LOS PROCEDIMIENTOS ESTABLECIDOS Y LA NORMATIVIDAD VIGENTE."/>
    <s v="K-0536"/>
    <x v="0"/>
    <x v="1"/>
    <s v="OK"/>
    <s v=" - SIN MEMORANDO DE DESIGNACION"/>
    <m/>
    <m/>
    <m/>
    <s v="https://community.secop.gov.co/Public/Tendering/OpportunityDetail/Index?noticeUID=CO1.NTC.9859264&amp;isFromPublicArea=True&amp;isModal=true&amp;asPopupView=true"/>
    <n v="1"/>
    <n v="1"/>
    <n v="2400000"/>
    <s v=""/>
    <s v=""/>
    <s v="SIN MEMORANDO DE DESIGNACION"/>
    <m/>
  </r>
  <r>
    <s v="CPS-740-2026"/>
    <s v="1.032.451.632"/>
    <s v="CPS-740-2026"/>
    <n v="1032451632"/>
    <s v="DAVID RICARDO REYES PEDRAZA"/>
    <m/>
    <s v="2711 Kennedy Transparente y Eficiente"/>
    <n v="26060"/>
    <s v="PRESTAR SERVICIOS PROFESIONALES PARA LA  IMPLEMENTACIÓN Y SEGUIMIENTO DE ACCIONES DE GESTIÓN Y CUMPLIMIENTO DEL PLAN INSTITUCIONAL DE GESTIÓN AMBIENTAL, SIGUIENDO LOS LINEAMIENTOS ESTABLECIDOS"/>
    <n v="6000000"/>
    <n v="48000000"/>
    <n v="48000000"/>
    <n v="0"/>
    <n v="48000000"/>
    <n v="8"/>
    <n v="8"/>
    <n v="0"/>
    <n v="1"/>
    <s v="PROFESIONAL UNIVERSITARIO II: 24 meses de experiencia profesional"/>
    <n v="145879"/>
    <n v="145879"/>
    <n v="0"/>
    <s v="PAOLA-ELSA"/>
    <n v="66155"/>
    <n v="2321"/>
    <n v="294"/>
    <s v="NO "/>
    <s v="2. Desarrollo Administrativo y Financiero"/>
    <s v="2.02. PIGA"/>
    <s v="K-0078"/>
    <s v="K-0078_PRESTAR SERVICIOS PROFESIONALES PARA LA IMPLEMENTACIÓN Y SEGUIMIENTO DE ACCIONES DE GESTIÓN Y CUMPLIMIENTO DEL PLAN INSTITUCIONAL DE GESTIÓN AMBIENTAL, SIGUIENDO LOS LINEAMIENTOS ESTABLECIDOS."/>
    <s v="K-0078"/>
    <x v="0"/>
    <x v="1"/>
    <s v="OK"/>
    <s v=" - SIN MEMORANDO DE DESIGNACION"/>
    <m/>
    <m/>
    <m/>
    <s v="https://community.secop.gov.co/Public/Tendering/OpportunityDetail/Index?noticeUID=CO1.NTC.9792796&amp;isFromPublicArea=True&amp;isModal=true&amp;asPopupView=true"/>
    <n v="3"/>
    <n v="3"/>
    <n v="2400000"/>
    <s v=""/>
    <s v=""/>
    <s v="SIN MEMORANDO DE DESIGNACION"/>
    <m/>
  </r>
  <r>
    <s v="CPS-741-2026"/>
    <s v="73.197.910"/>
    <s v="CPS-741-2026"/>
    <n v="73197910"/>
    <s v="WILLIAM SOLIS OCHOA"/>
    <m/>
    <s v="2711 Kennedy Transparente y Eficiente"/>
    <n v="26060"/>
    <s v="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EDUCACION, DE ACUERDO CON LOS PROCEDIMIENTOS Y LA NORMATIVIDAD VIGENTE."/>
    <n v="5500000"/>
    <n v="44000000"/>
    <n v="44000000"/>
    <n v="0"/>
    <n v="44000000"/>
    <n v="8"/>
    <n v="8"/>
    <n v="0"/>
    <n v="1"/>
    <s v="PROFESIONAL UNIVERSITARIO I: Sin experiencia profesional"/>
    <n v="147892"/>
    <n v="147892"/>
    <n v="0"/>
    <s v="PAOLA-ELSA"/>
    <n v="65727"/>
    <n v="2322"/>
    <n v="2021"/>
    <s v="NO"/>
    <s v="2.2. AyF - Inversion Local "/>
    <s v="2.2.2. Educación "/>
    <s v="K-0176"/>
    <s v="K-0176_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EDUCACION, DE ACUERDO CON LOS PROCEDIMIENTOS Y LA NORMATIVIDAD VIGENTE."/>
    <s v="K-0176"/>
    <x v="0"/>
    <x v="2"/>
    <s v="OK"/>
    <s v=" - SIN ACTA DE INICIO, SIN MEMORANDO DE DESIGNACION"/>
    <m/>
    <m/>
    <m/>
    <s v="https://community.secop.gov.co/Public/Tendering/OpportunityDetail/Index?noticeUID=CO1.NTC.9550060&amp;isFromPublicArea=True&amp;isModal=true&amp;asPopupView=true"/>
    <n v="3"/>
    <n v="3"/>
    <n v="2200000"/>
    <s v=""/>
    <s v=""/>
    <s v="SIN ACTA DE INICIO, SIN MEMORANDO DE DESIGNACION"/>
    <m/>
  </r>
  <r>
    <s v="CPS-742-2026"/>
    <s v="1.024.551.879"/>
    <s v="CPS-742-2026"/>
    <n v="79268869"/>
    <s v="Cesion CINDY JULIETH MARTINEZ RUIZ"/>
    <s v="Cesionario OSCAR EDUARDO MEDINA ROMERO"/>
    <s v="2684 KENNEDY ESPACIOS PUBLICOS SEGUROS"/>
    <n v="28224"/>
    <s v="PRESTAR SERVICIOS DE APOYO A LA GESTIÓN DE LA ALCALDÍA LOCAL DE KENNEDY EN EL DESARROLLO DE ACCIONES ORIENTADAS A LA PROTECCIÓN, RECUPERACIÓN, CONTROL, USO ADECUADO Y APROVECHAMIENTO DEL ESPACIO PÚBLICO, MEDIANTE EL ACOMPAÑAMIENTO A OPERATIVOS DE INSPECCIÓN, VIGILANCIA Y CONTROL, LA ATENCIÓN DE SITUACIONES RELACIONADAS CON OCUPACIONES INDEBIDAS, ACTIVIDADES COMUNITARIAS E INTERINSTITUCIONALES, Y EL APOYO A PROCESOS DE ARTICULACIÓN CON ACTORES SOCIALES E INSTITUCIONALES, EN EL MARCO DE LOS PLANES, PROGRAMAS Y PROYECTOS ADELANTADOS POR EL FDLK."/>
    <n v="2976000"/>
    <n v="23808000"/>
    <n v="23808000"/>
    <n v="0"/>
    <n v="238080000"/>
    <n v="8"/>
    <n v="8"/>
    <n v="0"/>
    <n v="10"/>
    <s v="ASISTENCIAL II: Título de Bachiller, 24 meses de experiencia laboral debidamente certificada"/>
    <n v="153194"/>
    <n v="153194"/>
    <n v="0"/>
    <s v="PAOLA-ELSA"/>
    <n v="70862"/>
    <n v="2370"/>
    <n v="2402"/>
    <s v="NO"/>
    <s v="2.2. AyF - Inversion Local "/>
    <s v="2.2.11. Acuerdos Ciudadanos Espacio Publico"/>
    <s v="K-0743"/>
    <s v="K-0743_PRESTAR SERVICIOS DE APOYO A LA GESTION DE LA ALCALDIA LOCAL DE KENNEDY EN EL DESARROLLO DE ACCIONES ORIENTADAS A LA PROTECCION, RECUPERACION, CONTROL, USO ADECUADO Y APROVECHAMIENTO DEL ESPACIO PUBLICO, MEDIANTE EL ACOMPANAMIENTO A OPERATIVOS DE INSPECCION, VIGILANCIA Y CONTROL, LA ATENCION DE SITUACIONES RELACIONADAS CON OCUPACIONES INDEBIDAS, ACTIVIDADES COMUNITARIAS E INTERINSTITUCIONALES, Y EL APOYO A PROCESOS DE ARTICULACION CON ACTORES SOCIALES E INSTITUCIONALES, EN EL MARCO DE LOS PLANES, PROGRAMAS Y PROYECTOS ADELANTADOS POR EL FDLK."/>
    <s v="K-0743"/>
    <x v="0"/>
    <x v="1"/>
    <s v="LIBERAR SALDO PARCIAL X PERSONAS"/>
    <s v="va para 10 y se utlizo 5 119.040.000 - SIN MEMORANDO DE DESIGNACION"/>
    <m/>
    <m/>
    <m/>
    <s v="https://community.secop.gov.co/Public/Tendering/OpportunityDetail/Index?noticeUID=CO1.NTC.9859296&amp;isFromPublicArea=True&amp;isModal=true&amp;asPopupView=true"/>
    <n v="5"/>
    <n v="5"/>
    <n v="1190400"/>
    <n v="121900"/>
    <e v="#VALUE!"/>
    <s v="SIN MEMORANDO DE DESIGNACION"/>
    <s v="va para 10 y se utlizo 5 119.040.000"/>
  </r>
  <r>
    <s v="CPS-743-2026"/>
    <s v="1.005.451.991"/>
    <s v="CPS-743-2026"/>
    <n v="1005451991"/>
    <s v="JAIDER ANDRES ROJAS ARIZA"/>
    <m/>
    <s v="2711 Kennedy Transparente y Eficiente"/>
    <n v="26060"/>
    <s v="PRESTAR SERVICIOS ASISTENCIALES Y ADMINISTRATIVOS A LA GESTION DOCUMENTAL DE LA ALCALDÍA LOCAL DE KENNEDY, BAJO LOS LINEAMIENTOS ESTABLECIDOS"/>
    <n v="2146000"/>
    <n v="23606000"/>
    <n v="17168000"/>
    <n v="6438000"/>
    <n v="0"/>
    <n v="11"/>
    <n v="8"/>
    <n v="3"/>
    <n v="0"/>
    <s v="ASISTENCIAL I: Estudios de Educación Básica Primaria o título de Bachiller"/>
    <n v="151003"/>
    <n v="151003"/>
    <n v="0"/>
    <s v="PAOLA-ELSA"/>
    <n v="64681"/>
    <n v="2441"/>
    <n v="277"/>
    <s v="LIBERAR SALDO 6.438.000"/>
    <s v="2. Desarrollo Administrativo y Financiero"/>
    <s v="2.07.Gestión Documental"/>
    <s v="K-0313"/>
    <s v="K-0313_PRESTAR SERVICIOS ASISTENCIALES Y ADMINISTRATIVOS A LA GESTION DOCUMENTAL DE LA AL- CALDÍA LOCAL DE KENNEDY, BAJO LOS LINEAMIENTOS ESTABLECIDOS"/>
    <s v="K-0313"/>
    <x v="0"/>
    <x v="0"/>
    <s v="SI LIBERAR SALDO RP MENOR VLR CDP"/>
    <s v="LIBERAR SALDO 6.438.000 - SIN MEMORANDO DE DESIGNACION"/>
    <n v="20265820004813"/>
    <m/>
    <m/>
    <s v="https://community.secop.gov.co/Public/Tendering/OpportunityDetail/Index?noticeUID=CO1.NTC.9462436&amp;isFromPublicArea=True&amp;isModal=true&amp;asPopupView=true"/>
    <n v="1"/>
    <n v="1"/>
    <n v="858400"/>
    <s v=""/>
    <s v=""/>
    <s v="SIN MEMORANDO DE DESIGNACION"/>
    <s v="LIBERAR SALDO 6.438.000"/>
  </r>
  <r>
    <s v="CPS-745-2026"/>
    <s v="74.188.046"/>
    <s v="CPS-745-2026"/>
    <n v="74188046"/>
    <s v="DIEGO ANDRES VARGAS DIAZ"/>
    <m/>
    <s v="2711 Kennedy Transparente y Eficiente"/>
    <n v="26060"/>
    <s v="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AMBIENTE, DE ACUERDO CON LOS PROCEDIMIENTOS Y LA NORMATIVIDAD VIGENTE."/>
    <n v="5500000"/>
    <n v="33000000"/>
    <n v="33000000"/>
    <n v="0"/>
    <n v="33000000"/>
    <n v="6"/>
    <n v="6"/>
    <n v="0"/>
    <n v="1"/>
    <s v="PROFESIONAL UNIVERSITARIO I: Sin experiencia profesional"/>
    <n v="147635"/>
    <n v="147635"/>
    <n v="0"/>
    <s v="PAOLA-ELSA"/>
    <n v="65788"/>
    <n v="2323"/>
    <n v="2404"/>
    <s v="CDP - RP - CONTRATO FAVOR INCLUIR EN SIPSE "/>
    <s v="2.2. AyF - Inversion Local "/>
    <s v="2.2.8. Ambiente"/>
    <s v="K-0652"/>
    <s v="K-0652_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AMBIENTE, DE ACUERDO CON LOS PROCEDIMIENTOS Y LA NORMATIVIDAD VIGENTE."/>
    <s v="K-0652"/>
    <x v="0"/>
    <x v="1"/>
    <s v="CONTRATO SIN ASOCIAR"/>
    <s v=" - SIN MEMORANDO DE DESIGNACION"/>
    <m/>
    <m/>
    <m/>
    <s v="https://community.secop.gov.co/Public/Tendering/OpportunityDetail/Index?noticeUID=CO1.NTC.9853475&amp;isFromPublicArea=True&amp;isModal=true&amp;asPopupView=true"/>
    <n v="3"/>
    <n v="3"/>
    <n v="2200000"/>
    <s v=""/>
    <s v=""/>
    <s v="SIN MEMORANDO DE DESIGNACION"/>
    <m/>
  </r>
  <r>
    <s v="CPS-747-2026"/>
    <s v="1.023.034.600"/>
    <s v="CPS-747-2026"/>
    <n v="1023034600"/>
    <s v="KEVIN SANTIAGO GIL PINZON"/>
    <m/>
    <s v="2684 KENNEDY ESPACIOS PUBLICOS SEGUROS"/>
    <n v="28224"/>
    <s v="PRESTAR SERVICIOS DE APOYO A LA GESTIÓN DE LA ALCALDÍA LOCAL DE KENNEDY EN EL DESARROLLO DE ACCIONES ORIENTADAS A LA PROTECCIÓN, RECUPERACIÓN, CONTROL, USO ADECUADO Y APROVECHAMIENTO DEL ESPACIO PÚBLICO, MEDIANTE EL ACOMPAÑAMIENTO A OPERATIVOS DE INSPECCIÓN, VIGILANCIA Y CONTROL, LA ATENCIÓN DE SITUACIONES RELACIONADAS CON OCUPACIONES INDEBIDAS, ACTIVIDADES COMUNITARIAS E INTERINSTITUCIONALES, Y EL APOYO A PROCESOS DE ARTICULACIÓN CON ACTORES SOCIALES E INSTITUCIONALES, EN EL MARCO DE LOS PLANES, PROGRAMAS Y PROYECTOS ADELANTADOS POR EL FDLK."/>
    <n v="2976000"/>
    <n v="23808000"/>
    <n v="23808000"/>
    <n v="0"/>
    <n v="0"/>
    <n v="8"/>
    <n v="8"/>
    <n v="0"/>
    <n v="0"/>
    <s v="ASISTENCIAL II: Título de Bachiller, 24 meses de experiencia laboral debidamente certificada"/>
    <n v="153194"/>
    <n v="153194"/>
    <n v="0"/>
    <s v="PAOLA-ELSA"/>
    <n v="70862"/>
    <n v="2438"/>
    <n v="2402"/>
    <s v="EN SIPSE NO SE RELACIONA CORRECTAMENTE EL NOMBRE DEL CONTRATISTA"/>
    <s v="2.2. AyF - Inversion Local "/>
    <s v="2.2.11. Acuerdos Ciudadanos Espacio Publico"/>
    <s v="K-0743"/>
    <s v="K-0743_PRESTAR SERVICIOS DE APOYO A LA GESTION DE LA ALCALDIA LOCAL DE KENNEDY EN EL DESARROLLO DE ACCIONES ORIENTADAS A LA PROTECCION, RECUPERACION, CONTROL, USO ADECUADO Y APROVECHAMIENTO DEL ESPACIO PUBLICO, MEDIANTE EL ACOMPANAMIENTO A OPERATIVOS DE INSPECCION, VIGILANCIA Y CONTROL, LA ATENCION DE SITUACIONES RELACIONADAS CON OCUPACIONES INDEBIDAS, ACTIVIDADES COMUNITARIAS E INTERINSTITUCIONALES, Y EL APOYO A PROCESOS DE ARTICULACION CON ACTORES SOCIALES E INSTITUCIONALES, EN EL MARCO DE LOS PLANES, PROGRAMAS Y PROYECTOS ADELANTADOS POR EL FDLK."/>
    <s v="K-0743"/>
    <x v="0"/>
    <x v="1"/>
    <s v="CONTRATO SIN RP"/>
    <s v=" - SIN MEMORANDO DE DESIGNACION"/>
    <m/>
    <m/>
    <m/>
    <s v="https://community.secop.gov.co/Public/Tendering/OpportunityDetail/Index?noticeUID=CO1.NTC.9859296&amp;isFromPublicArea=True&amp;isModal=true&amp;asPopupView=true"/>
    <n v="5"/>
    <n v="5"/>
    <n v="1190400"/>
    <n v="121900"/>
    <e v="#VALUE!"/>
    <s v="SIN MEMORANDO DE DESIGNACION"/>
    <m/>
  </r>
  <r>
    <s v="CPS-748-2026"/>
    <s v="1.014.273.907"/>
    <s v="CPS-748-2026"/>
    <n v="1014273907"/>
    <s v="CRISTIAN JULIAN BURITICA IBAÑEZ"/>
    <m/>
    <s v="2684 KENNEDY ESPACIOS PUBLICOS SEGUROS"/>
    <n v="28224"/>
    <s v="PRESTAR SERVICIOS DE APOYO A LA GESTIÓN DE LA ALCALDÍA LOCAL DE KENNEDY EN EL DESARROLLO DE ACCIONES ORIENTADAS A LA PROTECCIÓN, RECUPERACIÓN, CONTROL, USO ADECUADO Y APROVECHAMIENTO DEL ESPACIO PÚBLICO, MEDIANTE EL ACOMPAÑAMIENTO A OPERATIVOS DE INSPECCIÓN, VIGILANCIA Y CONTROL, LA ATENCIÓN DE SITUACIONES RELACIONADAS CON OCUPACIONES INDEBIDAS, ACTIVIDADES COMUNITARIAS E INTERINSTITUCIONALES, Y EL APOYO A PROCESOS DE ARTICULACIÓN CON ACTORES SOCIALES E INSTITUCIONALES, EN EL MARCO DE LOS PLANES, PROGRAMAS Y PROYECTOS ADELANTADOS POR EL FDLK."/>
    <n v="2976000"/>
    <n v="23808000"/>
    <n v="23808000"/>
    <n v="0"/>
    <n v="0"/>
    <n v="8"/>
    <n v="8"/>
    <n v="0"/>
    <n v="0"/>
    <s v="ASISTENCIAL II: Título de Bachiller, 24 meses de experiencia laboral debidamente certificada"/>
    <n v="153194"/>
    <n v="153194"/>
    <n v="0"/>
    <s v="PAOLA-ELSA"/>
    <n v="70862"/>
    <n v="2371"/>
    <n v="2402"/>
    <s v="NO"/>
    <s v="2.2. AyF - Inversion Local "/>
    <s v="2.2.11. Acuerdos Ciudadanos Espacio Publico"/>
    <s v="K-0743"/>
    <s v="K-0743_PRESTAR SERVICIOS DE APOYO A LA GESTION DE LA ALCALDIA LOCAL DE KENNEDY EN EL DESARROLLO DE ACCIONES ORIENTADAS A LA PROTECCION, RECUPERACION, CONTROL, USO ADECUADO Y APROVECHAMIENTO DEL ESPACIO PUBLICO, MEDIANTE EL ACOMPANAMIENTO A OPERATIVOS DE INSPECCION, VIGILANCIA Y CONTROL, LA ATENCION DE SITUACIONES RELACIONADAS CON OCUPACIONES INDEBIDAS, ACTIVIDADES COMUNITARIAS E INTERINSTITUCIONALES, Y EL APOYO A PROCESOS DE ARTICULACION CON ACTORES SOCIALES E INSTITUCIONALES, EN EL MARCO DE LOS PLANES, PROGRAMAS Y PROYECTOS ADELANTADOS POR EL FDLK."/>
    <s v="K-0743"/>
    <x v="0"/>
    <x v="1"/>
    <s v="OK"/>
    <s v=" - SIN MEMORANDO DE DESIGNACION"/>
    <m/>
    <m/>
    <m/>
    <s v="https://community.secop.gov.co/Public/Tendering/OpportunityDetail/Index?noticeUID=CO1.NTC.9859296&amp;isFromPublicArea=True&amp;isModal=true&amp;asPopupView=true"/>
    <n v="5"/>
    <n v="5"/>
    <n v="1190400"/>
    <n v="121900"/>
    <e v="#VALUE!"/>
    <s v="SIN MEMORANDO DE DESIGNACION"/>
    <m/>
  </r>
  <r>
    <s v="CPS-749-2026"/>
    <s v="80.282.837"/>
    <s v="CPS-749-2026"/>
    <n v="80282837"/>
    <s v="IVINZON CAMACHO TRIANA"/>
    <m/>
    <s v="2711 Kennedy Transparente y Eficiente"/>
    <n v="26058"/>
    <s v="APOYAR JURÍDICAMENTE LA EJECUCIÓN DE LAS ACCIONES REQUERIDAS PARA EL TRÁMITE E IMPULSO PROCESAL DE LAS ACTUACIONES CONTRAVENCIONALES Y/O QUERELLAS QUE CURSEN EN LAS INSPECCIONES DE POLICÍA DE LA LOCALIDAD"/>
    <n v="6500000"/>
    <n v="71500000"/>
    <n v="52000000"/>
    <n v="19500000"/>
    <n v="0"/>
    <n v="11"/>
    <n v="8"/>
    <n v="3"/>
    <n v="0"/>
    <s v="PROFESIONAL UNIVERSITARIO II: 24 meses de experiencia profesional"/>
    <n v="146117"/>
    <n v="146117"/>
    <n v="0"/>
    <s v="PAOLA-ELSA"/>
    <n v="66476"/>
    <n v="2324"/>
    <n v="256"/>
    <s v="NO"/>
    <s v="4. Inspecciones de Policía "/>
    <s v="4.2. Inspección - 8D"/>
    <s v="K-0092"/>
    <s v="K-0092_APOYAR JURÍDICAMENTE LA EJECUCIÓN DE LAS ACCIONES REQUERIDAS PARA EL TRÁMITE E IMPULSO PROCESAL DE LAS ACTUACIONES CONTRAVENCIONALES Y/O QUERELLAS QUE CURSEN EN LAS INSPECCIONES DE POLICÍA DE LA LOCALIDAD"/>
    <s v="K-0092"/>
    <x v="0"/>
    <x v="1"/>
    <s v="OK"/>
    <s v="Rp sale por 8 meses liberar $19,500,000 - SIN MEMORANDO DE DESIGNACION"/>
    <m/>
    <m/>
    <m/>
    <s v="https://community.secop.gov.co/Public/Tendering/OpportunityDetail/Index?noticeUID=CO1.NTC.9544064&amp;isFromPublicArea=True&amp;isModal=true&amp;asPopupView=true"/>
    <n v="5"/>
    <n v="5"/>
    <n v="2600000"/>
    <n v="181000"/>
    <e v="#VALUE!"/>
    <s v="SIN MEMORANDO DE DESIGNACION"/>
    <s v="Rp sale por 8 meses liberar $19,500,000"/>
  </r>
  <r>
    <s v="CPS-750-2026"/>
    <s v="79.302.104"/>
    <s v="CPS-750-2026"/>
    <n v="79302104"/>
    <s v="OMAR JOSE OSORIO VILLABON"/>
    <m/>
    <s v="2711 Kennedy Transparente y Eficiente"/>
    <n v="26058"/>
    <s v="APOYAR JURÍDICAMENTE LA EJECUCIÓN DE LAS ACCIONES REQUERIDAS PARA EL TRÁMITE E IMPULSO PROCESAL DE LAS ACTUACIONES CONTRAVENCIONALES Y/O QUERELLAS QUE CURSEN EN LAS INSPECCIONES DE POLICÍA DE LA LOCALIDAD"/>
    <n v="6500000"/>
    <n v="71500000"/>
    <n v="52000000"/>
    <n v="19500000"/>
    <n v="0"/>
    <n v="11"/>
    <n v="8"/>
    <n v="3"/>
    <n v="0"/>
    <s v="PROFESIONAL UNIVERSITARIO II: 24 meses de experiencia profesional"/>
    <n v="146117"/>
    <n v="146117"/>
    <n v="0"/>
    <s v="PAOLA-ELSA"/>
    <n v="66476"/>
    <n v="2344"/>
    <n v="256"/>
    <s v="NO"/>
    <s v="4. Inspecciones de Policía "/>
    <s v="4.2. Inspección - 8F"/>
    <s v="K-0092"/>
    <s v="K-0092_APOYAR JURÍDICAMENTE LA EJECUCIÓN DE LAS ACCIONES REQUERIDAS PARA EL TRÁMITE E IMPULSO PROCESAL DE LAS ACTUACIONES CONTRAVENCIONALES Y/O QUERELLAS QUE CURSEN EN LAS INSPECCIONES DE POLICÍA DE LA LOCALIDAD"/>
    <s v="K-0092"/>
    <x v="0"/>
    <x v="1"/>
    <s v="OK"/>
    <s v="Rp sale por 8 meses liberar $19,500,000 - SIN MEMORANDO DE DESIGNACION"/>
    <m/>
    <m/>
    <m/>
    <s v="https://community.secop.gov.co/Public/Tendering/OpportunityDetail/Index?noticeUID=CO1.NTC.9544064&amp;isFromPublicArea=True&amp;isModal=true&amp;asPopupView=true"/>
    <n v="5"/>
    <n v="5"/>
    <n v="2600000"/>
    <n v="181000"/>
    <e v="#VALUE!"/>
    <s v="SIN MEMORANDO DE DESIGNACION"/>
    <s v="Rp sale por 8 meses liberar $19,500,000"/>
  </r>
  <r>
    <s v="CPS-751-2026"/>
    <s v="79.434.029"/>
    <s v="CPS-751-2026"/>
    <n v="79434029"/>
    <s v="GERMAN AUGUSTO RODRIGUEZ JIMENEZ"/>
    <m/>
    <s v="2711 Kennedy Transparente y Eficiente"/>
    <n v="26058"/>
    <s v="APOYAR TÉCNICAMENTE LAS DISTINTAS ETAPAS DE LOS PROCESOS DE COMPETENCIA DE LAS INSPECCIONES DE POLICÍA DE LA LOCALIDAD, SEGÚN REPARTO"/>
    <n v="6500000"/>
    <n v="39000000"/>
    <n v="39000000"/>
    <n v="0"/>
    <n v="0"/>
    <n v="6"/>
    <n v="6"/>
    <n v="0"/>
    <n v="0"/>
    <s v="PROFESIONAL UNIVERSITARIO II: 24 meses de experiencia profesional"/>
    <n v="146123"/>
    <n v="146123"/>
    <n v="0"/>
    <s v="PAOLA-ELSA"/>
    <n v="70112"/>
    <n v="2398"/>
    <n v="1976"/>
    <s v="NO "/>
    <s v="4. Inspecciones de Policía "/>
    <s v="4.2. Inspección - 8A"/>
    <s v="K-0093"/>
    <s v="K-0093_APOYAR TÉCNICAMENTE LAS DISTINTAS ETAPAS DE LOS PROCESOS DE COMPETENCIA DE LAS INSPECCIONES DE POLICÍA DE LA LOCALIDAD, SEGÚN REPARTO"/>
    <s v="K-0093"/>
    <x v="0"/>
    <x v="1"/>
    <s v="OK"/>
    <s v=" - SIN MEMORANDO DE DESIGNACION"/>
    <m/>
    <m/>
    <m/>
    <s v="https://community.secop.gov.co/Public/Tendering/OpportunityDetail/Index?noticeUID=CO1.NTC.9846517&amp;isFromPublicArea=True&amp;isModal=true&amp;asPopupView=true"/>
    <n v="5"/>
    <n v="5"/>
    <n v="2600000"/>
    <n v="181000"/>
    <e v="#VALUE!"/>
    <s v="SIN MEMORANDO DE DESIGNACION"/>
    <m/>
  </r>
  <r>
    <s v="CPS-752-2026"/>
    <s v="1.018.484.474"/>
    <s v="CPS-752-2026"/>
    <n v="1018484474"/>
    <s v="CAMILA ANDREA CASTILLO FONSECA"/>
    <m/>
    <s v="2711 Kennedy Transparente y Eficiente"/>
    <n v="26058"/>
    <s v="APOYAR TÉCNICAMENTE LAS DISTINTAS ETAPAS DE LOS PROCESOS DE COMPETENCIA DE LAS INSPECCIONES DE POLICÍA DE LA LOCALIDAD, SEGÚN REPARTO"/>
    <n v="6500000"/>
    <n v="71500000"/>
    <n v="52000000"/>
    <n v="19500000"/>
    <n v="0"/>
    <n v="11"/>
    <n v="8"/>
    <n v="3"/>
    <n v="0"/>
    <s v="PROFESIONAL UNIVERSITARIO II: 24 meses de experiencia profesional"/>
    <n v="146124"/>
    <n v="146124"/>
    <n v="0"/>
    <s v="PAOLA-ELSA"/>
    <n v="66592"/>
    <n v="2399"/>
    <n v="2077"/>
    <s v="LIBERAR SALDO PARCIAL 19.500.000"/>
    <s v="4. Inspecciones de Policía "/>
    <s v="4.2. Inspección - 8G"/>
    <s v="K-0094"/>
    <s v="K-0094_APOYAR TÉCNICAMENTE LAS DISTINTAS ETAPAS DE LOS PROCESOS DE COMPETENCIA DE LAS INSPECCIONES DE POLICÍA DE LA LOCALIDAD, SEGÚN REPARTO"/>
    <s v="K-0094"/>
    <x v="0"/>
    <x v="1"/>
    <s v="SI LIBERAR SALDO RP MENOR VLR CDP"/>
    <s v="El RP quedó por $52.000.000  - el Estudio previo quedó y en cdp se contemplo  por $ 71,500,000,   - SIN MEMORANDO DE DESIGNACION"/>
    <n v="20265820004813"/>
    <m/>
    <m/>
    <s v="https://community.secop.gov.co/Public/Tendering/OpportunityDetail/Index?noticeUID=CO1.NTC.9540834&amp;isFromPublicArea=True&amp;isModal=true&amp;asPopupView=true"/>
    <n v="5"/>
    <n v="5"/>
    <n v="2600000"/>
    <n v="181000"/>
    <e v="#VALUE!"/>
    <s v="SIN MEMORANDO DE DESIGNACION"/>
    <s v="El RP quedó por $52.000.000  - el Estudio previo quedó y en cdp se contemplo  por $ 71,500,000,  "/>
  </r>
  <r>
    <s v="CPS-755-2026"/>
    <s v="1.022.354.458"/>
    <s v="CPS-755-2026"/>
    <n v="1022354458"/>
    <s v="DIEGO ARMANDO OLAYA MINOTA"/>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372"/>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x v="0"/>
    <x v="1"/>
    <s v="OK"/>
    <s v=" - SIN MEMORANDO DE DESIGNACION"/>
    <m/>
    <m/>
    <m/>
    <s v="https://community.secop.gov.co/Public/Tendering/OpportunityDetail/Index?noticeUID=CO1.NTC.9458505&amp;isFromPublicArea=True&amp;isModal=true&amp;asPopupView=true"/>
    <n v="5"/>
    <n v="5"/>
    <n v="1190400"/>
    <n v="121900"/>
    <e v="#VALUE!"/>
    <s v="SIN MEMORANDO DE DESIGNACION"/>
    <m/>
  </r>
  <r>
    <s v="CPS-756-2026"/>
    <s v="79.369.507"/>
    <s v="CPS-756-2026"/>
    <n v="79369507"/>
    <s v="EDGAR MARIN CESPEDES"/>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325"/>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x v="0"/>
    <x v="1"/>
    <s v="OK"/>
    <s v=" - SIN MEMORANDO DE DESIGNACION"/>
    <m/>
    <m/>
    <m/>
    <s v="https://community.secop.gov.co/Public/Tendering/OpportunityDetail/Index?noticeUID=CO1.NTC.9458505&amp;isFromPublicArea=True&amp;isModal=true&amp;asPopupView=true"/>
    <n v="5"/>
    <n v="5"/>
    <n v="1190400"/>
    <n v="121900"/>
    <e v="#VALUE!"/>
    <s v="SIN MEMORANDO DE DESIGNACION"/>
    <m/>
  </r>
  <r>
    <s v="CPS-758-2026"/>
    <s v="1.045.489.545"/>
    <s v="CPS-758-2026"/>
    <n v="1045489545"/>
    <s v="IRVIN OREJUELA MOSQUERA"/>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326"/>
    <n v="228"/>
    <s v="En SIPSE no está cargado el RP, Pero si en SECOP)"/>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x v="0"/>
    <x v="2"/>
    <s v="OK"/>
    <s v=" - NO TIENE NADA CARGADO EN EL NUMERAL 7, NI ARL, NI ACTA, NI RP, NI MEMORANDO DE DESIGNACION "/>
    <m/>
    <m/>
    <m/>
    <s v="https://community.secop.gov.co/Public/Tendering/OpportunityDetail/Index?noticeUID=CO1.NTC.9458505&amp;isFromPublicArea=True&amp;isModal=true&amp;asPopupView=true"/>
    <n v="5"/>
    <n v="5"/>
    <n v="1190400"/>
    <n v="121900"/>
    <e v="#VALUE!"/>
    <s v="NO TIENE NADA CARGADO EN EL NUMERAL 7, NI ARL, NI ACTA, NI RP, NI MEMORANDO DE DESIGNACION "/>
    <m/>
  </r>
  <r>
    <s v="CPS-760-2026"/>
    <s v="1.024.560.054"/>
    <s v="CPS-760-2026"/>
    <n v="1024560054"/>
    <s v="KEINER JAVIER OSORIO PALACIOS"/>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373"/>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x v="0"/>
    <x v="1"/>
    <s v="OK"/>
    <s v=" - SIN MEMORANDO DE DESIGNACION"/>
    <m/>
    <m/>
    <m/>
    <s v="https://community.secop.gov.co/Public/Tendering/OpportunityDetail/Index?noticeUID=CO1.NTC.9458505&amp;isFromPublicArea=True&amp;isModal=true&amp;asPopupView=true"/>
    <n v="5"/>
    <n v="5"/>
    <n v="1190400"/>
    <n v="121900"/>
    <e v="#VALUE!"/>
    <s v="SIN MEMORANDO DE DESIGNACION"/>
    <m/>
  </r>
  <r>
    <s v="CPS-761-2026"/>
    <s v="20.390.365"/>
    <s v="CPS-761-2026"/>
    <n v="20390365"/>
    <s v="MARIA NEDY GARZON DIAZ"/>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327"/>
    <n v="228"/>
    <s v="SECOP NO RP"/>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x v="0"/>
    <x v="2"/>
    <s v="OK"/>
    <s v=" - NO TIENE NADA CARGADO EN EL NUMERAL 7, NI ARL, NI ACTA, NI RP, NI MEMORANDO DE DESIGNACION "/>
    <m/>
    <m/>
    <m/>
    <s v="https://community.secop.gov.co/Public/Tendering/OpportunityDetail/Index?noticeUID=CO1.NTC.9458505&amp;isFromPublicArea=True&amp;isModal=true&amp;asPopupView=true"/>
    <n v="5"/>
    <n v="5"/>
    <n v="1190400"/>
    <n v="121900"/>
    <e v="#VALUE!"/>
    <s v="NO TIENE NADA CARGADO EN EL NUMERAL 7, NI ARL, NI ACTA, NI RP, NI MEMORANDO DE DESIGNACION "/>
    <m/>
  </r>
  <r>
    <s v="CPS-762-2026"/>
    <s v="1.022.358.469"/>
    <s v="CPS-762-2026"/>
    <n v="1022358469"/>
    <s v="MARLENY LUCERO LOZANO CORREA"/>
    <m/>
    <s v="2729 Kennedy Segura y en Paz"/>
    <n v="26030"/>
    <s v="PRESTAR SERVICIO DE APOYO TECNICO Y ADMINISTRATIVO PARA DESARROLLAR LAS ACCIONES DEL COMPONENTE DE SEGURIDAD, EN LAS ACTIVIDADES RELACIONADAS CON LOS PROCEDIMIENTOS DE INSPECCIÓN, VIGILANCIA Y CONTROL DE COMPETENCIA DE LA ALCALDÍA LOCAL."/>
    <n v="3500000"/>
    <n v="28000000"/>
    <n v="28000000"/>
    <n v="0"/>
    <n v="28000000"/>
    <n v="8"/>
    <n v="8"/>
    <n v="0"/>
    <n v="1"/>
    <s v="TÉCNICO I: Título de formación técnica o tecnológica, sin experiencia laboral"/>
    <n v="147936"/>
    <n v="147936"/>
    <n v="0"/>
    <s v="PAOLA-ELSA"/>
    <n v="65722"/>
    <n v="2328"/>
    <n v="2083"/>
    <s v="SIN RP EN SECOP "/>
    <s v="3. Gestión Policiva y Jurídica "/>
    <s v="3.6.4.1 Calle - Seguridad - Gestor"/>
    <s v="K-0181"/>
    <s v="K-0181_PRESTAR SERVICIO DE APOYO TECNICO Y ADMINISTRATIVO PARA DESARROLLAR LAS ACCIONES DEL COMPONENTE DE SEGURIDAD, EN LAS ACTIVIDADES RELACIONADAS CON LOS PROCEDIMIENTOS DE INSPECCIÓN, VIGILANCIA Y CONTROL DE COMPETENCIA DE LA ALCALDÍA LOCAL."/>
    <s v="K-0181"/>
    <x v="0"/>
    <x v="2"/>
    <s v="OK"/>
    <s v=" - NO TIENE NADA CARGADO EN EL NUMERAL 7, NI ARL, NI ACTA, NI RP, NI MEMORANDO DE DESIGNACION "/>
    <m/>
    <m/>
    <m/>
    <s v="https://community.secop.gov.co/Public/Tendering/OpportunityDetail/Index?noticeUID=CO1.NTC.9846605&amp;isFromPublicArea=True&amp;isModal=true&amp;asPopupView=true"/>
    <n v="5"/>
    <n v="5"/>
    <n v="1400000"/>
    <n v="121900"/>
    <e v="#VALUE!"/>
    <s v="NO TIENE NADA CARGADO EN EL NUMERAL 7, NI ARL, NI ACTA, NI RP, NI MEMORANDO DE DESIGNACION "/>
    <m/>
  </r>
  <r>
    <s v="CPS-764-2026"/>
    <s v="1.030.580.006"/>
    <s v="CPS-764-2026"/>
    <n v="1030580006"/>
    <s v="DORIS MELANY ESGUERRA ALVIS"/>
    <m/>
    <s v="2711 Kennedy Transparente y Eficiente"/>
    <n v="26060"/>
    <s v="PRESTAR SERVICIOS PROFESIONALES PARA EL SEGUIMIENTO JURÍDICO DE LOS PROYECTOS DE CULTURA Y RECREACIÓN, ASÍ COMO LOS ASUNTOS CONTRACTUALES Y PRECONTRACTUALES QUE SE REQUIERAN"/>
    <n v="5500000"/>
    <n v="33000000"/>
    <n v="33000000"/>
    <n v="0"/>
    <n v="33000000"/>
    <n v="6"/>
    <n v="6"/>
    <n v="0"/>
    <n v="1"/>
    <s v="PROFESIONAL UNIVERSITARIO I: Sin experiencia profesional"/>
    <n v="144743"/>
    <n v="144743"/>
    <n v="0"/>
    <s v="PAOLA-ELSA"/>
    <n v="64698"/>
    <n v="2329"/>
    <n v="251"/>
    <s v="NO"/>
    <s v="2.2. AyF - Inversion Local "/>
    <s v="2.2.5.1.. Cultura y Recreacion"/>
    <s v="K-0020"/>
    <s v="K-0020_PRESTAR SERVICIOS PROFESIONALES PARA EL SEGUIMIENTO JURÍDICO DE LOS PROYECTOS DE CULTURA Y RECREACIÓN, ASÍ COMO LOS ASUNTOS CONTRACTUALES Y PRECONTRACTUALES QUE SE REQUIERAN"/>
    <s v="K-0020"/>
    <x v="0"/>
    <x v="0"/>
    <s v="OK"/>
    <s v=" - SIN MEMORANDO DE DESIGNACION"/>
    <m/>
    <m/>
    <m/>
    <s v="https://community.secop.gov.co/Public/Tendering/OpportunityDetail/Index?noticeUID=CO1.NTC.9827455&amp;isFromPublicArea=True&amp;isModal=true&amp;asPopupView=true"/>
    <n v="1"/>
    <n v="1"/>
    <n v="2200000"/>
    <s v=""/>
    <s v=""/>
    <s v="SIN MEMORANDO DE DESIGNACION"/>
    <m/>
  </r>
  <r>
    <s v="CPS-765-2026"/>
    <s v="1.010.181.414"/>
    <s v="CPS-765-2026"/>
    <n v="1010181414"/>
    <s v="CATHERINE MORALES MILLAN"/>
    <m/>
    <s v="2711 Kennedy Transparente y Eficiente"/>
    <n v="26060"/>
    <s v=" "/>
    <n v="11187000"/>
    <n v="123057000"/>
    <n v="78309000"/>
    <n v="44748000"/>
    <n v="78309000"/>
    <n v="11"/>
    <n v="7"/>
    <n v="4"/>
    <n v="1"/>
    <s v="PROFESIONAL ESPECIALIZADO II: Título de Postgrado, 73 meses o más de experiencia profesional"/>
    <n v="152650"/>
    <n v="152650"/>
    <n v="0"/>
    <s v="PAOLA-ELSA"/>
    <n v="70099"/>
    <n v="2400"/>
    <n v="2408"/>
    <s v="NO APARECE REGISTRADO EL CONTRATO NI EL CDP NI EL RP"/>
    <s v="1. Despacho"/>
    <s v="1. Despacho"/>
    <s v="K-0736"/>
    <s v="K-0736_PRESTAR SERVICIOS PROFESIONALES ESPECIALIZADOS REALIZANDO ARTICULACIÓN, ASISTENCIA, ACOMPAÑAMIENTO EN LAS POLÍTICAS PÚBLICA, PPMyEG LOCAL PARA LA PROMOCIÓN DE LA PARTICIPACIÓN DE LAS MUJERES Y DE LA EQUIDAD DE GÉNERO, ADEMÁS FORTALECER LAS INSTANCIAS Y ESPACIOS DE PARTICIPACIÓN EN EL MARCO DE LA EJECUCIÓN DEL PLAN DE DESARROLLO LOCAL DE KENNEDY CONFORME A LOS LINEAMIENTOS ESTABLECIDOS Y LA NORMATIVIDAD VIGENTE"/>
    <s v="K-0736"/>
    <x v="0"/>
    <x v="0"/>
    <s v="CONTRATO SIN ASOCIAR"/>
    <s v=" - SIN MEMORANDO DE DESIGNACION"/>
    <m/>
    <m/>
    <m/>
    <s v="https://community.secop.gov.co/Public/Tendering/OpportunityDetail/Index?noticeUID=CO1.NTC.9877942&amp;isFromPublicArea=True&amp;isModal=true&amp;asPopupView=true"/>
    <n v="1"/>
    <n v="1"/>
    <n v="4474800"/>
    <s v=""/>
    <s v=""/>
    <s v="SIN MEMORANDO DE DESIGNACION"/>
    <m/>
  </r>
  <r>
    <s v="CPS-766-2026"/>
    <s v="53.100.672"/>
    <s v="CPS-766-2026"/>
    <n v="54100762"/>
    <s v="JOHANA ANDREA GALLEGO ROMERO"/>
    <m/>
    <s v="2711 Kennedy Transparente y Eficiente"/>
    <n v="26060"/>
    <s v="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3000000"/>
    <n v="24000000"/>
    <n v="24000000"/>
    <n v="0"/>
    <n v="0"/>
    <n v="8"/>
    <n v="8"/>
    <n v="0"/>
    <n v="0"/>
    <s v="ASISTENCIAL II: Título de Bachiller, 24 meses de experiencia laboral debidamente certificada"/>
    <n v="144989"/>
    <n v="144989"/>
    <n v="0"/>
    <s v="PAOLA-ELSA"/>
    <n v="64685"/>
    <n v="2401"/>
    <n v="201"/>
    <s v="NO"/>
    <s v="2. Desarrollo Administrativo y Financiero"/>
    <s v="2.07.Gestión Documental"/>
    <s v="K-0025"/>
    <s v="K-0025_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s v="K-0025"/>
    <x v="0"/>
    <x v="1"/>
    <s v="OK"/>
    <s v=" - SIN MEMORANDO DE DESIGNACION"/>
    <m/>
    <m/>
    <n v="16"/>
    <s v="https://community.secop.gov.co/Public/Tendering/OpportunityDetail/Index?noticeUID=CO1.NTC.9532168&amp;isFromPublicArea=True&amp;isModal=true&amp;asPopupView=true"/>
    <n v="1"/>
    <n v="1"/>
    <n v="1200000"/>
    <s v=""/>
    <s v=""/>
    <s v="SIN MEMORANDO DE DESIGNACION"/>
    <m/>
  </r>
  <r>
    <s v="CPS-767-2026"/>
    <s v="52.932.533"/>
    <s v="CPS-767-2026"/>
    <n v="1022345671"/>
    <s v="Cesion KELLY JOHANA RAMIREZ ALVARADO Cesionario"/>
    <s v="Cesionario OSCAR HUERTAS TORRES"/>
    <s v="2794_x000a_Kennedy Respira Bienestar"/>
    <n v="26031"/>
    <s v="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
    <n v="5500000"/>
    <n v="60500000"/>
    <n v="44000000"/>
    <n v="16500000"/>
    <n v="60500000"/>
    <n v="11"/>
    <n v="8"/>
    <n v="3"/>
    <n v="1"/>
    <s v="PROFESIONAL UNIVERSITARIO I: Sin experiencia profesional"/>
    <n v="152754"/>
    <n v="152754"/>
    <n v="0"/>
    <s v="PAOLA-ELSA"/>
    <n v="71098"/>
    <n v="2374"/>
    <n v="2383"/>
    <s v="PENDIENTE LIBERACION PARCIAL // EL VALOR DEL CONTRATO EN SECOP Y EN SIPSE ES DE $44.000.000 PERO EL RP ESTA POR $23.808.000 Y NO APARECE ASOCIADO EN SIPSE // Notificado a Contratacion por correo electronico"/>
    <s v="2.2. AyF - Inversion Local "/>
    <s v="2.2.4. Salud"/>
    <s v="K-0738"/>
    <s v="K-0738_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
    <s v="K-0738"/>
    <x v="0"/>
    <x v="6"/>
    <s v="CONTRATO SIN RP"/>
    <s v="liberar 16.500.000 - EL VALOR DEL CONTRATO EN SECOP ES DE $44.000.000 PERO EL RP ESTA POR $23.808.000, NOVEDAD REPORTADA POR CORREO ELECTRONICO"/>
    <s v="En espera de solucion de la novedad poara poder liberar saldo CDP"/>
    <m/>
    <m/>
    <s v="https://community.secop.gov.co/Public/Tendering/OpportunityDetail/Index?noticeUID=CO1.NTC.9889333&amp;isFromPublicArea=True&amp;isModal=true&amp;asPopupView=true"/>
    <n v="3"/>
    <n v="3"/>
    <n v="2200000"/>
    <s v=""/>
    <s v=""/>
    <s v="EL VALOR DEL CONTRATO EN SECOP ES DE $44.000.000 PERO EL RP ESTA POR $23.808.000, NOVEDAD REPORTADA POR CORREO ELECTRONICO"/>
    <s v="liberar 16.500.000"/>
  </r>
  <r>
    <s v="CPS-768-2026"/>
    <s v="1.032.449.752"/>
    <s v="CPS-768-2026"/>
    <n v="1069230462"/>
    <s v="Cesion BRANDON BARRIENTOS Cedente "/>
    <s v="Cesionario KATHERINE QUINTIN PASTO "/>
    <s v="2377 KENNEDY GERMINANDO FUTUROS"/>
    <n v="27870"/>
    <s v="PRESTAR SERVICIOS PROFESIONALES ESPECIALIZADOS EN CUANTO A LA PLANEACIÓN, FORMULACIÓN, EJECUCIÓN, ARTICULACCIÓN, SEGUIMIENTO Y CONTROL DE LOS PROYECTOS DE INVERSIÓN Y COMPONENTE TÉCNICO DE LOS PROCESOS CONTRACTUALES EN SUS DIFERENTES ETAPAS  RELACIONADAS CON EDUCACIÓN PARA EL CUMPLIMIENTO DEL PLAN DE DESARROLLO LOCAL"/>
    <n v="8500000"/>
    <n v="93500000"/>
    <n v="68000000"/>
    <n v="25500000"/>
    <n v="93500000"/>
    <n v="11"/>
    <n v="8"/>
    <n v="3"/>
    <n v="1"/>
    <s v="PROFESIONAL ESPECIALIZADO I: Título de Postgrado, 25 meses o más de experiencia profesional"/>
    <n v="152623"/>
    <n v="152623"/>
    <n v="0"/>
    <s v="PAOLA-ELSA"/>
    <n v="70101"/>
    <n v="2402"/>
    <n v="2382"/>
    <n v="25500000"/>
    <s v="2.2. AyF - Inversion Local "/>
    <s v="2.2.2. Educación "/>
    <s v="K-0734"/>
    <s v="K-0734_PRESTAR SERVICIOS PROFESIONALES ESPECIALIZADOS EN CUANTO A LA PLANEACIÓN, FORMULACIÓN, EJECUCIÓN, ARTICULACCIÓN, SEGUIMIENTO Y CONTROL DE LOS PROYECTOS DE INVERSIÓN Y COMPONENTE TÉCNICO DE LOS PROCESOS CONTRACTUALES EN SUS DIFERENTES ETAPAS RELACIONADAS CON EDUCACIÓN PARA EL CUMPLIMIENTO DEL PLAN DE DESARROLLO LOCAL"/>
    <s v="K-0734"/>
    <x v="0"/>
    <x v="11"/>
    <s v="SI LIBERAR SALDO RP MENOR VLR CDP"/>
    <s v="25500000 - EL E.P SE DEBE AJUSTAR A 8 MESES,SIN ACTA DE INICIO, SIN MEMORANDO DE DESIGNACION"/>
    <n v="20265820005003"/>
    <m/>
    <m/>
    <s v="https://community.secop.gov.co/Public/Tendering/OpportunityDetail/Index?noticeUID=CO1.NTC.9869876&amp;isFromPublicArea=True&amp;isModal=true&amp;asPopupView=true"/>
    <n v="3"/>
    <n v="3"/>
    <n v="3400000"/>
    <s v=""/>
    <s v=""/>
    <s v="EL E.P SE DEBE AJUSTAR A 8 MESES,SIN ACTA DE INICIO, SIN MEMORANDO DE DESIGNACION"/>
    <n v="25500000"/>
  </r>
  <r>
    <s v="CPS-770-2026"/>
    <s v="1.057.585.325"/>
    <s v="CPS-770-2026"/>
    <n v="1019051260"/>
    <s v="ANGELA PATRICIA CARO GUEVARA"/>
    <m/>
    <s v="2711 Kennedy Transparente y Eficiente"/>
    <n v="26060"/>
    <s v="PRESTAR SERVICIOS  PROFESIONALES EN LA REVISION, ORGANIZACIÓN, CONSOLIDACIÓN, DEPURACIÓN DE INFORMACIÓN REQUERIDA PARA LA GESTIÓN DEL DESPACHO DE LA ALCALDÍA LOCAL DE KENNEDY."/>
    <n v="7500000"/>
    <n v="82500000"/>
    <n v="60000000"/>
    <n v="22500000"/>
    <n v="60000000"/>
    <n v="11"/>
    <n v="8"/>
    <n v="3"/>
    <n v="1"/>
    <s v="PROFESIONAL UNIVERSITARIO II: 24 meses de experiencia profesional"/>
    <n v="152584"/>
    <n v="152584"/>
    <n v="0"/>
    <s v="PAOLA-ELSA"/>
    <n v="70105"/>
    <n v="2375"/>
    <n v="2407"/>
    <n v="22500000"/>
    <s v="1. Despacho"/>
    <s v="1. Despacho"/>
    <s v="K-0729"/>
    <s v="K-0729_PRESTAR SERVICIOS PROFESIONALES EN LA REVISION, ORGANIZACIÓN, CONSOLIDACIÓN, DEPURACIÓN DE INFORMACIÓN REQUERIDA PARA LA GESTIÓN DEL DESPACHO DE LA ALCALDÍA LOCAL DE KENNEDY."/>
    <s v="K-0729"/>
    <x v="0"/>
    <x v="11"/>
    <s v="CONTRATO SIN RP"/>
    <s v="22500000 - EL E.P SE DEBE AJUSTAR A 8 MESES,SIN ACTA DE INICIO, SIN MEMORANDO DE DESIGNACION"/>
    <n v="20265820005793"/>
    <m/>
    <m/>
    <s v="https://community.secop.gov.co/Public/Tendering/OpportunityDetail/Index?noticeUID=CO1.NTC.9899444&amp;isFromPublicArea=True&amp;isModal=true&amp;asPopupView=true"/>
    <n v="1"/>
    <n v="1"/>
    <n v="3000000"/>
    <s v=""/>
    <s v=""/>
    <s v="EL E.P SE DEBE AJUSTAR A 8 MESES,SIN ACTA DE INICIO, SIN MEMORANDO DE DESIGNACION"/>
    <n v="22500000"/>
  </r>
  <r>
    <s v="CPS-771-2026"/>
    <s v="1.007.585.226"/>
    <s v="CPS-771-2026"/>
    <n v="1007585226"/>
    <s v="Paula Andrea Martin"/>
    <m/>
    <s v="2711 Kennedy Transparente y Eficiente"/>
    <n v="26060"/>
    <s v="PRESTAR SERVICIOS PROFESIONALES PARA LA GESTION DE ESTRATEGIAS  DEL  RELACIONAMIENTO INTERINSTITUCIONAL Y POLÍTICO EN LA ARTICULACION DE LAS ACCIONES ENCAMINADAS A LA EJECUCION DEL PLAN DE DESARROLLO LOCAL."/>
    <n v="6500000"/>
    <n v="52000000"/>
    <n v="52000000"/>
    <n v="0"/>
    <n v="52000000"/>
    <n v="8"/>
    <n v="8"/>
    <n v="0"/>
    <n v="1"/>
    <s v="PROFESIONAL UNIVERSITARIO II: 24 meses de experiencia profesional"/>
    <n v="146320"/>
    <n v="146320"/>
    <n v="0"/>
    <s v="PAOLA-ELSA"/>
    <n v="66469"/>
    <n v="2376"/>
    <n v="2111"/>
    <s v="NO "/>
    <s v="1. Despacho"/>
    <s v="1.04. Relacionamiento interinstitucional "/>
    <s v="K-0624"/>
    <s v="K-0624_PRESTAR SERVICIOS PROFESIONALES PARA LA GESTION DE ESTRATEGIAS DEL RELACIONAMIENTO INTERINSTITUCIONAL Y POLÍTICO EN LA ARTICULACION DE LAS ACCIONES ENCAMINADAS A LA EJECUCION DEL PLAN DE DESARROLLO LOCAL."/>
    <s v="K-0624"/>
    <x v="0"/>
    <x v="1"/>
    <s v="OK"/>
    <s v=" - SIN MEMORANDO DE DESIGNACION"/>
    <m/>
    <m/>
    <m/>
    <s v="https://community.secop.gov.co/Public/Tendering/OpportunityDetail/Index?noticeUID=CO1.NTC.9877851&amp;isFromPublicArea=True&amp;isModal=true&amp;asPopupView=true"/>
    <n v="3"/>
    <n v="3"/>
    <n v="2600000"/>
    <s v=""/>
    <s v=""/>
    <s v="SIN MEMORANDO DE DESIGNACION"/>
    <m/>
  </r>
  <r>
    <s v="CPS-774-2026"/>
    <s v="79.286.516"/>
    <s v="CPS-774-2026"/>
    <n v="79286516"/>
    <s v="FERNANDO MORA CAÑON "/>
    <m/>
    <s v="2711 Kennedy Transparente y Eficiente"/>
    <n v="26060"/>
    <s v="PRESTACION DE SERVICIOS PROFESIONALES Y ADMINISTRATIVOS EN LA ORGANIZACIÓN; GESTIÓN Y TRAMITE DE INFORMACIÓN; DOCUMENTOS; ATENCIÓN DE PETICIONES Y REQUERIMIENTOS; TRAMITE DE INFORMACIÓN GEOGRÁFICA Y EN GENERAL LABORES ADMINISTRATIVAS PARA EL DESARROLLO DE LOS PROYECTOS RELACIONADOS CON INFRAESTRUCTURA."/>
    <n v="5500000"/>
    <n v="60500000"/>
    <n v="44000000"/>
    <n v="16500000"/>
    <n v="44000000"/>
    <n v="11"/>
    <n v="8"/>
    <n v="3"/>
    <n v="1"/>
    <s v="PROFESIONAL UNIVERSITARIO I: Sin experiencia profesional"/>
    <n v="145380"/>
    <n v="145380"/>
    <n v="0"/>
    <s v="PAOLA-ELSA"/>
    <n v="70117"/>
    <n v="2330"/>
    <n v="1960"/>
    <s v="NO"/>
    <s v="2.2. AyF - Inversion Local "/>
    <s v="2.2.12. Infraestructura"/>
    <s v="K-0057"/>
    <s v="K-0057_PRESTACION DE SERVICIOS PROFESIONALES Y ADMINISTRATIVOS EN LA ORGANIZACIÓN; GESTIÓN Y TRAMITE DE INFORMACIÓN; DOCUMENTOS; ATENCIÓN DE PETICIONES Y REQUERIMIENTOS; TRAMITE DE INFORMACIÓN GEOGRÁFICA Y EN GENERAL LABORES ADMINISTRATIVAS PARA EL DESARROLLO DE LOS PROYECTOS RELACIONADOS CON INFRAESTRUCTURA."/>
    <s v="K-0057"/>
    <x v="0"/>
    <x v="11"/>
    <s v="CONTRATO SIN ASOCIAR"/>
    <s v=" - EL E.P SE DEBE AJUSTAR A 8 MESES,SIN ACTA DE INICIO, SIN MEMORANDO DE DESIGNACION"/>
    <m/>
    <m/>
    <m/>
    <s v="https://community.secop.gov.co/Public/Tendering/OpportunityDetail/Index?noticeUID=CO1.NTC.9848840&amp;isFromPublicArea=True&amp;isModal=true&amp;asPopupView=true"/>
    <n v="3"/>
    <n v="3"/>
    <n v="2200000"/>
    <s v=""/>
    <s v=""/>
    <s v="EL E.P SE DEBE AJUSTAR A 8 MESES,SIN ACTA DE INICIO, SIN MEMORANDO DE DESIGNACION"/>
    <m/>
  </r>
  <r>
    <s v="CPS-776-2026"/>
    <s v="1.032.417.443"/>
    <s v="CPS-776-2026"/>
    <n v="1032417443"/>
    <s v="JUAN CAMILO MOLINA"/>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345"/>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x v="0"/>
    <x v="1"/>
    <s v="OK"/>
    <s v=" - SIN MEMORANDO DE DESIGNACION"/>
    <m/>
    <m/>
    <m/>
    <s v="https://community.secop.gov.co/Public/Tendering/OpportunityDetail/Index?noticeUID=CO1.NTC.9458505&amp;isFromPublicArea=True&amp;isModal=true&amp;asPopupView=true"/>
    <n v="5"/>
    <n v="5"/>
    <n v="1190400"/>
    <n v="121900"/>
    <e v="#VALUE!"/>
    <s v="SIN MEMORANDO DE DESIGNACION"/>
    <m/>
  </r>
  <r>
    <s v="CPS-779-2026"/>
    <s v="29.682.500"/>
    <s v="CPS-779-2026"/>
    <n v="29682500"/>
    <s v="MAYERLIN LOPEZ JIMENEZ"/>
    <m/>
    <s v="2711 Kennedy Transparente y Eficiente"/>
    <n v="26058"/>
    <s v="PRESTAR SERVICIOS PROFESIONALES Y APOYAR JURÍDICAMENTE LA EJECUCIÓN DE LAS ACCIONES REQUERIDAS PARA LA DEPURACIÓN DE LAS ACTUACIONES ADMINISTRATIVAS QUE CURSAN EN LA ALCALDÍA LOCAL."/>
    <n v="6500000"/>
    <n v="52000000"/>
    <n v="52000000"/>
    <n v="0"/>
    <n v="0"/>
    <n v="8"/>
    <n v="8"/>
    <n v="0"/>
    <n v="0"/>
    <s v="PROFESIONAL UNIVERSITARIO II: 24 meses de experiencia profesional"/>
    <n v="148320"/>
    <n v="148320"/>
    <n v="0"/>
    <s v="PAOLA-ELSA"/>
    <n v="66270"/>
    <n v="2346"/>
    <n v="101"/>
    <s v="NO"/>
    <s v="3. Gestión Policiva y Jurídica "/>
    <s v="3.2. Actuaciones Administrativas"/>
    <s v="K-0226"/>
    <s v="K-0226_PRESTAR SERVICIOS PROFESIONALES Y APOYAR JURÍDICAMENTE LA EJECUCIÓN DE LAS ACCIONES REQUERIDAS PARA LA DEPURACIÓN DE LAS ACTUACIONES ADMINISTRATIVAS QUE CURSAN EN LA ALCALDÍA LOCAL."/>
    <s v="K-0226"/>
    <x v="0"/>
    <x v="0"/>
    <s v="OK"/>
    <s v=" - SIN MEMORANDO DE DESIGNACION"/>
    <m/>
    <m/>
    <m/>
    <s v="https://community.secop.gov.co/Public/Tendering/OpportunityDetail/Index?noticeUID=CO1.NTC.9462514&amp;isFromPublicArea=True&amp;isModal=true&amp;asPopupView=true"/>
    <n v="1"/>
    <n v="1"/>
    <n v="2600000"/>
    <s v=""/>
    <s v=""/>
    <s v="SIN MEMORANDO DE DESIGNACION"/>
    <m/>
  </r>
  <r>
    <s v="CPS-780-2026"/>
    <s v="52.093.179"/>
    <s v="CPS-780-2026"/>
    <n v="52093179"/>
    <s v="GIOVANNA ELIZABETH PARRA CAHUEÑO"/>
    <m/>
    <s v="2711 Kennedy Transparente y Eficiente"/>
    <n v="26060"/>
    <s v="PRESTAR SUS SERVICIOS PROFESIONALES PARA LA IMPLEMENTACIÓN DE LAS ACCIONES Y LINEAMIENTOS TÉCNICOS SURTIDOS DEL PROGRAMA DE GESTIÓN DOCUMENTAL Y DEMÁS INSTRUMENTOS TÉCNICOS ARCHIVÍSTICOS."/>
    <n v="7680000"/>
    <n v="61440000"/>
    <n v="61440000"/>
    <n v="0"/>
    <n v="61440000"/>
    <n v="8"/>
    <n v="8"/>
    <n v="0"/>
    <n v="1"/>
    <s v="PROFESIONAL UNIVERSITARIO II: 24 meses de experiencia profesional"/>
    <n v="145043"/>
    <n v="145043"/>
    <n v="0"/>
    <s v="PAOLA-ELSA"/>
    <n v="64680"/>
    <n v="2403"/>
    <n v="289"/>
    <s v="NO"/>
    <s v="2. Desarrollo Administrativo y Financiero"/>
    <s v="2.07.Gestión Documental Lider"/>
    <s v="K-0030"/>
    <s v="K-0030_PRESTAR SUS SERVICIOS PROFESIONALES PARA LA IMPLEMENTACIÓN DE LAS ACCIONES Y LINEAMIENTOS TÉCNICOS SURTIDOS DEL PROGRAMA DE GESTIÓN DOCUMENTAL Y DEMÁS INSTRUMENTOS TÉCNICOS ARCHIVÍSTICOS."/>
    <s v="K-0030"/>
    <x v="0"/>
    <x v="1"/>
    <s v="OK"/>
    <s v=" - SIN MEMORANDO DE DESIGNACION"/>
    <m/>
    <m/>
    <m/>
    <s v="https://community.secop.gov.co/Public/Tendering/OpportunityDetail/Index?noticeUID=CO1.NTC.9869938&amp;isFromPublicArea=True&amp;isModal=true&amp;asPopupView=true"/>
    <n v="1"/>
    <n v="1"/>
    <n v="3072000"/>
    <s v=""/>
    <s v=""/>
    <s v="SIN MEMORANDO DE DESIGNACION"/>
    <m/>
  </r>
  <r>
    <s v="CPS-782-2026"/>
    <s v="80.002.006"/>
    <s v="CPS-782-2026"/>
    <n v="80002006"/>
    <s v="GEHIVER ALEXANDER ALBARRACIN NIETO"/>
    <m/>
    <s v="2711 Kennedy Transparente y Eficiente"/>
    <n v="26060"/>
    <s v="PRESTAR SERVICIOS DE APOYO  ASISTENCIAL Y LOGISTICO, EN LAS TEMATICAS RELACIONADAS CON LAS INTERVENCIONES Y ACOMPAÑAMIENTOS EN EL DESARROLLO DE LAS DISTINTAS ACTIVIDADES PROGRAMADAS POR EL FONDO DE DESARROLLO LOCAL DE KENNEDY"/>
    <n v="2976000"/>
    <n v="23808000"/>
    <n v="23808000"/>
    <n v="0"/>
    <n v="0"/>
    <n v="8"/>
    <n v="8"/>
    <n v="0"/>
    <m/>
    <s v="ASISTENCIAL II: Título de Bachiller, 24 meses de experiencia laboral debidamente certificada"/>
    <n v="145052"/>
    <n v="145052"/>
    <n v="0"/>
    <s v="PAOLA-ELSA"/>
    <n v="64928"/>
    <n v="2347"/>
    <n v="1948"/>
    <s v="NO"/>
    <s v="2. Desarrollo Administrativo y Financiero"/>
    <s v="2.0.8. Almacén"/>
    <s v="K-0032"/>
    <s v="K-0032_PRESTAR SERVICIOS DE APOYO ASISTENCIAL Y LOGISTICO, EN LAS TEMATICAS RELACIONADAS CON LAS INTERVENCIONES Y ACOMPAÑAMIENTOS EN EL DESARROLLO DE LAS DISTINTAS ACTIVIDADES PROGRAMADAS POR EL FONDO DE DESARROLLO LOCAL DE KENNEDY"/>
    <s v="K-0032"/>
    <x v="0"/>
    <x v="1"/>
    <s v="OK"/>
    <s v=" - SIN MEMORANDO DE DESIGNACION"/>
    <m/>
    <m/>
    <m/>
    <s v="https://community.secop.gov.co/Public/Tendering/OpportunityDetail/Index?noticeUID=CO1.NTC.9480570&amp;isFromPublicArea=True&amp;isModal=true&amp;asPopupView=true"/>
    <n v="5"/>
    <n v="5"/>
    <n v="1190400"/>
    <n v="121900"/>
    <e v="#VALUE!"/>
    <s v="SIN MEMORANDO DE DESIGNACION"/>
    <m/>
  </r>
  <r>
    <s v="CPS-783-2026"/>
    <s v="52.773.244"/>
    <s v="CPS-783-2026"/>
    <n v="52773244"/>
    <s v="JOHANNA TERESA MANRIQUE PORRAS"/>
    <m/>
    <s v="2711 Kennedy Transparente y Eficiente"/>
    <n v="26060"/>
    <s v="PRESTAR SERVICIOS ASISTENCIALES Y ADMINISTRATIVOS A LA GESTION DOCUMENTAL DE LA ALCALDÍA LOCAL DE KENNEDY, BAJO LOS LINEAMIENTOS ESTABLECIDOS"/>
    <n v="2146000"/>
    <n v="12876000"/>
    <n v="12876000"/>
    <n v="0"/>
    <n v="12876000"/>
    <n v="6"/>
    <n v="6"/>
    <n v="0"/>
    <n v="1"/>
    <s v="ASISTENCIAL I: Estudios de Educación Básica Primaria o título de Bachiller"/>
    <n v="145022"/>
    <n v="145022"/>
    <n v="0"/>
    <s v="PAOLA-ELSA"/>
    <n v="64682"/>
    <n v="2348"/>
    <n v="1945"/>
    <s v="NO"/>
    <s v="2. Desarrollo Administrativo y Financiero"/>
    <s v="2.07.Gestión Documental"/>
    <s v="K-0028"/>
    <s v="K-0028_PRESTAR SERVICIOS ASISTENCIALES Y ADMINISTRATIVOS A LA GESTION DOCUMENTAL DE LA ALCALDÍA LOCAL DE KENNEDY, BAJO LOS LINEAMIENTOS ESTABLECIDOS"/>
    <s v="K-0028"/>
    <x v="0"/>
    <x v="0"/>
    <s v="OK"/>
    <s v=" - SIN MEMORANDO DE DESIGNACION"/>
    <m/>
    <m/>
    <m/>
    <s v="https://community.secop.gov.co/Public/Tendering/OpportunityDetail/Index?noticeUID=CO1.NTC.9812197&amp;isFromPublicArea=True&amp;isModal=true&amp;asPopupView=true"/>
    <n v="1"/>
    <n v="1"/>
    <n v="858400"/>
    <s v=""/>
    <s v=""/>
    <s v="SIN MEMORANDO DE DESIGNACION"/>
    <m/>
  </r>
  <r>
    <s v="CPS-784-2026"/>
    <s v="1.141.315.178"/>
    <s v="CPS-784-2026"/>
    <n v="1141315178"/>
    <s v="ANGIE GABRIELA MORENO"/>
    <m/>
    <s v="2711 Kennedy Transparente y Eficiente"/>
    <n v="26060"/>
    <s v="PRESTAR SERVICIOS PROFESIONALES PARA LA IMPLEMENTACIÓN Y SEGUIMIENTO DE LA ESTRATEGIA DE COMUNICACIÓN EXTERNA Y LA PUBLICACIÓN DE CONTENIDOS EN LAS PLATAFORMAS CON LAS QUE CUENTA LA ALCALDÍA LOCAL DE KENNEDY."/>
    <n v="5500000"/>
    <n v="33000000"/>
    <n v="33000000"/>
    <n v="0"/>
    <n v="33000000"/>
    <n v="6"/>
    <n v="6"/>
    <n v="0"/>
    <n v="1"/>
    <s v="PROFESIONAL UNIVERSITARIO I: Sin experiencia profesional"/>
    <n v="146867"/>
    <n v="146867"/>
    <n v="0"/>
    <s v="PAOLA-ELSA"/>
    <n v="70111"/>
    <n v="2377"/>
    <n v="1987"/>
    <s v="NO APARECE REGISTRADO EL CONTRATO NI EL CDP NI EL RP"/>
    <s v="1. Despacho"/>
    <s v="1.05. Comunicaciones"/>
    <m/>
    <s v="K-0633_PRESTAR SERVICIOS PROFESIONALES PARA LA IMPLEMENTACIÓN Y SEGUIMIENTO DE LA ESTRATEGIA DE COMUNICACIÓN EXTERNA Y LA PUBLICACIÓN DE CONTENIDOS EN LAS PLATAFORMAS CON LAS QUE CUENTA LA ALCALDÍA LOCAL DE KENNEDY."/>
    <s v="K-0115"/>
    <x v="1"/>
    <x v="1"/>
    <s v="CONTRATO SIN ASOCIAR"/>
    <s v=" - SIN MEMORANDO DE DESIGNACION"/>
    <m/>
    <m/>
    <m/>
    <s v="https://community.secop.gov.co/Public/Tendering/OpportunityDetail/Index?noticeUID=CO1.NTC.9903327&amp;isFromPublicArea=True&amp;isModal=true&amp;asPopupView=true"/>
    <n v="5"/>
    <n v="5"/>
    <n v="2200000"/>
    <n v="153200"/>
    <e v="#VALUE!"/>
    <s v="SIN MEMORANDO DE DESIGNACION"/>
    <m/>
  </r>
  <r>
    <s v="CPS-785-2026"/>
    <s v="1.030.669.341"/>
    <s v="CPS-785-2026"/>
    <n v="1030669341"/>
    <s v="JUAN CAMILO PALACIOS MUÑOZ"/>
    <m/>
    <s v="2610_x0009_Kennedy Ingreso con Propósito"/>
    <n v="26046"/>
    <s v="PRESTAR LOS SERVICIOS PROFESIONALES PARA LA PLANIFICACION, EJECUCION, SEGUIMIENTO DE ACTIVIDADES FISICAS, RECREATICAS Y DE PROMOCION DE HABITOS SALUDABLES DIRIGIDAS A LA POBLACION PERSONA MAYOR BENEFICIARIA DE LA ESTRATEGIA IMG Y DEMAS LINEAMIENTOS TECNICOS ESTABLECIDOS POR LA ALCALDIA LOCAL DE KENNEDY"/>
    <n v="5500000"/>
    <n v="33000000"/>
    <n v="33000000"/>
    <n v="0"/>
    <n v="0"/>
    <n v="6"/>
    <n v="6"/>
    <n v="0"/>
    <n v="0"/>
    <s v="PROFESIONAL UNIVERSITARIO I: Sin experiencia profesional"/>
    <n v="149766"/>
    <n v="149766"/>
    <n v="0"/>
    <s v="PAOLA-ELSA"/>
    <n v="68288"/>
    <n v="2404"/>
    <n v="2064"/>
    <s v="NO"/>
    <s v="2.2. AyF - Inversion Local "/>
    <s v="2.2.3. Buen Trato"/>
    <s v="K-0256"/>
    <s v="K-0256_PRESTAR LOS SERVICIOS PROFESIONALES PARA LA PLANIFICACION, EJECUCION, SEGUIMIENTO DE ACTIVIDADES FISICAS, RECREATICAS Y DE PROMOCION DE HABITOS SALUDABLES DIRIGIDAS A LA POBLACION PERSONA MAYOR BENEFICIARIA DE LA ESTRATEGIA IMG Y DEMAS LINEAMIENTOS TECNICOS ESTABLECIDOS POR LA ALCALDIA LOCAL DE KENNEDY"/>
    <s v="K-0256"/>
    <x v="0"/>
    <x v="1"/>
    <s v="OK"/>
    <s v=" - SOLO FALTA EL ACTA DE INICIO"/>
    <m/>
    <m/>
    <m/>
    <s v="https://community.secop.gov.co/Public/Tendering/OpportunityDetail/Index?noticeUID=CO1.NTC.9869941&amp;isFromPublicArea=True&amp;isModal=true&amp;asPopupView=true"/>
    <n v="3"/>
    <n v="3"/>
    <n v="2200000"/>
    <s v=""/>
    <s v=""/>
    <s v="SOLO FALTA EL ACTA DE INICIO"/>
    <m/>
  </r>
  <r>
    <s v="CPS-787-2026"/>
    <s v="41.729.729"/>
    <s v="CPS-787-2026"/>
    <n v="19424557"/>
    <s v="Cedente MARIA ESPERANZA ZAMBRANO ROMERO Cesionario  Oscar Eduardo Medina Romero"/>
    <s v="Cesionario HENRY ALONSO DUARTE BUITRAGO"/>
    <s v="2610_x0009_Kennedy Ingreso con Propósito"/>
    <n v="26046"/>
    <s v="PRESTAR LOS SERVICIOS PROFESIONALES PARA LA PLANIFICACION, EJECUCION, SEGUIMIENTO DE ACTIVIDADES FISICAS, RECREATICAS Y DE PROMOCION DE HABITOS SALUDABLES DIRIGIDAS A LA POBLACION PERSONA MAYOR BENEFICIARIA DE LA ESTRATEGIA IMG Y DEMAS LINEAMIENTOS TECNICOS ESTABLECIDOS POR LA ALCALDIA LOCAL DE KENNEDY"/>
    <n v="5500000"/>
    <n v="33000000"/>
    <n v="33000000"/>
    <n v="0"/>
    <n v="132000000"/>
    <n v="6"/>
    <n v="6"/>
    <n v="0"/>
    <n v="4"/>
    <s v="PROFESIONAL UNIVERSITARIO I: Sin experiencia profesional"/>
    <n v="149766"/>
    <n v="149766"/>
    <n v="0"/>
    <s v="PAOLA-ELSA"/>
    <n v="68288"/>
    <n v="2405"/>
    <n v="2064"/>
    <s v="NO"/>
    <s v="2.2. AyF - Inversion Local "/>
    <s v="2.2.3. Buen Trato"/>
    <s v="K-0256"/>
    <s v="K-0256_PRESTAR LOS SERVICIOS PROFESIONALES PARA LA PLANIFICACION, EJECUCION, SEGUIMIENTO DE ACTIVIDADES FISICAS, RECREATICAS Y DE PROMOCION DE HABITOS SALUDABLES DIRIGIDAS A LA POBLACION PERSONA MAYOR BENEFICIARIA DE LA ESTRATEGIA IMG Y DEMAS LINEAMIENTOS TECNICOS ESTABLECIDOS POR LA ALCALDIA LOCAL DE KENNEDY"/>
    <s v="K-0256"/>
    <x v="0"/>
    <x v="3"/>
    <s v="OK"/>
    <s v=" - SIN MEMORANDO DE DESIGNACION"/>
    <m/>
    <m/>
    <m/>
    <s v="https://community.secop.gov.co/Public/Tendering/OpportunityDetail/Index?noticeUID=CO1.NTC.9869941&amp;isFromPublicArea=True&amp;isModal=true&amp;asPopupView=true"/>
    <n v="3"/>
    <n v="3"/>
    <n v="2200000"/>
    <s v=""/>
    <s v=""/>
    <s v="SIN MEMORANDO DE DESIGNACION"/>
    <m/>
  </r>
  <r>
    <s v="CPS-788-2026"/>
    <s v="1.013.584.571"/>
    <s v="CPS-788-2026"/>
    <m/>
    <s v="Cedente RAQUEL MARIA TAMAYO MURILLO cesionario JUAN JOSE BERNAL ZAMBRANO"/>
    <s v="Cesionario JULIAN CAMILO CARDONA HIGUERA"/>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146000"/>
    <n v="17168000"/>
    <n v="17168000"/>
    <n v="0"/>
    <n v="120176000"/>
    <n v="8"/>
    <n v="8"/>
    <n v="0"/>
    <n v="7"/>
    <s v="ASISTENCIAL I: Estudios de Educación Básica Primaria o título de Bachiller"/>
    <n v="144771"/>
    <n v="144771"/>
    <n v="0"/>
    <s v="PAOLA-ELSA"/>
    <n v="66897"/>
    <n v="2406"/>
    <n v="252"/>
    <s v="NO"/>
    <s v="3. Gestión Policiva y Jurídica "/>
    <s v="3.6.4.1 Calle - Seguridad - Gestor"/>
    <s v="K-0022"/>
    <s v="K-0022_PRESTAR LOS SERVICIOS DE APOYO EN LAS ACCIONES ENCAMINADAS AL RESTABLECIMIENTO DE LA ARMONÍA, PAZ, SEGURIDAD Y CONVIVENCIA CIUDADANA, GENERANDO ATENCIÓN DE MOVILIZACIONES Y AGLOMERACIONES EN EL TERRITORIO, DE ACUERDO CON LO CONTEMPLADO EN EL PROYECTO KENNEDY SEGURA Y EN PAZ."/>
    <s v="K-0022"/>
    <x v="0"/>
    <x v="1"/>
    <s v="OK"/>
    <s v="Cesion cargada 157969 16 marzo pendiente contratacion - VALIDAR NOMBRE DEL CESIONARIO ES DIFERENTE EN LA BASE Y EN SECOP, EN EL NUMERAL 7 SE CARGARON 3 ARL VALIDAR SI JULIO CESAR ROMERO VA AHÍ, SIN MEMORANDO DE DESIGNACION"/>
    <m/>
    <m/>
    <m/>
    <s v="https://community.secop.gov.co/Public/Tendering/OpportunityDetail/Index?noticeUID=CO1.NTC.9458265&amp;isFromPublicArea=True&amp;isModal=true&amp;asPopupView=true"/>
    <n v="5"/>
    <n v="5"/>
    <n v="858400"/>
    <n v="121900"/>
    <e v="#VALUE!"/>
    <s v="VALIDAR NOMBRE DEL CESIONARIO ES DIFERENTE EN LA BASE Y EN SECOP, EN EL NUMERAL 7 SE CARGARON 3 ARL VALIDAR SI JULIO CESAR ROMERO VA AHÍ, SIN MEMORANDO DE DESIGNACION"/>
    <s v="Cesion cargada 157969 16 marzo pendiente contratacion"/>
  </r>
  <r>
    <s v="CPS-789-2026"/>
    <s v="1.010.224.923"/>
    <s v="CPS-789-2026"/>
    <n v="1010224923"/>
    <s v="ANGIE MEJIA ESTEVEZ"/>
    <m/>
    <s v="2711 Kennedy Transparente y Eficiente"/>
    <n v="26060"/>
    <s v="PRESTAR SERVICIOS PROFESIONALES PARA EL SEGUIMIENTO ADMINISTRATIVO Y FINANCIERO DE LOS PROYECTOS DE INVERSIÓN DE LA LINEA DE PAZ, MEMORIA Y RECONCILIACION, GESTIÓN ADMINISTRATIVA Y DEMÁS ASUNTOS RELACIONADOS QUE SE REQUIERAN PARA EL CUMPLIMIENTO DEL PLAN DE DESARROLLO LOCAL DE KENNEDY."/>
    <n v="5500000"/>
    <n v="44000000"/>
    <n v="44000000"/>
    <n v="0"/>
    <n v="44000000"/>
    <n v="8"/>
    <n v="8"/>
    <n v="0"/>
    <n v="1"/>
    <s v="PROFESIONAL UNIVERSITARIO I: Sin experiencia profesional"/>
    <n v="147710"/>
    <n v="147710"/>
    <n v="0"/>
    <s v="PAOLA-ELSA"/>
    <n v="65753"/>
    <n v="2378"/>
    <n v="2013"/>
    <s v="NO"/>
    <s v="2.2. AyF - Inversion Local "/>
    <s v="2.2.9. Paz, Memoria y Reconciliación "/>
    <s v="K-0158"/>
    <s v="K-0158_PRESTAR SERVICIOS PROFESIONALES PARA EL SEGUIMIENTO ADMINISTRATIVO Y FINANCIERO DE LOS PROYECTOS DE INVERSIÓN DE LA LINEA DE PAZ, MEMORIA Y RECONCILIACION, GESTIÓN ADMINISTRATIVA Y DEMÁS ASUNTOS RELACIONADOS QUE SE REQUIERAN PARA EL CUMPLIMIENTO DEL PLAN DE DESARROLLO LOCAL DE KENNEDY."/>
    <s v="K-0158"/>
    <x v="0"/>
    <x v="1"/>
    <s v="OK"/>
    <s v=" - EN EL NUMERAL 6 DE SECOP ESTA MAL REGISTRADO EL NUMERO DE RP , SIN MEMORANDO DE DESIGNACION"/>
    <m/>
    <m/>
    <m/>
    <s v="https://community.secop.gov.co/Public/Tendering/OpportunityDetail/Index?noticeUID=CO1.NTC.9898805&amp;isFromPublicArea=True&amp;isModal=true&amp;asPopupView=true"/>
    <n v="3"/>
    <n v="3"/>
    <n v="2200000"/>
    <s v=""/>
    <s v=""/>
    <s v="EN EL NUMERAL 6 DE SECOP ESTA MAL REGISTRADO EL NUMERO DE RP , SIN MEMORANDO DE DESIGNACION"/>
    <m/>
  </r>
  <r>
    <s v="CPS-791-2026"/>
    <s v="1.023.937.254"/>
    <s v="CPS-791-2026"/>
    <n v="1023937254"/>
    <s v="DANIELA GINETH VEZGA LÓPEZ"/>
    <m/>
    <s v="2711 Kennedy Transparente y Eficiente"/>
    <n v="26058"/>
    <s v="PRESTACION DE SERVICIOS PROFESIONALES EN LA ALCALDÍA LOCAL DE KENNEDY APOYANDO LAS ACCIONES REQUERIDAS CON EL REPARTO, RESPUESTA A PETICIONES Y EN GENERAL LA ATENCIÓN DE REQUERIMIENTOS QUE ATIENDE EL ÁREA DE GESTIÓN POLICIVA EN LAS ACCIONES DE INSPECCIONES DE POLICÍA DE LA ALCALDÍA LOCAL DE KENNEDY."/>
    <n v="6500000"/>
    <n v="71500000"/>
    <n v="52000000"/>
    <n v="19500000"/>
    <n v="52000000"/>
    <n v="11"/>
    <n v="8"/>
    <n v="3"/>
    <n v="1"/>
    <s v="PROFESIONAL UNIVERSITARIO II: 24 meses de experiencia profesional"/>
    <n v="151000"/>
    <n v="151000"/>
    <n v="0"/>
    <s v="PAOLA-ELSA"/>
    <n v="68686"/>
    <n v="2379"/>
    <n v="167"/>
    <s v="NO"/>
    <s v="4. Inspecciones de Policía "/>
    <s v="4.1. Coordinación"/>
    <s v="K-0310"/>
    <s v="K-0310_PRESTACION DE SERVICIOS PROFESIONALES EN LA ALCALDÍA LOCAL DE KENNEDY APOYANDO LAS ACCIONES REQUERIDAS CON EL REPARTO, RESPUESTA A PETICIONES Y EN GENERAL LA ATENCIÓN DE REQUERIMIENTOS QUE ATIENDE EL ÁREA DE GESTIÓN POLICIVA EN LAS ACCIONES DE INSPECCIONES DE POLICÍA DE LA ALCALDÍA LOCAL DE KENNEDY."/>
    <s v="K-0310"/>
    <x v="0"/>
    <x v="11"/>
    <s v="OK"/>
    <s v=" - EL E.P SE ENCUENTRA PARA 11 MESES Y EL CONTRATO QUEDO PARA 8, LIBERACION PARCIAL CDP, SIN MEMORANDO DE DESIGNACION"/>
    <m/>
    <m/>
    <m/>
    <s v="https://community.secop.gov.co/Public/Tendering/OpportunityDetail/Index?noticeUID=CO1.NTC.9470958&amp;isFromPublicArea=True&amp;isModal=true&amp;asPopupView=true"/>
    <n v="1"/>
    <n v="1"/>
    <n v="2600000"/>
    <s v=""/>
    <s v=""/>
    <s v="EL E.P SE ENCUENTRA PARA 11 MESES Y EL CONTRATO QUEDO PARA 8, LIBERACION PARCIAL CDP, SIN MEMORANDO DE DESIGNACION"/>
    <m/>
  </r>
  <r>
    <s v="CPS-792-2026"/>
    <s v="1.011.086.015"/>
    <s v="CPS-792-2026"/>
    <n v="1011086015"/>
    <s v="MARIA FERNANDA BARRIO NUEVOS"/>
    <m/>
    <s v="2711 Kennedy Transparente y Eficiente"/>
    <n v="26058"/>
    <s v="PRESTAR SERVICIOS DE APOYO A LA GESTIÓN, ADMINISTRATIVA Y ASISTENCIAL, APOYANDO LOS TRAMITES DE GESTIÓN DOCUMENTAL, CORRESPONDENCIA Y SEGUIMIENTO EN LOS PROCESOS DE PRESCRIPCIÓN ADQUISITIVA DE DOMINIO CON FORME A GARANTIZAR EL CUMPLIMIENTO DEL PLAN DE DESARROLLO LOCAL"/>
    <n v="3100000"/>
    <n v="34100000"/>
    <n v="24800000"/>
    <n v="9300000"/>
    <n v="24800000"/>
    <n v="11"/>
    <n v="8"/>
    <n v="3"/>
    <n v="1"/>
    <s v="ASISTENCIAL III: Título de Bachiller y Certificado de Aptitud Ocupacional, 36 meses de experiencia laboral debidamente certificada"/>
    <n v="151126"/>
    <n v="151126"/>
    <n v="0"/>
    <s v="PAOLA-ELSA"/>
    <n v="68187"/>
    <n v="2380"/>
    <n v="226"/>
    <s v="NO"/>
    <s v="3. Gestión Policiva y Jurídica "/>
    <s v="3.7. Demandas Mi casa me pertenece"/>
    <s v="K-0416"/>
    <s v="K-0416_PRESTAR SERVICIOS DE APOYO A LA GESTIÓN, ADMINISTRATIVA Y ASISTENCIAL, APOYANDO LOS TRAMITES DE GESTIÓN DOCUMENTAL, CORRESPONDENCIA Y SEGUIMIENTO EN LOS PROCESOS DE PRESCRIPCIÓN ADQUISITIVA DE DOMINIO CON FORME A GARANTIZAR EL CUMPLIMIENTO DELPLAN DE DESARROLLO LOCAL"/>
    <s v="K-0416"/>
    <x v="0"/>
    <x v="1"/>
    <s v="SI LIBERAR SALDO RP MENOR VLR CDP"/>
    <s v="9.300.000 - SE DEBE AJUSTAR E.P, EL CONTRATO QUEDO A 8 MESES EN SECOP, SIN ACTA DE INICIO, SIN MEMORANDO DE DESIGNACION"/>
    <n v="20265820006593"/>
    <m/>
    <m/>
    <s v="https://community.secop.gov.co/Public/Tendering/OpportunityDetail/Index?noticeUID=CO1.NTC.9470543&amp;isFromPublicArea=True&amp;isModal=true&amp;asPopupView=true"/>
    <n v="1"/>
    <n v="1"/>
    <n v="1240000"/>
    <s v=""/>
    <s v=""/>
    <s v="SE DEBE AJUSTAR E.P, EL CONTRATO QUEDO A 8 MESES EN SECOP, SIN ACTA DE INICIO, SIN MEMORANDO DE DESIGNACION"/>
    <n v="9300000"/>
  </r>
  <r>
    <s v="CPS-793-2026"/>
    <s v="52.054.884"/>
    <s v="CPS-793-2026"/>
    <n v="52054884"/>
    <s v="SANDRA PATRICIA MUÑOZ ARDILA"/>
    <m/>
    <s v="2711 Kennedy Transparente y Eficiente"/>
    <n v="26058"/>
    <s v="PRESTAR SERVICIO DE APOYO TECNICO Y ADMINISTRATIVO PARA DESARROLLAR LAS ACCIONES DEL COMPONENTE DE SEGURIDAD, EN LAS ACTIVIDADES RELACIONADAS CON LOS PROCEDIMIENTOS DE INSPECCIÓN, VIGILANCIA Y CONTROL DE COMPETENCIA DE LA ALCALDÍA LOCAL"/>
    <n v="3600000"/>
    <n v="28800000"/>
    <n v="28800000"/>
    <n v="0"/>
    <n v="28800000"/>
    <n v="8"/>
    <n v="8"/>
    <n v="0"/>
    <n v="1"/>
    <s v="TÉCNICO I: Título de formación técnica o tecnológica, sin experiencia laboral"/>
    <n v="148255"/>
    <n v="148255"/>
    <n v="0"/>
    <s v="PAOLA-ELSA"/>
    <n v="66284"/>
    <n v="2407"/>
    <n v="2045"/>
    <s v="NO"/>
    <s v="3. Gestión Policiva y Jurídica "/>
    <s v="3.6.2 Calle - Seguridad"/>
    <s v="K-0220"/>
    <s v="K-0220_PRESTAR SERVICIO DE APOYO TECNICO Y ADMINISTRATIVO PARA DESARROLLAR LAS ACCIONES DEL COMPONENTE DE SEGURIDAD, EN LAS ACTIVIDADES RELACIONADAS CON LOS PROCEDIMIENTOS DE INSPECCIÓN, VIGILANCIA Y CONTROL DE COMPETENCIA DE LA ALCALDÍA LOCAL"/>
    <s v="K-0220"/>
    <x v="0"/>
    <x v="1"/>
    <s v="OK"/>
    <s v=" - SIN MEMORANDO DE DESIGNACION"/>
    <m/>
    <m/>
    <m/>
    <s v="https://community.secop.gov.co/Public/Tendering/OpportunityDetail/Index?noticeUID=CO1.NTC.9843140&amp;isFromPublicArea=True&amp;isModal=true&amp;asPopupView=true"/>
    <n v="5"/>
    <n v="5"/>
    <n v="1440000"/>
    <n v="121900"/>
    <e v="#VALUE!"/>
    <s v="SIN MEMORANDO DE DESIGNACION"/>
    <m/>
  </r>
  <r>
    <s v="CPS-794-2026"/>
    <s v="11.186.319"/>
    <s v="CPS-794-2026"/>
    <n v="11186319"/>
    <s v="JHON LENON MAYO PARRA"/>
    <m/>
    <s v="2711 Kennedy Transparente y Eficiente"/>
    <n v="26058"/>
    <s v="PRESTAR SERVICIOS PROFESIONALES A IVC-INSPECCION, VIGILANCIA Y CONTROL COMPONENTE AMBIENTAL PARA LA ATENCIÓN INTEGRAL DE LOS PROCEDIMIENTOS Y ACTIVIDADES DE INSPECCIÓN, VIGILANCIA Y CONTROL DE COMPETENCIA DE LA ALCALDÍA LOCAL DE KENNEDY"/>
    <n v="7200000"/>
    <n v="43200000"/>
    <n v="43200000"/>
    <n v="0"/>
    <n v="43200000"/>
    <n v="6"/>
    <n v="6"/>
    <n v="0"/>
    <n v="1"/>
    <s v="PROFESIONAL UNIVERSITARIO II: 24 meses de experiencia profesional"/>
    <n v="148095"/>
    <n v="148095"/>
    <n v="0"/>
    <s v="PAOLA-ELSA"/>
    <n v="65979"/>
    <n v="2408"/>
    <n v="2403"/>
    <s v="NO"/>
    <s v="3. Gestión Policiva y Jurídica "/>
    <s v="3.6.2 Calle - Ambiente"/>
    <s v="K-0680"/>
    <s v="K-0680_PRESTAR SERVICIOS PROFESIONALES A IVC-INSPECCION, VIGILANCIA Y CONTROL COMPONENTE AMBIENTAL PARA LA ATENCIÓN INTEGRAL DE LOS PROCEDIMIENTOS Y ACTIVIDADES DE INSPECCIÓN, VIGILANCIA Y CONTROL DE COMPETENCIA DE LA ALCALDÍA LOCAL DE KENNEDY"/>
    <s v="K-0680"/>
    <x v="0"/>
    <x v="1"/>
    <s v="OK"/>
    <s v=" - SIN MEMORANDO DE DESIGNACION"/>
    <m/>
    <m/>
    <m/>
    <s v="https://community.secop.gov.co/Public/Tendering/OpportunityDetail/Index?noticeUID=CO1.NTC.9869777&amp;isFromPublicArea=True&amp;isModal=true&amp;asPopupView=true"/>
    <n v="1"/>
    <n v="1"/>
    <n v="2880000"/>
    <s v=""/>
    <s v=""/>
    <s v="SIN MEMORANDO DE DESIGNACION"/>
    <m/>
  </r>
  <r>
    <s v="CPS-795-2026"/>
    <s v="1.030.657.472"/>
    <s v="CPS-795-2026"/>
    <n v="1030657472"/>
    <s v="YURI KATERINE MIER PAEZ"/>
    <m/>
    <s v="2711 Kennedy Transparente y Eficiente"/>
    <n v="26060"/>
    <s v="PRESTAR SUS SERVICIOS PROFESIONALES EN LA ORGANIZACIÓN, CONSOLIDACIÓN Y DEPURACIÓN DE INFORMACIÓN PARA LA EJECUCIÓN Y SEGUIMIENTO DE LOS PROYECTOS DE INVERSIÓN Y COMPONENTE TÉCNICO DE LOS PROCESOS CONTRACTUALES EN SUS DIFERENTES ETAPAS RELACIONADO CON REACTIVACION ECONOMICA PARA EL CUMPLIMIENTO DEL PLAN DE DESARROLLO LOCAL DE KENNEDY."/>
    <n v="5500000"/>
    <n v="44000000"/>
    <n v="44000000"/>
    <n v="0"/>
    <n v="132000000"/>
    <n v="8"/>
    <n v="8"/>
    <n v="0"/>
    <n v="3"/>
    <s v="PROFESIONAL UNIVERSITARIO I: Sin experiencia profesional"/>
    <n v="147657"/>
    <n v="147657"/>
    <n v="0"/>
    <s v="PAOLA-ELSA"/>
    <n v="65773"/>
    <n v="2331"/>
    <n v="2081"/>
    <s v="NO"/>
    <s v="2.2. AyF - Inversion Local "/>
    <s v="2.2.6. Reactivación Economica"/>
    <s v="K-0154"/>
    <s v="K-0154_PRESTAR SUS SERVICIOS PROFESIONALES EN LA ORGANIZACIÓN, CONSOLIDACIÓN Y DEPURACIÓN DE INFORMACIÓN PARA LA EJECUCIÓN Y SEGUIMIENTO DE LOS PROYECTOS DE INVERSIÓN Y COMPONENTE TÉCNICO DE LOS PROCESOS CONTRACTUALES EN SUS DIFERENTES ETAPAS RELACIONADO CON REACTIVACION ECONOMICA PARA EL CUMPLIMIENTO DEL PLAN DE DESARROLLO LOCAL DE KENNEDY."/>
    <s v="K-0154"/>
    <x v="0"/>
    <x v="1"/>
    <s v="OK"/>
    <s v=" - SIN MEMORANDO DE DESIGNACION"/>
    <m/>
    <m/>
    <m/>
    <s v="https://community.secop.gov.co/Public/Tendering/OpportunityDetail/Index?noticeUID=CO1.NTC.9477504&amp;isFromPublicArea=True&amp;isModal=true&amp;asPopupView=true"/>
    <n v="3"/>
    <n v="3"/>
    <n v="2200000"/>
    <s v=""/>
    <s v=""/>
    <s v="SIN MEMORANDO DE DESIGNACION"/>
    <m/>
  </r>
  <r>
    <s v="CPS-796-2026"/>
    <s v="1.010.023.148"/>
    <s v="CPS-796-2026"/>
    <n v="1010023148"/>
    <s v="YEFFER YAIR VALDES GARCIA"/>
    <m/>
    <s v="2711 Kennedy Transparente y Eficiente"/>
    <n v="26060"/>
    <s v="PRESTAR SERVICIOS PROFESIONALES PARA LA ARTICULACIÓN; ORGANIZACIÓN; ORIENTACIÓN Y SEGUIMIENTO DE LA FORMULACIÓN; CONTRATACIÓN Y SUPERVISIÓN EN EL MARCO DE LA EJECUCIÓN DE LOS PROYECTOS DE INVERSIÓN RELACIONADOS CON INFRAESTRUCTURA Y OBRAS CIVILES DE ACUERDO A LA ASIGNACIÓN, LINEAMIENTOS, PROCEDIMIENTOS Y NORMATIVIDAD VIGENTE. "/>
    <n v="7000000"/>
    <n v="42000000"/>
    <n v="42000000"/>
    <n v="0"/>
    <n v="42000000"/>
    <n v="6"/>
    <n v="6"/>
    <n v="0"/>
    <n v="1"/>
    <s v="PROFESIONAL UNIVERSITARIO II: 24 meses de experiencia profesional"/>
    <n v="146051"/>
    <n v="146051"/>
    <n v="0"/>
    <s v="PAOLA-ELSA"/>
    <n v="66180"/>
    <n v="2332"/>
    <n v="2110"/>
    <s v="NO "/>
    <s v="2.2. AyF - Inversion Local "/>
    <s v="2.2.12. Infraestructura"/>
    <s v="K-0611"/>
    <s v="K-0611_PRESTAR SERVICIOS PROFESIONALES PARA LA ARTICULACIÓN; ORGANIZACIÓN; ORIENTACIÓN Y SEGUIMIENTO DE LA FORMULACIÓN; CONTRATACIÓN Y SUPERVISIÓN EN EL MARCO DE LA EJECUCIÓN DE LOS PROYECTOS DE INVERSIÓN RELACIONADOS CON INFRAESTRUCTURA Y OBRAS CIVILES DE ACUERDO A LA ASIGNACIÓN, LINEAMIENTOS, PROCEDIMIENTOS Y NORMATIVIDAD VIGENTE."/>
    <s v="K-0611"/>
    <x v="0"/>
    <x v="1"/>
    <s v="OK"/>
    <s v=" - SIN MEMORANDO DE DESIGNACION"/>
    <m/>
    <m/>
    <m/>
    <s v="https://community.secop.gov.co/Public/Tendering/OpportunityDetail/Index?noticeUID=CO1.NTC.9831966&amp;isFromPublicArea=True&amp;isModal=true&amp;asPopupView=true"/>
    <n v="1"/>
    <n v="1"/>
    <n v="2800000"/>
    <s v=""/>
    <s v=""/>
    <s v="SIN MEMORANDO DE DESIGNACION"/>
    <m/>
  </r>
  <r>
    <s v="CPS-797-2026"/>
    <s v="1.020.845.176"/>
    <s v="CPS-797-2026"/>
    <n v="1116785265"/>
    <s v="Cedente JUAN SEBASTIAN CHAUX GONZALEZ"/>
    <s v="Cesionario JESSICA ANDRADE MAZUERA"/>
    <s v="2711 Kennedy Transparente y Eficiente"/>
    <n v="26058"/>
    <s v="APOYAR LAS INSPECCIONES DE POLICÍA CON EL INGRESO DE INFORMACIÓN, USO Y APROPIACIÓN DE LOS SISTEMAS DE INFORMACIÓN VIGENTES DISPUESTOS PARA LAS ACTUACIONES DE POLICÍA."/>
    <n v="3500000"/>
    <n v="21000000"/>
    <n v="21000000"/>
    <n v="0"/>
    <n v="0"/>
    <n v="6"/>
    <n v="6"/>
    <n v="0"/>
    <n v="0"/>
    <s v="TÉCNICO I: Título de formación técnica o tecnológica, sin experiencia laboral"/>
    <n v="146111"/>
    <n v="146111"/>
    <n v="0"/>
    <s v="PAOLA-ELSA"/>
    <n v="66169"/>
    <n v="2333"/>
    <n v="1975"/>
    <s v="NO"/>
    <s v="4. Inspecciones de Policía "/>
    <s v="4.2. Inspección - 8E"/>
    <s v="K-0091"/>
    <s v="K-0091_APOYAR LAS INSPECCIONES DE POLICÍA CON EL INGRESO DE INFORMACIÓN, USO Y APROPIACIÓN DE LOS SISTEMAS DE INFORMACIÓN VIGENTES DISPUESTOS PARA LAS ACTUACIONES DE POLICÍA."/>
    <s v="K-0091"/>
    <x v="0"/>
    <x v="1"/>
    <s v="OK"/>
    <s v=" - EL ACTA QUE ESTA CARGADA ES LA DEL CEDENTE, SIN MEMORANDO DE DESIGNACION"/>
    <m/>
    <m/>
    <m/>
    <s v="https://community.secop.gov.co/Public/Tendering/OpportunityDetail/Index?noticeUID=CO1.NTC.9467936&amp;isFromPublicArea=True&amp;isModal=true&amp;asPopupView=true"/>
    <n v="1"/>
    <n v="1"/>
    <n v="1400000"/>
    <s v=""/>
    <s v=""/>
    <s v="EL ACTA QUE ESTA CARGADA ES LA DEL CEDENTE, SIN MEMORANDO DE DESIGNACION"/>
    <m/>
  </r>
  <r>
    <s v="CPS-798-2026"/>
    <s v="51.923.924"/>
    <s v="CPS-798-2026"/>
    <n v="1073600615"/>
    <s v="DORA RUTH CORTES ROJAS"/>
    <m/>
    <s v="2794_x000a_Kennedy Respira Bienestar"/>
    <n v="26031"/>
    <s v="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
    <n v="5500000"/>
    <n v="33000000"/>
    <n v="33000000"/>
    <n v="0"/>
    <n v="66000000"/>
    <n v="6"/>
    <n v="6"/>
    <n v="0"/>
    <n v="2"/>
    <s v="PROFESIONAL UNIVERSITARIO I: Sin experiencia profesional"/>
    <n v="145087"/>
    <n v="145087"/>
    <n v="0"/>
    <s v="PAOLA-ELSA"/>
    <n v="65080"/>
    <n v="2381"/>
    <n v="2072"/>
    <s v="NO"/>
    <s v="2.2. AyF - Inversion Local "/>
    <s v="2.2.4. Salud"/>
    <s v="K-0036"/>
    <s v="K-0036_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
    <s v="K-0036"/>
    <x v="0"/>
    <x v="1"/>
    <s v="OK"/>
    <s v=" - SIN MEMORANDO DE DESIGNACION"/>
    <m/>
    <m/>
    <m/>
    <s v="https://community.secop.gov.co/Public/Tendering/OpportunityDetail/Index?noticeUID=CO1.NTC.9598537&amp;isFromPublicArea=True&amp;isModal=true&amp;asPopupView=true"/>
    <n v="3"/>
    <n v="3"/>
    <n v="2200000"/>
    <s v=""/>
    <s v=""/>
    <s v="SIN MEMORANDO DE DESIGNACION"/>
    <m/>
  </r>
  <r>
    <s v="CPS-799-2026"/>
    <s v="63.481.065"/>
    <s v="CPS-799-2026"/>
    <n v="63481065"/>
    <s v="MARTHA CONSUELO RUIZ GONZALEZ"/>
    <m/>
    <s v="2711 Kennedy Transparente y Eficiente"/>
    <n v="26058"/>
    <s v="PRESTAR SERVICIOS PROFESIONALES PARA DESARROLLAR LAS ACCIONES DE GESTIÓN DE ESPACIO PÚBLICO PARA LA ATENCIÓN INTEGRAL DE LOS PROCEDIMIENTOS Y ACTIVIDADES DE INSPECCIÓN, VIGILANCIA Y CONTROL DE COMPETENCIA IVC DE LA ALCALDÍA LOCAL DE KENNEDY."/>
    <n v="6770000"/>
    <n v="54160000"/>
    <n v="54160000"/>
    <n v="0"/>
    <n v="0"/>
    <n v="8"/>
    <n v="8"/>
    <n v="0"/>
    <n v="0"/>
    <s v="PROFESIONAL UNIVERSITARIO II: 24 meses de experiencia profesional"/>
    <n v="147793"/>
    <n v="147793"/>
    <n v="0"/>
    <s v="PAOLA-ELSA"/>
    <n v="65739"/>
    <n v="2409"/>
    <n v="302"/>
    <s v="NO"/>
    <s v="3. Gestión Policiva y Jurídica "/>
    <s v="3.6.2 Calle - Espacio Público"/>
    <s v="K-0167"/>
    <s v="K-0167_PRESTAR SERVICIOS PROFESIONALES PARA DESARROLLAR LAS ACCIONES DE GESTIÓN DE ESPACIO PÚBLICO PARA LA ATENCIÓN INTEGRAL DE LOS PROCEDIMIENTOS Y ACTIVIDADES DE INSPECCIÓN, VIGILANCIA Y CONTROL DE COMPETENCIA IVC DE LA ALCALDÍA LOCAL DE KENNEDY."/>
    <s v="K-0167"/>
    <x v="0"/>
    <x v="1"/>
    <s v="OK"/>
    <s v=" - SIN MEMORANDO DE DESIGNACION"/>
    <m/>
    <m/>
    <m/>
    <s v="https://community.secop.gov.co/Public/Tendering/OpportunityDetail/Index?noticeUID=CO1.NTC.9595367&amp;isFromPublicArea=True&amp;isModal=true&amp;asPopupView=true"/>
    <n v="5"/>
    <n v="5"/>
    <n v="2708000"/>
    <n v="188500"/>
    <e v="#VALUE!"/>
    <s v="SIN MEMORANDO DE DESIGNACION"/>
    <m/>
  </r>
  <r>
    <s v="CPS-800-2026"/>
    <s v="36.288.936"/>
    <s v="CPS-800-2026"/>
    <n v="36288936"/>
    <s v="MARIA DEL CARMEN OME MUÑOZ "/>
    <m/>
    <s v="2711 Kennedy Transparente y Eficiente"/>
    <n v="26060"/>
    <s v="PRESTAR SUS SERVICIOS COMO TÉCNICO APOYANDO ADMINISTRATIVAMENTE LA FORMULACIÓN IMPLEMENTACIÓN Y SEGUIMIENTO DE LOS PROYECTOS DE INVERSIÓN Y PROCESOS CONTRACTUALES EN SUS DIFERENTES ETAPAS DE LOS PROYECTOS RELACIONADOS CON REACTIVACION ECONOMICA EN CUMPLIMIENTO DEL PLAN DE DESARROLLO LOCAL DE KENNEDY."/>
    <n v="4000000"/>
    <n v="44000000"/>
    <n v="32000000"/>
    <n v="12000000"/>
    <n v="32000000"/>
    <n v="11"/>
    <n v="8"/>
    <n v="3"/>
    <n v="1"/>
    <s v="TÉCNICO II: Título de formación técnica o tecnológica, 36 a 71 meses de experiencia laboral"/>
    <n v="151068"/>
    <n v="151068"/>
    <n v="0"/>
    <s v="PAOLA-ELSA"/>
    <n v="68624"/>
    <n v="2410"/>
    <n v="180"/>
    <s v="NO"/>
    <s v="2.2. AyF - Inversion Local "/>
    <s v="2.2.6. Reactivación Economica"/>
    <s v="K-0366"/>
    <s v="K-0366_PRESTAR SUS SERVICIOS COMO TÉCNICO APOYANDO ADMINISTRATIVAMENTE LA FORMULACIÓN IMPLEMENTACIÓN Y SEGUIMIENTO DE LOS PROYECTOS DE INVERSIÓN Y PROCESOS CONTRACTUA- LES EN SUS DIFERENTES ETAPAS DE LOS PROYECTOS RELACIONADOS CON REACTIVACION ECO- NOMICA EN CUMPLIMIENTO DEL PLAN DE DESARROLLO LOCAL DE KENNEDY."/>
    <s v="K-0366"/>
    <x v="0"/>
    <x v="1"/>
    <s v="SI LIBERAR SALDO RP MENOR VLR CDP"/>
    <s v="12.000.000 - SIN MEMORANDO DE DESIGNACION"/>
    <n v="20265820006593"/>
    <m/>
    <m/>
    <s v="https://community.secop.gov.co/Public/Tendering/OpportunityDetail/Index?noticeUID=CO1.NTC.9827598&amp;isFromPublicArea=True&amp;isModal=true&amp;asPopupView=true"/>
    <n v="3"/>
    <n v="3"/>
    <n v="1600000"/>
    <s v=""/>
    <s v=""/>
    <s v="SIN MEMORANDO DE DESIGNACION"/>
    <n v="12000000"/>
  </r>
  <r>
    <s v="CPS-801-2026"/>
    <s v="1.000.121.182"/>
    <s v="CPS-801-2026"/>
    <n v="1000121182"/>
    <s v="ISABELA BASTIDAS PERDOMO"/>
    <m/>
    <s v="2711 Kennedy Transparente y Eficiente"/>
    <n v="26058"/>
    <s v="PRESTAR SERVICIOS PROFESIONALES PARA DESARROLLAR  LAS ACCIONES DE GESTIÓN DE ESPACIO PÚBLICO PARA LA ATENCIÓN INTEGRAL DE LOS PROCEDIMIENTOS Y ACTIVIDADES DE INSPECCIÓN, VIGILANCIA Y CONTROL DE COMPETENCIA  IVC DE LA ALCALDÍA LOCAL DE KENNEDY."/>
    <n v="5500000"/>
    <n v="33000000"/>
    <n v="33000000"/>
    <n v="0"/>
    <n v="99000000"/>
    <n v="6"/>
    <n v="6"/>
    <n v="0"/>
    <n v="3"/>
    <s v="PROFESIONAL UNIVERSITARIO I: Sin experiencia profesional"/>
    <n v="147789"/>
    <n v="147789"/>
    <n v="0"/>
    <s v="PAOLA-ELSA"/>
    <n v="65741"/>
    <n v="2411"/>
    <n v="268"/>
    <s v="NO"/>
    <s v="3. Gestión Policiva y Jurídica "/>
    <s v="3.6.2 Calle - Espacio Público"/>
    <s v="K-0165"/>
    <s v="K-0165_PRESTAR SERVICIOS PROFESIONALES PARA DESARROLLAR LAS ACCIONES DE GESTIÓN DE ESPACIO PÚBLICO PARA LA ATENCIÓN INTEGRAL DE LOS PROCEDIMIENTOS Y ACTIVIDADES DE INSPECCIÓN, VIGILANCIA Y CONTROL DE COMPETENCIA IVC DE LA ALCALDÍA LOCAL DE KENNEDY."/>
    <s v="K-0165"/>
    <x v="0"/>
    <x v="1"/>
    <s v="OK"/>
    <s v=" - SIN MEMORANDO DE DESIGNACION"/>
    <m/>
    <m/>
    <m/>
    <s v="https://community.secop.gov.co/Public/Tendering/OpportunityDetail/Index?noticeUID=CO1.NTC.9827552&amp;isFromPublicArea=True&amp;isModal=true&amp;asPopupView=true"/>
    <n v="5"/>
    <n v="5"/>
    <n v="2200000"/>
    <n v="153200"/>
    <e v="#VALUE!"/>
    <s v="SIN MEMORANDO DE DESIGNACION"/>
    <m/>
  </r>
  <r>
    <s v="CPS-803-2026"/>
    <s v="52.978.853"/>
    <s v="CPS-803-2026"/>
    <n v="52978853"/>
    <s v="MARTHA ALEJANDRA ARDILA REYES"/>
    <m/>
    <s v="2711 Kennedy Transparente y Eficiente"/>
    <n v="26058"/>
    <s v="PRESTAR DE SERVICIOS TECNICOS PARA EL DESARROLLO DE ACCIONES DE GESTIÓN POLICIVA E INSPECCIÓN, VIGILANCIA Y CONTROL EN LOS ASUNTOS RELACIONADOS CON ACCIONES EN GESTION DE RIESGOS Y ATENCION DE DESASTRES, MANEJO DE AGLOMERACIONES, ATRACCIONES Y DISPOSITIVOS DE ENTRETENIMIENTOS A CARGO DE LA ALCALDIA LOCAL DE KENNEDY."/>
    <n v="3970000"/>
    <n v="31760000"/>
    <n v="31760000"/>
    <n v="0"/>
    <n v="31760000"/>
    <n v="8"/>
    <n v="8"/>
    <n v="0"/>
    <n v="1"/>
    <s v="TÉCNICO II: Título de formación técnica o tecnológica, 36 a 71 meses de experiencia laboral"/>
    <n v="148271"/>
    <n v="148271"/>
    <n v="0"/>
    <s v="PAOLA-ELSA"/>
    <n v="66282"/>
    <n v="2412"/>
    <n v="2047"/>
    <s v="NO"/>
    <s v="3. Gestión Policiva y Jurídica "/>
    <s v="3.6.2 Calle - Riesgos "/>
    <s v="K-0222"/>
    <s v="K-0222_PRESTAR DE SERVICIOS TECNICOS PARA EL DESARROLLO DE ACCIONES DE GESTIÓN POLICIVA E INSPECCIÓN, VIGILANCIA Y CONTROL EN LOS ASUNTOS RELACIONADOS CON ACCIONES EN GESTION DE RIESGOS Y ATENCION DE DESASTRES, MANEJO DE AGLOMERACIONES, ATRACCIONES Y DISPOSITIVOS DE ENTRETENIMIENTOS A CARGO DE LA ALCALDIA LOCAL DE KENNEDY."/>
    <s v="K-0222"/>
    <x v="0"/>
    <x v="1"/>
    <s v="OK"/>
    <s v=" - SIN MEMORANDO DE DESIGNACION"/>
    <m/>
    <m/>
    <m/>
    <s v="https://community.secop.gov.co/Public/Tendering/OpportunityDetail/Index?noticeUID=CO1.NTC.9861931&amp;isFromPublicArea=True&amp;isModal=true&amp;asPopupView=true"/>
    <n v="5"/>
    <n v="5"/>
    <n v="1588000"/>
    <n v="121900"/>
    <e v="#VALUE!"/>
    <s v="SIN MEMORANDO DE DESIGNACION"/>
    <m/>
  </r>
  <r>
    <s v="CPS-804-2026"/>
    <s v="1.014.195.741"/>
    <s v="CPS-804-2026"/>
    <n v="1018426039"/>
    <s v="NEZLY MARIEDT LEÓN MONSALVE"/>
    <m/>
    <s v="2711 Kennedy Transparente y Eficiente"/>
    <n v="26060"/>
    <s v="PRESTAR SERVICIOS PROFESIONALES EN LA FORMULACIÓN, IMPLEMENTACIÓN, SEGUIMIENTO Y CONTROL DE LOS PROYECTOS DE INVERSIÓN Y DE LOS PROCESOS CONTRACTUALES EN LAS DIFERENTES ETAPAS RELACIONADAS CON AMBIENTE , ANIMALES, RECICLAJE, AGRICULTURA URBANA Y GESTION DEL RIESGO, PARA EL CUMPLIMIENTO DEL PLAN DE DESARROLLO LOCAL DE KENNEDY."/>
    <n v="6500000"/>
    <n v="39000000"/>
    <n v="39000000"/>
    <n v="0"/>
    <n v="39000000"/>
    <n v="6"/>
    <n v="6"/>
    <n v="0"/>
    <n v="1"/>
    <s v="PROFESIONAL UNIVERSITARIO II: 24 meses de experiencia profesional"/>
    <n v="147610"/>
    <n v="147610"/>
    <n v="0"/>
    <s v="PAOLA-ELSA"/>
    <n v="66325"/>
    <n v="2413"/>
    <n v="2114"/>
    <s v="NO "/>
    <s v="2.2. AyF - Inversion Local "/>
    <s v="2.2.8. Ambiente"/>
    <s v="K-0647"/>
    <s v="K-0647_PRESTAR SERVICIOS PROFESIONALES EN LA FORMULACIÓN, IMPLEMENTACIÓN, SEGUIMIENTO Y CONTROL DE LOS PROYECTOS DE INVERSIÓN Y DE LOS PROCESOS CONTRACTUALES EN LAS DIFERENTES ETAPAS RELACIONADAS CON AMBIENTE , ANIMALES, RECICLAJE, AGRICULTURA URBANA Y GESTION DEL RIESGO, PARA EL CUMPLIMIENTO DEL PLAN DE DESARROLLO LOCAL DE KENNEDY."/>
    <s v="K-0647"/>
    <x v="0"/>
    <x v="0"/>
    <s v="OK"/>
    <s v=" - SIN MEMORANDO DE DESIGNACION"/>
    <m/>
    <m/>
    <m/>
    <s v="https://community.secop.gov.co/Public/Tendering/OpportunityDetail/Index?noticeUID=CO1.NTC.9890304&amp;isFromPublicArea=True&amp;isModal=true&amp;asPopupView=true"/>
    <n v="3"/>
    <n v="3"/>
    <n v="2600000"/>
    <s v=""/>
    <s v=""/>
    <s v="SIN MEMORANDO DE DESIGNACION"/>
    <m/>
  </r>
  <r>
    <s v="CPS-807-2026"/>
    <s v="1.122.654.225"/>
    <s v="CPS-807-2026"/>
    <n v="1122654225"/>
    <s v="JOHAN DANIEL MENDOZA CRUZ"/>
    <m/>
    <s v="2711 Kennedy Transparente y Eficiente"/>
    <n v="26060"/>
    <s v="PRESTAR SERVICIOS PROFESIONALES PARA LA ARTICULACIÓN Y DESARROLLO DE ACCIONES DE PLANEACIÓN INTERNA Y MEJORA CONTINUA DE LA ALCALDÍA LOCAL DE KENNEDY"/>
    <n v="6000000"/>
    <n v="48000000"/>
    <n v="48000000"/>
    <n v="0"/>
    <n v="48000000"/>
    <n v="8"/>
    <n v="8"/>
    <n v="0"/>
    <n v="1"/>
    <s v="PROFESIONAL UNIVERSITARIO II: 24 meses de experiencia profesional"/>
    <n v="145367"/>
    <n v="145367"/>
    <n v="0"/>
    <s v="PAOLA-ELSA"/>
    <n v="65076"/>
    <n v="2382"/>
    <n v="2411"/>
    <s v="EL CONTRATO NO SE ENCUENTRA REGISTRADO EN SIPSE TAMPOCO APARECE EL CDP NI EL RP"/>
    <s v="1. Despacho"/>
    <s v="1.02. Desarrollo Estrategico y Mejora "/>
    <s v="K-0578"/>
    <s v="K-0578_PRESTAR SERVICIOS PROFESIONALES PARA LA ARTICULACIÓN Y DESARROLLO DE ACCIONES DE PLANEACIÓN INTERNA Y MEJORA CONTINUA DE LA ALCALDÍA LOCAL DE KENNEDY"/>
    <s v="K-0578"/>
    <x v="0"/>
    <x v="1"/>
    <s v="CONTRATO SIN ASOCIAR"/>
    <s v="Contato sin subir a sipse - SIN MEMORANDO DE DESIGNACION"/>
    <m/>
    <m/>
    <m/>
    <s v="https://community.secop.gov.co/Public/Tendering/OpportunityDetail/Index?noticeUID=CO1.NTC.9869881&amp;isFromPublicArea=True&amp;isModal=true&amp;asPopupView=true"/>
    <n v="1"/>
    <n v="1"/>
    <n v="2400000"/>
    <s v=""/>
    <s v=""/>
    <s v="SIN MEMORANDO DE DESIGNACION"/>
    <s v="Contato sin subir a sipse"/>
  </r>
  <r>
    <s v="CPS-809-2026"/>
    <s v="34.943.482"/>
    <s v="CPS-809-2026"/>
    <n v="34943482"/>
    <s v="NAYIBE MARIA FORTICH GARAVITO"/>
    <m/>
    <s v="2711 Kennedy Transparente y Eficiente"/>
    <n v="26058"/>
    <s v="PRESTAR SERVICIOS TÉCNICOS DE APOYO A LA GESTIÓN EN LAS DISTINTAS ETAPAS DE LOS PROCESOS DE COMPETENCIA DE LA ALCALDÍA LOCAL DE COBRO PERSUASIVO"/>
    <n v="3500000"/>
    <n v="28000000"/>
    <n v="28000000"/>
    <n v="0"/>
    <n v="28000000"/>
    <n v="8"/>
    <n v="8"/>
    <n v="0"/>
    <n v="1"/>
    <s v="TÉCNICO I: Título de formación técnica o tecnológica, sin experiencia laboral"/>
    <n v="148352"/>
    <n v="148352"/>
    <n v="0"/>
    <s v="PAOLA-ELSA"/>
    <n v="66243"/>
    <n v="2383"/>
    <n v="2092"/>
    <s v="NO"/>
    <s v="3. Gestión Policiva y Jurídica "/>
    <s v="3.5. Cobro Persuasivo"/>
    <s v="K-0236"/>
    <s v="K-0236_PRESTAR SERVICIOS TÉCNICOS DE APOYO A LA GESTIÓN EN LAS DISTINTAS ETAPAS DE LOS PROCESOS DE COMPETENCIA DE LA ALCALDÍA LOCAL DE COBRO PERSUASIVO"/>
    <s v="K-0236"/>
    <x v="0"/>
    <x v="1"/>
    <s v="OK"/>
    <s v=" - SIN MEMORANDO DE DESIGNACION"/>
    <m/>
    <m/>
    <m/>
    <s v="https://community.secop.gov.co/Public/Tendering/OpportunityDetail/Index?noticeUID=CO1.NTC.9849558&amp;isFromPublicArea=True&amp;isModal=true&amp;asPopupView=true"/>
    <n v="1"/>
    <n v="1"/>
    <n v="1400000"/>
    <s v=""/>
    <s v=""/>
    <s v="SIN MEMORANDO DE DESIGNACION"/>
    <m/>
  </r>
  <r>
    <s v="CPS-810-2026"/>
    <s v="1.000.156.621"/>
    <s v="CPS-810-2026"/>
    <n v="1116785265"/>
    <s v="Cedente CAMILO ANDRES SIERRA CRUZ Cesionario SANDRA MARINA GUTIERREZ"/>
    <s v="Cesionario SANDRA MARINA GUTIERREZ"/>
    <s v="2711 Kennedy Transparente y Eficiente"/>
    <n v="26058"/>
    <s v="PRESTAR SERVICIOS PROFESIONALES PARA DESARROLLAR  LAS ACCIONES DE GESTIÓN DE ESPACIO PÚBLICO PARA LA ATENCIÓN INTEGRAL DE LOS PROCEDIMIENTOS Y ACTIVIDADES DE INSPECCIÓN, VIGILANCIA Y CONTROL DE COMPETENCIA  IVC DE LA ALCALDÍA LOCAL DE KENNEDY."/>
    <n v="5500000"/>
    <n v="33000000"/>
    <n v="33000000"/>
    <n v="0"/>
    <n v="0"/>
    <n v="6"/>
    <n v="6"/>
    <n v="0"/>
    <n v="0"/>
    <s v="PROFESIONAL UNIVERSITARIO I: Sin experiencia profesional"/>
    <n v="147789"/>
    <n v="147789"/>
    <n v="0"/>
    <s v="PAOLA-ELSA"/>
    <n v="65741"/>
    <n v="2349"/>
    <n v="268"/>
    <s v="NO"/>
    <s v="3. Gestión Policiva y Jurídica "/>
    <s v="3.6.2 Calle - Espacio Público"/>
    <s v="K-0165"/>
    <s v="K-0165_PRESTAR SERVICIOS PROFESIONALES PARA DESARROLLAR LAS ACCIONES DE GESTIÓN DE ESPACIO PÚBLICO PARA LA ATENCIÓN INTEGRAL DE LOS PROCEDIMIENTOS Y ACTIVIDADES DE INSPECCIÓN, VIGILANCIA Y CONTROL DE COMPETENCIA IVC DE LA ALCALDÍA LOCAL DE KENNEDY."/>
    <s v="K-0165"/>
    <x v="0"/>
    <x v="1"/>
    <s v="OK"/>
    <s v=" - SIN MEMORANDO DE DESIGNACION"/>
    <m/>
    <m/>
    <m/>
    <s v="https://community.secop.gov.co/Public/Tendering/OpportunityDetail/Index?noticeUID=CO1.NTC.9827552&amp;isFromPublicArea=True&amp;isModal=true&amp;asPopupView=true"/>
    <n v="5"/>
    <n v="5"/>
    <n v="2200000"/>
    <n v="153200"/>
    <e v="#VALUE!"/>
    <s v="SIN MEMORANDO DE DESIGNACION"/>
    <m/>
  </r>
  <r>
    <s v="CPS-812-2026"/>
    <s v="37.754.106"/>
    <s v="CPS-812-2026"/>
    <n v="37754106"/>
    <s v="XIMENA RUEDA ANAYA"/>
    <m/>
    <s v="2711 Kennedy Transparente y Eficiente"/>
    <n v="26060"/>
    <s v="PRESTAR SUS SERVICIOS PROFESIONALES EN LA ORGANIZACIÓN, CONSOLIDACIÓN Y DEPURACIÓN DE INFORMACIÓN PARA LA EJECUCIÓN Y SEGUIMIENTO DE LOS PROYECTOS DE INVERSIÓN Y COMPONENTE TÉCNICO DE LOS PROCESOS CONTRACTUALES EN SUS DIFERENTES ETAPAS RELACIONADO CON REACTIVACION ECONOMICA PARA EL CUMPLIMIENTO DEL PLAN DE DESARROLLO LOCAL DE KENNEDY."/>
    <n v="6500000"/>
    <n v="39000000"/>
    <n v="39000000"/>
    <n v="0"/>
    <n v="39000000"/>
    <n v="6"/>
    <n v="6"/>
    <n v="0"/>
    <n v="1"/>
    <s v="PROFESIONAL UNIVERSITARIO II: 24 meses de experiencia profesional"/>
    <n v="147653"/>
    <n v="147653"/>
    <n v="0"/>
    <s v="PAOLA-ELSA"/>
    <n v="65774"/>
    <n v="2384"/>
    <n v="2412"/>
    <s v="CDP - RP - CONTRATO FAVOR INCLUIR EN SIPSE "/>
    <s v="2.2. AyF - Inversion Local "/>
    <s v="2.2.6. Reactivación Economica"/>
    <s v="K-0653"/>
    <s v="K-0653_PRESTAR SUS SERVICIOS PROFESIONALES EN LA ORGANIZACIÓN, CONSOLIDACIÓN Y DEPURACIÓN DE INFORMACIÓN PARA LA EJECUCIÓN Y SEGUIMIENTO DE LOS PROYECTOS DE INVERSIÓN Y COMPONENTE TÉCNICO DE LOS PROCESOS CONTRACTUALES EN SUS DIFERENTES ETAPAS RELACIONADO CON REACTIVACION ECONOMICA PARA EL CUMPLIMIENTO DEL PLAN DE DESARROLLO LOCAL DE KENNEDY."/>
    <s v="K-0653"/>
    <x v="0"/>
    <x v="1"/>
    <s v="CONTRATO SIN ASOCIAR"/>
    <s v=" - SIN MEMORANDO DE DESIGNACION"/>
    <m/>
    <m/>
    <m/>
    <s v="https://community.secop.gov.co/Public/Tendering/OpportunityDetail/Index?noticeUID=CO1.NTC.9889361&amp;isFromPublicArea=True&amp;isModal=true&amp;asPopupView=true"/>
    <n v="1"/>
    <n v="1"/>
    <n v="2600000"/>
    <s v=""/>
    <s v=""/>
    <s v="SIN MEMORANDO DE DESIGNACION"/>
    <m/>
  </r>
  <r>
    <s v="CPS-813-2026"/>
    <s v="1.023.375.435"/>
    <s v="CPS-813-2026"/>
    <n v="1023375435"/>
    <s v="VALENTINA GOMEZ PUERTO"/>
    <m/>
    <s v="2684 KENNEDY ESPACIOS PUBLICOS SEGUROS"/>
    <n v="28224"/>
    <s v="PRESTAR SERVICIOS DE APOYO A LA GESTIÓN DE LA ALCALDÍA LOCAL DE KENNEDY EN EL DESARROLLO DE ACCIONES ORIENTADAS A LA PROTECCIÓN, RECUPERACIÓN, CONTROL, USO ADECUADO Y APROVECHAMIENTO DEL ESPACIO PÚBLICO, MEDIANTE EL ACOMPAÑAMIENTO A OPERATIVOS DE INSPECCIÓN, VIGILANCIA Y CONTROL, LA ATENCIÓN DE SITUACIONES RELACIONADAS CON OCUPACIONES INDEBIDAS, ACTIVIDADES COMUNITARIAS E INTERINSTITUCIONALES, Y EL APOYO A PROCESOS DE ARTICULACIÓN CON ACTORES SOCIALES E INSTITUCIONALES, EN EL MARCO DE LOS PLANES, PROGRAMAS Y PROYECTOS ADELANTADOS POR EL FDLK."/>
    <n v="2976000"/>
    <n v="23808000"/>
    <n v="23808000"/>
    <n v="0"/>
    <n v="0"/>
    <n v="8"/>
    <n v="8"/>
    <n v="0"/>
    <n v="0"/>
    <s v="ASISTENCIAL II: Título de Bachiller, 24 meses de experiencia laboral debidamente certificada"/>
    <n v="153194"/>
    <n v="153194"/>
    <n v="0"/>
    <s v="PAOLA-ELSA"/>
    <n v="70862"/>
    <n v="2442"/>
    <n v="2402"/>
    <s v="NO"/>
    <s v="2.2. AyF - Inversion Local "/>
    <s v="2.2.11. Acuerdos Ciudadanos Espacio Publico"/>
    <s v="K-0743"/>
    <s v="K-0743_PRESTAR SERVICIOS DE APOYO A LA GESTION DE LA ALCALDIA LOCAL DE KENNEDY EN EL DESARROLLO DE ACCIONES ORIENTADAS A LA PROTECCION, RECUPERACION, CONTROL, USO ADECUADO Y APROVECHAMIENTO DEL ESPACIO PUBLICO, MEDIANTE EL ACOMPANAMIENTO A OPERATIVOS DE INSPECCION, VIGILANCIA Y CONTROL, LA ATENCION DE SITUACIONES RELACIONADAS CON OCUPACIONES INDEBIDAS, ACTIVIDADES COMUNITARIAS E INTERINSTITUCIONALES, Y EL APOYO A PROCESOS DE ARTICULACION CON ACTORES SOCIALES E INSTITUCIONALES, EN EL MARCO DE LOS PLANES, PROGRAMAS Y PROYECTOS ADELANTADOS POR EL FDLK."/>
    <s v="K-0743"/>
    <x v="0"/>
    <x v="1"/>
    <s v="OK"/>
    <s v=" - EN EL NUMERAL 6 DE SECOP ESTA MAL REGISTRADO EL NUMERO DE RP , SIN MEMORANDO DE DESIGNACION"/>
    <m/>
    <m/>
    <m/>
    <s v="https://community.secop.gov.co/Public/Tendering/OpportunityDetail/Index?noticeUID=CO1.NTC.9859296&amp;isFromPublicArea=True&amp;isModal=true&amp;asPopupView=true"/>
    <n v="5"/>
    <n v="5"/>
    <n v="1190400"/>
    <n v="121900"/>
    <e v="#VALUE!"/>
    <s v="EN EL NUMERAL 6 DE SECOP ESTA MAL REGISTRADO EL NUMERO DE RP , SIN MEMORANDO DE DESIGNACION"/>
    <m/>
  </r>
  <r>
    <s v="CPS-814-2026"/>
    <s v="1.014.193.169"/>
    <s v="CPS-814-2026"/>
    <n v="1014193169"/>
    <s v="LUIS HERNANDO NIVIA PINZON"/>
    <m/>
    <s v="2711 Kennedy Transparente y Eficiente"/>
    <n v="26058"/>
    <s v="APOYAR JURÍDICAMENTE LA EJECUCIÓN DE LAS ACCIONES REQUERIDAS PARA EL TRÁMITE E IMPULSO PROCESAL DE LAS ACTUACIONES CONTRAVENCIONALES Y/O QUERELLAS QUE CURSEN EN LAS INSPECCIONES DE POLICÍA DE LA LOCALIDAD"/>
    <n v="6500000"/>
    <n v="39000000"/>
    <n v="39000000"/>
    <n v="0"/>
    <n v="39000000"/>
    <n v="6"/>
    <n v="6"/>
    <n v="0"/>
    <n v="1"/>
    <s v="PROFESIONAL UNIVERSITARIO II: 24 meses de experiencia profesional"/>
    <n v="147632"/>
    <n v="147632"/>
    <n v="0"/>
    <s v="PAOLA-ELSA"/>
    <n v="65790"/>
    <n v="2334"/>
    <n v="2363"/>
    <s v="NO"/>
    <s v="4. Inspecciones de Policía "/>
    <s v="4.2. Inspección - 8G"/>
    <s v="K-0651"/>
    <s v="K-0651_APOYAR JURÍDICAMENTE LA EJECUCIÓN DE LAS ACCIONES REQUERIDAS PARA EL TRÁMITE E IMPULSO PROCESAL DE LAS ACTUACIONES CONTRAVENCIONALES Y/O QUERELLAS QUE CURSEN EN LAS INSPECCIONES DE POLICÍA DE LA LOCALIDAD"/>
    <s v="K-0651"/>
    <x v="0"/>
    <x v="0"/>
    <s v="OK"/>
    <s v=" - SIN MEMORANDO DE DESIGNACION"/>
    <m/>
    <m/>
    <m/>
    <s v="https://community.secop.gov.co/Public/Tendering/OpportunityDetail/Index?noticeUID=CO1.NTC.9859198&amp;isFromPublicArea=True&amp;isModal=true&amp;asPopupView=true"/>
    <n v="5"/>
    <n v="5"/>
    <n v="2600000"/>
    <n v="181000"/>
    <e v="#VALUE!"/>
    <s v="SIN MEMORANDO DE DESIGNACION"/>
    <m/>
  </r>
  <r>
    <s v="CPS-815-2026"/>
    <s v="39.632.724"/>
    <s v="CPS-815-2026"/>
    <n v="39632724"/>
    <s v="LISSI OVALLE GONZALEZ"/>
    <m/>
    <s v="2711 Kennedy Transparente y Eficiente"/>
    <n v="26060"/>
    <s v="PRESTAR SERVICIOS PROFESIONALES Y FINANCIEROS PARA LA IMPLEMENTACIÓN DE ESTRATEGIAS DE SEGUIMIENTO A LA EJECUCIÓN PRESUPUESTAL Y LA IDENTIFICACIÓN DE ALERTAS TEMPRANAS DESARROLLANDO LAS HERRAMIENTAS QUE SEAN REQUERIDAS, ASI COMO LA CONFORMACIÓN Y SEGUIMIENTO DE LOS PLANES DE ACCIÓN Y MEJORA CONTINUA DE LOS PROYECTOS RELACIONADOS CON CONVIVENCIA CIUDADANA, ACCESO A LA JUSTICIA, SEGURIDAD Y ESPACIO PÚBLICO EN CUMPLIMIENTO DEL PLAN DE DESARROLLO LOCAL DE KENNEDY,"/>
    <n v="5500000"/>
    <n v="33000000"/>
    <n v="33000000"/>
    <n v="0"/>
    <n v="33000000"/>
    <n v="6"/>
    <n v="6"/>
    <n v="0"/>
    <n v="1"/>
    <s v="PROFESIONAL UNIVERSITARIO I: Sin experiencia profesional"/>
    <n v="147958"/>
    <n v="147958"/>
    <n v="0"/>
    <s v="PAOLA-ELSA"/>
    <n v="65718"/>
    <n v="2385"/>
    <n v="2026"/>
    <s v="NO"/>
    <s v="2.2. AyF - Inversion Local "/>
    <s v="2.2.11. Acuerdos Ciudadanos Espacio Publico"/>
    <s v="K-0185"/>
    <s v="K-0185_PRESTAR SERVICIOS PROFESIONALES Y FINANCIEROS PARA LA IMPLEMENTACIÓN DE ESTRATEGIAS DE SEGUIMIENTO A LA EJECUCIÓN PRESUPUESTAL Y LA IDENTIFICACIÓN DE ALERTAS TEMPRANAS DESARROLLANDO LAS HERRAMIENTAS QUE SEAN REQUERIDAS, ASI COMO LA CONFORMACIÓN Y SEGUIMIENTO DE LOS PLANES DE ACCIÓN Y MEJORA CONTINUA DE LOS PROYECTOS RELACIONADOS CON CONVIVENCIA CIUDADANA, ACCESO A LA JUSTICIA, SEGURIDAD Y ESPACIO PÚBLICO EN CUMPLIMIENTO DEL PLAN DE DESARROLLO LOCAL DE KENNEDY"/>
    <s v="K-0185"/>
    <x v="0"/>
    <x v="1"/>
    <s v="OK"/>
    <s v=" - SIN MEMORANDO DE DESIGNACION"/>
    <m/>
    <m/>
    <m/>
    <s v="https://community.secop.gov.co/Public/Tendering/OpportunityDetail/Index?noticeUID=CO1.NTC.9474284&amp;isFromPublicArea=True&amp;isModal=true&amp;asPopupView=true"/>
    <n v="3"/>
    <n v="3"/>
    <n v="2200000"/>
    <s v=""/>
    <s v=""/>
    <s v="SIN MEMORANDO DE DESIGNACION"/>
    <m/>
  </r>
  <r>
    <s v="CPS-816-2026"/>
    <s v="1.032.477.430"/>
    <s v="CPS-816-2026"/>
    <n v="1032477430"/>
    <s v="ANDERSON FABIAN GONZALEZ MEDINA "/>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386"/>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x v="0"/>
    <x v="1"/>
    <s v="OK"/>
    <s v=" - SIN MEMORANDO DE DESIGNACION"/>
    <m/>
    <m/>
    <m/>
    <s v="https://community.secop.gov.co/Public/Tendering/OpportunityDetail/Index?noticeUID=CO1.NTC.9458505&amp;isFromPublicArea=True&amp;isModal=true&amp;asPopupView=true"/>
    <n v="5"/>
    <n v="5"/>
    <n v="1190400"/>
    <n v="121900"/>
    <e v="#VALUE!"/>
    <s v="SIN MEMORANDO DE DESIGNACION"/>
    <m/>
  </r>
  <r>
    <s v="CPS-817-2026"/>
    <s v="80.154.893"/>
    <s v="CPS-817-2026"/>
    <n v="1004850246"/>
    <s v="JORGE ELIECER CORTES GONZALEZ"/>
    <m/>
    <s v="2711 Kennedy Transparente y Eficiente"/>
    <n v="26058"/>
    <s v="PRESTAR SERVICIOS PROFESIONALES PARA DESARROLLAR ACCIONES QUE COMPETEN CON LA SEGURIDAD, ATENCIÓN INTEGRAL DE LOS PROCEDIMIENTOS Y ACTIVIDADES DE INSPECCIÓN, VIGILANCIA Y CONTROL PARA EL FONDO DE DESARROLLO LOCAL KENNEDY."/>
    <n v="6770000"/>
    <n v="74470000"/>
    <n v="54160000"/>
    <n v="20310000"/>
    <n v="0"/>
    <n v="11"/>
    <n v="8"/>
    <n v="3"/>
    <n v="0"/>
    <s v="PROFESIONAL UNIVERSITARIO II: 24 meses de experiencia profesional"/>
    <n v="151083"/>
    <n v="151083"/>
    <n v="0"/>
    <s v="PAOLA-ELSA"/>
    <n v="68227"/>
    <n v="2350"/>
    <n v="145"/>
    <s v="LIBERAR SALDO 20.310.000"/>
    <s v="3. Gestión Policiva y Jurídica "/>
    <s v="3.6.2 Calle - Seguridad"/>
    <s v="K-0378"/>
    <s v="K-0378_PRESTAR SERVICIOS PROFESIONALES PARA DESARROLLAR ACCIONES QUE COMPETEN CON LA SEGURIDAD, ATENCIÓN INTEGRAL DE LOS PROCEDIMIENTOS Y ACTIVIDADES DE INSPECCIÓN, VIGI- LANCIA Y CONTROL PARA EL FONDO DE DESARROLLO LOCAL KENNEDY."/>
    <s v="K-0378"/>
    <x v="0"/>
    <x v="1"/>
    <s v="SI LIBERAR SALDO RP MENOR VLR CDP"/>
    <s v="20310000 - SIN MEMORANDO DE DESIGNACION"/>
    <n v="20265820004813"/>
    <m/>
    <m/>
    <s v="https://community.secop.gov.co/Public/Tendering/OpportunityDetail/Index?noticeUID=CO1.NTC.9460134&amp;isFromPublicArea=True&amp;isModal=true&amp;asPopupView=true"/>
    <n v="5"/>
    <n v="5"/>
    <n v="2708000"/>
    <n v="188500"/>
    <e v="#VALUE!"/>
    <s v="SIN MEMORANDO DE DESIGNACION"/>
    <n v="20310000"/>
  </r>
  <r>
    <s v="CPS-818-2026"/>
    <s v="1.030.549.130"/>
    <s v="CPS-818-2026"/>
    <n v="1030549130"/>
    <s v="DIANA JEZETHE OVIEDO ANZOLA"/>
    <m/>
    <s v="2711 Kennedy Transparente y Eficiente"/>
    <n v="26060"/>
    <s v="PRESTACIÓN DE SERVICIOS PROFESIONALES PARA LA CREACIÓN, DISEÑO Y DIAGRAMACIÓN DE PIEZAS REQUERIDAS PARA DIFUNDIR LOS OBJETIVOS DE COMUNICACIÓN INTERNA Y EXTERNA DE LA ALCALDÍA LOCAL DE KENNEDY."/>
    <n v="6500000"/>
    <n v="52000000"/>
    <n v="52000000"/>
    <n v="0"/>
    <n v="104000000"/>
    <n v="8"/>
    <n v="8"/>
    <n v="0"/>
    <n v="2"/>
    <s v="PROFESIONAL UNIVERSITARIO II: 24 meses de experiencia profesional"/>
    <n v="146775"/>
    <n v="146775"/>
    <n v="0"/>
    <s v="PAOLA-ELSA"/>
    <n v="66448"/>
    <n v="2387"/>
    <n v="1985"/>
    <s v="NO"/>
    <s v="1. Despacho"/>
    <s v="1.05. Comunicaciones"/>
    <s v="K-0113"/>
    <s v="K-0113_PRESTACIÓN DE SERVICIOS PROFESIONALES PARA LA CREACIÓN, DISEÑO Y DIAGRAMACIÓN DE PIEZAS REQUERIDAS PARA DIFUNDIR LOS OBJETIVOS DE COMUNICACIÓN INTERNA Y EXTERNA DE LA ALCALDÍA LOCAL DE KENNEDY."/>
    <s v="K-0113"/>
    <x v="0"/>
    <x v="1"/>
    <s v="OK"/>
    <s v=" - SIN MEMORANDO DE DESIGNACION"/>
    <m/>
    <m/>
    <m/>
    <s v="https://community.secop.gov.co/Public/Tendering/OpportunityDetail/Index?noticeUID=CO1.NTC.9615819&amp;isFromPublicArea=True&amp;isModal=true&amp;asPopupView=true"/>
    <n v="1"/>
    <n v="1"/>
    <n v="2600000"/>
    <s v=""/>
    <s v=""/>
    <s v="SIN MEMORANDO DE DESIGNACION"/>
    <m/>
  </r>
  <r>
    <s v="CPS-819-2026"/>
    <s v="1.026.554.649"/>
    <s v="CPS-819-2026"/>
    <n v="1026554649"/>
    <s v="YALEDIS PINO VALOYES"/>
    <m/>
    <s v="2780 Kennedy Proyecta Talento"/>
    <n v="26042"/>
    <s v="PRESTAR SERVICIOS COMO PROFESIONAL PARA LA ORGANIZACIÓN, DESARROLLO Y SEGUIMIENTO A LAS ESCUELAS DE FORMACIÓN Y ACCIONES QUE SEAN REQUERIDAS PARA LA EJECUCIÓN DE ACTIVIDADES ARTÍSTICAS Y CULTURALES"/>
    <n v="5500000"/>
    <n v="44000000"/>
    <n v="44000000"/>
    <n v="0"/>
    <n v="0"/>
    <n v="8"/>
    <n v="8"/>
    <n v="0"/>
    <n v="0"/>
    <s v="PROFESIONAL UNIVERSITARIO I: Sin experiencia profesional"/>
    <n v="144723"/>
    <n v="144723"/>
    <n v="0"/>
    <s v="PAOLA-ELSA"/>
    <n v="64720"/>
    <n v="2444"/>
    <n v="56"/>
    <s v="NO"/>
    <s v="2.2. AyF - Inversion Local "/>
    <s v="2.2.5.1.. Cultura y Recreacion"/>
    <s v="K-0011"/>
    <s v="K-0011_PRESTAR SERVICIOS COMO PROFESIONAL PARA LA ORGANIZACIÓN, DESARROLLO Y SEGUIMIENTO A LAS ESCUELAS DE FORMACIÓN Y ACCIONES QUE SEAN REQUERIDAS PARA LA EJECUCIÓN DE ACTIVIDADES ARTÍSTICAS Y CULTURALES"/>
    <s v="K-0011"/>
    <x v="0"/>
    <x v="1"/>
    <s v="OK"/>
    <s v=" - SIN MEMORANDO DE DESIGNACION"/>
    <m/>
    <m/>
    <m/>
    <s v="https://community.secop.gov.co/Public/Tendering/OpportunityDetail/Index?noticeUID=CO1.NTC.9409023&amp;isFromPublicArea=True&amp;isModal=true&amp;asPopupView=true"/>
    <n v="3"/>
    <n v="3"/>
    <n v="2200000"/>
    <s v=""/>
    <s v=""/>
    <s v="SIN MEMORANDO DE DESIGNACION"/>
    <m/>
  </r>
  <r>
    <s v="CPS-820-2026"/>
    <s v="1.010.244.609"/>
    <s v="CPS-820-2026"/>
    <n v="1010244609"/>
    <s v="JULIETH NATALIA MENDEZ RODRÌGUEZ"/>
    <m/>
    <s v="2711 Kennedy Transparente y Eficiente"/>
    <n v="26060"/>
    <s v="PRESTAR SERVICIOS PROFESIONALES PARA LA ARTICULACIÓN Y DESARROLLO DE ACCIONES DE PLANEACIÓN INTERNA Y MEJORA CONTINUA  DE LA ALCALDÍA LOCAL DE KENNEDY"/>
    <n v="7200000"/>
    <n v="79200000"/>
    <n v="57600000"/>
    <n v="21600000"/>
    <n v="57600000"/>
    <n v="11"/>
    <n v="8"/>
    <n v="3"/>
    <n v="1"/>
    <s v="PROFESIONAL UNIVERSITARIO II: 24 meses de experiencia profesional"/>
    <n v="151021"/>
    <n v="151021"/>
    <n v="0"/>
    <s v="PAOLA-ELSA"/>
    <n v="68663"/>
    <n v="2388"/>
    <n v="211"/>
    <n v="21600000"/>
    <s v="1. Despacho"/>
    <s v="1.02. Desarrollo Estrategico y Mejora"/>
    <s v="K-0327"/>
    <s v="K-0327_PRESTAR SERVICIOS PROFESIONALES PARA LA ARTICULACIÓN Y DESARROLLO DE ACCIONES DE PLANEACIÓN INTERNA Y MEJORA CONTINUA DE LA ALCALDÍA LOCAL DE KENNEDY"/>
    <s v="K-0327"/>
    <x v="0"/>
    <x v="1"/>
    <s v="SI LIBERAR SALDO RP MENOR VLR CDP"/>
    <s v="21600000 - SIN MEMORANDO DE DESIGNACION"/>
    <n v="20265820005003"/>
    <m/>
    <m/>
    <s v="https://community.secop.gov.co/Public/Tendering/OpportunityDetail/Index?noticeUID=CO1.NTC.9869882&amp;isFromPublicArea=True&amp;isModal=true&amp;asPopupView=true"/>
    <n v="1"/>
    <n v="1"/>
    <n v="2880000"/>
    <s v=""/>
    <s v=""/>
    <s v="SIN MEMORANDO DE DESIGNACION"/>
    <n v="21600000"/>
  </r>
  <r>
    <s v="CPS-821-2026"/>
    <s v="52.835.501"/>
    <s v="CPS-821-2026"/>
    <n v="52835501"/>
    <s v="LADY DAYAN CHAVES RIVERA "/>
    <m/>
    <s v="2684 KENNEDY ESPACIOS PUBLICOS SEGUROS"/>
    <n v="28224"/>
    <s v="PRESTAR SERVICIOS DE APOYO A LA GESTIÓN DE LA ALCALDÍA LOCAL DE KENNEDY EN EL DESARROLLO DE ACCIONES ORIENTADAS A LA PROTECCIÓN, RECUPERACIÓN, CONTROL, USO ADECUADO Y APROVECHAMIENTO DEL ESPACIO PÚBLICO, MEDIANTE EL ACOMPAÑAMIENTO A OPERATIVOS DE INSPECCIÓN, VIGILANCIA Y CONTROL, LA ATENCIÓN DE SITUACIONES RELACIONADAS CON OCUPACIONES INDEBIDAS, ACTIVIDADES COMUNITARIAS E INTERINSTITUCIONALES, Y EL APOYO A PROCESOS DE ARTICULACIÓN CON ACTORES SOCIALES E INSTITUCIONALES, EN EL MARCO DE LOS PLANES, PROGRAMAS Y PROYECTOS ADELANTADOS POR EL FDLK."/>
    <n v="2976000"/>
    <n v="23808000"/>
    <n v="23808000"/>
    <n v="0"/>
    <n v="0"/>
    <n v="8"/>
    <n v="8"/>
    <n v="0"/>
    <n v="0"/>
    <s v="ASISTENCIAL II: Título de Bachiller, 24 meses de experiencia laboral debidamente certificada"/>
    <n v="153194"/>
    <n v="153194"/>
    <n v="0"/>
    <s v="PAOLA-ELSA"/>
    <n v="70862"/>
    <n v="2414"/>
    <n v="2402"/>
    <s v="NO"/>
    <s v="2.2. AyF - Inversion Local "/>
    <s v="2.2.11. Acuerdos Ciudadanos Espacio Publico"/>
    <s v="K-0743"/>
    <s v="K-0743_PRESTAR SERVICIOS DE APOYO A LA GESTION DE LA ALCALDIA LOCAL DE KENNEDY EN EL DESARROLLO DE ACCIONES ORIENTADAS A LA PROTECCION, RECUPERACION, CONTROL, USO ADECUADO Y APROVECHAMIENTO DEL ESPACIO PUBLICO, MEDIANTE EL ACOMPANAMIENTO A OPERATIVOS DE INSPECCION, VIGILANCIA Y CONTROL, LA ATENCION DE SITUACIONES RELACIONADAS CON OCUPACIONES INDEBIDAS, ACTIVIDADES COMUNITARIAS E INTERINSTITUCIONALES, Y EL APOYO A PROCESOS DE ARTICULACION CON ACTORES SOCIALES E INSTITUCIONALES, EN EL MARCO DE LOS PLANES, PROGRAMAS Y PROYECTOS ADELANTADOS POR EL FDLK."/>
    <s v="K-0743"/>
    <x v="0"/>
    <x v="1"/>
    <s v="OK"/>
    <s v=" - SIN MEMORANDO DE DESIGNACION"/>
    <m/>
    <m/>
    <m/>
    <s v="https://community.secop.gov.co/Public/Tendering/OpportunityDetail/Index?noticeUID=CO1.NTC.9859296&amp;isFromPublicArea=True&amp;isModal=true&amp;asPopupView=true"/>
    <n v="5"/>
    <n v="5"/>
    <n v="1190400"/>
    <n v="121900"/>
    <e v="#VALUE!"/>
    <s v="SIN MEMORANDO DE DESIGNACION"/>
    <m/>
  </r>
  <r>
    <s v="CPS-822-2026"/>
    <s v="1.030.689.819"/>
    <s v="CPS-822-2026"/>
    <n v="1030689819"/>
    <s v="JUAN DIEGO LASTRA REYES"/>
    <m/>
    <s v="2784_x0009__x000a_Kennedy Fuerza Local Pasión por el Deporte"/>
    <n v="26044"/>
    <s v="PRESTAR SUS SERVICIOS PROFESIONALES COMO FORMADOR DEPORTIVO EN EL  PROYECTO “2784&quot;  FUERZA LOCAL PASIÓN POR EL DEPORTE"/>
    <n v="5500000"/>
    <n v="60500000"/>
    <n v="33000000"/>
    <n v="27500000"/>
    <n v="0"/>
    <n v="11"/>
    <n v="6"/>
    <n v="5"/>
    <n v="0"/>
    <s v="PROFESIONAL UNIVERSITARIO I: Sin experiencia profesional"/>
    <n v="150997"/>
    <n v="150997"/>
    <n v="0"/>
    <s v="PAOLA-ELSA"/>
    <n v="68240"/>
    <n v="2351"/>
    <n v="109"/>
    <s v="NO"/>
    <s v="2.2. AyF - Inversion Local "/>
    <s v="2.2.5.2. Recreacion y Deporte"/>
    <s v="K-0307"/>
    <s v="K-0307_PRESTAR SERVICIOS PROFESIONALES COMO FORMADOR DEPORTIVO EN EL PROYECTO 2784 FUERZA LOCAL PASIÓN POR EL DEPORTE"/>
    <s v="K-0307"/>
    <x v="0"/>
    <x v="11"/>
    <s v="OK"/>
    <s v="27500000 - EL E.P Y EL NO HAY CARGADO EN EL NUMERAL 5 NO CORRESPONDEN AL SIPSE DE ESTE CONTRATO"/>
    <n v="20265820005003"/>
    <m/>
    <m/>
    <s v="https://community.secop.gov.co/Public/Tendering/OpportunityDetail/Index?noticeUID=CO1.NTC.9395155&amp;isFromPublicArea=True&amp;isModal=true&amp;asPopupView=true"/>
    <n v="3"/>
    <n v="3"/>
    <n v="2200000"/>
    <s v=""/>
    <s v=""/>
    <s v="EL E.P Y EL NO HAY CARGADO EN EL NUMERAL 5 NO CORRESPONDEN AL SIPSE DE ESTE CONTRATO"/>
    <n v="27500000"/>
  </r>
  <r>
    <s v="CPS-824-2026"/>
    <s v="52.206.034"/>
    <s v="CPS-824-2026"/>
    <n v="52206034"/>
    <s v="JANETH PATRICIA ARDILA"/>
    <m/>
    <s v="2711 Kennedy Transparente y Eficiente"/>
    <n v="26060"/>
    <s v="PRESTAR SERVICIOS TÉCNICOS APOYANDO ADMINISTRATIVAMENTE LA FORMULACIÓN IMPLEMENTACIÓN Y SEGUIMIENTO DE LOS PROYECTOS DE INVERSIÓN Y PROCESOS CONTRACTUALES EN SUS DIFERENTES ETAPAS, EN CUMPLIMIENTO DEL PLAN DE DESARROLLO LOCAL DE KENNEDY."/>
    <n v="3500000"/>
    <n v="38500000"/>
    <n v="28000000"/>
    <n v="10500000"/>
    <n v="28000000"/>
    <n v="11"/>
    <n v="8"/>
    <n v="3"/>
    <n v="1"/>
    <s v="TÉCNICO I: Título de formación técnica o tecnológica, sin experiencia laboral"/>
    <n v="151043"/>
    <n v="151043"/>
    <n v="0"/>
    <s v="PAOLA-ELSA"/>
    <n v="68645"/>
    <n v="2389"/>
    <n v="176"/>
    <s v="SI 10.500.000"/>
    <s v="2.2. AyF - Inversion Local "/>
    <s v="2.2.0. Coordinación"/>
    <s v="K-0345"/>
    <s v="K-0345_PRESTAR SERVICIOS TÉCNICOS APOYANDO ADMINISTRATIVAMENTE LA FORMULACIÓN IMPLEMEN- TACIÓN Y SEGUIMIENTO DE LOS PROYECTOS DE INVERSIÓN Y PROCESOS CONTRACTUALES EN SUS DIFERENTES ETAPAS, EN CUMPLIMIENTO DEL PLAN DE DESARROLLO LOCAL DE KENNEDY."/>
    <s v="K-0345"/>
    <x v="0"/>
    <x v="0"/>
    <s v="SI LIBERAR SALDO RP MENOR VLR CDP"/>
    <s v="cambiar sipse 8 meses - SIN MEMORANDO DE DESIGNACION"/>
    <n v="20265820005283"/>
    <m/>
    <m/>
    <s v="https://community.secop.gov.co/Public/Tendering/OpportunityDetail/Index?noticeUID=CO1.NTC.9479173&amp;isFromPublicArea=True&amp;isModal=true&amp;asPopupView=true"/>
    <n v="3"/>
    <n v="3"/>
    <n v="1400000"/>
    <s v=""/>
    <s v=""/>
    <s v="SIN MEMORANDO DE DESIGNACION"/>
    <s v="cambiar sipse 8 meses"/>
  </r>
  <r>
    <s v="CPS-825-2026"/>
    <s v="1.023.934.841"/>
    <s v="CPS-825-2026"/>
    <n v="1023934841"/>
    <s v="IVAN CAMILO SALGADO ADAN "/>
    <m/>
    <s v="2711 Kennedy Transparente y Eficiente"/>
    <n v="26060"/>
    <s v="PRESTAR SERVICIO TECNICO PARA LA CONDUCCIÓN DE VEHÍCULOS LIVIANOS DEL PARQUE AUTOMOTOR DEL FONDO DE DESARROLLO LOCAL DE KENNEDY"/>
    <n v="4000000"/>
    <n v="44000000"/>
    <n v="32000000"/>
    <n v="12000000"/>
    <n v="32000000"/>
    <n v="11"/>
    <n v="8"/>
    <n v="3"/>
    <n v="1"/>
    <s v="TÉCNICO II: Título de formación técnica o tecnológica, 36 a 71 meses de experiencia laboral"/>
    <n v="152825"/>
    <n v="152825"/>
    <n v="0"/>
    <s v="PAOLA-ELSA"/>
    <n v="71049"/>
    <n v="2415"/>
    <n v="2405"/>
    <s v="NO APARECE REGISTRADO EL CONTRATO NI EL CDP NI EL RP"/>
    <s v="2. Desarrollo Administrativo y Financiero"/>
    <s v="2. Desarrollo Administrativo y Financiero"/>
    <s v="K-0742"/>
    <s v="K-0742_PRESTAR SERVICIO TECNICO PARA LA CONDUCCIÓN DE VEHÍCULOS LIVIANOS DEL PARQUE AUTOMOTOR DEL FONDO DE DESARROLLO LOCAL DE KENNEDY."/>
    <s v="K-0742"/>
    <x v="0"/>
    <x v="1"/>
    <s v="CONTRATO SIN ASOCIAR"/>
    <s v=" - SIN MEMORANDO DE DESIGNACION"/>
    <m/>
    <m/>
    <m/>
    <s v="https://community.secop.gov.co/Public/Tendering/OpportunityDetail/Index?noticeUID=CO1.NTC.9869875&amp;isFromPublicArea=True&amp;isModal=true&amp;asPopupView=true"/>
    <n v="5"/>
    <n v="5"/>
    <n v="1600000"/>
    <n v="121900"/>
    <e v="#VALUE!"/>
    <s v="SIN MEMORANDO DE DESIGNACION"/>
    <m/>
  </r>
  <r>
    <s v="CPS-826-2026"/>
    <s v="1.022.353.025"/>
    <s v="CPS-826-2026"/>
    <n v="1022353025"/>
    <s v="XIMENA LEON ARIZA"/>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416"/>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x v="0"/>
    <x v="1"/>
    <s v="OK"/>
    <s v=" - SIN MEMORANDO DE DESIGNACION"/>
    <m/>
    <m/>
    <m/>
    <s v="https://community.secop.gov.co/Public/Tendering/OpportunityDetail/Index?noticeUID=CO1.NTC.9458505&amp;isFromPublicArea=True&amp;isModal=true&amp;asPopupView=true"/>
    <n v="5"/>
    <n v="5"/>
    <n v="1190400"/>
    <n v="121900"/>
    <e v="#VALUE!"/>
    <s v="SIN MEMORANDO DE DESIGNACION"/>
    <m/>
  </r>
  <r>
    <s v="CPS-827-2026"/>
    <s v="1.012.441.381"/>
    <s v="CPS-827-2026"/>
    <n v="1012441381"/>
    <s v="DANIELA RODRIGUEZ GOMEZ"/>
    <m/>
    <s v="2711 Kennedy Transparente y Eficiente"/>
    <n v="26060"/>
    <s v="PRESTAR SERVICIOS PROFESIONALES EN LA ORGANIZACIÓN, CONSOLIDACIÓN Y DEPURACIÓN DE INFORMACIÓN PARA LA EJECUCIÓN Y SEGUIMIENTO DE LOS PROYECTOS DE INVERSIÓN Y COMPONENTE TÉCNICO DE LOS PROCESOS CONTRACTUALES EN SUS DIFERENTES ETAPAS RELACIONADO CON BUEN TRATO E INGRESO MINIMO GARANTIZADO PARA EL CUMPLIMIENTO DEL PLAN DE DESARROLLO LOCAL DE KENNEDY."/>
    <n v="6000000"/>
    <n v="48000000"/>
    <n v="48000000"/>
    <n v="0"/>
    <n v="96000000"/>
    <n v="8"/>
    <n v="8"/>
    <n v="0"/>
    <n v="2"/>
    <s v="PROFESIONAL UNIVERSITARIO II: 24 meses de experiencia profesional"/>
    <n v="146256"/>
    <n v="146256"/>
    <n v="0"/>
    <s v="PAOLA-ELSA"/>
    <n v="66197"/>
    <n v="2417"/>
    <n v="259"/>
    <s v="NO "/>
    <s v="2.2. AyF - Inversion Local "/>
    <s v="2.2.3. Buen Trato"/>
    <s v="K-0101"/>
    <s v="K-0101_PRESTAR SERVICIOS PROFESIONALES EN LA ORGANIZACIÓN, CONSOLIDACIÓN Y DEPURACIÓN DE INFORMACIÓN PARA LA EJECUCIÓN Y SEGUIMIENTO DE LOS PROYECTOS DE INVERSIÓN Y COMPONENTE TÉCNICO DE LOS PROCESOS CONTRACTUALES EN SUS DIFERENTES ETAPAS RELACIONADO CON BUEN TRATO E INGRESO MINIMO GARANTIZADO PARA EL CUMPLIMIENTO DEL PLAN DE DESARROLLO LOCAL DE KENNEDY."/>
    <s v="K-0101"/>
    <x v="0"/>
    <x v="1"/>
    <s v="OK"/>
    <s v=" - SOLO FALTA EL ACTA DE INICIO"/>
    <m/>
    <m/>
    <m/>
    <s v="https://community.secop.gov.co/Public/Tendering/OpportunityDetail/Index?noticeUID=CO1.NTC.9845196&amp;isFromPublicArea=True&amp;isModal=true&amp;asPopupView=true"/>
    <n v="1"/>
    <n v="1"/>
    <n v="2400000"/>
    <s v=""/>
    <s v=""/>
    <s v="SOLO FALTA EL ACTA DE INICIO"/>
    <m/>
  </r>
  <r>
    <s v="CPS-828-2026"/>
    <s v="19.366.360"/>
    <s v="CPS-828-2026"/>
    <n v="19366360"/>
    <s v="JULIO ERNESTO ARIAS BALLEN"/>
    <m/>
    <s v="2610_x0009_Kennedy Ingreso con Propósito"/>
    <n v="26046"/>
    <s v="PRESTAR LOS SERVICIOS PROFESIONALES PARA LA PLANIFICACION, EJECUCION, SEGUIMIENTO DE ACTIVIDADES FISICAS, RECREATICAS Y DE PROMOCION DE HABITOS SALUDABLES DIRIGIDAS A LA POBLACION PERSONA MAYOR BENEFICIARIA DE LA ESTRATEGIA IMG Y DEMAS LINEAMIENTOS TECNICOS ESTABLECIDOS POR LA ALCALDIA LOCAL DE KENNEDY"/>
    <n v="5500000"/>
    <n v="33000000"/>
    <n v="33000000"/>
    <n v="0"/>
    <n v="0"/>
    <n v="6"/>
    <n v="6"/>
    <n v="0"/>
    <n v="0"/>
    <s v="PROFESIONAL UNIVERSITARIO I: Sin experiencia profesional"/>
    <n v="149766"/>
    <n v="149766"/>
    <n v="0"/>
    <s v="PAOLA-ELSA"/>
    <n v="68288"/>
    <n v="2390"/>
    <n v="2064"/>
    <s v="NO"/>
    <s v="2.2. AyF - Inversion Local "/>
    <s v="2.2.3. Buen Trato"/>
    <s v="K-0256"/>
    <s v="K-0256_PRESTAR LOS SERVICIOS PROFESIONALES PARA LA PLANIFICACION, EJECUCION, SEGUIMIENTO DE ACTIVIDADES FISICAS, RECREATICAS Y DE PROMOCION DE HABITOS SALUDABLES DIRIGIDAS A LA POBLACION PERSONA MAYOR BENEFICIARIA DE LA ESTRATEGIA IMG Y DEMAS LINEAMIENTOS TECNICOS ESTABLECIDOS POR LA ALCALDIA LOCAL DE KENNEDY"/>
    <s v="K-0256"/>
    <x v="0"/>
    <x v="1"/>
    <s v="OK"/>
    <s v=" - SIN MEMORANDO DE DESIGNACION"/>
    <m/>
    <m/>
    <m/>
    <s v="https://community.secop.gov.co/Public/Tendering/OpportunityDetail/Index?noticeUID=CO1.NTC.9869941&amp;isFromPublicArea=True&amp;isModal=true&amp;asPopupView=true"/>
    <n v="3"/>
    <n v="3"/>
    <n v="2200000"/>
    <s v=""/>
    <s v=""/>
    <s v="SIN MEMORANDO DE DESIGNACION"/>
    <m/>
  </r>
  <r>
    <s v="CPS-829-2026"/>
    <s v="1.030.687.450"/>
    <s v="CPS-829-2026"/>
    <n v="1030687450"/>
    <s v="NICOLAS HERNANDEZ GOMEZ"/>
    <m/>
    <s v="2784_x0009__x000a_Kennedy Fuerza Local Pasión por el Deporte"/>
    <n v="26044"/>
    <s v="PRESTAR SUS SERVICIOS PROFESIONALES COMO FORMADOR DEPORTIVO EN EL  PROYECTO “2784&quot;  FUERZA LOCAL PASIÓN POR EL DEPORTE"/>
    <n v="5500000"/>
    <n v="33000000"/>
    <n v="33000000"/>
    <n v="0"/>
    <n v="0"/>
    <s v="6"/>
    <n v="6"/>
    <n v="0"/>
    <n v="0"/>
    <s v="PROFESIONAL UNIVERSITARIO I: Sin experiencia profesional"/>
    <n v="144672"/>
    <n v="144672"/>
    <n v="0"/>
    <s v="PAOLA-ELSA"/>
    <n v="64490"/>
    <n v="2418"/>
    <n v="248"/>
    <s v="NO"/>
    <s v="2.2. AyF - Inversion Local "/>
    <s v="2.2.5.2. Recreacion y Deporte"/>
    <s v="K-0002"/>
    <s v="K-0002_PRESTAR SERVICIOS PROFESIONALES COMO FORMADOR DEPORTIVO EN EL PROYECTO 2784 FUERZA LOCAL PASIÓN POR EL DEPORTE"/>
    <s v="K-0002"/>
    <x v="0"/>
    <x v="1"/>
    <s v="OK"/>
    <s v=" - SIN MEMORANDO DE DESIGNACION"/>
    <m/>
    <m/>
    <m/>
    <s v="https://community.secop.gov.co/Public/Tendering/OpportunityDetail/Index?noticeUID=CO1.NTC.9462450&amp;isFromPublicArea=True&amp;isModal=true&amp;asPopupView=true"/>
    <n v="3"/>
    <n v="3"/>
    <n v="2200000"/>
    <s v=""/>
    <s v=""/>
    <s v="SIN MEMORANDO DE DESIGNACION"/>
    <m/>
  </r>
  <r>
    <s v="CPS-830-2026"/>
    <s v="1.057.186.131"/>
    <s v="CPS-830-2026"/>
    <n v="1057186131"/>
    <s v="IVAN SIPAZUCA"/>
    <m/>
    <s v="2711 Kennedy Transparente y Eficiente"/>
    <n v="26058"/>
    <s v="PRESTAR SERVICIOS PROFESIONALES EN LA COORDINACION DE IVC PARA LA ATENCIÓN INTEGRAL DE LOS PROCEDIMIENTOS Y ACTIVIDADES DE INSPECCIÓN, VIGILANCIA Y CONTROL DE COMPETENCIA DE LA ALCALDÍA LOCAL DE KENNEDY"/>
    <n v="6000000"/>
    <n v="48000000"/>
    <n v="48000000"/>
    <n v="0"/>
    <n v="48000000"/>
    <n v="8"/>
    <n v="8"/>
    <n v="0"/>
    <n v="1"/>
    <s v="PROFESIONAL UNIVERSITARIO II: 24 meses de experiencia profesional"/>
    <n v="147770"/>
    <n v="147770"/>
    <n v="0"/>
    <s v="PAOLA-ELSA"/>
    <n v="65744"/>
    <n v="2391"/>
    <n v="267"/>
    <s v="NO"/>
    <s v="3. Gestión Policiva y Jurídica "/>
    <s v="3.6.2 Calle - Coordinacion"/>
    <s v="K-0163"/>
    <s v="K-0163_PRESTAR SERVICIOS PROFESIONALES EN LA COORDINACION DE IVC PARA LA ATENCIÓN INTEGRAL DE LOS PROCEDIMIENTOS Y ACTIVIDADES DE INSPECCIÓN, VIGILANCIA Y CONTROL DE COMPETENCIA DE LA ALCALDÍA LOCAL DE KENNEDY"/>
    <s v="K-0163"/>
    <x v="0"/>
    <x v="1"/>
    <s v="OK"/>
    <s v=" - SIN MEMORANDO DE DESIGNACION"/>
    <m/>
    <m/>
    <m/>
    <s v="https://community.secop.gov.co/Public/Tendering/OpportunityDetail/Index?noticeUID=CO1.NTC.9477367&amp;isFromPublicArea=True&amp;isModal=true&amp;asPopupView=true"/>
    <n v="5"/>
    <n v="5"/>
    <n v="2400000"/>
    <n v="167100"/>
    <e v="#VALUE!"/>
    <s v="SIN MEMORANDO DE DESIGNACION"/>
    <m/>
  </r>
  <r>
    <s v="CPS-831-2026"/>
    <s v="52.520.669"/>
    <s v="CPS-831-2026"/>
    <n v="52520669"/>
    <s v="MERY LUZ HURTADO"/>
    <m/>
    <s v="2711 Kennedy Transparente y Eficiente"/>
    <n v="26060"/>
    <s v="PRESTAR SERVICIOS COMO TECNICO PARA APOYAR LA FORMULACIÓN IMPLEMENTACIÓN Y SEGUIMIENTO DE LOS PROYECTOS DE INVERSIÓN Y PROCESOS CONTRACTUALES EN LAS DIFERENTES ETAPAS DE LOS PROYECTOS RELACIONADOS CON PARTICIPACIÓN CIUDADANA, ASÍ COMO APOYAR LO QUE SE REQUIERA CON LAS INSTANCIAS DE PARTICIPACIÓN CIUDADANA EN CUMPLIMIENTO DEL PLAN DE DESARROLLO LOCAL DE KENNEDY."/>
    <n v="3500000"/>
    <n v="28000000"/>
    <n v="28000000"/>
    <n v="0"/>
    <n v="56000000"/>
    <n v="8"/>
    <n v="8"/>
    <n v="0"/>
    <n v="2"/>
    <s v="TÉCNICO I: Título de formación técnica o tecnológica, sin experiencia laboral"/>
    <n v="148138"/>
    <n v="148138"/>
    <n v="0"/>
    <s v="PAOLA-ELSA"/>
    <n v="66309"/>
    <n v="2392"/>
    <n v="308"/>
    <s v="NO"/>
    <s v="2.2. AyF - Inversion Local "/>
    <s v="2.2.13. Participación "/>
    <s v="K-0203"/>
    <s v="K-0203_PRESTAR SERVICIOS COMO TECNICO PARA APOYAR LA FORMULACIÓN IMPLEMENTACIÓN Y SEGUIMIENTO DE LOS PROYECTOS DE INVERSIÓN Y PROCESOS CONTRACTUALES EN LAS DIFERENTES ETAPAS DE LOS PROYECTOS RELACIONADOS CON PARTICIPACIÓN CIUDADANA, ASÍ COMO APOYAR LO QUE SE REQUIERA CON LAS INSTANCIAS DE PARTICIPACIÓN CIUDADANA EN CUMPLIMIENTO DEL PLAN DE DESARROLLO LOCAL DE KENNEDY."/>
    <s v="K-0203"/>
    <x v="0"/>
    <x v="1"/>
    <s v="OK"/>
    <s v=" - SIN MEMORANDO DE DESIGNACION"/>
    <m/>
    <m/>
    <m/>
    <s v="https://community.secop.gov.co/Public/Tendering/OpportunityDetail/Index?noticeUID=CO1.NTC.9664755&amp;isFromPublicArea=True&amp;isModal=true&amp;asPopupView=true"/>
    <n v="3"/>
    <n v="3"/>
    <n v="1400000"/>
    <s v=""/>
    <s v=""/>
    <s v="SIN MEMORANDO DE DESIGNACION"/>
    <m/>
  </r>
  <r>
    <s v="CPS-832-2026"/>
    <s v="52.318.945"/>
    <s v="CPS-832-2026"/>
    <n v="1030627411"/>
    <s v="Cedente ANA BEATRIZ MELO ESPITIA Cesionario LICED JHOANA RIOSUSECHE"/>
    <s v="Cesionario LICED JHOANA RIOSUSECHE"/>
    <s v="2711 Kennedy Transparente y Eficiente"/>
    <n v="26060"/>
    <s v="PRESTAR SERVICIOS DE APOYO  ASISTENCIAL Y LOGISTICO, EN LAS TEMATICAS RELACIONADAS CON LAS INTERVENCIONES Y ACOMPAÑAMIENTOS EN EL DESARROLLO DE LAS DISTINTAS ACTIVIDADES PROGRAMADAS POR EL FONDO DE DESARROLLO LOCAL DE KENNEDY"/>
    <n v="2976000"/>
    <n v="17856000"/>
    <n v="17856000"/>
    <n v="0"/>
    <n v="17856000"/>
    <n v="6"/>
    <n v="6"/>
    <n v="0"/>
    <n v="1"/>
    <s v="ASISTENCIAL II: Título de Bachiller, 24 meses de experiencia laboral debidamente certificada"/>
    <n v="145275"/>
    <n v="145275"/>
    <n v="0"/>
    <s v="PAOLA-ELSA"/>
    <n v="64913"/>
    <n v="2393"/>
    <n v="1958"/>
    <s v="NO"/>
    <s v="2. Desarrollo Administrativo y Financiero"/>
    <s v="2.0.8. Almacén"/>
    <s v="K-0050"/>
    <s v="K-0050_PRESTAR SERVICIOS DE APOYO ASISTENCIAL Y LOGISTICO, EN LAS TEMATICAS RELACIONADAS CON LAS INTERVENCIONES Y ACOMPAÑAMIENTOS EN EL DESARROLLO DE LAS DISTINTAS ACTIVIDADES PROGRAMADAS POR EL FONDO DE DESARROLLO LOCAL DE KENNEDY"/>
    <s v="K-0050"/>
    <x v="0"/>
    <x v="1"/>
    <s v="OK"/>
    <s v=" - SIN MEMORANDO DE DESIGNACION"/>
    <m/>
    <m/>
    <m/>
    <s v="https://community.secop.gov.co/Public/Tendering/OpportunityDetail/Index?noticeUID=CO1.NTC.9895860&amp;isFromPublicArea=True&amp;isModal=true&amp;asPopupView=true"/>
    <n v="5"/>
    <n v="5"/>
    <n v="1190400"/>
    <n v="121900"/>
    <e v="#VALUE!"/>
    <s v="SIN MEMORANDO DE DESIGNACION"/>
    <m/>
  </r>
  <r>
    <s v="CPS-833-2026"/>
    <s v="1.001.347.422"/>
    <s v="CPS-833-2026"/>
    <n v="1001347422"/>
    <s v="ANA MARIA MARTINEZ CRUZ "/>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146000"/>
    <n v="23606000"/>
    <n v="17168000"/>
    <n v="6438000"/>
    <n v="0"/>
    <n v="11"/>
    <n v="8"/>
    <n v="3"/>
    <n v="0"/>
    <s v="ASISTENCIAL I: Estudios de Educación Básica Primaria o título de Bachiller"/>
    <n v="151095"/>
    <n v="151095"/>
    <n v="0"/>
    <s v="PAOLA-ELSA"/>
    <n v="68213"/>
    <n v="2419"/>
    <n v="2100"/>
    <s v="SI ( EL VALOR DEL CDP ESTA PARA 3 SE UTILIZO EN 2 A 11 MESES Y UNO A 8) LIBERACION PARCIAL 6,438,000"/>
    <s v="3. Gestión Policiva y Jurídica "/>
    <s v="3.6.4.1 Calle - Seguridad - Gestor"/>
    <s v="K-0389"/>
    <s v="K-0389_PRESTAR LOS SERVICIOS DE APOYO EN LAS ACCIONES ENCAMINADAS AL RESTABLECIMIENTO DE LA ARMONÍA, PAZ, SEGURIDAD Y CONVIVENCIA CIUDADANA, GENERANDO ATENCIÓN DE MOVILIZA- CIONES Y AGLOMERACIONES EN EL TERRITORIO, DE ACUERDO CON LO CONTEMPLADO EN EL PRO- YECTO KENNEDY SEGURA Y EN PAZ."/>
    <s v="K-0389"/>
    <x v="0"/>
    <x v="1"/>
    <s v="OK"/>
    <s v="Liberar Saldo $6.438.000 - SIN MEMORANDO DE DESIGNACION"/>
    <n v="20265820004813"/>
    <m/>
    <m/>
    <s v="https://community.secop.gov.co/Public/Tendering/OpportunityDetail/Index?noticeUID=CO1.NTC.9474016&amp;isFromPublicArea=True&amp;isModal=true&amp;asPopupView=true"/>
    <m/>
    <m/>
    <m/>
    <m/>
    <m/>
    <s v="SIN MEMORANDO DE DESIGNACION"/>
    <s v="Liberar Saldo $6.438.000"/>
  </r>
  <r>
    <s v="CPS-834-2026"/>
    <s v="1.110.456.122"/>
    <s v="CPS-834-2026"/>
    <n v="1110456122"/>
    <s v="DIANA MARCELA AGUILAR TOVAR"/>
    <m/>
    <s v="2711 Kennedy Transparente y Eficiente"/>
    <n v="26060"/>
    <s v="PRESTAR SERVICIOS PROFESIONALES A LA ALCALDÍA LOCAL DE KENNEDY PARA  LA ARTICULACIÓN Y GESTIÓN ADMINISTRATIVA CON LOS ENTES DE CONTROL, CONCEJO, PROPOSICIONES, Y OTROS DE CUALQUIER ORDEN NACIONAL, DISTRITAL Y LOCAL DE ACUERDO CON LOS TÉRMINOS ESTABLECIDOS DE ACUERDO CON LA NORMATIVIDAD VIGENTE;  ASÍ COMO LA ARTICULACIÓN EN EL CUMPLIMIENTO DEL PLAN DE ACCIÓN PARA EL ALCANCE DE LAS METAS ESTABLECIDAS"/>
    <n v="7500000"/>
    <n v="60000000"/>
    <n v="60000000"/>
    <n v="0"/>
    <n v="60000000"/>
    <n v="8"/>
    <n v="8"/>
    <n v="0"/>
    <n v="1"/>
    <s v="PROFESIONAL UNIVERSITARIO II: 24 meses de experiencia profesional"/>
    <n v="145665"/>
    <n v="145665"/>
    <n v="0"/>
    <s v="PAOLA-ELSA"/>
    <n v="65063"/>
    <n v="2394"/>
    <n v="2109"/>
    <s v="NO "/>
    <s v="2.2. AyF - Inversion Local "/>
    <s v="2.2.0. Coordinación"/>
    <m/>
    <s v="K-0340_PRESTAR SERVICIOS PROFESIONALES A LA ALCALDÍA LOCAL DE KENNEDY PARA LA ARTICULA- CIÓN Y GESTIÓN ADMINISTRATIVA CON LOS ENTES DE CONTROL, CONCEJO, PROPOSICIONES, Y OTROS DE CUALQUIER ORDEN NACIONAL, DISTRITAL Y LOCAL DE ACUERDO CON LOS TÉRMINOS ESTABLECIDOS DE ACUERDO CON LA NORMATIVIDAD VIGENTE; ASÍ COMO LA ARTICULACIÓN EN ELCUMPLIMIENTO DEL PLAN DE ACCIÓN PARA EL ALCANCE DE LAS METAS ESTABLECIDAS"/>
    <s v="K-0592"/>
    <x v="1"/>
    <x v="1"/>
    <s v="OK"/>
    <s v=" - SIN MEMORANDO DE DESIGNACION - SE UTILIZO LINEA DE PAA INCORRECTA, UTILIZADA EN CONTRATO 030"/>
    <s v="error 12"/>
    <m/>
    <m/>
    <s v="https://community.secop.gov.co/Public/Tendering/OpportunityDetail/Index?noticeUID=CO1.NTC.9901476&amp;isFromPublicArea=True&amp;isModal=true&amp;asPopupView=true"/>
    <n v="1"/>
    <n v="1"/>
    <n v="3000000"/>
    <s v=""/>
    <s v=""/>
    <s v="SIN MEMORANDO DE DESIGNACION"/>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25">
  <r>
    <s v="CPS-001-2026"/>
    <n v="26421174"/>
    <s v="CPS-001-2026"/>
    <n v="26421174"/>
    <s v="ANA MARIA CORTES CABRERA"/>
    <m/>
    <s v="2711 Kennedy Transparente y Eficiente"/>
    <n v="26060"/>
    <s v="PRESTAR SERVICIOS PROFESIONALES ESPECIALIZADOS PARA LA ORGANIZACIÓN, EJECUCIÓN Y SEGUIMIENTO DE LAS ACCIONES NECESARIAS PARA LA VINCULACIÓN Y ADMINISTRACIÓN DEL PERSONAL CONTRATADO POR PRESTACIÓN DE SERVICIOS, ASÍ COMO DE LAS ACCIONES ORIENTADAS DESDE LA DIRECCIÓN DE GESTIÓN DEL TALENTO HUMANO PARA EL PERSONAL DE PLANTA, ASEGURANDO LA EJECUCIÓN DE LOS PLANES INSTITUCIONALES."/>
    <n v="9500000"/>
    <n v="104500000"/>
    <n v="104500000"/>
    <n v="0"/>
    <n v="104500000"/>
    <n v="11"/>
    <n v="11"/>
    <n v="0"/>
    <n v="1"/>
    <s v="PROFESIONAL ESPECIALIZADO II: Título de Postgrado, 73 meses o más de experiencia profesional"/>
    <n v="150936"/>
    <n v="150936"/>
    <n v="0"/>
    <s v="SIRLEY-WILLIAM"/>
    <n v="68281"/>
    <n v="10"/>
    <n v="132"/>
    <s v="NO"/>
    <s v="2. Desarrollo Administrativo y Financiero"/>
    <s v="2.05. CPS y Planta"/>
    <s v="K-0263"/>
    <s v="K-0263_PRESTAR SERVICIOS PROFESIONALES ESPECIALIZADOS PARA LA ORGANIZACIÓN, EJECUCIÓN Y SEGUIMIENTO DE LAS ACCIONES NECESARIAS PARA LA VINCULACIÓN Y ADMINISTRACIÓN DEL PERSONAL CONTRATADO POR PRESTACIÓN DE SERVICIOS, ASÍ COMO DE LAS ACCIONES ORIENTA- DAS DESDE LA DIRECCIÓN DE GESTIÓN DEL TALENTO HUMANO PARA EL PERSONAL DE PLANTA, ASEGURANDO LA EJECUCIÓN DE LOS PLANES INSTITUCIONALES."/>
    <s v="K-0263"/>
    <b v="1"/>
    <s v="SIN MEMORANDO"/>
    <x v="0"/>
    <s v="FALTA MEMORANDO DE DESIGNACION "/>
    <m/>
    <m/>
    <m/>
    <s v="https://community.secop.gov.co/Public/Tendering/OpportunityDetail/Index?noticeUID=CO1.NTC.9390737&amp;isFromPublicArea=True&amp;isModal=true&amp;asPopupView=true"/>
    <n v="1"/>
    <n v="1"/>
    <n v="3800000"/>
    <s v=""/>
    <s v=""/>
  </r>
  <r>
    <s v="CPS-002-2026"/>
    <s v="52.095.086"/>
    <s v="CPS-002-2026"/>
    <n v="52095086"/>
    <s v="ELSA MARIA NEIRA"/>
    <m/>
    <s v="2711 Kennedy Transparente y Eficiente"/>
    <n v="26060"/>
    <s v="PRESTAR SERVICIOS TÉCNICO ADMINISTRATIVO PARA EL SEGUIMIENTO DE LOS PROCESOS PRECONTRACTUALES POR MEDIO DE LA CLASIFICACIÓN, EJECUCIÓN Y SEGUIMIENTOS DE LOS PLANES Y PROGRAMAS ESTABLECIDOS CON LOS LINEAMIENTOS DE LA ALCALDÍA LOCAL DE KENNEDY Y LA DIRECCIÓN DE GESTIÓN DE TALENTO HUMANO DE LA SDG"/>
    <n v="5114000"/>
    <n v="56254000"/>
    <n v="56254000"/>
    <n v="0"/>
    <n v="108174000"/>
    <n v="11"/>
    <n v="11"/>
    <n v="0"/>
    <n v="2"/>
    <s v="TÉCNICO III: Título de formación técnica o tecnológica, 72 meses o más de experiencia laboral"/>
    <n v="150904"/>
    <n v="150904"/>
    <n v="0"/>
    <s v="SIRLEY-WILLIAM"/>
    <n v="68691"/>
    <n v="1"/>
    <n v="39"/>
    <s v="NO"/>
    <s v="2. Desarrollo Administrativo y Financiero"/>
    <s v="2.05. CPS y Planta"/>
    <s v="K-0257"/>
    <s v="K-0257_PRESTAR SERVICIOS TÉCNICO ADMINISTRATIVO PARA EL SEGUIMIENTO DE LOS PROCESOS PRE- CONTRACTUALES POR MEDIO DE LA CLASIFICACIÓN, EJECUCIÓN Y SEGUIMIENTOS DE LOS PLANES Y PROGRAMAS ESTABLECIDOS CON LOS LINEAMIENTOS DE LA ALCALDÍA LOCAL DE KENNEDY Y LA DIRECCIÓN DE GESTIÓN DE TALENTO HUMANO DE LA SDG."/>
    <s v="K-0257"/>
    <b v="1"/>
    <s v="SIN MEMORANDO"/>
    <x v="0"/>
    <s v="FALTA MEMORANDO DE DESIGNACION - "/>
    <m/>
    <m/>
    <m/>
    <s v="https://community.secop.gov.co/Public/Tendering/OpportunityDetail/Index?noticeUID=CO1.NTC.9385594&amp;isFromPublicArea=True&amp;isModal=true&amp;asPopupView=true"/>
    <n v="1"/>
    <n v="1"/>
    <n v="2045600"/>
    <s v=""/>
    <s v=""/>
  </r>
  <r>
    <s v="CPS-003-2026"/>
    <s v="52.934.211"/>
    <s v="CPS-003-2026"/>
    <n v="52934211"/>
    <s v="YINA PAOLA SIERRA BAUTISTA"/>
    <m/>
    <s v="2711 Kennedy Transparente y Eficiente"/>
    <n v="26060"/>
    <s v="PRESTAR SERVICIOS TÉCNICO ADMINISTRATIVO PARA EL SEGUIMIENTO DE LOS PROCESOS PRECONTRACTUALES POR MEDIO DE LA CLASIFICACIÓN, EJECUCIÓN Y SEGUIMIENTOS DE LOS PLANES Y PROGRAMAS ESTABLECIDOS CON LOS LINEAMIENTOS DE LA ALCALDÍA LOCAL DE KENNEDY Y LA DIRECCIÓN DE GESTIÓN DE TALENTO HUMANO DE LA SDG"/>
    <n v="5114000"/>
    <n v="56254000"/>
    <n v="56254000"/>
    <n v="0"/>
    <n v="0"/>
    <n v="11"/>
    <n v="11"/>
    <n v="0"/>
    <n v="0"/>
    <s v="TÉCNICO III: Título de formación técnica o tecnológica, 72 meses o más de experiencia laboral"/>
    <n v="150904"/>
    <n v="150904"/>
    <n v="0"/>
    <s v="SIRLEY-WILLIAM"/>
    <n v="68691"/>
    <n v="9"/>
    <n v="39"/>
    <s v="NO"/>
    <s v="2. Desarrollo Administrativo y Financiero"/>
    <s v="2.05. CPS y Planta"/>
    <s v="K-0257"/>
    <s v="K-0257_PRESTAR SERVICIOS TÉCNICO ADMINISTRATIVO PARA EL SEGUIMIENTO DE LOS PROCESOS PRE- CONTRACTUALES POR MEDIO DE LA CLASIFICACIÓN, EJECUCIÓN Y SEGUIMIENTOS DE LOS PLANES Y PROGRAMAS ESTABLECIDOS CON LOS LINEAMIENTOS DE LA ALCALDÍA LOCAL DE KENNEDY Y LA DIRECCIÓN DE GESTIÓN DE TALENTO HUMANO DE LA SDG."/>
    <s v="K-0257"/>
    <b v="1"/>
    <s v="SIN MEMORANDO"/>
    <x v="0"/>
    <s v="FALTA MEMORANDO DE DESIGNACION - "/>
    <m/>
    <m/>
    <m/>
    <s v="https://community.secop.gov.co/Public/Tendering/OpportunityDetail/Index?noticeUID=CO1.NTC.9385594&amp;isFromPublicArea=True&amp;isModal=true&amp;asPopupView=true"/>
    <n v="1"/>
    <n v="1"/>
    <n v="2045600"/>
    <s v=""/>
    <s v=""/>
  </r>
  <r>
    <s v="CPS-004-2026"/>
    <s v="52.931.685"/>
    <s v="CPS-004-2026"/>
    <n v="52931685"/>
    <s v="CLAUDIA MILENA ROJAS AGUILAR"/>
    <m/>
    <s v="2794_x000a_Kennedy Respira Bienestar"/>
    <n v="26031"/>
    <s v="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 "/>
    <n v="6500000"/>
    <n v="71500000"/>
    <n v="71500000"/>
    <n v="0"/>
    <n v="0"/>
    <n v="11"/>
    <n v="11"/>
    <n v="0"/>
    <n v="0"/>
    <s v="PROFESIONAL UNIVERSITARIO II: 24 meses de experiencia profesional"/>
    <n v="151018"/>
    <n v="151018"/>
    <n v="0"/>
    <s v="SIRLEY-WILLIAM"/>
    <n v="68666"/>
    <n v="2103"/>
    <n v="166"/>
    <s v="NO"/>
    <s v="2.2. AyF - Inversion Local "/>
    <s v="2.2.4. Salud"/>
    <s v="K-0324"/>
    <s v="K-0324_PRESTAR SERVICIOS PROFESIONALES PARA LA ORGANIZACIÓN, CONSOLIDACIÓN Y DEPURACIÓN DE INFORMACIÓN CONDUCENTES A LA EJECUCIÓN Y SEGUIMIENTO DE LOS PROYECTOS DE INVER- SIÓN Y EL COMPONENTE TÉCNICO DE LOS PROCESOS PRECONTRACTUALES, CONTRACTUALES Y POSCONTRACTUALES RELACIONADAS CON SALUD PARA EL CUMPLIMIENTO DEL PLAN DE DESA-RROLLO LOCAL DE KENNEDY."/>
    <s v="K-0324"/>
    <b v="1"/>
    <s v="SIN MEMORANDO"/>
    <x v="0"/>
    <s v="FALTA MEMORANDO DE DESIGNACION - "/>
    <m/>
    <m/>
    <m/>
    <s v="https://community.secop.gov.co/Public/Tendering/OpportunityDetail/Index?noticeUID=CO1.NTC.9470549&amp;isFromPublicArea=True&amp;isModal=true&amp;asPopupView=true"/>
    <n v="3"/>
    <n v="3"/>
    <n v="2600000"/>
    <s v=""/>
    <s v=""/>
  </r>
  <r>
    <s v="CPS-007-2026"/>
    <s v="1.022.371.399"/>
    <s v="CPS-007-2026"/>
    <n v="1022371399"/>
    <s v="JUDY CAROLINA GARCIA CELY"/>
    <m/>
    <s v="2711 Kennedy Transparente y Eficiente"/>
    <n v="26060"/>
    <s v="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n v="7200000"/>
    <n v="79200000"/>
    <n v="79200000"/>
    <n v="0"/>
    <n v="79200000"/>
    <n v="11"/>
    <n v="11"/>
    <n v="0"/>
    <n v="1"/>
    <s v="PROFESIONAL UNIVERSITARIO II: 24 meses de experiencia profesional"/>
    <n v="151153"/>
    <n v="151153"/>
    <n v="0"/>
    <s v="SIRLEY-WILLIAM"/>
    <n v="68161"/>
    <n v="26"/>
    <n v="236"/>
    <s v="NO"/>
    <s v="2.1. AyF - Contratación "/>
    <s v="2.1.1. Contratación"/>
    <s v="K-0440"/>
    <s v="K-0440_PRESTACION DE SERVICIOS PROFESIONALES AL FONDO DE DESARROLLO LOCAL DE KENNEDY COMO ABOGADO (A) EN LOS ASUNTOS CONSTITUCIONALES, LEGALES Y REGLAMENTARIOS DE SU COMPETENCIA RELACIONADOS CON EL DESARROLLO Y TRAMITE DE LOS PROCESOS CONTRACTUA- LES EN SUS DIFERENTES ETAPAS, PRECONTRACTUAL, CONTRACTUAL Y POSCONTRACTUAL."/>
    <s v="K-0440"/>
    <b v="1"/>
    <s v="SIN MEMORANDO"/>
    <x v="0"/>
    <s v="FALTA MEMORANDO DE DESIGNACION - "/>
    <m/>
    <m/>
    <m/>
    <s v="https://community.secop.gov.co/Public/Tendering/OpportunityDetail/Index?noticeUID=CO1.NTC.9454984&amp;isFromPublicArea=True&amp;isModal=true&amp;asPopupView=true"/>
    <n v="1"/>
    <n v="1"/>
    <n v="2880000"/>
    <s v=""/>
    <s v=""/>
  </r>
  <r>
    <s v="CPS-008-2026"/>
    <s v="1.105.688.663"/>
    <s v="CPS-008-2026"/>
    <n v="1105688663"/>
    <s v="JULIAN FERNANDO CARRILLO GUZMAN"/>
    <m/>
    <s v="2711 Kennedy Transparente y Eficiente"/>
    <n v="26060"/>
    <s v="PRESTAR SUS SERVICIOS COMO TÉCNICO APOYANDO ADMINISTRATIVAMENTE LA FORMULACIÓN IMPLEMENTACIÓN Y SEGUIMIENTO DE LOS PROYECTOS DE INVERSIÓN Y PROCESOS CONTRACTUALES EN SUS DIFERENTES ETAPAS DE LOS PROYECTOS RELACIONADOS CON BUEN TRATO E INGRESO MINIMO GARANTIZADO EN CUMPLIMIENTO DEL PLAN DE DESARROLLO LOCAL DE KENNEDY "/>
    <n v="3500000"/>
    <n v="38500000"/>
    <n v="38500000"/>
    <n v="0"/>
    <n v="38500000"/>
    <n v="11"/>
    <n v="11"/>
    <n v="0"/>
    <n v="1"/>
    <s v="TÉCNICO I: Título de formación técnica o tecnológica, sin experiencia laboral"/>
    <n v="151169"/>
    <n v="151169"/>
    <n v="0"/>
    <s v="SIRLEY-WILLIAM"/>
    <n v="68143"/>
    <n v="2147"/>
    <n v="193"/>
    <s v="NO"/>
    <s v="2.2. AyF - Inversion Local "/>
    <s v="2.2.3. Buen Trato"/>
    <s v="K-0452"/>
    <s v="K-0452_PRESTAR SUS SERVICIOS COMO TÉCNICO APOYANDO ADMINISTRATIVAMENTE LA FORMULACIÓN IMPLEMENTACIÓN Y SEGUIMIENTO DE LOS PROYECTOS DE INVERSIÓN Y PROCESOS CONTRACTUA- LES EN SUS DIFERENTES ETAPAS DE LOS PROYECTOS RELACIONADOS CON BUEN TRATO E IN-GRESO MINIMO GARANTIZADO EN CUMPLIMIENTO DEL PLAN DE DESARROLLO LOCAL DE KENNEDY"/>
    <s v="K-0452"/>
    <b v="1"/>
    <s v="SIN MEMORANDO-ACTA"/>
    <x v="0"/>
    <s v="FALTA MEMORANDO DE DESIGNACION - "/>
    <m/>
    <m/>
    <m/>
    <s v="https://community.secop.gov.co/Public/Tendering/OpportunityDetail/Index?noticeUID=CO1.NTC.9474007&amp;isFromPublicArea=True&amp;isModal=true&amp;asPopupView=true"/>
    <n v="3"/>
    <n v="3"/>
    <n v="1400000"/>
    <s v=""/>
    <s v=""/>
  </r>
  <r>
    <s v="CPS-009-2026"/>
    <s v="1.022.343.574"/>
    <s v="CPS-009-2026"/>
    <n v="1022343574"/>
    <s v="JULIET CAROLINA CESPEDES FORERO"/>
    <m/>
    <s v="2711 Kennedy Transparente y Eficiente"/>
    <n v="26060"/>
    <s v="PRESTAR SERVICIOS PROFESIONALES PARA REALIZA EL SEGUIMIENTO, ORGANIZACIÓN Y EJECUCIÓN DE LAS ACCIONES REQUERIDAS PARA VINCULACIÓN Y ADMINISTRACIÓN DEL PERSONAL CONTRATADO POR PRESTACIÓN DE SERVICIOS, ASÍ COMO LAS ACCIONES QUE SE ORIENTEN DESDE LA DIRECCIÓN DE GESTIÓN DEL TALENTO HUMANO PARA EL PERSONAL DE LA PLANTA DE EMPLEOS CON LA EJECUCIÓN DE LOS PLANES INSTITUCIONALES"/>
    <n v="5635000"/>
    <n v="61985000"/>
    <n v="61985000"/>
    <n v="0"/>
    <n v="61985000"/>
    <n v="11"/>
    <n v="11"/>
    <n v="0"/>
    <n v="1"/>
    <s v="PROFESIONAL UNIVERSITARIO I: Sin experiencia profesional"/>
    <n v="150954"/>
    <n v="150954"/>
    <n v="0"/>
    <s v="SIRLEY-WILLIAM"/>
    <n v="68275"/>
    <n v="2"/>
    <n v="29"/>
    <s v="NO "/>
    <s v="2. Desarrollo Administrativo y Financiero"/>
    <s v="2.05. CPS y Planta"/>
    <s v="K-0269"/>
    <s v="K-0269_PRESTAR SERVICIOS PROFESIONALES PARA REALIZA EL SEGUIMIENTO, ORGANIZACIÓN Y EJECU- CIÓN DE LAS ACCIONES REQUERIDAS PARA VINCULACIÓN Y ADMINISTRACIÓN DEL PERSONAL CONTRATADO POR PRESTACIÓN DE SERVICIOS, ASÍ COMO LAS ACCIONES QUE SE ORIENTEN DESDE LA DIRECCIÓN DE GESTIÓN DEL TALENTO HUMANO PARA EL PERSONAL DE LA PLANTA DE EMPLEOS CON LA EJECUCIÓN DE LOS PLANES INSTITUCIONALES."/>
    <s v="K-0269"/>
    <b v="1"/>
    <s v="SIN MEMORANDO-ACTA"/>
    <x v="0"/>
    <s v="FALTA MEMORANDO DE DESIGNACION - "/>
    <m/>
    <m/>
    <m/>
    <s v="https://community.secop.gov.co/Public/Tendering/OpportunityDetail/Index?noticeUID=CO1.NTC.9385917&amp;isFromPublicArea=True&amp;isModal=true&amp;asPopupView=true"/>
    <n v="1"/>
    <n v="1"/>
    <n v="2254000"/>
    <s v=""/>
    <s v=""/>
  </r>
  <r>
    <s v="CPS-010-2026"/>
    <s v="52.883.883"/>
    <s v="CPS-010-2026"/>
    <n v="52883883"/>
    <s v="LILIANA ROCIO BOGOYA MORALES"/>
    <m/>
    <s v="2711 Kennedy Transparente y Eficiente"/>
    <n v="26060"/>
    <s v="PRESTAR SERVICIOS PROFESIONALES PARA REALIZA EL SEGUIMIENTO, ORGANIZACIÓN Y EJECUCIÓN DE LAS ACCIONES REQUERIDAS PARA VINCULACIÓN Y ADMINISTRACIÓN DEL PERSONAL CONTRATADO POR PRESTACIÓN DE SERVICIOS, ASÍ COMO LAS ACCIONES QUE SE ORIENTEN DESDE LA DIRECCIÓN DE GESTIÓN DEL TALENTO HUMANO PARA EL PERSONAL DE LA PLANTA DE EMPLEOS CON LA EJECUCIÓN DE LOS PLANES INSTITUCIONALES"/>
    <n v="6500000"/>
    <n v="71500000"/>
    <n v="71500000"/>
    <n v="0"/>
    <n v="71500000"/>
    <n v="11"/>
    <n v="11"/>
    <n v="0"/>
    <n v="1"/>
    <s v="PROFESIONAL UNIVERSITARIO II: 24 meses de experiencia profesional"/>
    <n v="150957"/>
    <n v="150957"/>
    <n v="0"/>
    <s v="SIRLEY-WILLIAM"/>
    <n v="68272"/>
    <n v="27"/>
    <n v="97"/>
    <s v="NO"/>
    <s v="2. Desarrollo Administrativo y Financiero"/>
    <s v="2.05. CPS y Planta"/>
    <s v="K-0272"/>
    <s v="K-0272_PRESTAR SERVICIOS PROFESIONALES PARA REALIZA EL SEGUIMIENTO, ORGANIZACIÓN Y EJECU- CIÓN DE LAS ACCIONES REQUERIDAS PARA VINCULACIÓN Y ADMINISTRACIÓN DEL PERSONAL CONTRATADO POR PRESTACIÓN DE SERVICIOS, ASÍ COMO LAS ACCIONES QUE SE ORIENTEN DESDE LA DIRECCIÓN DE GESTIÓN DEL TALENTO HUMANO PARA EL PERSONAL DE LA PLANTA DE EMPLEOS CON LA EJECUCIÓN DE LOS PLANES INSTITUCIONALES."/>
    <s v="K-0272"/>
    <b v="1"/>
    <s v="SIN MEMORANDO-ACTA"/>
    <x v="0"/>
    <s v="FALTA MEMORANDO DE DESIGNACION - "/>
    <m/>
    <m/>
    <m/>
    <s v="https://community.secop.gov.co/Public/Tendering/OpportunityDetail/Index?noticeUID=CO1.NTC.9403211&amp;isFromPublicArea=True&amp;isModal=true&amp;asPopupView=true"/>
    <n v="1"/>
    <n v="1"/>
    <n v="2600000"/>
    <s v=""/>
    <s v=""/>
  </r>
  <r>
    <s v="CPS-011-2026"/>
    <s v="1.023.930.407"/>
    <s v="CPS-011-2026"/>
    <n v="1023930407"/>
    <s v="MARIA FERNANDA PEREZ"/>
    <m/>
    <s v="2711 Kennedy Transparente y Eficiente"/>
    <n v="26060"/>
    <s v="PRESTAR SERVICIOS PROFESIONALES APOYANDO LA IMPLEMENTACIÓN Y EL SEGUIMIENTO A LOS PLANES Y PROGRAMAS RELACIONADOS CON LA GESTIÓN EN SEGURIDAD Y SALUD EN EL TRABAJO DE LA ALCALDÍA LOCAL, CONFORME CON LOS LINEAMIENTOS DEFINIDOS DESDE EL NIVEL CENTRAL DE LA SDG Y LA NORMATIVA VIGENTE"/>
    <n v="7000000"/>
    <n v="77000000"/>
    <n v="77000000"/>
    <n v="0"/>
    <n v="77000000"/>
    <n v="11"/>
    <n v="11"/>
    <n v="0"/>
    <n v="1"/>
    <s v="PROFESIONAL UNIVERSITARIO II: 24 meses de experiencia profesional"/>
    <n v="150959"/>
    <n v="150959"/>
    <n v="0"/>
    <s v="SIRLEY-WILLIAM"/>
    <n v="68270"/>
    <n v="28"/>
    <n v="100"/>
    <s v="NO"/>
    <s v="2. Desarrollo Administrativo y Financiero"/>
    <s v="2.05. CPS y Planta"/>
    <s v="K-0274"/>
    <s v="K-0274_PRESTAR SERVICIOS PROFESIONALES APOYANDO LA IMPLEMENTACIÓN Y EL SEGUIMIENTO A LOS PLANES Y PROGRAMAS RELACIONADOS CON LA GESTIÓN EN SEGURIDAD Y SALUD EN EL TRA- BAJO DE LA ALCALDÍA LOCAL, CONFORME CON LOS LINEAMIENTOS DEFINIDOS DESDE EL NIVEL CENTRAL DE LA SDG Y LA NORMATIVA VIGENTE."/>
    <s v="K-0274"/>
    <b v="1"/>
    <s v="SIN MEMORANDO-ACTA"/>
    <x v="0"/>
    <s v="FALTA MEMORANDO DE DESIGNACION - "/>
    <m/>
    <m/>
    <m/>
    <s v="https://community.secop.gov.co/Public/Tendering/OpportunityDetail/Index?noticeUID=CO1.NTC.9403207&amp;isFromPublicArea=True&amp;isModal=true&amp;asPopupView=true"/>
    <n v="3"/>
    <n v="3"/>
    <n v="2800000"/>
    <s v=""/>
    <s v=""/>
  </r>
  <r>
    <s v="CPS-012-2026"/>
    <s v="1.024.504.973"/>
    <s v="CPS-012-2026"/>
    <n v="1024504973"/>
    <s v="MAYRA LEANDRA CASTIBLANCO LOZANO "/>
    <m/>
    <s v="2711 Kennedy Transparente y Eficiente"/>
    <n v="26058"/>
    <s v="PRESTAR SERVICIOS DE APOYO TECNICO Y OPERATIVO PARA LA EJECUCIÓN DE ACCIONES DE GESTIÓN POLICIVA E INSPECCIÓN, VIGILANCIA Y CONTROL EN LOS ASUNTOS RELACIONADOS CON ESPACIO PUBLICO, SEGURIDAD CIUDADANA, CONVIVENCIA Y PREVENCIÓN DE CONFLICTOS A CARGO DE LA ALCALDÍA LOCAL DE KENNEDY SIGUIENDO LOS LINEAMIENTOS ESTABLECIDOS Y LA NORMATIVIDAD VIGENTE"/>
    <n v="3500000"/>
    <n v="38500000"/>
    <n v="38500000"/>
    <n v="0"/>
    <n v="0"/>
    <n v="11"/>
    <n v="11"/>
    <n v="0"/>
    <n v="0"/>
    <s v="TÉCNICO I: Título de formación técnica o tecnológica, sin experiencia laboral"/>
    <n v="151059"/>
    <n v="151059"/>
    <n v="0"/>
    <s v="SIRLEY-WILLIAM"/>
    <n v="68632"/>
    <n v="29"/>
    <n v="181"/>
    <s v="NO "/>
    <s v="3. Gestión Policiva y Jurídica "/>
    <s v="3.6.2 Calle - Espacio Público"/>
    <s v="K-0358"/>
    <s v="K-0358_PRESTAR SERVICIOS DE APOYO TECNICO Y OPERATIVO PARA LA EJECUCIÓN DE ACCIONES DE GESTIÓN POLICIVA E INSPECCIÓN, VIGILANCIA Y CONTROL EN LOS ASUNTOS RELACIONADOS CON ESPACIO PUBLICO, SEGURIDAD CIUDADANA, CONVIVENCIA Y PREVENCIÓN DE CONFLICTOS A CARGO DE LA ALCALDÍA LOCAL DE KENNEDY SIGUIENDO LOS LINEAMIENTOS ESTABLECIDOS Y LA NORMATIVIDAD VIGENTE."/>
    <s v="K-0358"/>
    <b v="1"/>
    <s v="SIN MEMORANDO-ACTA"/>
    <x v="0"/>
    <s v="FALTA MEMORANDO DE DESIGNACION - "/>
    <m/>
    <m/>
    <m/>
    <s v="https://community.secop.gov.co/Public/Tendering/OpportunityDetail/Index?noticeUID=CO1.NTC.9415982&amp;isFromPublicArea=True&amp;isModal=true&amp;asPopupView=true"/>
    <n v="5"/>
    <n v="5"/>
    <n v="1400000"/>
    <n v="121900"/>
    <e v="#VALUE!"/>
  </r>
  <r>
    <s v="CPS-013-2026"/>
    <s v="80.735.923"/>
    <s v="CPS-013-2026"/>
    <n v="80735923"/>
    <s v="OSKAR OSBALDO LAGOS CRISTANCHO"/>
    <m/>
    <s v="2711 Kennedy Transparente y Eficiente"/>
    <n v="26060"/>
    <s v="PRESTAR SERVICIOS DE APOYO A LA GESTIÓN COMO TÉCNICO ADMINISTRATIVO Y OPERATIVO PARA APOYAR LA IMPLEMENTACIÓN DE ACTIVIDADES DEL SISTEMA DE GESTIÓN DE SEGURIDAD Y SALUD EN EL TRABAJO, ASI COMO LOS PLANES Y PROGRAMAS RELACIONADOS CON EL PERSONAL QUE APLICAN PARA LA ALCALDIA LO CAL DE KENNEDY DE ACUERDO CON LOS LINEAMIENTOS DE LA DIRECCIÓN DE GESTIÓN DE TALENTO HUMANO Y NORMATIVIDAD VIGENTE"/>
    <n v="4917000"/>
    <n v="54087000"/>
    <n v="54087000"/>
    <n v="0"/>
    <n v="54087000"/>
    <n v="11"/>
    <n v="11"/>
    <n v="0"/>
    <n v="1"/>
    <s v="TÉCNICO III: Título de formación técnica o tecnológica, 72 meses o más de experiencia laboral"/>
    <n v="151298"/>
    <n v="151298"/>
    <n v="0"/>
    <s v="SIRLEY-WILLIAM"/>
    <n v="68618"/>
    <n v="1732"/>
    <n v="187"/>
    <s v="NO"/>
    <s v="2. Desarrollo Administrativo y Financiero"/>
    <s v="2.05. CPS y Planta"/>
    <s v="K-0458"/>
    <s v="K-0458_PRESTAR SERVICIOS DE APOYO A LA GESTIÓN COMO TÉCNICO ADMINISTRATIVO Y OPERATIVO PARA APOYAR LA IMPLEMENTACIÓN DE ACTIVIDADES DEL SISTEMA DE GESTIÓN DE SEGURIDAD Y SA- LUD EN EL TRABAJO, ASI COMO LOS PLANES Y PROGRAMAS RELACIONADOS CON EL PERSONAL QUE APLICAN PARA LA ALCALDIA LO CAL DE KENNEDY DE ACUERDO CON LOS LINEAMIENTOS DELA DIRECCIÓN DE GESTIÓN DE TALENTO HUMANO Y NORMATIVIDAD VIGENTE."/>
    <s v="K-0458"/>
    <b v="1"/>
    <s v="SIN MEMORANDO-ACTA"/>
    <x v="0"/>
    <s v="FALTA MEMORANDO DE DESIGNACION - "/>
    <m/>
    <m/>
    <m/>
    <s v="https://community.secop.gov.co/Public/Tendering/OpportunityDetail/Index?noticeUID=CO1.NTC.9470524&amp;isFromPublicArea=True&amp;isModal=true&amp;asPopupView=true"/>
    <n v="3"/>
    <n v="3"/>
    <n v="1966800"/>
    <s v=""/>
    <s v=""/>
  </r>
  <r>
    <s v="CPS-014-2026"/>
    <s v="79.298.352"/>
    <s v="CPS-014-2026"/>
    <n v="79298352"/>
    <s v="PEDRO FERNANDO NEIRA VARGAS"/>
    <m/>
    <s v="2711 Kennedy Transparente y Eficiente"/>
    <n v="26058"/>
    <s v="APOYAR JURÍDICAMENTE LA EJECUCIÓN DE LAS ACCIONES REQUERIDAS PARA EL TRÁMITE E IMPULSO PROCESAL DE LAS ACTUACIONES CONTRAVENCIONALES Y/O QUERELLAS QUE CURSEN EN LAS INSPECCIONES DE POLICÍA DE LA LOCALIDAD"/>
    <n v="6500000"/>
    <n v="71500000"/>
    <n v="71500000"/>
    <n v="0"/>
    <n v="0"/>
    <n v="11"/>
    <n v="11"/>
    <n v="0"/>
    <n v="0"/>
    <s v="PROFESIONAL UNIVERSITARIO II: 24 meses de experiencia profesional"/>
    <n v="150971"/>
    <n v="150971"/>
    <n v="0"/>
    <s v="SIRLEY-WILLIAM"/>
    <n v="68260"/>
    <n v="30"/>
    <n v="157"/>
    <s v="NO"/>
    <s v="4. Inspecciones de Policía "/>
    <s v="4.2. Inspección - 8G"/>
    <s v="K-0284"/>
    <s v="K-0284_APOYAR JURÍDICAMENTE LA EJECUCIÓN DE LAS ACCIONES REQUERIDAS PARA EL TRÁMITE E IM-PULSO PROCESAL DE LAS ACTUACIONES CONTRAVENCIONALES Y/O QUERELLAS QUE CURSEN EN LAS INSPECCIONES DE POLICÍA DE LA LOCALIDAD"/>
    <s v="K-0284"/>
    <b v="1"/>
    <s v="SIN MEMORANDO"/>
    <x v="0"/>
    <s v="FALTA MEMORANDO DE DESIGNACION - "/>
    <m/>
    <m/>
    <m/>
    <s v="https://community.secop.gov.co/Public/Tendering/OpportunityDetail/Index?noticeUID=CO1.NTC.9416003&amp;isFromPublicArea=True&amp;isModal=true&amp;asPopupView=true"/>
    <n v="3"/>
    <n v="3"/>
    <n v="2600000"/>
    <s v=""/>
    <s v=""/>
  </r>
  <r>
    <s v="CPS-016-2026"/>
    <s v="79.989.849"/>
    <s v="CPS-016-2026"/>
    <n v="79989849"/>
    <s v="SERGIO  ANDRES CALDERON"/>
    <m/>
    <s v="2729 Kennedy Segura y en Paz"/>
    <n v="26030"/>
    <s v="PRESTAR SERVICIO PROFESIONAL ESPECIALIZADO A IVC- SEGURIDAD PARA LA ATENCIÓN INTEGRAL DE LOS PROCEDIMIENTOS Y ACTIVIDADES DE INSPECCIÓN, VIGILANCIA Y CONTROL DE COMPETENCIA DE LA ALCALDÍA LOCAL DE KENNEDY."/>
    <n v="8550000"/>
    <n v="94050000"/>
    <n v="94050000"/>
    <n v="0"/>
    <n v="0"/>
    <n v="11"/>
    <n v="11"/>
    <n v="0"/>
    <n v="0"/>
    <s v="PROFESIONAL ESPECIALIZADO I: Título de Postgrado, 25 meses o más de experiencia profesional"/>
    <n v="150945"/>
    <n v="150945"/>
    <n v="0"/>
    <s v="SIRLEY-WILLIAM"/>
    <n v="68279"/>
    <n v="3"/>
    <n v="54"/>
    <s v="NO"/>
    <s v="3. Gestión Policiva y Jurídica "/>
    <s v="3.6.4.1 Calle - Seguridad - Gestor Lider"/>
    <s v="K-0265"/>
    <s v="K-0265_PRESTAR SERVICIO PROFESIONAL ESPECIALIZADO A IVC- SEGURIDAD PARA LA ATENCIÓN INTE- GRAL DE LOS PROCEDIMIENTOS Y ACTIVIDADES DE INSPECCIÓN, VIGILANCIA Y CONTROL DE COM- PETENCIA DE LA ALCALDÍA LOCAL DE KENNEDY."/>
    <s v="K-0265"/>
    <b v="1"/>
    <s v="SIN MEMORANDO-ACTA"/>
    <x v="0"/>
    <s v="FALTA MEMORANDO DE DESIGNACION - "/>
    <m/>
    <m/>
    <m/>
    <s v="https://community.secop.gov.co/Public/Tendering/OpportunityDetail/Index?noticeUID=CO1.NTC.9386151&amp;isFromPublicArea=True&amp;isModal=true&amp;asPopupView=true"/>
    <n v="5"/>
    <n v="5"/>
    <n v="3420000"/>
    <n v="238100"/>
    <e v="#VALUE!"/>
  </r>
  <r>
    <s v="CPS-017-2026"/>
    <s v="52.773.873"/>
    <s v="CPS-017-2026"/>
    <n v="52773873"/>
    <s v="SIRLEY VIRGUES MURCIA"/>
    <m/>
    <s v="2711 Kennedy Transparente y Eficiente"/>
    <n v="26060"/>
    <s v="PRESTAR SERVICIOS PROFESIONALES PARA EL DESARROLLO DE ACTIVIDADES PRECONTRACTUALES, CAPACITACION Y BIENESTAR DE LOS CONTRATOS DE PRESTACIÓN DE SERVICIOS Y DEL CUMPLIMIENTO DE LOS PLANES, PROGRAMAS Y PROYECTOS CON EL FIN DE CUMPLIR CON LAS NECESIDADES ADMINISTRATIVAS SIGUIENDO LOS LINEAMIENTOS ESTABLECIDOS."/>
    <n v="6000000"/>
    <n v="66000000"/>
    <n v="66000000"/>
    <n v="0"/>
    <n v="66000000"/>
    <n v="11"/>
    <n v="11"/>
    <n v="0"/>
    <n v="1"/>
    <s v="PROFESIONAL UNIVERSITARIO II: 24 meses de experiencia profesional"/>
    <n v="150952"/>
    <n v="150952"/>
    <n v="0"/>
    <s v="SIRLEY-WILLIAM"/>
    <n v="68276"/>
    <n v="4"/>
    <n v="75"/>
    <s v="NO"/>
    <s v="2. Desarrollo Administrativo y Financiero"/>
    <s v="2.05. CPS y Planta"/>
    <s v="K-0268"/>
    <s v="K-0268_PRESTAR SERVICIOS PROFESIONALES PARA EL DESARROLLO DE ACTIVIDADES PRECONTRACTUA- LES, CAPACITACION Y BIENESTAR DE LOS CONTRATOS DE PRESTACIÓN DE SERVICIOS Y DEL CUM- PLIMIENTO DE LOS PLANES, PROGRAMAS Y PROYECTOS CON EL FIN DE CUMPLIR CON LAS NECE- SIDADES ADMINISTRATIVAS SIGUIENDO LOS LINEAMIENTOS ESTABLECIDOS."/>
    <s v="K-0268"/>
    <b v="1"/>
    <s v="SIN MEMORANDO-ACTA"/>
    <x v="0"/>
    <s v="FALTA MEMORANDO DE DESIGNACION - "/>
    <m/>
    <m/>
    <m/>
    <s v="https://community.secop.gov.co/Public/Tendering/OpportunityDetail/Index?noticeUID=CO1.NTC.9385833&amp;isFromPublicArea=True&amp;isModal=true&amp;asPopupView=true"/>
    <n v="1"/>
    <n v="1"/>
    <n v="2400000"/>
    <s v=""/>
    <s v=""/>
  </r>
  <r>
    <s v="CPS-018-2026"/>
    <s v="1.055.478.162"/>
    <s v="CPS-018-2026"/>
    <n v="1055478162"/>
    <s v="SOFIA PUERTO AGUDELO"/>
    <m/>
    <s v="2711 Kennedy Transparente y Eficiente"/>
    <n v="26060"/>
    <s v="PRESTAR SERVICIOS ASISTENCIALES PARA EL SEGUIMIENTO DE LOS PROCESOS PRECONTRACTUALES POR MEDIO DE LA CLASIFICACIÓN, EJECUCIÓN Y SEGUIMIENTOS DE LOS PLANES Y PROGRAMAS ESTABLECIDOS CON LOS LINEAMIENTOS DE LA ALCALDÍA LOCAL DE KENNEDY Y LA DIRECCIÓN DE GESTIÓN DE TALENTO HUMANO DE LA SDG."/>
    <n v="2146000"/>
    <n v="23606000"/>
    <n v="23606000"/>
    <n v="0"/>
    <n v="23606000"/>
    <n v="11"/>
    <n v="11"/>
    <n v="0"/>
    <n v="1"/>
    <s v="ASISTENCIAL I: Estudios de Educación Básica Primaria o título de Bachiller"/>
    <n v="150912"/>
    <n v="150912"/>
    <n v="0"/>
    <s v="SIRLEY-WILLIAM"/>
    <n v="68286"/>
    <n v="5"/>
    <n v="59"/>
    <s v="En SIPSE no está cargado el RP - Pero en Secop SI)"/>
    <s v="2. Desarrollo Administrativo y Financiero"/>
    <s v="2.05. CPS y Planta"/>
    <s v="K-0258"/>
    <s v="K-0258_PRESTAR SERVICIOS ASISTENCIALES PARA EL SEGUIMIENTO DE LOS PROCESOS PRECONTRAC- TUALES POR MEDIO DE LA CLASIFICACIÓN, EJECUCIÓN Y SEGUIMIENTOS DE LOS PLANES Y PRO- GRAMAS ESTABLECIDOS CON LOS LINEAMIENTOS DE LA ALCALDÍA LOCAL DE KENNEDY Y LA DI- RECCIÓN DE GESTIÓN DE TALENTO HUMANO DE LA SDG."/>
    <s v="K-0258"/>
    <b v="1"/>
    <s v="SIN MEMORANDO-ACTA"/>
    <x v="0"/>
    <s v="FALTA MEMORANDO DE DESIGNACION - "/>
    <m/>
    <m/>
    <m/>
    <s v="https://community.secop.gov.co/Public/Tendering/OpportunityDetail/Index?noticeUID=CO1.NTC.9385829&amp;isFromPublicArea=True&amp;isModal=true&amp;asPopupView=true"/>
    <n v="1"/>
    <n v="1"/>
    <n v="858400"/>
    <s v=""/>
    <s v=""/>
  </r>
  <r>
    <s v="CPS-019-2026"/>
    <s v="1.000.776.584"/>
    <s v="CPS-019-2026"/>
    <n v="1000776584"/>
    <s v="WILLIAM ANTONIO BETANCOURT ORTEGON"/>
    <m/>
    <s v="2711 Kennedy Transparente y Eficiente"/>
    <n v="26060"/>
    <s v="PRESTAR SERVICIOS TÉCNICO ADMINISTRATIVO PARA EL SEGUIMIENTO DE LOS PROCESOS PRECONTRACTUALES POR MEDIO DE LA CLASIFICACIÓN, EJECUCIÓN Y SEGUIMIENTOS DE LOS PLANES Y PROGRAMAS ESTABLECIDOS CON LOS LINEAMIENTOS DE LA ALCALDÍA LOCAL DE KENNEDY Y LA DIRECCIÓN DE GESTIÓN DE TALENTO HUMANO DE LA SDG."/>
    <n v="4500000"/>
    <n v="49500000"/>
    <n v="49500000"/>
    <n v="0"/>
    <n v="49500000"/>
    <n v="11"/>
    <n v="11"/>
    <n v="0"/>
    <n v="1"/>
    <s v="TÉCNICO II: Título de formación técnica o tecnológica, 36 a 71 meses de experiencia laboral"/>
    <n v="150941"/>
    <n v="150941"/>
    <n v="0"/>
    <s v="SIRLEY-WILLIAM"/>
    <n v="68280"/>
    <n v="6"/>
    <n v="68"/>
    <s v="NO"/>
    <s v="2. Desarrollo Administrativo y Financiero"/>
    <s v="2.05. CPS y Planta"/>
    <s v="K-0264"/>
    <s v="K-0264_PRESTAR SERVICIOS TÉCNICO ADMINISTRATIVO PARA EL SEGUIMIENTO DE LOS PROCESOS PRE- CONTRACTUALES POR MEDIO DE LA CLASIFICACIÓN, EJECUCIÓN Y SEGUIMIENTOS DE LOS PLANES Y PROGRAMAS ESTABLECIDOS CON LOS LINEAMIENTOS DE LA ALCALDÍA LOCAL DE KENNEDY Y LA DIRECCIÓN DE GESTIÓN DE TALENTO HUMANO DE LA SDG."/>
    <s v="K-0264"/>
    <b v="1"/>
    <s v="SIN MEMORANDO-ACTA"/>
    <x v="0"/>
    <s v="FALTA MEMORANDO DE DESIGNACION - "/>
    <m/>
    <m/>
    <m/>
    <s v="https://community.secop.gov.co/Public/Tendering/OpportunityDetail/Index?noticeUID=CO1.NTC.9386110&amp;isFromPublicArea=True&amp;isModal=true&amp;asPopupView=true"/>
    <n v="1"/>
    <n v="1"/>
    <n v="1800000"/>
    <s v=""/>
    <s v=""/>
  </r>
  <r>
    <s v="CPS-020-2026"/>
    <s v="1.016.010.146"/>
    <s v="CPS-020-2026"/>
    <n v="1016010146"/>
    <s v="ADRIANA PATRICIA DE LA TORRE"/>
    <m/>
    <s v="2711 Kennedy Transparente y Eficiente"/>
    <n v="26060"/>
    <s v="PRESTAR SERVICIOS PROFESIONALES ESPECIALIZADOS PARA REALIZAR LA PLANEACIÓN DE LOS PROCESOS DE FORMULACIÓN, IMPLEMENTACIÓN Y SEGUIMIENTO DE LOS PLANES, PROGRAMAS Y PROYECTOS DEL PLAN DE DESARROLLO LOCAL DE KENNEDY, CONFORME A LOS LINEAMIENTOS ESTABLECIDOS Y LA NORMATIVIDAD VIGENTE."/>
    <n v="11187000"/>
    <n v="123057000"/>
    <n v="123057000"/>
    <n v="0"/>
    <n v="123057000"/>
    <n v="11"/>
    <n v="11"/>
    <n v="0"/>
    <n v="1"/>
    <s v="PROFESIONAL ESPECIALIZADO II: Título de Postgrado, 73 meses o más de experiencia profesional"/>
    <n v="151124"/>
    <n v="151124"/>
    <n v="0"/>
    <s v="SIRLEY-WILLIAM"/>
    <n v="68188"/>
    <n v="7"/>
    <n v="71"/>
    <s v="NO"/>
    <s v="2.2. AyF - Inversion Local "/>
    <s v="2.2.0. Coordinación"/>
    <s v="K-0415"/>
    <s v="K-0415_PRESTAR SERVICIOS PROFESIONALES ESPECIALIZADOS PARA REALIZAR LA PLANEACIÓN DE LOS PROCESOS DE FORMULACIÓN, IMPLEMENTACIÓN Y SEGUIMIENTO DE LOS PLANES, PROGRAMAS Y PROYECTOS DEL PLAN DE DESARROLLO LOCAL DE KENNEDY, CONFORME A LOS LINEAMIENTOS ESTABLECIDOS Y LA NORMATIVIDAD VIGENTE."/>
    <s v="K-0415"/>
    <b v="1"/>
    <s v="SIN MEMORANDO"/>
    <x v="0"/>
    <s v="FALTA MEMORANDO DE DESIGNACION - "/>
    <m/>
    <m/>
    <m/>
    <s v="https://community.secop.gov.co/Public/Tendering/OpportunityDetail/Index?noticeUID=CO1.NTC.9386091&amp;isFromPublicArea=True&amp;isModal=true&amp;asPopupView=true"/>
    <n v="1"/>
    <n v="1"/>
    <n v="4474800"/>
    <s v=""/>
    <s v=""/>
  </r>
  <r>
    <s v="CPS-021-2026"/>
    <s v="80.831.650"/>
    <s v="CPS-021-2026"/>
    <n v="80831650"/>
    <s v="JORGE LUIS CARDONA GREGORY"/>
    <m/>
    <s v="2711 Kennedy Transparente y Eficiente"/>
    <n v="26060"/>
    <s v="PRESTAR LOS SERVICIOS DE APOYO A LA GESTIÓN EN EL DESARROLLO, SISTEMATIZACIÓN Y AUTOMATIZA-CIÓN DE PROCESOS Y PROCEDIMIENTOS EN LA ALCALDÍA LOCAL DE KENNEDY, MEDIANTE LA IMPLEMEN-TACIÓN DE SOLUCIONES TECNOLÓGICAS, LA ASISTENCIA EN TAREAS TÉCNICAS Y ADMINISTRATIVAS"/>
    <n v="4507000"/>
    <n v="49577000"/>
    <n v="49577000"/>
    <n v="0"/>
    <n v="49577000"/>
    <n v="11"/>
    <n v="11"/>
    <n v="0"/>
    <n v="1"/>
    <s v="TÉCNICO II: Título de formación técnica o tecnológica, 36 a 71 meses de experiencia laboral"/>
    <n v="150986"/>
    <n v="150986"/>
    <n v="0"/>
    <s v="SIRLEY-WILLIAM"/>
    <n v="68249"/>
    <n v="8"/>
    <n v="72"/>
    <s v="NO"/>
    <s v="1. Despacho"/>
    <s v="1.02. Desarrollo Estrategico y Mejora - Innovacion"/>
    <s v="K-0297"/>
    <s v="K-0297_PRESTAR LOS SERVICIOS DE APOYO A LA GESTIÓN EN EL DESARROLLO, SISTEMATIZACIÓN Y AU- TOMATIZACIÓN DE PROCESOS Y PROCEDIMIENTOS EN LA ALCALDÍA LOCAL DE KENNEDY, ME- DIANTE LA IMPLEMENTACIÓN DE SOLUCIONES TECNOLÓGICAS, LA ASISTENCIA EN TAREAS TÉCNI- CAS Y ADMINISTRATIVAS"/>
    <s v="K-0297"/>
    <b v="1"/>
    <s v="SIN MEMORANDO-ACTA"/>
    <x v="0"/>
    <s v="FALTA MEMORANDO DE DESIGNACION - "/>
    <m/>
    <m/>
    <m/>
    <s v="https://community.secop.gov.co/Public/Tendering/OpportunityDetail/Index?noticeUID=CO1.NTC.9386368&amp;isFromPublicArea=True&amp;isModal=true&amp;asPopupView=true"/>
    <n v="1"/>
    <n v="1"/>
    <n v="1802800"/>
    <s v=""/>
    <s v=""/>
  </r>
  <r>
    <s v="CPS-022-2026"/>
    <s v="52.496.278"/>
    <s v="CPS-022-2026"/>
    <n v="52496278"/>
    <s v="CINDY ESLETH BELTRAN GUARIN"/>
    <m/>
    <s v="2711 Kennedy Transparente y Eficiente"/>
    <n v="26060"/>
    <s v="PRESTAR SERVICIOS ASISTENCIALES EN LAS ACTIVIDADES ADMINISTRATIVAS Y OPERATIVAS QUE SE REQUIERAN EN RELACIONAMIENTO INTERINSTITUCIONAL DE LA ALCALDÍA LOCAL DE KENNEDY, FACILITANDO LA GESTIÓN DOCUMENTAL, LA COORDINACIÓN DE AGENDAS, LA ATENCIÓN DE REQUERIMIENTOS INTERNOS Y EXTERNOS, Y EL CUMPLIMIENTO DE LOS PROCEDIMIENTOS ADMINISTRATIVOS."/>
    <n v="3000000"/>
    <n v="33000000"/>
    <n v="33000000"/>
    <n v="0"/>
    <n v="33000000"/>
    <n v="11"/>
    <n v="11"/>
    <n v="0"/>
    <n v="1"/>
    <s v="ASISTENCIAL II: Título de Bachiller, 24 meses de experiencia laboral debidamente certificada"/>
    <n v="151002"/>
    <n v="151002"/>
    <n v="0"/>
    <s v="SIRLEY-WILLIAM"/>
    <n v="68683"/>
    <n v="1912"/>
    <n v="199"/>
    <s v="NO"/>
    <s v="1. Despacho"/>
    <s v="1.04. Relacionamiento interinstitucional "/>
    <s v="K-0312"/>
    <s v="K-0312_PRESTAR SERVICIOS ASISTENCIALES EN LAS ACTIVIDADES ADMINISTRATIVAS Y OPERATIVAS QUE SE REQUIERAN EN RELACIONAMIENTO INTERINSTITUCIONAL DE LA ALCALDÍA LOCAL DE KEN- NEDY, FACILITANDO LA GESTIÓN DOCUMENTAL, LA COORDINACIÓN DE AGENDAS, LA ATENCIÓN DE REQUERIMIENTOS INTERNOS Y EXTERNOS, Y EL CUMPLIMIENTO DE LOS PROCEDIMIENTOS ADMI- NISTRATIVOS."/>
    <s v="K-0312"/>
    <b v="1"/>
    <s v="SIN MEMORANDO-ACTA"/>
    <x v="0"/>
    <s v="FALTA MEMORANDO DE DESIGNACION - "/>
    <m/>
    <m/>
    <m/>
    <s v="https://community.secop.gov.co/Public/Tendering/OpportunityDetail/Index?noticeUID=CO1.NTC.9468035&amp;isFromPublicArea=True&amp;isModal=true&amp;asPopupView=true"/>
    <n v="1"/>
    <n v="1"/>
    <n v="1200000"/>
    <s v=""/>
    <s v=""/>
  </r>
  <r>
    <s v="CPS-023-2026"/>
    <s v="80.154.723"/>
    <s v="CPS-023-2026"/>
    <n v="80154723"/>
    <s v="HUGO FERNANDO DELGADO GONZALEZ"/>
    <m/>
    <s v="2711 Kennedy Transparente y Eficiente"/>
    <n v="26060"/>
    <s v="PRESTAR SERVICIOS PROFESIONALES JURÍDICAMENTE A LA JUNTA ADMINISTRADORA LOCAL CON EL FIN DE CONTRIBUIR AL ADECUADO CUMPLIMIENTO DE LAS ATRIBUCIONES A SU CARGO"/>
    <n v="7000000"/>
    <n v="77000000"/>
    <n v="77000000"/>
    <n v="0"/>
    <n v="77000000"/>
    <n v="11"/>
    <n v="11"/>
    <n v="0"/>
    <n v="1"/>
    <s v="PROFESIONAL UNIVERSITARIO II: 24 meses de experiencia profesional"/>
    <n v="151019"/>
    <n v="151019"/>
    <n v="0"/>
    <s v="SIRLEY-WILLIAM"/>
    <n v="68665"/>
    <n v="31"/>
    <n v="214"/>
    <s v="NO"/>
    <s v="1. Despacho"/>
    <s v="1.04. Relacionamiento interinstitucional "/>
    <s v="K-0325"/>
    <s v="K-0325_PRESTAR SERVICIOS PROFESIONALES JURÍDICAMENTE A LA JUNTA ADMINISTRADORA LOCAL CON EL FIN DE CONTRIBUIR AL ADECUADO CUMPLIMIENTO DE LAS ATRIBUCIONES A SU CARGO"/>
    <s v="K-0325"/>
    <b v="1"/>
    <s v="SIN MEMORANDO-ACTA"/>
    <x v="0"/>
    <s v="FALTA MEMORANDO DE DESIGNACION - "/>
    <m/>
    <m/>
    <m/>
    <s v="https://community.secop.gov.co/Public/Tendering/OpportunityDetail/Index?noticeUID=CO1.NTC.9468293&amp;isFromPublicArea=True&amp;isModal=true&amp;asPopupView=true"/>
    <n v="1"/>
    <n v="1"/>
    <n v="2800000"/>
    <s v=""/>
    <s v=""/>
  </r>
  <r>
    <s v="CPS-024-2026"/>
    <s v="1.097.036.139"/>
    <s v="CPS-024-2026"/>
    <n v="1097036139"/>
    <s v="JOHN DEINER PALACIO SANCHEZ"/>
    <m/>
    <s v="2711 Kennedy Transparente y Eficiente"/>
    <n v="26060"/>
    <s v="PRESTACION DE SERVICIOS DE APOYO A LA GESTIÓN DEL PLAN DE MANTENIMIENTO LOCATIVO DE LOS BIENES MUEBLES E INMUEBLES DE LA ALCALDIA LOCAL DE KENNEDY Y DE TODOS AQUELLOS POR LOS QUE LEGALMENTE SEA O LLEGARE A SER RESPONSABLE, ASI COMO BRINDAR APOYO EN ACTIVIDADES LOGISTICAS CUANDO SEA REQUERIDO."/>
    <n v="2976000"/>
    <n v="32736000"/>
    <n v="32736000"/>
    <n v="0"/>
    <n v="65472000"/>
    <n v="11"/>
    <n v="11"/>
    <n v="0"/>
    <n v="2"/>
    <s v="ASISTENCIAL II: Título de Bachiller, 24 meses de experiencia laboral debidamente certificada"/>
    <n v="150960"/>
    <n v="150960"/>
    <n v="0"/>
    <s v="SIRLEY-WILLIAM"/>
    <n v="68269"/>
    <n v="2161"/>
    <n v="155"/>
    <s v="NO"/>
    <s v="2. Desarrollo Administrativo y Financiero"/>
    <s v="2. Desarrollo Administrativo y Financiero"/>
    <s v="K-0275"/>
    <s v="K-0275_PRESTACION DE SERVICIOS DE APOYO A LA GESTIÓN DEL PLAN DE MANTENIMIENTO LOCATIVO DE LOS BIENES MUEBLES E INMUEBLES DE LA ALCALDIA LOCAL DE KENNEDY Y DE TODOS AQUE- LLOS POR LOS QUE LEGALMENTE SEA O LLEGARE A SER RESPONSABLE, ASI COMO BRINDAR APOYO EN ACTIVIDADES LOGISTICAS CUANDO SEA REQUERIDO."/>
    <s v="K-0275"/>
    <b v="1"/>
    <s v="SIN MEMORANDO-ARL"/>
    <x v="0"/>
    <s v="FALTA MEMORANDO DE DESIGNACION - "/>
    <m/>
    <m/>
    <m/>
    <s v="https://community.secop.gov.co/Public/Tendering/OpportunityDetail/Index?noticeUID=CO1.NTC.9470582&amp;isFromPublicArea=True&amp;isModal=true&amp;asPopupView=true"/>
    <n v="5"/>
    <n v="5"/>
    <n v="1190400"/>
    <n v="121900"/>
    <e v="#VALUE!"/>
  </r>
  <r>
    <s v="CPS-025-2026"/>
    <s v="1.033.706.761"/>
    <s v="CPS-025-2026"/>
    <n v="1033706761"/>
    <s v="VICTOR ANDREY PEÑARETE FORERO"/>
    <m/>
    <s v="2711 Kennedy Transparente y Eficiente"/>
    <n v="26060"/>
    <s v="PRESTAR SERVICIOS DE APOYO  ASISTENCIAL Y LOGISTICO, EN LAS TEMATICAS RELACIONADAS CON LAS INTERVENCIONES Y ACOMPAÑAMIENTOS EN EL DESARROLLO DE LAS DISTINTAS ACTIVIDADES PROGRAMADAS POR EL FONDO DE DESARROLLO LOCAL DE KENNEDY"/>
    <n v="2976000"/>
    <n v="32736000"/>
    <n v="32736000"/>
    <n v="0"/>
    <n v="0"/>
    <n v="11"/>
    <n v="11"/>
    <n v="0"/>
    <n v="0"/>
    <s v="ASISTENCIAL II: Título de Bachiller, 24 meses de experiencia laboral debidamente certificada"/>
    <n v="150981"/>
    <n v="150981"/>
    <n v="0"/>
    <s v="SIRLEY-WILLIAM"/>
    <n v="68252"/>
    <n v="2157"/>
    <n v="105"/>
    <s v="NO"/>
    <s v="2. Desarrollo Administrativo y Financiero"/>
    <s v="2.0.8. Almacén"/>
    <s v="K-0293"/>
    <s v="K-0293_PRESTAR SERVICIOS DE APOYO ASISTENCIAL Y LOGISTICO, EN LAS TEMATICAS RELACIONADAS CON LAS INTERVENCIONES Y ACOMPAÑAMIENTOS EN EL DESARROLLO DE LAS DISTINTAS ACTIVI- DADES PROGRAMADAS POR EL FONDO DE DESARROLLO LOCAL DE KENNEDY"/>
    <s v="K-0293"/>
    <b v="1"/>
    <s v="SIN MEMORANDO-ACTA"/>
    <x v="0"/>
    <s v="FALTA MEMORANDO DE DESIGNACION - "/>
    <m/>
    <m/>
    <m/>
    <s v="https://community.secop.gov.co/Public/Tendering/OpportunityDetail/Index?noticeUID=CO1.NTC.9460116&amp;isFromPublicArea=True&amp;isModal=true&amp;asPopupView=true"/>
    <n v="5"/>
    <n v="5"/>
    <n v="1190400"/>
    <n v="121900"/>
    <e v="#VALUE!"/>
  </r>
  <r>
    <s v="CPS-026-2026"/>
    <s v="52.978.577"/>
    <s v="CPS-026-2026"/>
    <n v="52978577"/>
    <s v="LUZ ANDREA SOLORZANO RAMIREZ"/>
    <m/>
    <s v="2711 Kennedy Transparente y Eficiente"/>
    <n v="26060"/>
    <s v="PRESTAR SERVICIOS PROFESIONALES EN REALIZAR LA FORMULACIÓN, EJECUCIÓN, SEGUIMIENTO Y MEJORA CONTINUA DE LAS HERRAMIENTAS QUE CONFORMAN LA GESTIÓN AMBIENTAL INSTITUCIONAL DE LA ALCALDÍA LOCAL"/>
    <n v="6000000"/>
    <n v="48000000"/>
    <n v="48000000"/>
    <n v="0"/>
    <n v="48000000"/>
    <n v="8"/>
    <n v="8"/>
    <n v="0"/>
    <n v="1"/>
    <s v="PROFESIONAL UNIVERSITARIO II: 24 meses de experiencia profesional"/>
    <n v="145867"/>
    <n v="145867"/>
    <n v="0"/>
    <s v="SIRLEY-WILLIAM"/>
    <n v="66156"/>
    <n v="1913"/>
    <n v="220"/>
    <s v="NO"/>
    <s v="2. Desarrollo Administrativo y Financiero"/>
    <s v="2.02. PIGA lider"/>
    <s v="K-0077"/>
    <s v="K-0077_PRESTAR SERVICIOS PROFESIONALES EN REALIZAR LA FORMULACIÓN, EJECUCIÓN, SEGUIMIENTO Y MEJORA CONTINUA DE LAS HERRAMIENTAS QUE CONFORMAN LA GESTIÓN AMBIENTAL INSTITUCIONAL DE LA ALCALDÍA LOCAL"/>
    <s v="K-0077"/>
    <b v="1"/>
    <s v="SIN MEMORANDO-ACTA"/>
    <x v="0"/>
    <s v="FALTA MEMORANDO DE DESIGNACION - "/>
    <m/>
    <m/>
    <m/>
    <s v="https://community.secop.gov.co/Public/Tendering/OpportunityDetail/Index?noticeUID=CO1.NTC.9468272&amp;isFromPublicArea=True&amp;isModal=true&amp;asPopupView=true"/>
    <n v="3"/>
    <n v="3"/>
    <n v="2400000"/>
    <s v=""/>
    <s v=""/>
  </r>
  <r>
    <s v="CPS-027-2026"/>
    <s v="79.386.699"/>
    <s v="CPS-027-2026"/>
    <n v="79386699"/>
    <s v="YOBANY PALACIOS TORRES"/>
    <m/>
    <s v="2711 Kennedy Transparente y Eficiente"/>
    <n v="26060"/>
    <s v="PRESTAR SERVICIOS PROFESIONALES PARA LA GESTIÓN TÉCNICA Y ADMINISTRATIVA DE LOS CENTROS DE EXPERIENCIA TIC DE LA ALCALDÍA LOCAL DE KENNEDY, GARANTIZANDO SU FUNCIONAMIENTO, EL ACOMPAÑAMIENTO A LOS ADMINISTRADORES Y EL APOYO TRANSVERSAL A LAS ACTIVIDADES, PROGRAMAS Y EVENTOS DESARROLLADOS POR LA ALCALDIA LOCAL DE KENNEDY."/>
    <n v="5700000"/>
    <n v="62700000"/>
    <n v="62700000"/>
    <n v="0"/>
    <n v="62700000"/>
    <n v="11"/>
    <n v="11"/>
    <n v="0"/>
    <n v="1"/>
    <s v="PROFESIONAL UNIVERSITARIO I: Sin experiencia profesional"/>
    <n v="151028"/>
    <n v="151028"/>
    <n v="0"/>
    <s v="SIRLEY-WILLIAM"/>
    <n v="68657"/>
    <n v="32"/>
    <n v="37"/>
    <s v="NO"/>
    <s v="2. Desarrollo Administrativo y Financiero"/>
    <s v="2.06. TIC"/>
    <s v="K-0333"/>
    <s v="K-0333_PRESTAR SERVICIOS PROFESIONALES PARA LA GESTIÓN TÉCNICA Y ADMINISTRATIVA DE LOS CENTROS DE EXPERIENCIA TIC DE LA ALCALDÍA LOCAL DE KENNEDY, GARANTIZANDO SU FUNCIO- NAMIENTO, EL ACOMPAÑAMIENTO A LOS ADMINISTRADORES Y EL APOYO TRANSVERSAL A LAS ACTIVIDADES, PROGRAMAS Y EVENTOS DESARROLLADOS POR LA ALCALDIA LOCAL DE KENNEDY."/>
    <s v="K-0333"/>
    <b v="1"/>
    <s v="SIN MEMORANDO-ACTA"/>
    <x v="0"/>
    <s v="FALTA MEMORANDO DE DESIGNACION - "/>
    <m/>
    <m/>
    <m/>
    <s v="https://community.secop.gov.co/Public/Tendering/OpportunityDetail/Index?noticeUID=CO1.NTC.9408714&amp;isFromPublicArea=True&amp;isModal=true&amp;asPopupView=true"/>
    <n v="1"/>
    <n v="1"/>
    <n v="2280000"/>
    <s v=""/>
    <s v=""/>
  </r>
  <r>
    <s v="CPS-028-2026"/>
    <s v="30.233.064"/>
    <s v="CPS-028-2026"/>
    <n v="30233064"/>
    <s v="DIANA CAROLINA TAVERA PINZON"/>
    <m/>
    <s v="2711 Kennedy Transparente y Eficiente"/>
    <n v="26060"/>
    <s v="PRESTAR SERVICIOS PROFESIONALES AL ÁREA GESTIÓN DEL DESARROLLO, ADMINISTRATIVA Y FINANZAS  EN LAS ACTIVIDADES  CONTABLES DEL FONDO DE DESARROLLO LOCAL DE KENNEDY."/>
    <n v="6500000"/>
    <n v="52000000"/>
    <n v="52000000"/>
    <n v="0"/>
    <n v="52000000"/>
    <n v="8"/>
    <n v="8"/>
    <n v="0"/>
    <n v="1"/>
    <s v="PROFESIONAL UNIVERSITARIO II: 24 meses de experiencia profesional"/>
    <n v="145397"/>
    <n v="145397"/>
    <n v="0"/>
    <s v="SIRLEY-WILLIAM"/>
    <n v="64903"/>
    <n v="2162"/>
    <n v="1961"/>
    <s v="NO"/>
    <s v="2. Desarrollo Administrativo y Financiero"/>
    <s v="2.10. Contabilidad"/>
    <s v="K-0059"/>
    <s v="K-0059_PRESTAR SERVICIOS PROFESIONALES AL ÁREA GESTIÓN DEL DESARROLLO, ADMINISTRATIVA Y FINANZAS EN LAS ACTIVIDADES CONTABLES DEL FONDO DE DESARROLLO LOCAL DE KENNEDY."/>
    <s v="K-0059"/>
    <b v="1"/>
    <s v="SIN MEMORANDO-ACTA"/>
    <x v="0"/>
    <s v="FALTA MEMORANDO DE DESIGNACION - "/>
    <m/>
    <m/>
    <m/>
    <s v="https://community.secop.gov.co/Public/Tendering/OpportunityDetail/Index?noticeUID=CO1.NTC.9655565&amp;isFromPublicArea=True&amp;isModal=true&amp;asPopupView=true"/>
    <n v="1"/>
    <n v="1"/>
    <n v="2600000"/>
    <s v=""/>
    <s v=""/>
  </r>
  <r>
    <s v="CPS-029-2026"/>
    <s v="1.022.363.943"/>
    <s v="CPS-029-2026"/>
    <n v="1022363943"/>
    <s v="MARIA NATALIA MARCILLO "/>
    <m/>
    <s v="2711 Kennedy Transparente y Eficiente"/>
    <n v="26060"/>
    <s v="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n v="7200000"/>
    <n v="79200000"/>
    <n v="79200000"/>
    <n v="0"/>
    <n v="79200000"/>
    <n v="11"/>
    <n v="11"/>
    <n v="0"/>
    <n v="1"/>
    <s v="PROFESIONAL UNIVERSITARIO II: 24 meses de experiencia profesional"/>
    <n v="151158"/>
    <n v="151158"/>
    <n v="0"/>
    <s v="SIRLEY-WILLIAM"/>
    <n v="68152"/>
    <n v="33"/>
    <n v="241"/>
    <s v="NO"/>
    <s v="2.1. AyF - Contratación "/>
    <s v="2.1.1. Contratación"/>
    <s v="K-0445"/>
    <s v="K-0445_PRESTACION DE SERVICIOS PROFESIONALES AL FONDO DE DESARROLLO LOCAL DE KENNEDY COMO ABOGADO (A) EN LOS ASUNTOS CONSTITUCIONALES, LEGALES Y REGLAMENTARIOS DE SU COMPETENCIA RELACIONADOS CON EL DESARROLLO Y TRAMITE DE LOS PROCESOS CONTRACTUA- LES EN SUS DIFERENTES ETAPAS, PRECONTRACTUAL, CONTRACTUAL Y POSCONTRACTUAL."/>
    <s v="K-0445"/>
    <b v="1"/>
    <s v="SIN MEMORANDO"/>
    <x v="0"/>
    <s v="FALTA MEMORANDO DE DESIGNACION - "/>
    <m/>
    <m/>
    <m/>
    <s v="https://community.secop.gov.co/Public/Tendering/OpportunityDetail/Index?noticeUID=CO1.NTC.9462829&amp;isFromPublicArea=True&amp;isModal=true&amp;asPopupView=true"/>
    <n v="1"/>
    <n v="1"/>
    <n v="2880000"/>
    <s v=""/>
    <s v=""/>
  </r>
  <r>
    <s v="CPS-030-2026"/>
    <s v="80.155.894"/>
    <s v="CPS-030-2026"/>
    <n v="1020772937"/>
    <s v="Cedente GERARDO CAMELO PEÑALOZA"/>
    <s v="Cesionario OLGA LUCIA GARCIA DIAZ"/>
    <s v="2711 Kennedy Transparente y Eficiente"/>
    <n v="26060"/>
    <s v="PRESTAR SERVICIOS PROFESIONALES A LA ALCALDÍA LOCAL DE KENNEDY PARA  LA ARTICULACIÓN Y GESTIÓN ADMINISTRATIVA CON LOS ENTES DE CONTROL, CONCEJO, PROPOSICIONES, Y OTROS DE CUALQUIER ORDEN NACIONAL, DISTRITAL Y LOCAL DE ACUERDO CON LOS TÉRMINOS ESTABLECIDOS DE ACUERDO CON LA NORMATIVIDAD VIGENTE;  ASÍ COMO LA ARTICULACIÓN EN EL CUMPLIMIENTO DEL PLAN DE ACCIÓN PARA EL ALCANCE DE LAS METAS ESTABLECIDAS"/>
    <n v="7500000"/>
    <n v="82500000"/>
    <n v="82500000"/>
    <n v="0"/>
    <n v="82500000"/>
    <n v="11"/>
    <n v="11"/>
    <n v="0"/>
    <n v="1"/>
    <s v="PROFESIONAL UNIVERSITARIO II: 24 meses de experiencia profesional"/>
    <n v="151038"/>
    <n v="151038"/>
    <n v="0"/>
    <s v="SIRLEY-WILLIAM"/>
    <n v="68650"/>
    <n v="34"/>
    <n v="62"/>
    <s v="NO"/>
    <s v="2.2. AyF - Inversion Local "/>
    <s v="2.2.0. Coordinación"/>
    <s v="K-0340"/>
    <s v="K-0340_PRESTAR SERVICIOS PROFESIONALES A LA ALCALDÍA LOCAL DE KENNEDY PARA LA ARTICULA- CIÓN Y GESTIÓN ADMINISTRATIVA CON LOS ENTES DE CONTROL, CONCEJO, PROPOSICIONES, Y OTROS DE CUALQUIER ORDEN NACIONAL, DISTRITAL Y LOCAL DE ACUERDO CON LOS TÉRMINOS ESTABLECIDOS DE ACUERDO CON LA NORMATIVIDAD VIGENTE; ASÍ COMO LA ARTICULACIÓN EN ELCUMPLIMIENTO DEL PLAN DE ACCIÓN PARA EL ALCANCE DE LAS METAS ESTABLECIDAS"/>
    <s v="K-0340"/>
    <b v="1"/>
    <s v="SIN MEMORANDO-ACTA"/>
    <x v="0"/>
    <s v="FALTA MEMORANDO DE DESIGNACION - "/>
    <s v="error 12"/>
    <m/>
    <m/>
    <s v="https://community.secop.gov.co/Public/Tendering/OpportunityDetail/Index?noticeUID=CO1.NTC.9460107&amp;isFromPublicArea=True&amp;isModal=true&amp;asPopupView=true"/>
    <n v="1"/>
    <n v="1"/>
    <n v="3000000"/>
    <s v=""/>
    <s v=""/>
  </r>
  <r>
    <s v="CPS-031-2026"/>
    <s v="1.030.654.010"/>
    <s v="CPS-031-2026"/>
    <n v="1030654010"/>
    <s v="LEYDY PAOLA MORENO GOMEZ"/>
    <m/>
    <s v="2711 Kennedy Transparente y Eficiente"/>
    <n v="26060"/>
    <s v="PRESTAR SERVICIOS DE APOYO TECNICO A LA ALCALDÍA LOCAL DE KENNEDY EN LA ARTICULACIÓN Y GESTIÓN ADMINISTRATIVA CON LOS ENTES DE CONTROL, CONCEJO, PROPOSICIONES, Y OTROS DE CUALQUIER ORDEN NACIONAL, DISTRITAL Y LOCAL DE ACUERDO CON LOS TÉRMINOS ESTABLECIDOS Y  LA NORMATIVIDAD VIGENTE;  ASÍ COMO LA ARTICULACIÓN EN EL CUMPLIMIENTO DEL PLAN DE ACCIÓN PARA EL ALCANCE DE LAS METAS ESTABLECIDAS"/>
    <n v="4500000"/>
    <n v="49500000"/>
    <n v="49500000"/>
    <n v="0"/>
    <n v="49500000"/>
    <n v="11"/>
    <n v="11"/>
    <n v="0"/>
    <n v="1"/>
    <s v="TÉCNICO II: Título de formación técnica o tecnológica, 36 a 71 meses de experiencia laboral"/>
    <n v="151141"/>
    <n v="151141"/>
    <n v="0"/>
    <s v="SIRLEY-WILLIAM"/>
    <n v="68175"/>
    <n v="35"/>
    <n v="83"/>
    <s v="NO"/>
    <s v="2.2. AyF - Inversion Local "/>
    <s v="2.2.0. Coordinación"/>
    <s v="K-0428"/>
    <s v="K-0428_PRESTAR SERVICIOS DE APOYO TECNICO A LA ALCALDÍA LOCAL DE KENNEDY EN LA ARTICULA- CIÓN Y GESTIÓN ADMINISTRATIVA CON LOS ENTES DE CONTROL, CONCEJO, PROPOSICIONES, Y OTROS DE CUALQUIER ORDEN NACIONAL, DISTRITAL Y LOCAL DE ACUERDO CON LOS TÉRMINOS ESTABLECIDOS Y LA NORMATIVIDAD VIGENTE; ASÍ COMO LA ARTICULACIÓN EN EL CUMPLIMIENTO DEL PLAN DE ACCIÓN PARA EL ALCANCE DE LAS METAS ESTABLECIDAS"/>
    <s v="K-0428"/>
    <b v="1"/>
    <s v="SIN MEMORANDO"/>
    <x v="0"/>
    <s v="FALTA MEMORANDO DE DESIGNACION - "/>
    <m/>
    <m/>
    <m/>
    <s v="https://community.secop.gov.co/Public/Tendering/OpportunityDetail/Index?noticeUID=CO1.NTC.9407560&amp;isFromPublicArea=True&amp;isModal=true&amp;asPopupView=true"/>
    <n v="3"/>
    <n v="3"/>
    <n v="1800000"/>
    <s v=""/>
    <s v=""/>
  </r>
  <r>
    <s v="CPS-032-2026"/>
    <s v="53.129.226"/>
    <s v="CPS-032-2026"/>
    <n v="53129226"/>
    <s v="DANYA LOPEZ BOLAÑOS  "/>
    <m/>
    <s v="2711 Kennedy Transparente y Eficiente"/>
    <n v="26060"/>
    <s v="PRESTAR SERVICIOS PROFESIONALES A LA ALCALDÍA LOCAL DE KENNEDY EN LA ORGANIZACIÓN, ARTICULACIÓN, ORIENTACIÓN Y SEGUIMIENTO TRANSVERSAL A LOS PROCESOS, PROGRAMAS Y PROYECTOS DE INVERSIÓN DEL PLAN DE DESARROLLO LOCAL DE LA ALCALDÍA LOCAL DE KENNEDY PARA GARANTIZAR EL DESARROLLO DE LAS ETAPAS PRECONTRACTUAL, CONTRACTUAL Y POS CONTRACTUAL"/>
    <n v="7000000"/>
    <n v="56000000"/>
    <n v="56000000"/>
    <n v="0"/>
    <n v="56000000"/>
    <n v="8"/>
    <n v="8"/>
    <n v="0"/>
    <n v="1"/>
    <s v="PROFESIONAL UNIVERSITARIO II: 24 meses de experiencia profesional"/>
    <n v="145496"/>
    <n v="145496"/>
    <n v="0"/>
    <s v="SIRLEY-WILLIAM"/>
    <n v="64896"/>
    <n v="1820"/>
    <n v="2108"/>
    <s v="NO ESTA ENLAZADO CONTRATO EN SIPSE"/>
    <s v="2.2. AyF - Inversion Local "/>
    <s v="2.2.0. Coordinación"/>
    <s v="K-0422"/>
    <s v="K-0422_PRESTAR SERVICIOS PROFESIONALES A LA ALCALDÍA LOCAL DE KENNEDY EN LA ORGANIZACIÓN, ARTICULACIÓN, ORIENTACIÓN Y SEGUIMIENTO TRANSVERSAL A LOS PROCESOS, PROGRAMAS Y PROYECTOS DE INVERSIÓN DEL PLAN DE DESARROLLO LOCAL DE LA ALCALDÍA LOCAL DE KEN- NEDY PARA GARANTIZAR EL DESARROLLO DE LAS ETAPAS PRECONTRACTUAL, CONTRACTUAL Y POS CONTRACTUAL"/>
    <s v="K-0586"/>
    <b v="0"/>
    <s v="SIN MEMORANDO"/>
    <x v="1"/>
    <s v="FALTA MEMORANDO DE DESIGNACION  - Esta asociados la sipse 151134 el cual corresponde a Isis 518 - error 1LA LINEA DEL PAA YA ESTA UTILIZADA"/>
    <s v="error 1"/>
    <s v="ERROR 1"/>
    <s v="Esta mal aosociado contrato 032 "/>
    <s v="https://community.secop.gov.co/Public/Tendering/OpportunityDetail/Index?noticeUID=CO1.NTC.9505677&amp;isFromPublicArea=True&amp;isModal=true&amp;asPopupView=true"/>
    <n v="1"/>
    <n v="1"/>
    <n v="2800000"/>
    <s v=""/>
    <s v=""/>
  </r>
  <r>
    <s v="CPS-034-2026"/>
    <s v="1.030.664.993"/>
    <s v="CPS-034-2026"/>
    <n v="1030664993"/>
    <s v="Embarazada DANNA LIZETH GUEVARA VARGAS"/>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5500000"/>
    <n v="60500000"/>
    <n v="60500000"/>
    <n v="0"/>
    <n v="0"/>
    <n v="11"/>
    <n v="11"/>
    <n v="0"/>
    <n v="0"/>
    <s v="PROFESIONAL UNIVERSITARIO I: Sin experiencia profesional"/>
    <n v="151094"/>
    <n v="151094"/>
    <n v="0"/>
    <s v="SIRLEY-WILLIAM"/>
    <n v="68214"/>
    <n v="36"/>
    <n v="142"/>
    <s v="NO"/>
    <s v="2.2. AyF - Inversion Local "/>
    <s v="2.2.13. Participación "/>
    <s v="K-0388"/>
    <s v="K-0388_PRESTAR SERVICIOS PROFESIONALES PARA EL DESARROLLO DE ACCIONES DE ORIENTACIÓN, OR- GANIZACIÓN, ARTICULACIÓN, EJECUCIÓN Y SEGUIMIENTO DE LAS INSTANCIAS DE PARTICIPACIÓN, ESPECIALMENTE LAS CON ASUNTOS DE RECREACIÓN, DEPORTE, ACTIVIDAD FÍSICA Y SALUD PARA EL CUMPLIMIENTO DEL PLAN DE DESARROLLO LOCAL DE KENNEDY"/>
    <s v="K-0388"/>
    <b v="1"/>
    <s v="SIN MEMORANDO-ACTA"/>
    <x v="0"/>
    <s v="FALTA MEMORANDO DE DESIGNACION - "/>
    <m/>
    <m/>
    <m/>
    <s v="https://community.secop.gov.co/Public/Tendering/OpportunityDetail/Index?noticeUID=CO1.NTC.9459864&amp;isFromPublicArea=True&amp;isModal=true&amp;asPopupView=true"/>
    <n v="3"/>
    <n v="3"/>
    <n v="2200000"/>
    <s v=""/>
    <s v=""/>
  </r>
  <r>
    <s v="CPS-035-2026"/>
    <s v="1.016.005.167"/>
    <s v="CPS-035-2026"/>
    <n v="1016005167"/>
    <s v="CINTHIA PAMELA MORENO CASTILLO "/>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6700000"/>
    <n v="73700000"/>
    <n v="73700000"/>
    <n v="0"/>
    <n v="73700000"/>
    <n v="11"/>
    <n v="11"/>
    <n v="0"/>
    <n v="1"/>
    <s v="PROFESIONAL UNIVERSITARIO II: 24 meses de experiencia profesional"/>
    <n v="151168"/>
    <n v="151168"/>
    <n v="0"/>
    <s v="SIRLEY-WILLIAM"/>
    <n v="68144"/>
    <n v="37"/>
    <n v="192"/>
    <s v="NO"/>
    <s v="2.2. AyF - Inversion Local "/>
    <s v="2.2.13. Participación "/>
    <s v="K-0451"/>
    <s v="K-0451_PRESTAR SERVICIOS PROFESIONALES PARA EL DESARROLLO DE ACCIONES DE ORIENTACIÓN, OR- GANIZACIÓN, ARTICULACIÓN, EJECUCIÓN Y SEGUIMIENTO DE LAS INSTANCIAS DE PARTICIPACIÓN, ESPECIALMENTE LAS CON ASUNTOS DE RECREACIÓN, DEPORTE, ACTIVIDAD FÍSICA Y SALUD PARA EL CUMPLIMIENTO DEL PLAN DE DESARROLLO LOCAL DE KENNEDY"/>
    <s v="K-0451"/>
    <b v="1"/>
    <s v="SIN MEMORANDO-ACTA"/>
    <x v="0"/>
    <s v="FALTA MEMORANDO DE DESIGNACION - "/>
    <m/>
    <m/>
    <m/>
    <s v="https://community.secop.gov.co/Public/Tendering/OpportunityDetail/Index?noticeUID=CO1.NTC.9468262&amp;isFromPublicArea=True&amp;isModal=true&amp;asPopupView=true"/>
    <n v="3"/>
    <n v="3"/>
    <n v="2680000"/>
    <s v=""/>
    <s v=""/>
  </r>
  <r>
    <s v="CPS-036-2026"/>
    <s v="1.030.622.686"/>
    <s v="CPS-036-2026"/>
    <n v="1030622686"/>
    <s v="MARIA ALEJANDRA BOHORQUEZ CASTAÑO"/>
    <m/>
    <s v="2711 Kennedy Transparente y Eficiente"/>
    <n v="26060"/>
    <s v="PRESTAR SERVICIOS PROFESIONALES ESPECIALIZADOS EN CUANTO A LA PLANEACIÓN, FORMULACIÓN, EJECUCIÓN, ARTICULACCIÓN, SEGUIMIENTO Y CONTROL DE LOS PROYECTOS DE INVERSIÓN Y COMPONENTE TÉCNICO DE LOS PROCESOS CONTRACTUALES EN SUS DIFERENTES ETAPAS  RELACIONADAS CON EDUCACIÓN PARA EL CUMPLIMIENTO DEL PLAN DE DESARROLLO LOCAL"/>
    <n v="8500000"/>
    <n v="93500000"/>
    <n v="93500000"/>
    <n v="0"/>
    <n v="93500000"/>
    <n v="11"/>
    <n v="11"/>
    <n v="0"/>
    <n v="1"/>
    <s v="PROFESIONAL ESPECIALIZADO I: Título de Postgrado, 25 meses o más de experiencia profesional"/>
    <n v="151166"/>
    <n v="151166"/>
    <n v="0"/>
    <s v="SIRLEY-WILLIAM"/>
    <n v="68147"/>
    <n v="17"/>
    <n v="24"/>
    <s v="NO"/>
    <s v="2.2. AyF - Inversion Local "/>
    <s v="2.2.2. Educación "/>
    <s v="K-0449"/>
    <s v="K-0449_PRESTAR SERVICIOS PROFESIONALES ESPECIALIZADOS EN CUANTO A LA PLANEACIÓN, FORMU- LACIÓN, EJECUCIÓN, ARTICULACCIÓN, SEGUIMIENTO Y CONTROL DE LOS PROYECTOS DE INVER- SIÓN Y COMPONENTE TÉCNICO DE LOS PROCESOS CONTRACTUALES EN SUS DIFERENTES ETAPAS RELACIONADAS CON EDUCACIÓN PARA EL CUMPLIMIENTO DEL PLAN DE DESARROLLO LOCAL"/>
    <s v="K-0449"/>
    <b v="1"/>
    <s v="SIN MEMORANDO"/>
    <x v="0"/>
    <s v="FALTA MEMORANDO DE DESIGNACION - "/>
    <m/>
    <m/>
    <m/>
    <s v="https://community.secop.gov.co/Public/Tendering/OpportunityDetail/Index?noticeUID=CO1.NTC.9386691&amp;isFromPublicArea=True&amp;isModal=true&amp;asPopupView=true"/>
    <n v="3"/>
    <n v="3"/>
    <n v="3400000"/>
    <s v=""/>
    <s v=""/>
  </r>
  <r>
    <s v="CPS-037-2026"/>
    <s v="79.610.178"/>
    <s v="CPS-037-2026"/>
    <n v="79610178"/>
    <s v="ISMAEL MARTIN MARTIN"/>
    <m/>
    <s v="2711 Kennedy Transparente y Eficiente"/>
    <n v="26060"/>
    <s v="PRESTAR SERVICIOS PROFESIONALES DANDO SOPORTE AL ADMINISTRADOR Y USUARIO FINAL DE LA RED DE SISTEMAS Y TECNOLOGÍA E INFORMACIÓN DE LA ALCALDÍA LOCAL"/>
    <n v="5500000"/>
    <n v="60500000"/>
    <n v="60500000"/>
    <n v="0"/>
    <n v="60500000"/>
    <n v="11"/>
    <n v="11"/>
    <n v="0"/>
    <n v="1"/>
    <s v="PROFESIONAL UNIVERSITARIO I: Sin experiencia profesional"/>
    <n v="151022"/>
    <n v="151022"/>
    <n v="0"/>
    <s v="SIRLEY-WILLIAM"/>
    <n v="68662"/>
    <n v="38"/>
    <n v="172"/>
    <s v="NO"/>
    <s v="2. Desarrollo Administrativo y Financiero"/>
    <s v="2.06. TIC"/>
    <s v="K-0328"/>
    <s v="K-0328_PRESTAR SERVICIOS PROFESIONALES DANDO SOPORTE AL ADMINISTRADOR Y USUARIO FINAL DE LA RED DE SISTEMAS Y TECNOLOGÍA E INFORMACIÓN DE LA ALCALDÍA LOCAL"/>
    <s v="K-0328"/>
    <b v="1"/>
    <s v="SIN MEMORANDO-ACTA"/>
    <x v="0"/>
    <s v="FALTA MEMORANDO DE DESIGNACION - "/>
    <m/>
    <m/>
    <m/>
    <s v="https://community.secop.gov.co/Public/Tendering/OpportunityDetail/Index?noticeUID=CO1.NTC.9468030&amp;isFromPublicArea=True&amp;isModal=true&amp;asPopupView=true"/>
    <n v="3"/>
    <n v="3"/>
    <n v="2200000"/>
    <s v=""/>
    <s v=""/>
  </r>
  <r>
    <s v="CPS-038-2026"/>
    <s v="52.872.670"/>
    <s v="CPS-038-2026"/>
    <n v="52872670"/>
    <s v="EIMY SOLANGY CASTRO CASALLAS"/>
    <m/>
    <s v="2794_x000a_Kennedy Respira Bienestar"/>
    <n v="26031"/>
    <s v="PRESTAR SERVICIOS PROFESIONALES ESPECIALIZADOS PARA  LA PLANEACIÓN, FORMULACIÓN, EJECUCIÓN,  ARTICULACCIÓN, SEGUIMIENTO Y CONTROL DE LOS PROYECTOS DE INVERSIÓN Y COMPONENTE TÉCNICO DE LOS PROCESOS CONTRACTUALES EN SUS DIFERENTES ETAPAS RELACIONADOS CON SALUD PARA EL CUMPLIMIENTO DEL PLAN DE DESARROLLO LOCAL DE KENNEDY"/>
    <n v="8500000"/>
    <n v="93500000"/>
    <n v="93500000"/>
    <n v="0"/>
    <n v="93500000"/>
    <n v="11"/>
    <n v="11"/>
    <n v="0"/>
    <n v="1"/>
    <s v="PROFESIONAL ESPECIALIZADO I: Título de Postgrado, 25 meses o más de experiencia profesional"/>
    <n v="151149"/>
    <n v="151149"/>
    <n v="0"/>
    <s v="SIRLEY-WILLIAM"/>
    <n v="68164"/>
    <n v="18"/>
    <n v="57"/>
    <s v="NO"/>
    <s v="2.2. AyF - Inversion Local "/>
    <s v="2.2.4. Salud"/>
    <s v="K-0436"/>
    <s v="K-0436_PRESTAR SERVICIOS PROFESIONALES ESPECIALIZADOS PARA LA PLANEACIÓN, FORMULACIÓN, EJECUCIÓN, ARTICULACCIÓN, SEGUIMIENTO Y CONTROL DE LOS PROYECTOS DE INVERSIÓN Y COM- PONENTE TÉCNICO DE LOS PROCESOS CONTRACTUALES EN SUS DIFERENTES ETAPAS RELACIO- NADOS CON SALUD PARA EL CUMPLIMIENTO DEL PLAN DE DESARROLLO LOCAL DE KENNEDY"/>
    <s v="K-0436"/>
    <b v="1"/>
    <s v="SIN MEMORANDO"/>
    <x v="0"/>
    <s v="FALTA MEMORANDO DE DESIGNACION - "/>
    <m/>
    <m/>
    <m/>
    <s v="https://community.secop.gov.co/Public/Tendering/OpportunityDetail/Index?noticeUID=CO1.NTC.9386765&amp;isFromPublicArea=True&amp;isModal=true&amp;asPopupView=true"/>
    <n v="3"/>
    <n v="3"/>
    <n v="3400000"/>
    <s v=""/>
    <s v=""/>
  </r>
  <r>
    <s v="CPS-039-2026"/>
    <s v="53.124.369"/>
    <s v="CPS-039-2026"/>
    <n v="53124369"/>
    <s v="GLORIA CATALINA ROSERO TOLEDO"/>
    <m/>
    <s v="2711 Kennedy Transparente y Eficiente"/>
    <n v="26058"/>
    <s v="PRESTACION DE SERVICIOS PROFESIONALES EN LA ALCALDÍA LOCAL DE KENNEDY APOYANDO LAS ACCIONES REQUERIDAS CON EL REPARTO, RESPUESTA A PETICIONES Y EN GENERAL LA ATENCIÓN DE REQUERIMIENTOS QUE ATIENDE EL ÁREA DE GESTIÓN POLICIVA EN LAS ACCIONES DE INSPECCIONES DE POLICÍA DE LA ALCALDÍA LOCAL DE KENNEDY"/>
    <n v="7680000"/>
    <n v="84480000"/>
    <n v="84480000"/>
    <n v="0"/>
    <n v="84480000"/>
    <n v="11"/>
    <n v="11"/>
    <n v="0"/>
    <n v="1"/>
    <s v="PROFESIONAL UNIVERSITARIO II: 24 meses de experiencia profesional"/>
    <n v="151128"/>
    <n v="151128"/>
    <n v="0"/>
    <s v="SIRLEY-WILLIAM"/>
    <n v="68186"/>
    <n v="39"/>
    <n v="81"/>
    <s v="NO"/>
    <s v="4. Inspecciones de Policía "/>
    <s v="4.1. Coordinación"/>
    <s v="K-0417"/>
    <s v="K-0417_PRESTACION DE SERVICIOS PROFESIONALES EN LA ALCALDÍA LOCAL DE KENNEDY APOYANDO LAS ACCIONES REQUERIDAS CON EL REPARTO, RESPUESTA A PETICIONES Y EN GENERAL LA ATENCIÓN DE REQUERIMIENTOS QUE ATIENDE EL ÁREA DE GESTIÓN POLICIVA EN LAS ACCIONES DE INSPECCIONES DE POLICÍA DE LA ALCALDÍA LOCAL DE KENNEDY"/>
    <s v="K-0417"/>
    <b v="1"/>
    <s v="SIN MEMORANDO"/>
    <x v="0"/>
    <s v="FALTA MEMORANDO DE DESIGNACION - "/>
    <m/>
    <m/>
    <m/>
    <s v="https://community.secop.gov.co/Public/Tendering/OpportunityDetail/Index?noticeUID=CO1.NTC.9458855&amp;isFromPublicArea=True&amp;isModal=true&amp;asPopupView=true"/>
    <n v="1"/>
    <n v="1"/>
    <n v="3072000"/>
    <s v=""/>
    <s v=""/>
  </r>
  <r>
    <s v="CPS-040-2026"/>
    <s v="52.820.571"/>
    <s v="CPS-040-2026"/>
    <n v="52820571"/>
    <s v="DIANA PAOLA MATIZ CASTILLO"/>
    <m/>
    <s v="2711 Kennedy Transparente y Eficiente"/>
    <n v="26058"/>
    <s v="PRESTAR SUS SERVICIOS PROFESIONALES COMO ABOGADO(A) REALIZANDO ATENCIÓN Y SEGUIMIENTO DE LAS MEDIOS DE CONTROL JUDICIAL, ACCIONES CONSTITUCIONALES Y REQUERIMIENTOS EN GENERAL QUE CURSAN EN LA ALCALDÍA LOCAL DE KENNEDY"/>
    <n v="8500000"/>
    <n v="93500000"/>
    <n v="93500000"/>
    <n v="0"/>
    <n v="93500000"/>
    <n v="11"/>
    <n v="11"/>
    <n v="0"/>
    <n v="1"/>
    <s v="PROFESIONAL ESPECIALIZADO I: Título de Postgrado, 25 meses o más de experiencia profesional"/>
    <n v="150989"/>
    <n v="150989"/>
    <n v="0"/>
    <s v="SIRLEY-WILLIAM"/>
    <n v="68246"/>
    <n v="19"/>
    <n v="61"/>
    <s v="NO"/>
    <s v="3. Gestión Policiva y Jurídica "/>
    <s v="3.4. Acciones constitucionales"/>
    <s v="K-0300"/>
    <s v="K-0300_PRESTAR SUS SERVICIOS PROFESIONALES ESPECIALIZADOS COMO ABOGADO(A) REALIZANDO ATENCIÓN Y SEGUIMIENTO DE LAS MEDIOS DE CONTROL JUDICIAL, ACCIONES CONSTITUCIONALES Y REQUERIMIENTOS EN GENERAL QUE CURSAN EN LA ALCALDÍA LOCAL DE KENNEDY"/>
    <s v="K-0300"/>
    <b v="1"/>
    <s v="SIN MEMORANDO-ACTA"/>
    <x v="0"/>
    <s v="FALTA MEMORANDO DE DESIGNACION - "/>
    <m/>
    <m/>
    <m/>
    <s v="https://community.secop.gov.co/Public/Tendering/OpportunityDetail/Index?noticeUID=CO1.NTC.9387304&amp;isFromPublicArea=True&amp;isModal=true&amp;asPopupView=true"/>
    <n v="1"/>
    <n v="1"/>
    <n v="3400000"/>
    <s v=""/>
    <s v=""/>
  </r>
  <r>
    <s v="CPS-041-2026"/>
    <s v="1.016.079.323"/>
    <s v="CPS-041-2026"/>
    <n v="1016079323"/>
    <s v="JUAN MANUEL MUÑOZ "/>
    <m/>
    <s v="2711 Kennedy Transparente y Eficiente"/>
    <n v="26058"/>
    <s v="PRESTAR SERVICIOS PROFESIONALES Y APOYAR JURÍDICAMENTE LA EJECUCIÓN DE LAS ACCIONES REQUERIDAS PARA LA DEPURACIÓN DE LAS ACTUACIONES ADMINISTRATIVAS QUE CURSAN EN LA ALCALDÍA LOCAL."/>
    <n v="6000000"/>
    <n v="48000000"/>
    <n v="48000000"/>
    <n v="0"/>
    <n v="0"/>
    <n v="8"/>
    <n v="8"/>
    <n v="0"/>
    <n v="0"/>
    <s v="PROFESIONAL UNIVERSITARIO II: 24 meses de experiencia profesional"/>
    <n v="148317"/>
    <n v="148317"/>
    <n v="0"/>
    <s v="SIRLEY-WILLIAM"/>
    <n v="66271"/>
    <n v="40"/>
    <n v="204"/>
    <s v="NO"/>
    <s v="3. Gestión Policiva y Jurídica "/>
    <s v="3.2. Actuaciones Administrativas"/>
    <s v="K-0225"/>
    <s v="K-0225_PRESTAR SERVICIOS PROFESIONALES Y APOYAR JURÍDICAMENTE LA EJECUCIÓN DE LAS ACCIONES REQUERIDAS PARA LA DEPURACIÓN DE LAS ACTUACIONES ADMINISTRATIVAS QUE CURSAN EN LA ALCALDÍA LOCAL."/>
    <s v="K-0225"/>
    <b v="1"/>
    <s v="SIN MEMORANDO-ACTA"/>
    <x v="0"/>
    <s v="FALTA MEMORANDO DE DESIGNACION - "/>
    <m/>
    <m/>
    <m/>
    <s v="https://community.secop.gov.co/Public/Tendering/OpportunityDetail/Index?noticeUID=CO1.NTC.9468017&amp;isFromPublicArea=True&amp;isModal=true&amp;asPopupView=true"/>
    <n v="1"/>
    <n v="1"/>
    <n v="2400000"/>
    <s v=""/>
    <s v=""/>
  </r>
  <r>
    <s v="CPS-042-2026"/>
    <s v="7.689.916"/>
    <s v="CPS-042-2026"/>
    <n v="7689916"/>
    <s v="NATANAEL CUELLAR SANCHEZ"/>
    <m/>
    <s v="2711 Kennedy Transparente y Eficiente"/>
    <n v="26058"/>
    <s v="PRESTAR SERVICIOS PROFESIONALES PARA DESARROLLAR ACCIONES QUE COMPETEN CON LA SEGURIDAD, ATENCIÓN INTEGRAL DE LOS PROCEDIMIENTOS Y ACTIVIDADES DE INSPECCIÓN, VIGILANCIA Y CONTROL PARA EL FONDO DE DESARROLLO LOCAL KENNEDY."/>
    <n v="6770000"/>
    <n v="74470000"/>
    <n v="74470000"/>
    <n v="0"/>
    <n v="148940000"/>
    <n v="11"/>
    <n v="11"/>
    <n v="0"/>
    <n v="2"/>
    <s v="PROFESIONAL UNIVERSITARIO II: 24 meses de experiencia profesional"/>
    <n v="151083"/>
    <n v="151083"/>
    <n v="0"/>
    <s v="SIRLEY-WILLIAM"/>
    <n v="68227"/>
    <n v="41"/>
    <n v="145"/>
    <s v="NO"/>
    <s v="3. Gestión Policiva y Jurídica "/>
    <s v="3.6.2 Calle - Seguridad"/>
    <s v="K-0378"/>
    <s v="K-0378_PRESTAR SERVICIOS PROFESIONALES PARA DESARROLLAR ACCIONES QUE COMPETEN CON LA SEGURIDAD, ATENCIÓN INTEGRAL DE LOS PROCEDIMIENTOS Y ACTIVIDADES DE INSPECCIÓN, VIGI- LANCIA Y CONTROL PARA EL FONDO DE DESARROLLO LOCAL KENNEDY."/>
    <s v="K-0378"/>
    <b v="1"/>
    <s v="SIN MEMORANDO-ACTA"/>
    <x v="0"/>
    <s v="FALTA MEMORANDO DE DESIGNACION - "/>
    <m/>
    <m/>
    <m/>
    <s v="https://community.secop.gov.co/Public/Tendering/OpportunityDetail/Index?noticeUID=CO1.NTC.9460134&amp;isFromPublicArea=True&amp;isModal=true&amp;asPopupView=true"/>
    <n v="5"/>
    <n v="5"/>
    <n v="2708000"/>
    <n v="188500"/>
    <e v="#VALUE!"/>
  </r>
  <r>
    <s v="CPS-043-2026"/>
    <s v="86.053.214"/>
    <s v="CPS-043-2026"/>
    <n v="86053214"/>
    <s v="CAMILO ESTEBAN CASTAÑO ROCHA"/>
    <m/>
    <s v="2711 Kennedy Transparente y Eficiente"/>
    <n v="26058"/>
    <s v="PRESTAR SERVICIO PROFESIONAL PARA DESARROLLAR LAS ACCIONES DEL COMPONENTE DE SEGURIDAD PARA LA ATENCIÓN INTEGRAL DE LOS PROCEDIMIENTOS Y ACTIVIDADES DE INSPECCIÓN, VIGILANCIA Y CONTROL DE COMPETENCIA DE LA ALCALDÍA LOCAL DE KENNEDY"/>
    <n v="7688000"/>
    <n v="84568000"/>
    <n v="84568000"/>
    <n v="0"/>
    <n v="84568000"/>
    <n v="11"/>
    <n v="11"/>
    <n v="0"/>
    <n v="1"/>
    <s v="PROFESIONAL UNIVERSITARIO II: 24 meses de experiencia profesional"/>
    <n v="151089"/>
    <n v="151089"/>
    <n v="0"/>
    <s v="SIRLEY-WILLIAM"/>
    <n v="68219"/>
    <n v="20"/>
    <n v="76"/>
    <s v="NO"/>
    <s v="3. Gestión Policiva y Jurídica "/>
    <s v="3.6.2 Calle - Seguridad"/>
    <s v="K-0383"/>
    <s v="K-0383_PRESTAR SERVICIOS PROFESIONALES PARA DESARROLLAR ACCIONES QUE COMPETEN CON LA SEGURIDAD, ATENCIÓN INTEGRAL DE LOS PROCEDIMIENTOS Y ACTIVIDADES DE INSPECCIÓN, VIGI- LANCIA Y CONTROL PARA EL FONDO DE DESARROLLO LOCAL KENNEDY"/>
    <s v="K-0383"/>
    <b v="1"/>
    <s v="SIN MEMORANDO-ACTA"/>
    <x v="0"/>
    <s v="FALTA MEMORANDO DE DESIGNACION - "/>
    <m/>
    <m/>
    <m/>
    <s v="https://community.secop.gov.co/Public/Tendering/OpportunityDetail/Index?noticeUID=CO1.NTC.9387902&amp;isFromPublicArea=True&amp;isModal=true&amp;asPopupView=true"/>
    <n v="5"/>
    <n v="5"/>
    <n v="3075200"/>
    <n v="214100"/>
    <e v="#VALUE!"/>
  </r>
  <r>
    <s v="CPS-044-2026"/>
    <s v="1.018.475.407"/>
    <s v="CPS-044-2026"/>
    <n v="1018475407"/>
    <s v="JOHN ANDERSON GALVIS NIÑO"/>
    <m/>
    <s v="2711 Kennedy Transparente y Eficiente"/>
    <n v="26058"/>
    <s v="PRESTAR SERVICIOS PROFESIONALES PARA TRAMITAR TÉCNICAMENTE EL DESARROLLO, SEGUIMIENTO Y CONTROL DE LAS ACCIONES RELACIONADAS CON EL PUNTO DE ATENCIÓN AL CONSUMIDOR DE LA ALCALDÍA LOCAL DE KENNEDY, DE CONFORMIDAD CON EL DECRETO LEY 1421 DE 1993, ley 1480 de 2011 Y EL DECRETO 633 DE 2017"/>
    <n v="5500000"/>
    <n v="60500000"/>
    <n v="60500000"/>
    <n v="0"/>
    <n v="60500000"/>
    <n v="11"/>
    <n v="11"/>
    <n v="0"/>
    <n v="1"/>
    <s v="PROFESIONAL UNIVERSITARIO I: Sin experiencia profesional"/>
    <n v="151075"/>
    <n v="151075"/>
    <n v="0"/>
    <s v="SIRLEY-WILLIAM"/>
    <n v="68234"/>
    <n v="1893"/>
    <n v="147"/>
    <s v="NO"/>
    <s v="3. Gestión Policiva y Jurídica "/>
    <s v="3.9. Kennedy a la Medida"/>
    <s v="K-0372"/>
    <s v="K-0372_PRESTAR SERVICIOS PROFESIONALES PARA TRAMITAR TÉCNICAMENTE EL DESARROLLO, SEGUI- MIENTO Y CONTROL DE LAS ACCIONES RELACIONADAS CON EL PUNTO DE ATENCIÓN AL CONSUMI- DOR DE LA ALCALDÍA LOCAL DE KENNEDY, DE CONFORMIDAD CON EL DECRETO LEY 1421 DE 1993, ley 1480 de 2011 Y EL DECRETO 633 DE 2017"/>
    <s v="K-0372"/>
    <b v="1"/>
    <s v="SIN MEMORANDO-ACTA"/>
    <x v="0"/>
    <s v="FALTA MEMORANDO DE DESIGNACION - "/>
    <m/>
    <m/>
    <m/>
    <s v="https://community.secop.gov.co/Public/Tendering/OpportunityDetail/Index?noticeUID=CO1.NTC.9482013&amp;isFromPublicArea=True&amp;isModal=true&amp;asPopupView=true"/>
    <n v="5"/>
    <n v="5"/>
    <n v="2200000"/>
    <n v="153200"/>
    <e v="#VALUE!"/>
  </r>
  <r>
    <s v="CPS-045-2026"/>
    <s v="1.000.465.910"/>
    <s v="CPS-045-2026"/>
    <n v="1000465910"/>
    <s v="CAROL SOFIA CASTRO ESPEJO"/>
    <m/>
    <s v="2711 Kennedy Transparente y Eficiente"/>
    <n v="26060"/>
    <s v="PRESTAR SERVICIOS COMO TÉCNICO APOYANDO ADMINISTRATIVAMENTE LA FORMULACIÓN IMPLEMENTACIÓN Y SEGUIMIENTO DE LOS PROYECTOS DE INVERSIÓN Y PROCESOS CONTRACTUALES EN SUS DIFERENTES ETAPAS DE LOS PROYECTOS RELACIONADOS CON SALUD INCLUSIVA EN CUMPLIMIENTO DEL PLAN DE DESARROLLO LOCAL DE KENNEDY"/>
    <n v="3500000"/>
    <n v="38500000"/>
    <n v="38500000"/>
    <n v="0"/>
    <n v="38500000"/>
    <n v="11"/>
    <n v="11"/>
    <n v="0"/>
    <n v="1"/>
    <s v="TÉCNICO I: Título de formación técnica o tecnológica, sin experiencia laboral"/>
    <n v="151027"/>
    <n v="151027"/>
    <n v="0"/>
    <s v="SIRLEY-WILLIAM"/>
    <n v="68658"/>
    <n v="42"/>
    <n v="170"/>
    <s v="NO"/>
    <s v="2.2. AyF - Inversion Local "/>
    <s v="2.2.4. Salud"/>
    <s v="K-0332"/>
    <s v="K-0332_PRESTAR SERVICIOS COMO TÉCNICO APOYANDO ADMINISTRATIVAMENTE LA FORMULACIÓN IM- PLEMENTACIÓN Y SEGUIMIENTO DE LOS PROYECTOS DE INVERSIÓN Y PROCESOS CONTRACTUALES EN SUS DIFERENTES ETAPAS DE LOS PROYECTOS RELACIONADOS CON SALUD INCLUSIVA ENCUMPLIMIENTO DEL PLAN DE DESARROLLO LOCAL DE KENNEDY"/>
    <s v="K-0332"/>
    <b v="1"/>
    <s v="SIN MEMORANDO-ACTA"/>
    <x v="0"/>
    <s v="FALTA MEMORANDO DE DESIGNACION - "/>
    <m/>
    <m/>
    <m/>
    <s v="https://community.secop.gov.co/Public/Tendering/OpportunityDetail/Index?noticeUID=CO1.NTC.9468265&amp;isFromPublicArea=True&amp;isModal=true&amp;asPopupView=true"/>
    <n v="3"/>
    <n v="3"/>
    <n v="1400000"/>
    <s v=""/>
    <s v=""/>
  </r>
  <r>
    <s v="CPS-046-2026"/>
    <s v="79.577.246"/>
    <s v="CPS-046-2026"/>
    <n v="79577246"/>
    <s v="RAUL IVAN BORJA SUAREZ"/>
    <m/>
    <s v="2711 Kennedy Transparente y Eficiente"/>
    <n v="26060"/>
    <s v="PRESTACIÓN DE SERVICIOS TÉCNICOS ADMINISTRATIVOS EN EL DESARROLLO DE LA VALIDACIÓN, TRÁMITES Y REGISTRO DE LOS PROCESOS CONTRACTUALES ADELANTADOS POR LA ALCALDÍA LOCAL DE KENNEDY ASÍ COMO LAS DIFERENTES ACTIVIDADES DE GESTIÓN ADMINISTRATIVA"/>
    <n v="3500000"/>
    <n v="28000000"/>
    <n v="28000000"/>
    <n v="0"/>
    <n v="28000000"/>
    <n v="8"/>
    <n v="8"/>
    <n v="0"/>
    <n v="1"/>
    <s v="TÉCNICO I: Título de formación técnica o tecnológica, sin experiencia laboral"/>
    <n v="147697"/>
    <n v="147697"/>
    <n v="0"/>
    <s v="SIRLEY-WILLIAM"/>
    <n v="65756"/>
    <n v="22"/>
    <n v="206"/>
    <s v="NO"/>
    <s v="2.1. AyF - Contratación "/>
    <s v="2.1.1. Contratación"/>
    <s v="K-0156"/>
    <s v="K-0156_PRESTACIÓN DE SERVICIOS TÉCNICOS ADMINISTRATIVOS EN EL DESARROLLO DE LA VALIDACIÓN, TRÁMITES Y REGISTRO DE LOS PROCESOS CONTRACTUALES ADELANTADOS POR LA ALCALDÍA LOCAL DE KENNEDY ASÍ COMO LAS DIFERENTES ACTIVIDADES DE GESTIÓN ADMINISTRATIVA."/>
    <s v="K-0156"/>
    <b v="1"/>
    <s v="SIN MEMORANDO-ACTA"/>
    <x v="0"/>
    <s v="FALTA MEMORANDO DE DESIGNACION - "/>
    <m/>
    <m/>
    <m/>
    <s v="https://community.secop.gov.co/Public/Tendering/OpportunityDetail/Index?noticeUID=CO1.NTC.9446134&amp;isFromPublicArea=True&amp;isModal=true&amp;asPopupView=true"/>
    <n v="1"/>
    <n v="1"/>
    <n v="1400000"/>
    <s v=""/>
    <s v=""/>
  </r>
  <r>
    <s v="CPS-047-2026"/>
    <s v="1.022.407.896"/>
    <s v="CPS-047-2026"/>
    <n v="1022407896"/>
    <s v="NICOLL VANESSA FRANCIA CRUZ"/>
    <m/>
    <s v="2711 Kennedy Transparente y Eficiente"/>
    <n v="26060"/>
    <s v="PRESTAR SERVICIOS DE APOYO TECNICO PARA ATENDER DERECHOS DE PETICIÓN Y SOLICITUDES DE CONTROL POLÍTICO, ASEGURANDO EL CUMPLIMIENTO DE LOS TÉRMINOS LEGALES Y LA CALIDAD EN LA RESPUESTA, ASÍ COMO LA ADECUADA GESTIÓN DOCUMENTAL. "/>
    <n v="4917000"/>
    <n v="54087000"/>
    <n v="54087000"/>
    <n v="0"/>
    <n v="0"/>
    <n v="11"/>
    <n v="11"/>
    <n v="0"/>
    <n v="0"/>
    <s v="TÉCNICO III: Título de formación técnica o tecnológica, 72 meses o más de experiencia laboral"/>
    <n v="150980"/>
    <n v="150980"/>
    <n v="0"/>
    <s v="SIRLEY-WILLIAM"/>
    <n v="68253"/>
    <n v="43"/>
    <n v="69"/>
    <s v="NO"/>
    <s v="1. Despacho"/>
    <s v="1.04. Relacionamiento interinstitucional "/>
    <s v="K-0292"/>
    <s v="K-0292_PRESTAR SERVICIOS DE APOYO TECNICO PARA ATENDER DERECHOS DE PETICIÓN Y SOLICITUDES DE CONTROL POLÍTICO, ASEGURANDO EL CUMPLIMIENTO DE LOS TÉRMINOS LEGALES Y LA CALI- DAD EN LA RESPUESTA, ASÍ COMO LA ADECUADA GESTIÓN DOCUMENTAL."/>
    <s v="K-0292"/>
    <b v="1"/>
    <s v="SIN MEMORANDO-ACTA"/>
    <x v="0"/>
    <s v="FALTA MEMORANDO DE DESIGNACION - "/>
    <m/>
    <m/>
    <m/>
    <s v="https://community.secop.gov.co/Public/Tendering/OpportunityDetail/Index?noticeUID=CO1.NTC.9408680&amp;isFromPublicArea=True&amp;isModal=true&amp;asPopupView=true"/>
    <n v="1"/>
    <n v="1"/>
    <n v="1966800"/>
    <s v=""/>
    <s v=""/>
  </r>
  <r>
    <s v="CPS-048-2026"/>
    <s v="1.022.333.031"/>
    <s v="CPS-048-2026"/>
    <n v="1022333031"/>
    <s v="CINDY JOHANNA CONTRERAS ALVAREZ  "/>
    <m/>
    <s v="2711 Kennedy Transparente y Eficiente"/>
    <n v="26060"/>
    <s v="PRESTAR SERVICIOS COMO TECNICO EN EL SEGUIMIENTO ADMINISTRATIVO DE LOS PROCESOS A CARGO DE PRENSA Y COMUNICACIONES DE LA ALCALDÍA LOCAL DE KENNEDY."/>
    <n v="4917000"/>
    <n v="54087000"/>
    <n v="54087000"/>
    <n v="0"/>
    <n v="54087000"/>
    <n v="11"/>
    <n v="11"/>
    <n v="0"/>
    <n v="1"/>
    <s v="TÉCNICO III: Título de formación técnica o tecnológica, 72 meses o más de experiencia laboral"/>
    <n v="150970"/>
    <n v="150970"/>
    <n v="0"/>
    <s v="SIRLEY-WILLIAM"/>
    <n v="68261"/>
    <n v="44"/>
    <n v="131"/>
    <s v="NO"/>
    <s v="1. Despacho"/>
    <s v="1.05. Comunicaciones"/>
    <s v="K-0283"/>
    <s v="K-0283_PRESTAR SERVICIOS COMO TECNICO EN EL SEGUIMIENTO ADMINISTRATIVO DE LOS PROCESOS A CARGO DE PRENSA Y COMUNICACIONES DE LA ALCALDÍA LOCAL DE KENNEDY."/>
    <s v="K-0283"/>
    <b v="1"/>
    <s v="SIN MEMORANDO-ACTA"/>
    <x v="0"/>
    <s v="FALTA MEMORANDO DE DESIGNACION - "/>
    <m/>
    <m/>
    <m/>
    <s v="https://community.secop.gov.co/Public/Tendering/OpportunityDetail/Index?noticeUID=CO1.NTC.9459800&amp;isFromPublicArea=True&amp;isModal=true&amp;asPopupView=true"/>
    <n v="5"/>
    <n v="5"/>
    <n v="1966800"/>
    <n v="136900"/>
    <e v="#VALUE!"/>
  </r>
  <r>
    <s v="CPS-049-2026"/>
    <s v="79.713.941"/>
    <s v="CPS-049-2026"/>
    <n v="79713941"/>
    <s v="ALEXANDER GIL CARDENAS"/>
    <m/>
    <s v="2711 Kennedy Transparente y Eficiente"/>
    <n v="26060"/>
    <s v="PRESTAR LOS SERVICIOS DE APOYO TECNICO A LA GESTIÓN EN EL DESARROLLO, SISTEMATIZACIÓN Y AUTOMATIZACIÓN DE PROCESOS Y PROCEDIMIENTOS EN LA ALCALDÍA LOCAL DE KENNEDY, MEDIANTE LA IMPLEMENTACIÓN DE SOLUCIONES TECNOLÓGICAS, LA ASISTENCIA EN TAREAS TÉCNICAS Y ADMINISTRATIVAS."/>
    <n v="4917000"/>
    <n v="54087000"/>
    <n v="54087000"/>
    <n v="0"/>
    <n v="54087000"/>
    <n v="11"/>
    <n v="11"/>
    <n v="0"/>
    <n v="1"/>
    <s v="TÉCNICO III: Título de formación técnica o tecnológica, 72 meses o más de experiencia laboral"/>
    <n v="149624"/>
    <n v="149624"/>
    <n v="0"/>
    <s v="SIRLEY-WILLIAM"/>
    <n v="68290"/>
    <n v="45"/>
    <n v="45"/>
    <s v="NO"/>
    <s v="1. Despacho"/>
    <s v="1.02. Desarrollo Estrategico y Mejora - Innovacion"/>
    <s v="K-0254"/>
    <s v="K-0254_PRESTAR LOS SERVICIOS DE APOYO TECNICO A LA GESTIÓN EN EL DESARROLLO, SISTEMATIZA- CIÓN Y AUTOMATIZACIÓN DE PROCESOS Y PROCEDIMIENTOS EN LA ALCALDÍA LOCAL DE KENNEDY, MEDIANTE LA IMPLEMENTACIÓN DE SOLUCIONES TECNOLÓGICAS, LA ASISTENCIA EN TAREAS TÉCNICAS Y ADMINISTRATIVAS"/>
    <s v="K-0254"/>
    <b v="1"/>
    <s v="SIN MEMORANDO-ACTA"/>
    <x v="0"/>
    <s v="FALTA MEMORANDO DE DESIGNACION - "/>
    <m/>
    <m/>
    <m/>
    <s v="https://community.secop.gov.co/Public/Tendering/OpportunityDetail/Index?noticeUID=CO1.NTC.9407548&amp;isFromPublicArea=True&amp;isModal=true&amp;asPopupView=true"/>
    <n v="1"/>
    <n v="1"/>
    <n v="1966800"/>
    <s v=""/>
    <s v=""/>
  </r>
  <r>
    <s v="CPS-051-2026"/>
    <s v="1.030.552.025"/>
    <s v="CPS-051-2026"/>
    <s v="1 030 552 025"/>
    <s v="DARY JAZMIN LEGUIZAMON CASTEBLANCO"/>
    <m/>
    <s v="2711 Kennedy Transparente y Eficiente"/>
    <n v="26058"/>
    <s v="PRESTAR SERVICOS TÉCNICOS  DE APOYO A  LAS DISTINTAS ETAPAS DE LOS PROCESOS DE COMPETENCIA DE LA ALCALDÍA LOCAL PARA LA DEPURACIÓN DE ACTUACIONES ADMINISTRATIVAS "/>
    <n v="3500000"/>
    <n v="38500000"/>
    <n v="28000000"/>
    <n v="10500000"/>
    <n v="77000000"/>
    <n v="11"/>
    <n v="8"/>
    <n v="3"/>
    <n v="2"/>
    <s v="TÉCNICO I: Título de formación técnica o tecnológica, sin experiencia laboral"/>
    <n v="151112"/>
    <n v="151112"/>
    <n v="0"/>
    <s v="SIRLEY-WILLIAM"/>
    <n v="68198"/>
    <n v="2205"/>
    <n v="44"/>
    <s v="SI LIBERAR 10.500 MILLONES "/>
    <s v="3. Gestión Policiva y Jurídica "/>
    <s v="3.2. Actuaciones Administrativas"/>
    <s v="K-0404"/>
    <s v="K-0404_PRESTAR SERVICOS TÉCNICOS DE APOYO A LAS DISTINTAS ETAPAS DE LOS PROCESOS DE COM- PETENCIA DE LA ALCALDÍA LOCAL PARA LA DEPURACIÓN DE ACTUACIONES ADMINISTRATIVAS"/>
    <s v="K-0404"/>
    <b v="1"/>
    <s v="SIN ACTA"/>
    <x v="0"/>
    <s v="10500000 - "/>
    <n v="20265820005003"/>
    <m/>
    <m/>
    <s v="https://community.secop.gov.co/Public/Tendering/OpportunityDetail/Index?noticeUID=CO1.NTC.9467902&amp;isFromPublicArea=True&amp;isModal=true&amp;asPopupView=true"/>
    <n v="1"/>
    <n v="1"/>
    <n v="1400000"/>
    <s v=""/>
    <s v=""/>
  </r>
  <r>
    <s v="CPS-052-2026"/>
    <s v="1.022.353.001"/>
    <s v="CPS-052-2026"/>
    <n v="1022353001"/>
    <s v="DIANA MARIA RODRIGUEZ ARIZA"/>
    <m/>
    <s v="2711 Kennedy Transparente y Eficiente"/>
    <n v="26058"/>
    <s v="PRESTAR SERVICIOS PROFESIONALES Y APOYAR JURÍDICAMENTE LA EJECUCIÓN DE LAS ACCIONES REQUERIDAS PARA LA DEPURACIÓN DE LAS ACTUACIONES ADMINISTRATIVAS QUE CURSAN EN LA ALCALDÍA LOCAL."/>
    <n v="7680000"/>
    <n v="84480000"/>
    <n v="84480000"/>
    <n v="0"/>
    <n v="84480000"/>
    <n v="11"/>
    <n v="11"/>
    <n v="0"/>
    <n v="1"/>
    <s v="PROFESIONAL UNIVERSITARIO II: 24 meses de experiencia profesional"/>
    <n v="151119"/>
    <n v="151119"/>
    <n v="0"/>
    <s v="SIRLEY-WILLIAM"/>
    <n v="68193"/>
    <n v="1733"/>
    <n v="135"/>
    <s v="NO "/>
    <s v="3. Gestión Policiva y Jurídica "/>
    <s v="3.2. Actuaciones Administrativas"/>
    <s v="K-0410"/>
    <s v="K-0410_PRESTAR SERVICIOS PROFESIONALES Y APOYAR JURÍDICAMENTE LA EJECUCIÓN DE LAS ACCIO- NES REQUERIDAS PARA LA DEPURACIÓN DE LAS ACTUACIONES ADMINISTRATIVAS QUE CURSAN EN LA ALCALDÍA LOCAL."/>
    <s v="K-0410"/>
    <b v="1"/>
    <s v="SIN MEMORANDO-ACTA"/>
    <x v="0"/>
    <s v="FALTA MEMORANDO DE DESIGNACION - "/>
    <m/>
    <m/>
    <m/>
    <s v="https://community.secop.gov.co/Public/Tendering/OpportunityDetail/Index?noticeUID=CO1.NTC.9474011&amp;isFromPublicArea=True&amp;isModal=true&amp;asPopupView=true"/>
    <n v="1"/>
    <n v="1"/>
    <n v="3072000"/>
    <s v=""/>
    <s v=""/>
  </r>
  <r>
    <s v="CPS-054-2026"/>
    <s v="52.170.787"/>
    <s v="CPS-054-2026"/>
    <n v="52170787"/>
    <s v="MARTHA JANNETH PAVA CASANOVA"/>
    <m/>
    <s v="2711 Kennedy Transparente y Eficiente"/>
    <n v="26060"/>
    <s v="PRESTAR SERVICIOS PROFESIONALES EN LOS  PROCESOS RELACIONADOS CON EL MANEJO DE LA INFORMACIÓN PRESUPUESTAL Y DEMÁS ACTIVIDADES RELACIONADAS CON EL PRESUPUESTO ASIGNADO AL FONDO DE DESARROLLO LOCAL DE KENNEDY, SIGUIENDO LOS LINEAMIENTOS Y PROCEDIMIENTOS ESTABLECIDOS."/>
    <n v="6000000"/>
    <n v="66000000"/>
    <n v="66000000"/>
    <n v="0"/>
    <n v="66000000"/>
    <n v="11"/>
    <n v="11"/>
    <n v="0"/>
    <n v="1"/>
    <s v="PROFESIONAL UNIVERSITARIO II: 24 meses de experiencia profesional"/>
    <n v="151033"/>
    <n v="151033"/>
    <n v="0"/>
    <s v="SIRLEY-WILLIAM"/>
    <n v="68654"/>
    <n v="46"/>
    <n v="34"/>
    <s v="NO"/>
    <s v="2. Desarrollo Administrativo y Financiero"/>
    <s v="2.09. Presupuesto "/>
    <s v="K-0336"/>
    <s v="K-0336_PRESTAR SERVICIOS PROFESIONALES EN LOS PROCESOS RELACIONADOS CON EL MANEJO DE LA INFORMACIÓN PRESUPUESTAL Y DEMÁS ACTIVIDADES RELACIONADAS CON EL PRESUPUESTO ASIGNADO AL FONDO DE DESARROLLO LOCAL DE KENNEDY, SIGUIENDO LOS LINEAMIENTOS Y PROCEDIMIENTOS ESTABLECIDOS."/>
    <s v="K-0336"/>
    <b v="1"/>
    <s v="SIN MEMORANDO-ACTA"/>
    <x v="0"/>
    <s v="FALTA MEMORANDO DE DESIGNACION - "/>
    <m/>
    <m/>
    <m/>
    <s v="https://community.secop.gov.co/Public/Tendering/OpportunityDetail/Index?noticeUID=CO1.NTC.9408333&amp;isFromPublicArea=True&amp;isModal=true&amp;asPopupView=true"/>
    <n v="1"/>
    <n v="1"/>
    <n v="2400000"/>
    <s v=""/>
    <s v=""/>
  </r>
  <r>
    <s v="CPS-055-2026"/>
    <s v="1.031.132.532"/>
    <s v="CPS-055-2026"/>
    <n v="1031132532"/>
    <s v="SONIA MIREYA DOMINGUEZ ROLDAN"/>
    <m/>
    <s v="2711 Kennedy Transparente y Eficiente"/>
    <n v="26060"/>
    <s v="PRESTAR SERVICIOS PROFESIONALES ADMINISTRATIVOS EN EL DESARROLLO DE LA VALIDACION, TRÁMITES Y REGISTRO DE LOS PROCESOS CONTRACTUALES ADELANTADOS POR LA ALCALDÍA LOCAL DE KENNEDY, ASÍ COMO LAS DIFERENTES ACTIVIDADES DE GESTIÓN ADMINISTRATIVA."/>
    <n v="5800000"/>
    <n v="63800000"/>
    <n v="63800000"/>
    <n v="0"/>
    <n v="63800000"/>
    <n v="11"/>
    <n v="11"/>
    <n v="0"/>
    <n v="1"/>
    <s v="PROFESIONAL UNIVERSITARIO II: 24 meses de experiencia profesional"/>
    <n v="151377"/>
    <n v="151377"/>
    <n v="0"/>
    <s v="SIRLEY-WILLIAM"/>
    <n v="68615"/>
    <n v="47"/>
    <n v="231"/>
    <s v="NO"/>
    <s v="2.1. AyF - Contratación "/>
    <s v="2.1.1. Contratación"/>
    <s v="K-0538"/>
    <s v="K-0538_PRESTAR SERVICIOS PROFESIONALES ADMINISTRATIVOS EN EL DESARROLLO DE LA VALIDACION, TRÁMITES Y REGISTRO DE LOS PROCESOS CONTRACTUALES ADELANTADOS POR LA ALCALDÍA LOCAL DE KENNEDY, ASÍ COMO LAS DIFERENTES ACTIVIDADES DE GESTIÓN ADMINISTRATIVA."/>
    <s v="K-0538"/>
    <b v="1"/>
    <s v="SIN MEMORANDO"/>
    <x v="0"/>
    <s v="FALTA MEMORANDO DE DESIGNACION - "/>
    <m/>
    <m/>
    <m/>
    <s v="https://community.secop.gov.co/Public/Tendering/OpportunityDetail/Index?noticeUID=CO1.NTC.9463331&amp;isFromPublicArea=True&amp;isModal=true&amp;asPopupView=true"/>
    <n v="1"/>
    <n v="1"/>
    <n v="2320000"/>
    <s v=""/>
    <s v=""/>
  </r>
  <r>
    <s v="CPS-056-2026"/>
    <s v="1.030.675.206"/>
    <s v="CPS-056-2026"/>
    <n v="1030675206"/>
    <s v="WILLIAM ALBERTO MORAN RODRIGUEZ"/>
    <m/>
    <s v="2711 Kennedy Transparente y Eficiente"/>
    <n v="26060"/>
    <s v="PRESTAR LOS SERVICIOS PROFESIONALES  EN LOS PROCESOS PRECONTRACTUAL, CONTRACTUAL Y POSCONTRACTUAL, ASI COMO PARA LA DESCONGESTIÓN DE LOS PROCESOS LIQUIDATARIOS EN CURSO Y DEPURACIÓN DE LAS OBLIGACIONES POR PAGAR QUE ESTAN A CARGO DEL FONDO DE DESARROLLO LOCAL DE KENNEDY_x000a_."/>
    <n v="7200000"/>
    <n v="79200000"/>
    <n v="79200000"/>
    <n v="0"/>
    <n v="79200000"/>
    <n v="11"/>
    <n v="11"/>
    <n v="0"/>
    <n v="1"/>
    <s v="PROFESIONAL UNIVERSITARIO II: 24 meses de experiencia profesional"/>
    <n v="151046"/>
    <n v="151046"/>
    <n v="0"/>
    <s v="SIRLEY-WILLIAM"/>
    <n v="68642"/>
    <n v="1894"/>
    <n v="200"/>
    <s v="NO "/>
    <s v="2.1. AyF - Contratación "/>
    <s v="2.1.1. Contratación_x000a_Obligaciones por pagar"/>
    <s v="K-0348"/>
    <s v="K-0348_PRESTAR LOS SERVICIOS PROFESIONALES EN LOS PROCESOS PRECONTRACTUAL, CONTRACTUAL Y POSCONTRACTUAL, ASI COMO PARA LA DESCONGESTIÓN DE LOS PROCESOS LIQUIDATARIOS EN CURSO Y DEPURACIÓN DE LAS OBLIGACIONES POR PAGAR QUE ESTAN A CARGO DEL FONDO DE DESARROLLO LOCAL DE KENNEDY."/>
    <s v="K-0348"/>
    <b v="1"/>
    <s v="SIN MEMORANDO"/>
    <x v="0"/>
    <s v="FALTA MEMORANDO DE DESIGNACION - "/>
    <m/>
    <m/>
    <m/>
    <s v="https://community.secop.gov.co/Public/Tendering/OpportunityDetail/Index?noticeUID=CO1.NTC.9470545&amp;isFromPublicArea=True&amp;isModal=true&amp;asPopupView=true"/>
    <n v="1"/>
    <n v="1"/>
    <n v="2880000"/>
    <s v=""/>
    <s v=""/>
  </r>
  <r>
    <s v="CPS-057-2026"/>
    <s v="53.073.989"/>
    <s v="CPS-057-2026"/>
    <n v="53073989"/>
    <s v="BELSY MARCELA CHALA SORZA"/>
    <m/>
    <s v="2711 Kennedy Transparente y Eficiente"/>
    <n v="26060"/>
    <s v="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3000000"/>
    <n v="24000000"/>
    <n v="24000000"/>
    <n v="0"/>
    <n v="216000000"/>
    <n v="8"/>
    <n v="8"/>
    <n v="0"/>
    <n v="9"/>
    <s v="ASISTENCIAL II: Título de Bachiller, 24 meses de experiencia laboral debidamente certificada"/>
    <n v="144989"/>
    <n v="144989"/>
    <n v="0"/>
    <s v="SIRLEY-WILLIAM"/>
    <n v="64685"/>
    <n v="2306"/>
    <n v="201"/>
    <s v="NO"/>
    <s v="2. Desarrollo Administrativo y Financiero"/>
    <s v="2.07.Gestión Documental"/>
    <s v="K-0025"/>
    <s v="K-0025_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s v="K-0025"/>
    <b v="1"/>
    <s v="SIN MEMORANDO"/>
    <x v="0"/>
    <s v="FALTA MEMORANDO DE DESIGNACION - "/>
    <m/>
    <m/>
    <m/>
    <s v="https://community.secop.gov.co/Public/Tendering/OpportunityDetail/Index?noticeUID=CO1.NTC.9532168&amp;isFromPublicArea=True&amp;isModal=true&amp;asPopupView=true"/>
    <n v="1"/>
    <n v="1"/>
    <n v="1200000"/>
    <s v=""/>
    <s v=""/>
  </r>
  <r>
    <s v="CPS-058-2026"/>
    <s v="51.903.455"/>
    <s v="CPS-058-2026"/>
    <n v="51903455"/>
    <s v="_x000a_MARTHA ALEIDA HERRERA REY_x000a_"/>
    <m/>
    <s v="2711 Kennedy Transparente y Eficiente"/>
    <n v="26058"/>
    <s v="PRESTAR SERVICIOS DE APOYO A LA GESTIÓN PARA APOYAR TÉCNICAMENTE LAS DISTINTAS ETAPAS DE LOS PROCESOS DE COMPETENCIA DE LA ALCALDÍA LOCAL PARA LA DEPURACIÓN DE ACTUACIONES ADMINISTRATIVAS."/>
    <n v="3500000"/>
    <n v="38500000"/>
    <n v="38500000"/>
    <n v="0"/>
    <n v="38500000"/>
    <n v="11"/>
    <n v="11"/>
    <n v="0"/>
    <n v="1"/>
    <s v="TÉCNICO I: Título de formación técnica o tecnológica, sin experiencia laboral"/>
    <n v="151053"/>
    <n v="151053"/>
    <n v="0"/>
    <s v="SIRLEY-WILLIAM"/>
    <n v="68638"/>
    <n v="1734"/>
    <n v="65"/>
    <s v="NO"/>
    <s v="3. Gestión Policiva y Jurídica "/>
    <s v="3.2. Actuaciones Administrativas"/>
    <s v="K-0352"/>
    <s v="K-0352_PRESTAR SERVICIOS DE APOYO A LA GESTIÓN PARA APOYAR TÉCNICAMENTE LAS DISTINTAS ETA- PAS DE LOS PROCESOS DE COMPETENCIA DE LA ALCALDÍA LOCAL PARA LA DEPURACIÓN DE AC- TUACIONES ADMINISTRATIVAS."/>
    <s v="K-0352"/>
    <b v="1"/>
    <s v="SIN MEMORANDO"/>
    <x v="0"/>
    <s v="FALTA MEMORANDO DE DESIGNACION - "/>
    <m/>
    <m/>
    <m/>
    <s v="https://community.secop.gov.co/Public/Tendering/OpportunityDetail/Index?noticeUID=CO1.NTC.9467928&amp;isFromPublicArea=True&amp;isModal=true&amp;asPopupView=true"/>
    <n v="1"/>
    <n v="1"/>
    <n v="1400000"/>
    <s v=""/>
    <s v=""/>
  </r>
  <r>
    <s v="CPS-059-2026"/>
    <s v="1.010.045.361"/>
    <s v="CPS-059-2026"/>
    <n v="1010045361"/>
    <s v="NATALIA  RUEDA PRIETO"/>
    <m/>
    <s v="2610_x0009_Kennedy Ingreso con Propósito"/>
    <n v="26046"/>
    <s v="PRESTAR SERVICIOS PROFESIONALES EN LA ORGANIZACIÓN, CONSOLIDACIÓN Y DEPURACIÓN DE INFORMACIÓN PARA LA EJECUCIÓN Y SEGUIMIENTO DE LOS PROYECTOS DE INVERSIÓN RELACIONADO CON BUEN TRATO E INGRESO MINIMO GARANTIZADO PARA EL CUMPLIMIENTO DEL PLAN DE DESARROLLO LOCAL DE KENNEDY."/>
    <n v="6000000"/>
    <n v="66000000"/>
    <n v="66000000"/>
    <n v="0"/>
    <n v="0"/>
    <n v="11"/>
    <n v="11"/>
    <n v="0"/>
    <n v="0"/>
    <s v="PROFESIONAL UNIVERSITARIO II: 24 meses de experiencia profesional"/>
    <n v="151064"/>
    <n v="151064"/>
    <n v="0"/>
    <s v="SIRLEY-WILLIAM"/>
    <n v="68628"/>
    <n v="1895"/>
    <n v="175"/>
    <s v="NO"/>
    <s v="2.2. AyF - Inversion Local "/>
    <s v="2.2.3. Buen Trato"/>
    <s v="K-0362"/>
    <s v="K-0362_PRESTAR SERVICIOS PROFESIONALES EN LA ORGANIZACIÓN, CONSOLIDACIÓN Y DEPURACIÓN DE INFORMACIÓN PARA LA EJECUCIÓN Y SEGUIMIENTO DE LOS PROYECTOS DE INVERSIÓN RELACIO- NADO CON BUEN TRATO E INGRESO MINIMO GARANTIZADO PARA EL CUMPLIMIENTO DEL PLAN DE DESARROLLO LOCAL DE KENNEDY."/>
    <s v="K-0362"/>
    <b v="1"/>
    <s v="SIN ACTA"/>
    <x v="0"/>
    <s v=" - "/>
    <m/>
    <m/>
    <m/>
    <s v="https://community.secop.gov.co/Public/Tendering/OpportunityDetail/Index?noticeUID=CO1.NTC.9470965&amp;isFromPublicArea=True&amp;isModal=true&amp;asPopupView=true"/>
    <n v="3"/>
    <n v="3"/>
    <n v="2400000"/>
    <s v=""/>
    <s v=""/>
  </r>
  <r>
    <s v="CPS-060-2026"/>
    <s v="52.076.673"/>
    <s v="CPS-060-2026"/>
    <n v="52076673"/>
    <s v="NUBIA YANETH SANCHEZ SANABRIA"/>
    <m/>
    <s v="2711 Kennedy Transparente y Eficiente"/>
    <n v="26060"/>
    <s v="PRESTAR SERVICIOS TÉCNICOS APOYANDO LA IMPLEMENTACIÓN Y SEGUIMIENTO DE LOS PROYECTOS DE INVERSIÓN EN LA ORGANIZACIÓN; GESTIÓN Y TRAMITE DE INFORMACIÓN; DOCUMENTOS; ATENCIÓN DE PETICIONES Y REQUERIMIENTOS"/>
    <n v="4917000"/>
    <n v="54087000"/>
    <n v="54087000"/>
    <n v="0"/>
    <n v="54087000"/>
    <n v="11"/>
    <n v="11"/>
    <n v="0"/>
    <n v="1"/>
    <s v="TÉCNICO III: Título de formación técnica o tecnológica, 72 meses o más de experiencia laboral"/>
    <n v="151145"/>
    <n v="151145"/>
    <n v="0"/>
    <s v="SIRLEY-WILLIAM"/>
    <n v="68171"/>
    <n v="48"/>
    <n v="139"/>
    <s v="NO"/>
    <s v="2.2. AyF - Inversion Local "/>
    <s v="2.2.0. Coordinación"/>
    <s v="K-0432"/>
    <s v="K-0432_PRESTAR SERVICIOS TÉCNICOS APOYANDO LA IMPLEMENTACIÓN Y SEGUIMIENTO DE LOS PROYEC- TOS DE INVERSIÓN EN LA ORGANIZACIÓN; GESTIÓN Y TRAMITE DE INFORMACIÓN; DOCUMENTOS; ATENCIÓN DE PETICIONES Y REQUERIMIENTOS"/>
    <s v="K-0432"/>
    <b v="1"/>
    <s v="SIN MEMORANDO-ACTA"/>
    <x v="0"/>
    <s v="FALTA MEMORANDO DE DESIGNACION - "/>
    <m/>
    <m/>
    <m/>
    <s v="https://community.secop.gov.co/Public/Tendering/OpportunityDetail/Index?noticeUID=CO1.NTC.9455467&amp;isFromPublicArea=True&amp;isModal=true&amp;asPopupView=true"/>
    <n v="3"/>
    <n v="3"/>
    <n v="1966800"/>
    <s v=""/>
    <s v=""/>
  </r>
  <r>
    <s v="CPS-061-2026"/>
    <s v="1.030.646.971"/>
    <s v="CPS-061-2026"/>
    <n v="1030646971"/>
    <s v="REIVEN ORLANDO POVEDA PINTO"/>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5500000"/>
    <n v="60500000"/>
    <n v="60500000"/>
    <n v="0"/>
    <n v="0"/>
    <n v="11"/>
    <n v="11"/>
    <n v="0"/>
    <n v="0"/>
    <s v="PROFESIONAL UNIVERSITARIO I: Sin experiencia profesional"/>
    <n v="151094"/>
    <n v="151094"/>
    <n v="0"/>
    <s v="SIRLEY-WILLIAM"/>
    <n v="68214"/>
    <n v="73"/>
    <n v="142"/>
    <s v="NO"/>
    <s v="2.2. AyF - Inversion Local "/>
    <s v="2.2.13. Participación "/>
    <s v="K-0388"/>
    <s v="K-0388_PRESTAR SERVICIOS PROFESIONALES PARA EL DESARROLLO DE ACCIONES DE ORIENTACIÓN, OR- GANIZACIÓN, ARTICULACIÓN, EJECUCIÓN Y SEGUIMIENTO DE LAS INSTANCIAS DE PARTICIPACIÓN, ESPECIALMENTE LAS CON ASUNTOS DE RECREACIÓN, DEPORTE, ACTIVIDAD FÍSICA Y SALUD PARA EL CUMPLIMIENTO DEL PLAN DE DESARROLLO LOCAL DE KENNEDY"/>
    <s v="K-0388"/>
    <b v="1"/>
    <s v="SIN MEMORANDO"/>
    <x v="0"/>
    <s v="FALTA MEMO - "/>
    <m/>
    <m/>
    <m/>
    <s v="https://community.secop.gov.co/Public/Tendering/OpportunityDetail/Index?noticeUID=CO1.NTC.9459864&amp;isFromPublicArea=True&amp;isModal=true&amp;asPopupView=true"/>
    <n v="1"/>
    <n v="1"/>
    <n v="2200000"/>
    <s v=""/>
    <s v=""/>
  </r>
  <r>
    <s v="CPS-063-2026"/>
    <s v="1.193.149.423"/>
    <s v="CPS-063-2026"/>
    <n v="1193149423"/>
    <s v="KESLY DAYANA MORALES MARTINEZ - Artes Plasticas"/>
    <m/>
    <s v="2780 Kennedy Proyecta Talento"/>
    <n v="26042"/>
    <s v="PRESTAR SERVICIOS COMO PROFESIONAL PARA LA ORGANIZACIÓN, DESARROLLO Y SEGUIMIENTO A LAS ESCUELAS DE FORMACIÓN Y ACCIONES QUE SEAN REQUERIDAS PARA LA EJECUCIÓN DE ACTIVIDADES ARTÍSTICAS Y CULTURALES_x000a_"/>
    <n v="5500000"/>
    <n v="44000000"/>
    <n v="44000000"/>
    <n v="0"/>
    <n v="0"/>
    <n v="8"/>
    <n v="8"/>
    <n v="0"/>
    <n v="0"/>
    <s v="PROFESIONAL UNIVERSITARIO I: Sin experiencia profesional"/>
    <n v="144723"/>
    <n v="144723"/>
    <n v="0"/>
    <s v="SIRLEY-WILLIAM"/>
    <n v="64720"/>
    <n v="1896"/>
    <n v="56"/>
    <s v="NO "/>
    <s v="2.2. AyF - Inversion Local "/>
    <s v="2.2.5.1.. Cultura y Recreacion"/>
    <s v="K-0011"/>
    <s v="K-0011_PRESTAR SERVICIOS COMO PROFESIONAL PARA LA ORGANIZACIÓN, DESARROLLO Y SEGUIMIENTO A LAS ESCUELAS DE FORMACIÓN Y ACCIONES QUE SEAN REQUERIDAS PARA LA EJECUCIÓN DE ACTIVIDADES ARTÍSTICAS Y CULTURALES"/>
    <s v="K-0011"/>
    <b v="1"/>
    <s v="SIN MEMORANDO-ACTA"/>
    <x v="0"/>
    <s v="FALTA MEMO - "/>
    <m/>
    <m/>
    <m/>
    <s v="https://community.secop.gov.co/Public/Tendering/OpportunityDetail/Index?noticeUID=CO1.NTC.9409023&amp;isFromPublicArea=True&amp;isModal=true&amp;asPopupView=true"/>
    <n v="3"/>
    <n v="3"/>
    <n v="2200000"/>
    <s v=""/>
    <s v=""/>
  </r>
  <r>
    <s v="CPS-064-2026"/>
    <s v="1.018.458.004"/>
    <s v="CPS-064-2026"/>
    <n v="1018458004"/>
    <s v="LINA MARIA CAMACHO CASTRO"/>
    <m/>
    <s v="2780 Kennedy Proyecta Talento"/>
    <n v="26042"/>
    <s v="PRESTAR SERVICIOS COMO PROFESIONAL PARA LA ORGANIZACIÓN, DESARROLLO Y SEGUIMIENTO A LAS ESCUELAS DE FORMACIÓN Y ACCIONES QUE SEAN REQUERIDAS PARA LA EJECUCIÓN DE ACTIVIDADES ARTÍSTICAS Y CULTURALES_x000a_"/>
    <n v="5500000"/>
    <n v="44000000"/>
    <n v="44000000"/>
    <n v="0"/>
    <n v="0"/>
    <n v="8"/>
    <n v="8"/>
    <n v="0"/>
    <n v="0"/>
    <s v="PROFESIONAL UNIVERSITARIO I: Sin experiencia profesional"/>
    <n v="144723"/>
    <n v="144723"/>
    <n v="0"/>
    <s v="SIRLEY-WILLIAM"/>
    <n v="64720"/>
    <n v="49"/>
    <n v="56"/>
    <s v="NO"/>
    <s v="2.2. AyF - Inversion Local "/>
    <s v="2.2.5.1.. Cultura y Recreacion"/>
    <s v="K-0011"/>
    <s v="K-0011_PRESTAR SERVICIOS COMO PROFESIONAL PARA LA ORGANIZACIÓN, DESARROLLO Y SEGUIMIENTO A LAS ESCUELAS DE FORMACIÓN Y ACCIONES QUE SEAN REQUERIDAS PARA LA EJECUCIÓN DE ACTIVIDADES ARTÍSTICAS Y CULTURALES"/>
    <s v="K-0011"/>
    <b v="1"/>
    <s v="SIN MEMORANDO-ACTA"/>
    <x v="0"/>
    <s v="FALTA MEMO - "/>
    <m/>
    <m/>
    <m/>
    <s v="https://community.secop.gov.co/Public/Tendering/OpportunityDetail/Index?noticeUID=CO1.NTC.9409023&amp;isFromPublicArea=True&amp;isModal=true&amp;asPopupView=true"/>
    <n v="3"/>
    <n v="3"/>
    <n v="2200000"/>
    <s v=""/>
    <s v=""/>
  </r>
  <r>
    <s v="CPS-065-2026"/>
    <s v="80.546.789"/>
    <s v="CPS-065-2026"/>
    <n v="80546789"/>
    <s v="JUAN PABLO RUIZ SILVA"/>
    <m/>
    <s v="2818 KENNEDY CAMINOS DE RECONCILIACION"/>
    <n v="26060"/>
    <s v="PRESTAR SERVICIOS PROFESIONALES PARA EL SEGUIMIENTO TRANSVERSAL DE LOS PROYECTOS DE INVERSIÓN DE LA LINEA DE PAZ, MEMORIA Y RECONCILIACION, EN RELACIÓN CON LA GESTIÓN TÉCNICA, ADMINISTRATIVA Y DEMÁS ASUNTOS RELACIONADOS QUE SE REQUIERAN PARA EL CUMPLIMIENTO DEL PLAN DE DESARROLLO LOCAL DE KENNEDY."/>
    <n v="7800000"/>
    <n v="85800000"/>
    <n v="62400000"/>
    <n v="23400000"/>
    <n v="85800000"/>
    <n v="11"/>
    <n v="8"/>
    <n v="3"/>
    <n v="1"/>
    <s v="PROFESIONAL UNIVERSITARIO II: 24 meses de experiencia profesional"/>
    <n v="152617"/>
    <n v="152617"/>
    <n v="0"/>
    <s v="PAOLA-ELSA"/>
    <n v="70102"/>
    <n v="2163"/>
    <n v="2393"/>
    <s v="RP- 62.400.000/ CPS065 No esta vinculado en sipse, Liberar 23.400.000"/>
    <s v="2.2. AyF - Inversion Local "/>
    <s v="2.2.9. Paz, Memoria y Reconciliación "/>
    <s v="K-0733"/>
    <s v="K-0733_PRESTAR SERVICIOS PROFESIONALES PARA EL SEGUIMIENTO TRANSVERSAL DE LOS PROYECTOS DE INVERSIÓN DE LA LINEA DE PAZ, MEMORIA Y RECONCILIACION, EN RELACIÓN CON LA GESTIÓN TÉCNICA, ADMINISTRATIVA Y DEMÁS ASUNTOS RELACIONADOS QUE SE REQUIERAN PARA EL CUMPLIMIENTO DEL PLAN DE DESARROLLO LOCAL DE KENNEDY."/>
    <s v="K-0733"/>
    <b v="1"/>
    <s v="MESES INCORRECTO"/>
    <x v="1"/>
    <s v="LIBERAR 23.400.000 Contrato asociado en el sipse 151111 debe desasociar - EL CONTRATO ESTA ASOCIADO AL SIPSE 151111  DEBIENDO SER 152617."/>
    <n v="20265820005283"/>
    <s v="SI"/>
    <m/>
    <s v="https://community.secop.gov.co/Public/Tendering/OpportunityDetail/Index?noticeUID=CO1.NTC.9657175&amp;isFromPublicArea=True&amp;isModal=true&amp;asPopupView=true"/>
    <n v="3"/>
    <n v="3"/>
    <n v="3120000"/>
    <s v=""/>
    <s v=""/>
  </r>
  <r>
    <s v="CPS-066-2026"/>
    <s v="1.000.780.999"/>
    <s v="CPS-066-2026"/>
    <n v="1000780999"/>
    <s v="KAREN NATALIA RIVERO RIAÑO"/>
    <m/>
    <s v="2711 Kennedy Transparente y Eficiente"/>
    <n v="26060"/>
    <s v="PRESTAR SERVICIOS PROFESIONALES PARA EL SEGUIMIENTO JURÍDICO DE LOS PROYECTOS RELACIONADOS CON REACTIVACIÓN ECONÓMICA, ASÍ COMO LOS ASUNTOS PRECONTRACTUALES, CONTRACTUALES Y POSTCONTRACTUALES QUE SE REQUIERAN."/>
    <n v="5500000"/>
    <n v="60500000"/>
    <n v="60500000"/>
    <n v="0"/>
    <n v="60500000"/>
    <n v="11"/>
    <n v="11"/>
    <n v="0"/>
    <n v="1"/>
    <s v="PROFESIONAL UNIVERSITARIO I: Sin experiencia profesional"/>
    <n v="151117"/>
    <n v="155117"/>
    <n v="-4000"/>
    <s v="SIRLEY-WILLIAM"/>
    <n v="68195"/>
    <n v="50"/>
    <n v="31"/>
    <s v="NO"/>
    <s v="2.2. AyF - Inversion Local "/>
    <s v="2.2.6. Reactivación Economica"/>
    <s v="K-0408"/>
    <s v="K-0408_PRESTAR SERVICIOS PROFESIONALES PARA EL SEGUIMIENTO JURÍDICO DE LOS PROYECTOS RE- LACIONADOS CON REACTIVACIÓN ECONÓMICA, ASÍ COMO LOS ASUNTOS PRECONTRACTUALES, CONTRACTUALES Y POSTCONTRACTUALES QUE SE REQUIERAN."/>
    <s v="K-0408"/>
    <b v="1"/>
    <s v="SIN MEMORANDO-ACTA"/>
    <x v="0"/>
    <s v="FALTA MEMORANDO DE DESIGNACION - "/>
    <m/>
    <m/>
    <m/>
    <s v="https://community.secop.gov.co/Public/Tendering/OpportunityDetail/Index?noticeUID=CO1.NTC.9407496&amp;isFromPublicArea=True&amp;isModal=true&amp;asPopupView=true"/>
    <n v="3"/>
    <n v="3"/>
    <n v="2200000"/>
    <s v=""/>
    <s v=""/>
  </r>
  <r>
    <s v="CPS-067-2026"/>
    <s v="63.470.146"/>
    <s v="CPS-067-2026"/>
    <n v="63470146"/>
    <s v="DIANA SMITH ROSALES MORALES"/>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5500000"/>
    <n v="33000000"/>
    <n v="33000000"/>
    <n v="0"/>
    <n v="297000000"/>
    <n v="6"/>
    <n v="6"/>
    <n v="0"/>
    <n v="9"/>
    <s v="PROFESIONAL UNIVERSITARIO I: Sin experiencia profesional"/>
    <n v="147565"/>
    <n v="147565"/>
    <n v="0"/>
    <s v="SIRLEY-WILLIAM"/>
    <n v="66339"/>
    <n v="1825"/>
    <n v="262"/>
    <s v="NO"/>
    <s v="2.2. AyF - Inversion Local "/>
    <s v="2.2.13. Participación "/>
    <s v="K-0641"/>
    <s v="K-0641_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s v="K-0641"/>
    <b v="1"/>
    <s v="SIN MEMORANDO"/>
    <x v="0"/>
    <s v="FALTA MEMO - "/>
    <m/>
    <m/>
    <m/>
    <s v="https://community.secop.gov.co/Public/Tendering/OpportunityDetail/Index?noticeUID=CO1.NTC.9525106&amp;isFromPublicArea=True&amp;isModal=true&amp;asPopupView=true"/>
    <n v="3"/>
    <n v="3"/>
    <n v="2200000"/>
    <s v=""/>
    <s v=""/>
  </r>
  <r>
    <s v="CPS-068-2026"/>
    <s v="1.006.116.391"/>
    <s v="CPS-068-2026"/>
    <n v="1006116391"/>
    <s v="MARIA JOSE FIGUEROA"/>
    <m/>
    <s v="2610_x0009_Kennedy Ingreso con Propósito"/>
    <n v="26046"/>
    <s v="PRESTAR SERVICIOS PROFESIONALES EN LA ORGANIZACIÓN, CONSOLIDACIÓN Y DEPURACIÓN DE INFORMACIÓN PARA LA EJECUCIÓN Y SEGUIMIENTO DE LOS PROYECTOS DE INVERSIÓN RELACIONADO CON BUEN TRATO E INGRESO MINIMO GARANTIZADO PARA EL CUMPLIMIENTO DEL PLAN DE DESARROLLO LOCAL DE KENNEDY."/>
    <n v="6000000"/>
    <n v="36000000"/>
    <n v="36000000"/>
    <n v="0"/>
    <n v="36000000"/>
    <n v="6"/>
    <n v="6"/>
    <n v="0"/>
    <n v="1"/>
    <s v="PROFESIONAL UNIVERSITARIO II: 24 meses de experiencia profesional"/>
    <n v="146375"/>
    <n v="146375"/>
    <n v="0"/>
    <s v="SIRLEY-WILLIAM"/>
    <n v="66458"/>
    <n v="1848"/>
    <n v="261"/>
    <s v="NO"/>
    <s v="2.2. AyF - Inversion Local "/>
    <s v="2.2.3. Buen Trato"/>
    <s v="K-0110"/>
    <s v="K-0110_PRESTAR SERVICIOS PROFESIONALES EN LA ORGANIZACIÓN, CONSOLIDACIÓN Y DEPURACIÓN DE INFORMACIÓN PARA LA EJECUCIÓN Y SEGUIMIENTO DE LOS PROYECTOS DE INVERSIÓN RELACIONADO CON BUEN TRATO E INGRESO MINIMO GARANTIZADO PARA EL CUMPLIMIENTO DEL PLAN DE DESARROLLO LOCAL DE KENNEDY."/>
    <s v="K-0110"/>
    <b v="1"/>
    <s v="SIN MEMORANDO-ACTA"/>
    <x v="0"/>
    <s v="FALTA MEMORANDO DE DESIGNACION - "/>
    <m/>
    <m/>
    <m/>
    <s v="https://community.secop.gov.co/Public/Tendering/OpportunityDetail/Index?noticeUID=CO1.NTC.9477505&amp;isFromPublicArea=True&amp;isModal=true&amp;asPopupView=true"/>
    <n v="3"/>
    <n v="3"/>
    <n v="2400000"/>
    <s v=""/>
    <s v=""/>
  </r>
  <r>
    <s v="CPS-069-2026"/>
    <s v="52.094.294"/>
    <s v="CPS-069-2026"/>
    <n v="52094294"/>
    <s v="LINDA YAZMIN BARON MARTINEZ"/>
    <m/>
    <s v="2711 Kennedy Transparente y Eficiente"/>
    <n v="26060"/>
    <s v="PRESTAR SERVICIOS PROFESIONALES PARA LA FORMULACIÓN, EJECUCIÓN, SEGUIMIENTO Y CONTROL Y EN GENERAL EN LO QUE CORRESPONDA A LOS PROCESOS CONTRACTUALES EN SUS DIFERENTES ETAPAS RELACIONADO CON LA EDUCACION PARA EL CUMPLIMIENTO DEL PLAN DE DESARROLLO LOCAL DE LA ALCALDÍA LOCAL DE KENNEDY"/>
    <n v="5500000"/>
    <n v="44000000"/>
    <n v="44000000"/>
    <n v="0"/>
    <n v="0"/>
    <n v="8"/>
    <n v="8"/>
    <n v="0"/>
    <n v="0"/>
    <s v="PROFESIONAL UNIVERSITARIO I: Sin experiencia profesional"/>
    <n v="147897"/>
    <n v="147897"/>
    <n v="0"/>
    <s v="SIRLEY-WILLIAM"/>
    <n v="65726"/>
    <n v="1813"/>
    <n v="2082"/>
    <s v="NO"/>
    <s v="2.2. AyF - Inversion Local "/>
    <s v="2.2.2. Educación "/>
    <s v="K-0177"/>
    <s v="K-0177_PRESTAR SERVICIOS PROFESIONALES PARA LA FORMULACIÓN, EJECUCIÓN, SEGUIMIENTO Y CONTROL Y EN GENERAL EN LO QUE CORRESPONDA A LOS PROCESOS CONTRACTUALES EN SUS DIFERENTES ETAPAS RELACIONADO CON LA EDUCACION PARA EL CUMPLIMIENTO DEL PLAN DE DESARROLLO LOCAL DE LA ALCALDÍA LOCAL DE KENNEDY"/>
    <s v="K-0177"/>
    <b v="1"/>
    <s v="SIN MEMORANDO-ACTA"/>
    <x v="0"/>
    <s v="FALTA MEMO - "/>
    <m/>
    <m/>
    <m/>
    <s v="https://community.secop.gov.co/Public/Tendering/OpportunityDetail/Index?noticeUID=CO1.NTC.9477506&amp;isFromPublicArea=True&amp;isModal=true&amp;asPopupView=true"/>
    <n v="1"/>
    <n v="1"/>
    <n v="2200000"/>
    <s v=""/>
    <s v=""/>
  </r>
  <r>
    <s v="CPS-070-2026"/>
    <s v="52.184.154"/>
    <s v="CPS-070-2026"/>
    <n v="52184154"/>
    <s v="VIVIAN DEL ROSARIO MORENO PEREZ"/>
    <m/>
    <s v="2711 Kennedy Transparente y Eficiente"/>
    <n v="26060"/>
    <s v="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RELACIONADOS CON BUEN TRATO E INGRESO MINIMO GARANTIZADO, DE ACUERDO CON LOS PROCEDIMIENTOS Y LA NORMATIVIDAD VIGENTE."/>
    <n v="6500000"/>
    <n v="52000000"/>
    <n v="52000000"/>
    <n v="0"/>
    <n v="52000000"/>
    <n v="8"/>
    <n v="8"/>
    <n v="0"/>
    <n v="1"/>
    <s v="PROFESIONAL UNIVERSITARIO II: 24 meses de experiencia profesional"/>
    <n v="146385"/>
    <n v="146385"/>
    <n v="0"/>
    <s v="SIRLEY-WILLIAM"/>
    <n v="66455"/>
    <n v="1849"/>
    <n v="297"/>
    <s v="NO "/>
    <s v="2.2. AyF - Inversion Local "/>
    <s v="2.2.3. Buen Trato"/>
    <s v="K-0111"/>
    <s v="K-0111_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RELACIONADOS CON BUEN TRATO E INGRESO MINIMO GARANTIZADO, DE ACUERDO CON LOS PROCEDIMIENTOS Y LA NORMATIVIDAD VIGENTE."/>
    <s v="K-0111"/>
    <b v="1"/>
    <s v="SIN MEMORANDO"/>
    <x v="0"/>
    <s v="FALTA MEMORANDO DE DESIGNACION - "/>
    <m/>
    <m/>
    <m/>
    <s v="https://community.secop.gov.co/Public/Tendering/OpportunityDetail/Index?noticeUID=CO1.NTC.9581413&amp;isFromPublicArea=True&amp;isModal=true&amp;asPopupView=true"/>
    <n v="1"/>
    <n v="1"/>
    <n v="2600000"/>
    <s v=""/>
    <s v=""/>
  </r>
  <r>
    <s v="CPS-071-2026"/>
    <s v="80.236.952"/>
    <s v="CPS-071-2026"/>
    <n v="51979995"/>
    <s v="Cedente EDISON HERRERA MANCILLA "/>
    <s v="Cesionario ROCIO DEL PILAR GARCIA CRUZ"/>
    <s v="2780 Kennedy Proyecta Talento"/>
    <n v="26042"/>
    <s v="PRESTAR SERVICIOS PROFESIONALES PARA EL APOYO ADMINISTRATIVO Y OPERATIVO EN LA GESTIÓN DE LOS PROCESOS ARTÍSTICOS Y CULTURALES, INCLUYENDO EL SEGUIMIENTO, ORIENTACIÓN Y ACOMPAÑAMIENTO A LAS ACCIONES DE FORMACIÓN Y EMPRENDIMIENTO._x000a_"/>
    <n v="5500000"/>
    <n v="33000000"/>
    <n v="33000000"/>
    <n v="0"/>
    <n v="33000000"/>
    <n v="6"/>
    <n v="6"/>
    <n v="0"/>
    <n v="1"/>
    <s v="PROFESIONAL UNIVERSITARIO I: Sin experiencia profesional"/>
    <n v="144736"/>
    <n v="144736"/>
    <n v="0"/>
    <s v="SIRLEY-WILLIAM"/>
    <n v="64709"/>
    <n v="2109"/>
    <n v="287"/>
    <s v="NO"/>
    <s v="2.2. AyF - Inversion Local "/>
    <s v="2.2.5.1.. Cultura y Recreacion"/>
    <s v="K-0018"/>
    <s v="K-0018_PRESTAR SERVICIOS PROFESIONALES ADMINISTRATIVO Y OPERATIVO EN LA GESTIÓN DE LOS PROCESOS ARTÍSTICOS Y CULTURALES, INCLUYENDO EL SEGUIMIENTO, ORIENTACIÓN Y ACOMPAÑAMIENTO A LAS ACCIONES DE FORMACIÓN Y EMPRENDIMIENTO."/>
    <s v="K-0018"/>
    <b v="1"/>
    <s v="SIN MEMORANDO-ACTA"/>
    <x v="0"/>
    <s v="FALTA MEMORANDO DE DESIGNACION - "/>
    <m/>
    <m/>
    <m/>
    <s v="https://community.secop.gov.co/Public/Tendering/OpportunityDetail/Index?noticeUID=CO1.NTC.9475354&amp;isFromPublicArea=True&amp;isModal=true&amp;asPopupView=true"/>
    <n v="3"/>
    <n v="3"/>
    <n v="2200000"/>
    <s v=""/>
    <s v=""/>
  </r>
  <r>
    <s v="CPS-072-2026"/>
    <s v="1.007.295.761"/>
    <s v="CPS-072-2026"/>
    <n v="1007295761"/>
    <s v="ASHLEY ALANY TORO DIAZ"/>
    <m/>
    <s v="2780 Kennedy Proyecta Talento"/>
    <n v="26042"/>
    <s v="PRESTAR SERVICIOS COMO PROFESIONAL PARA LA ORGANIZACIÓN, DESARROLLO Y SEGUIMIENTO A LAS ESCUELAS DE FORMACIÓN Y ACCIONES QUE SEAN REQUERIDAS PARA LA EJECUCIÓN DE ACTIVIDADES ARTÍSTICAS Y CULTURALES"/>
    <n v="5500000"/>
    <n v="60500000"/>
    <n v="60500000"/>
    <n v="0"/>
    <n v="60500000"/>
    <n v="11"/>
    <n v="11"/>
    <n v="0"/>
    <n v="1"/>
    <s v="PROFESIONAL UNIVERSITARIO I: Sin experiencia profesional"/>
    <n v="151015"/>
    <n v="151015"/>
    <n v="0"/>
    <s v="SIRLEY-WILLIAM"/>
    <n v="68669"/>
    <n v="1735"/>
    <n v="114"/>
    <s v="NO"/>
    <s v="2.2. AyF - Inversion Local "/>
    <s v="2.2.5.1.. Cultura y Recreacion"/>
    <s v="K-0321"/>
    <s v="K-0321_PRESTAR SERVICIOS COMO PROFESIONAL PARA LA ORGANIZACIÓN, DESARROLLO Y SEGUIMIENTO A LAS ESCUELAS DE FORMACIÓN Y ACCIONES QUE SEAN REQUERIDAS PARA LA EJECUCIÓN DE ACTIVIDADES ARTÍSTICAS Y CULTURALES"/>
    <s v="K-0321"/>
    <b v="1"/>
    <s v="SIN MEMORANDO-ACTA"/>
    <x v="0"/>
    <s v="FALTA MEMORANDO DE DESIGNACION - "/>
    <m/>
    <m/>
    <m/>
    <s v="https://community.secop.gov.co/Public/Tendering/OpportunityDetail/Index?noticeUID=CO1.NTC.9470617&amp;isFromPublicArea=True&amp;isModal=true&amp;asPopupView=true"/>
    <n v="3"/>
    <n v="3"/>
    <n v="2200000"/>
    <s v=""/>
    <s v=""/>
  </r>
  <r>
    <s v="CPS-073-2026"/>
    <s v="80.832.684"/>
    <s v="CPS-073-2026"/>
    <n v="80832684"/>
    <s v="EDWAR GIOVANNI VARGAS CABALLERO"/>
    <m/>
    <s v="2711 Kennedy Transparente y Eficiente"/>
    <n v="26060"/>
    <s v="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AMBIENTE, DE ACUERDO CON LOS PROCEDIMIENTOS Y LA NORMATIVIDAD VIGENTE."/>
    <n v="5635000"/>
    <n v="61985000"/>
    <n v="61985000"/>
    <n v="0"/>
    <n v="61985000"/>
    <n v="11"/>
    <n v="11"/>
    <n v="0"/>
    <n v="1"/>
    <s v="PROFESIONAL UNIVERSITARIO I: Sin experiencia profesional"/>
    <n v="151057"/>
    <n v="151057"/>
    <n v="0"/>
    <s v="SIRLEY-WILLIAM"/>
    <n v="68634"/>
    <n v="2158"/>
    <n v="161"/>
    <s v="RP EN SECOP NO ESTA"/>
    <s v="2.2. AyF - Inversion Local "/>
    <s v="2.2.8. Ambiente"/>
    <s v="K-0356"/>
    <s v="K-0356_PRESTAR SERVICIOS PROFESIONALES PARA LA IMPLEMENTACIÓN DE ESTRATEGIAS DE SEGUI- MIENTO A LA EJECUCIÓN PRESUPUESTAL Y LA IDENTIFICACIÓN DE ALERTAS TEMPRANAS DESA- RROLLANDO LAS HERRAMIENTAS QUE SEAN REQUERIDAS, ASI COMO LA CONFORMACIÓN Y SE- GUIMIENTO DE LOS PLANES DE ACCIÓN Y MEJORA CONTINUA EN AMBIENTE, DE ACUERDO CONLOS PROCEDIMIENTOS Y LA NORMATIVIDAD VIGENTE."/>
    <s v="K-0356"/>
    <b v="1"/>
    <s v="SIN MEMORANDO-RP"/>
    <x v="0"/>
    <s v="OJO, FALTA ARL Y CRP POR CARGAR SECOP, MEMO APOYO  - "/>
    <m/>
    <m/>
    <m/>
    <s v="https://community.secop.gov.co/Public/Tendering/OpportunityDetail/Index?noticeUID=CO1.NTC.9468295&amp;isFromPublicArea=True&amp;isModal=true&amp;asPopupView=true"/>
    <n v="1"/>
    <n v="1"/>
    <n v="2254000"/>
    <s v=""/>
    <s v=""/>
  </r>
  <r>
    <s v="CPS-074-2026"/>
    <s v="1.023.928.397"/>
    <s v="CPS-074-2026"/>
    <n v="1023928397"/>
    <s v="HEYDER JOAN GONZALEZ DUQUE"/>
    <m/>
    <s v="2784_x0009__x000a_Kennedy Fuerza Local Pasión por el Deporte"/>
    <n v="26044"/>
    <s v="PRESTAR SUS SERVICIOS TECNICOS O TECNOLOGOS COMO FORMADOR DEPORTIVO EN EL  PROYECTO “2784&quot;  FUERZA LOCAL PASIÓN POR EL DEPORTE"/>
    <n v="4500000"/>
    <n v="49500000"/>
    <n v="49500000"/>
    <n v="0"/>
    <n v="49500000"/>
    <n v="11"/>
    <n v="11"/>
    <n v="0"/>
    <n v="1"/>
    <s v="TÉCNICO II: Título de formación técnica o tecnológica, 36 a 71 meses de experiencia laboral"/>
    <n v="151060"/>
    <n v="151060"/>
    <n v="0"/>
    <s v="SIRLEY-WILLIAM"/>
    <n v="68631"/>
    <n v="51"/>
    <n v="120"/>
    <s v="NO"/>
    <s v="2.2. AyF - Inversion Local "/>
    <s v="2.2.5.2. Recreacion y Deporte"/>
    <s v="K-0359"/>
    <s v="K-0359_PRESTAR SUS SERVICIOS TECNICOS O TECNOLOGOS COMO FORMADOR DEPORTIVO EN EL PRO- YECTO 2784 FUERZA LOCAL PASIÓN POR EL DEPORTE"/>
    <s v="K-0359"/>
    <b v="1"/>
    <s v="SIN MEMORANDO-ACTA"/>
    <x v="0"/>
    <s v="FALTA MEMORANDO DE DESIGNACION - "/>
    <m/>
    <m/>
    <m/>
    <s v="https://community.secop.gov.co/Public/Tendering/OpportunityDetail/Index?noticeUID=CO1.NTC.9457336&amp;isFromPublicArea=True&amp;isModal=true&amp;asPopupView=true"/>
    <n v="3"/>
    <n v="3"/>
    <n v="1800000"/>
    <s v=""/>
    <s v=""/>
  </r>
  <r>
    <s v="CPS-075-2026"/>
    <s v="1.030.684.103"/>
    <s v="CPS-075-2026"/>
    <n v="1030684103"/>
    <s v="ELKIN YAMIT MURCIA PAEZ"/>
    <m/>
    <s v="2780 Kennedy Proyecta Talento"/>
    <n v="26042"/>
    <s v="PRESTAR SERVICIOS DE APOYO TECNICO PARA LA ORGANIZACIÓN, DESARROLLO Y SEGUIMIENTO A LAS ESCUELAS DE FORMACIÓN Y ACCIONES QUE SEAN REQUERIDAS PARA LA EJECUCIÓN DE ACTIVIDADES ARTÍSTICAS Y CULTURALES"/>
    <n v="4917000"/>
    <n v="54087000"/>
    <n v="54087000"/>
    <n v="0"/>
    <n v="54087000"/>
    <n v="11"/>
    <n v="11"/>
    <n v="0"/>
    <n v="1"/>
    <s v="TÉCNICO III: Título de formación técnica o tecnológica, 72 meses o más de experiencia laboral"/>
    <n v="151074"/>
    <n v="151074"/>
    <n v="0"/>
    <s v="SIRLEY-WILLIAM"/>
    <n v="68235"/>
    <n v="52"/>
    <n v="124"/>
    <s v="NO"/>
    <s v="2.2. AyF - Inversion Local "/>
    <s v="2.2.5.1.. Cultura y Recreacion"/>
    <s v="K-0371"/>
    <s v="K-0371_PRESTAR SERVICIOS DE APOYO TECNICO PARA LA ORGANIZACIÓN, DESARROLLO Y SEGUIMIENTO A LAS ESCUELAS DE FORMACIÓN Y ACCIONES QUE SEAN REQUERIDAS PARA LA EJECUCIÓN DE AC- TIVIDADES ARTÍSTICAS Y CULTURALES"/>
    <s v="K-0371"/>
    <b v="1"/>
    <s v="SIN MEMORANDO-ACTA"/>
    <x v="0"/>
    <s v="FALTA MEMORANDO DE DESIGNACION - "/>
    <m/>
    <m/>
    <m/>
    <s v="https://community.secop.gov.co/Public/Tendering/OpportunityDetail/Index?noticeUID=CO1.NTC.9468511&amp;isFromPublicArea=True&amp;isModal=true&amp;asPopupView=true"/>
    <n v="3"/>
    <n v="3"/>
    <n v="1966800"/>
    <s v=""/>
    <s v=""/>
  </r>
  <r>
    <s v="CPS-076-2026"/>
    <s v="1.030.601.521"/>
    <s v="CPS-076-2026"/>
    <n v="1030601521"/>
    <s v="WENDY LORENA BOHORQUEZ BORDA"/>
    <m/>
    <s v="2780 Kennedy Proyecta Talento"/>
    <n v="26042"/>
    <s v="PRESTAR SERVICIOS COMO PROFESIONAL PARA LA ORGANIZACIÓN, DESARROLLO Y SEGUIMIENTO A LAS ESCUELAS DE FORMACIÓN Y ACCIONES QUE SEAN REQUERIDAS PARA LA EJECUCIÓN DE ACTIVIDADES ARTÍSTICAS Y CULTURALES"/>
    <n v="6700000"/>
    <n v="73700000"/>
    <n v="73700000"/>
    <n v="0"/>
    <n v="73700000"/>
    <n v="11"/>
    <n v="11"/>
    <n v="0"/>
    <n v="1"/>
    <s v="PROFESIONAL UNIVERSITARIO II: 24 meses de experiencia profesional"/>
    <n v="151088"/>
    <n v="151088"/>
    <n v="0"/>
    <s v="SIRLEY-WILLIAM"/>
    <n v="68220"/>
    <n v="53"/>
    <n v="128"/>
    <s v="NO"/>
    <s v="2.2. AyF - Inversion Local "/>
    <s v="2.2.5.1.. Cultura y Recreacion"/>
    <s v="K-0382"/>
    <s v="K-0382_PRESTAR SERVICIOS COMO PROFESIONAL PARA LA ORGANIZACIÓN, DESARROLLO Y SEGUIMIENTO A LAS ESCUELAS DE FORMACIÓN Y ACCIONES QUE SEAN REQUERIDAS PARA LA EJECUCIÓN DE ACTIVIDADES ARTÍSTICAS Y CULTURALES"/>
    <s v="K-0382"/>
    <b v="1"/>
    <s v="SIN MEMORANDO-ACTA"/>
    <x v="0"/>
    <s v="FALTA MEMORANDO DE DESIGNACION - "/>
    <m/>
    <m/>
    <m/>
    <s v="https://community.secop.gov.co/Public/Tendering/OpportunityDetail/Index?noticeUID=CO1.NTC.9468570&amp;isFromPublicArea=True&amp;isModal=true&amp;asPopupView=true"/>
    <n v="3"/>
    <n v="3"/>
    <n v="2680000"/>
    <s v=""/>
    <s v=""/>
  </r>
  <r>
    <s v="CPS-077-2026"/>
    <s v="1.032.421.810"/>
    <s v="CPS-077-2026"/>
    <n v="1032421810"/>
    <s v="YOJAN ESTIBEN LINARES BENITO"/>
    <m/>
    <s v="2711 Kennedy Transparente y Eficiente"/>
    <n v="26060"/>
    <s v="PRESTAR SUS SERVICIOS COMO TÉCNICO APOYANDO ADMINISTRATIVAMENTE LA FORMULACIÓN IMPLEMENTACIÓN Y SEGUIMIENTO DE LOS PROYECTOS DE INVERSIÓN Y PROCESOS CONTRACTUALES EN SUS DIFERENTES ETAPAS DE LOS PROYECTOS RELACIONADOS CON REACTIVACION ECONOMICA EN CUMPLIMIENTO DEL PLAN DE DESARROLLO LOCAL DE KENNEDY.  "/>
    <n v="3500000"/>
    <n v="38500000"/>
    <n v="38500000"/>
    <n v="0"/>
    <n v="77000000"/>
    <n v="11"/>
    <n v="11"/>
    <n v="0"/>
    <n v="2"/>
    <s v="TÉCNICO I: Título de formación técnica o tecnológica, sin experiencia laboral"/>
    <n v="151096"/>
    <n v="151096"/>
    <n v="0"/>
    <s v="SIRLEY-WILLIAM"/>
    <n v="68212"/>
    <n v="1897"/>
    <n v="190"/>
    <s v="NO"/>
    <s v="2.2. AyF - Inversion Local "/>
    <s v="2.2.6. Reactivación Economica"/>
    <s v="K-0390"/>
    <s v="K-0390_PRESTAR SUS SERVICIOS COMO TÉCNICO APOYANDO ADMINISTRATIVAMENTE LA FORMULACIÓN IMPLEMENTACIÓN Y SEGUIMIENTO DE LOS PROYECTOS DE INVERSIÓN Y PROCESOS CONTRACTUA- LES EN SUS DIFERENTES ETAPAS DE LOS PROYECTOS RELACIONADOS CON REACTIVACION ECO- NOMICA EN CUMPLIMIENTO DEL PLAN DE DESARROLLO LOCAL DE KENNEDY."/>
    <s v="K-0390"/>
    <b v="1"/>
    <s v="SIN MEMORANDO-ACTA"/>
    <x v="0"/>
    <s v="FALTA MEMO - "/>
    <m/>
    <m/>
    <m/>
    <s v="https://community.secop.gov.co/Public/Tendering/OpportunityDetail/Index?noticeUID=CO1.NTC.9469585&amp;isFromPublicArea=True&amp;isModal=true&amp;asPopupView=true"/>
    <n v="3"/>
    <n v="3"/>
    <n v="1400000"/>
    <s v=""/>
    <s v=""/>
  </r>
  <r>
    <s v="CPS-078-2026"/>
    <s v="80.853.555"/>
    <s v="CPS-078-2026"/>
    <n v="80853555"/>
    <s v="CHRISTIAN RAUL HIGUERA HURTADO OBLIGACIONES"/>
    <m/>
    <s v="2784_x0009__x000a_Kennedy Fuerza Local Pasión por el Deporte"/>
    <n v="26044"/>
    <s v="PRESTAR SUS SERVICIOS PROFESIONALES COMO FORMADOR DEPORTIVO EN EL  PROYECTO “2784&quot;  FUERZA LOCAL PASIÓN POR EL DEPORTE"/>
    <n v="5500000"/>
    <n v="60500000"/>
    <n v="60500000"/>
    <n v="0"/>
    <n v="0"/>
    <n v="11"/>
    <n v="11"/>
    <n v="0"/>
    <n v="0"/>
    <s v="PROFESIONAL UNIVERSITARIO I: Sin experiencia profesional"/>
    <n v="150997"/>
    <n v="150997"/>
    <n v="0"/>
    <s v="SIRLEY-WILLIAM"/>
    <n v="68240"/>
    <n v="54"/>
    <n v="109"/>
    <s v="NO"/>
    <s v="2.2. AyF - Inversion Local "/>
    <s v="2.2.5.2. Recreacion y Deporte"/>
    <s v="K-0307"/>
    <s v="K-0307_PRESTAR SERVICIOS PROFESIONALES COMO FORMADOR DEPORTIVO EN EL PROYECTO 2784 FUERZA LOCAL PASIÓN POR EL DEPORTE"/>
    <s v="K-0307"/>
    <b v="1"/>
    <s v="SIN MEMORANDO-ACTA"/>
    <x v="0"/>
    <s v="FALTA MEMO - "/>
    <m/>
    <m/>
    <m/>
    <s v="https://community.secop.gov.co/Public/Tendering/OpportunityDetail/Index?noticeUID=CO1.NTC.9395155&amp;isFromPublicArea=True&amp;isModal=true&amp;asPopupView=true"/>
    <n v="3"/>
    <n v="3"/>
    <n v="2200000"/>
    <s v=""/>
    <s v=""/>
  </r>
  <r>
    <s v="CPS-079-2026"/>
    <s v="1.010.142.607"/>
    <s v="CPS-079-2026"/>
    <n v="1010142607"/>
    <s v="ANGIE PAOLA PINILLO GARCIA"/>
    <m/>
    <s v="2780 Kennedy Proyecta Talento"/>
    <n v="26042"/>
    <s v="PRESTAR SERVICIOS DE APOYO TECNICO PARA LA ORGANIZACIÓN, DESARROLLO Y SEGUIMIENTO A LAS ESCUELAS DE FORMACIÓN Y ACCIONES QUE SEAN REQUERIDAS PARA LA EJECUCIÓN DE ACTIVIDADES ARTÍSTICAS Y CULTURALES"/>
    <n v="4917000"/>
    <n v="39336000"/>
    <n v="39336000"/>
    <n v="0"/>
    <n v="39336000"/>
    <n v="8"/>
    <n v="8"/>
    <n v="0"/>
    <n v="1"/>
    <s v="TÉCNICO III: Título de formación técnica o tecnológica, 72 meses o más de experiencia laboral"/>
    <n v="144727"/>
    <n v="144727"/>
    <n v="0"/>
    <s v="SIRLEY-WILLIAM"/>
    <n v="64716"/>
    <n v="2164"/>
    <n v="2070"/>
    <s v="NO"/>
    <s v="2.2. AyF - Inversion Local "/>
    <s v="2.2.5.1.. Cultura y Recreacion"/>
    <s v="K-0012"/>
    <s v="K-0012_PRESTAR SERVICIOS DE APOYO TECNICO PARA LA ORGANIZACIÓN, DESARROLLO Y SEGUIMIENTO A LAS ESCUELAS DE FORMACIÓN Y ACCIONES QUE SEAN REQUERIDAS PARA LA EJECUCIÓN DE ACTIVIDADES ARTÍSTICAS Y CULTURALES"/>
    <s v="K-0012"/>
    <b v="1"/>
    <s v="SIN MEMORANDO-ACTA"/>
    <x v="0"/>
    <s v="FALTA MEMORANDO DE DESIGNACION - "/>
    <m/>
    <m/>
    <m/>
    <s v="https://community.secop.gov.co/Public/Tendering/OpportunityDetail/Index?noticeUID=CO1.NTC.9475501&amp;isFromPublicArea=True&amp;isModal=true&amp;asPopupView=true"/>
    <n v="3"/>
    <n v="3"/>
    <n v="1966800"/>
    <s v=""/>
    <s v=""/>
  </r>
  <r>
    <s v="CPS-080-2026"/>
    <s v="1.030.632.828"/>
    <s v="CPS-080-2026"/>
    <n v="1030632828"/>
    <s v="ERIKA JOHANA MURCIA PAEZ"/>
    <m/>
    <s v="2780 Kennedy Proyecta Talento"/>
    <n v="26042"/>
    <s v="PRESTAR SERVICIOS COMO PROFESIONAL PARA LA ORGANIZACIÓN, DESARROLLO Y SEGUIMIENTO A LAS ESCUELAS DE FORMACIÓN Y ACCIONES QUE SEAN REQUERIDAS PARA LA EJECUCIÓN DE ACTIVIDADES ARTÍSTICAS Y CULTURALES"/>
    <n v="5500000"/>
    <n v="60500000"/>
    <n v="60500000"/>
    <n v="0"/>
    <n v="0"/>
    <n v="11"/>
    <n v="11"/>
    <n v="0"/>
    <n v="0"/>
    <s v="PROFESIONAL UNIVERSITARIO I: Sin experiencia profesional"/>
    <n v="151054"/>
    <n v="151054"/>
    <n v="0"/>
    <s v="SIRLEY-WILLIAM"/>
    <n v="68637"/>
    <n v="55"/>
    <n v="115"/>
    <s v="NO"/>
    <s v="2.2. AyF - Inversion Local "/>
    <s v="2.2.5.1.. Cultura y Recreacion"/>
    <s v="K-0353"/>
    <s v="K-0353_PRESTAR SERVICIOS COMO PROFESIONAL PARA LA ORGANIZACIÓN, DESARROLLO Y SEGUIMIENTO A LAS ESCUELAS DE FORMACIÓN Y ACCIONES QUE SEAN REQUERIDAS PARA LA EJECUCIÓN DE ACTIVIDADES ARTÍSTICAS Y CULTURALES"/>
    <s v="K-0353"/>
    <b v="1"/>
    <s v="SIN MEMORANDO-ACTA"/>
    <x v="0"/>
    <s v="FALTA MEMO - "/>
    <m/>
    <m/>
    <m/>
    <s v="https://community.secop.gov.co/Public/Tendering/OpportunityDetail/Index?noticeUID=CO1.NTC.9458005&amp;isFromPublicArea=True&amp;isModal=true&amp;asPopupView=true"/>
    <n v="3"/>
    <n v="3"/>
    <n v="2200000"/>
    <s v=""/>
    <s v=""/>
  </r>
  <r>
    <s v="CPS-082-2026"/>
    <s v="76.304.356"/>
    <s v="CPS-082-2026"/>
    <n v="76304356"/>
    <s v="Cedente JUAN CARLOS ZAMBRANO ARCINIEGAS"/>
    <s v="Cesionario "/>
    <s v="2711 Kennedy Transparente y Eficiente"/>
    <n v="26060"/>
    <s v="PRESTAR SERVICIOS PROFESIONALES ESPECIALIZADOS PARA EJECUTAR ACCIONES ESTRATÉGICAS Y DE MEJORA CONTINUA DE LA ALCALDÍA LOCAL DE KENNEDY, ASÍ COMO EFECTUAR LA ORIENTACIÓN DE PLANES INSTITUCIONALES, PLANES INTERNOS, ATENCIÓN A PETICIONES Y ENTES DE CONTROL E IMPLEMENTACIÓN DEL SISTEMA INTEGRADO DE GESTIÓN QUE APLICA PARA LA ALCALDÍA LOCAL DE KENNEDY SIGUIENDO LOS PROCEDIMIENTOS Y NORMATIVIDAD VIGENTE"/>
    <n v="9500000"/>
    <n v="104500000"/>
    <n v="104500000"/>
    <n v="0"/>
    <n v="104500000"/>
    <n v="11"/>
    <n v="11"/>
    <n v="0"/>
    <n v="1"/>
    <s v="PROFESIONAL ESPECIALIZADO II: Título de Postgrado, 73 meses o más de experiencia profesional"/>
    <n v="151103"/>
    <n v="151103"/>
    <n v="0"/>
    <s v="SIRLEY-WILLIAM"/>
    <n v="64724"/>
    <n v="56"/>
    <n v="38"/>
    <s v="NO"/>
    <s v="1. Despacho"/>
    <s v="1.02. Desarrollo Estrategico y Mejora"/>
    <s v="K-0397"/>
    <s v="K-0397_PRESTAR SERVICIOS PROFESIONALES ESPECIALIZADOS PARA EJECUTAR ACCIONES ESTRATÉGI- CAS Y DE MEJORA CONTINUA DE LA ALCALDÍA LOCAL DE KENNEDY, ASÍ COMO EFECTUAR LA ORIENTACIÓN DE PLANES INSTITUCIONALES, PLANES INTERNOS, ATENCIÓN A PETICIONES Y EN- TES DE CONTROL E IMPLEMENTACIÓN DEL SISTEMA INTEGRADO DE GESTIÓN QUE APLICA PARA LA ALCALDÍA LOCAL DE KENNEDY SIGUIENDO LOS PROCEDIMIENTOS Y NORMATIVIDAD VIGENTE"/>
    <s v="K-0397"/>
    <b v="1"/>
    <s v="SIN MEMORANDO-ACTA"/>
    <x v="0"/>
    <s v="FALTA MEMORANDO DE DESIGNACION - "/>
    <m/>
    <m/>
    <m/>
    <s v="https://community.secop.gov.co/Public/Tendering/OpportunityDetail/Index?noticeUID=CO1.NTC.9408587&amp;isFromPublicArea=True&amp;isModal=true&amp;asPopupView=true"/>
    <n v="1"/>
    <n v="1"/>
    <n v="3800000"/>
    <s v=""/>
    <s v=""/>
  </r>
  <r>
    <s v="CPS-083-2026"/>
    <s v="1.110.462.568"/>
    <s v="CPS-083-2026"/>
    <n v="1110462568"/>
    <s v="YENNI PAOLA GONZALEZ SALINAS"/>
    <m/>
    <s v="2711 Kennedy Transparente y Eficiente"/>
    <n v="26060"/>
    <s v="PRESTAR SERVICIOS DE APOYO TECNICO ADMINISTRATIVO BRINDANDO SOPORTE A LAS ACCIONES REALIZADAS PROPIAS  DE  PRESUPUESTO PARA EL  FONDO DE DESARROLLO LOCAL DE KENNEDY, DE ACUERDO CON  LOS PROCEDIMIENTOS Y LINEAMIENTOS ESTABLECIDOS."/>
    <n v="4917000"/>
    <n v="54087000"/>
    <n v="54087000"/>
    <n v="0"/>
    <n v="54087000"/>
    <n v="11"/>
    <n v="11"/>
    <n v="0"/>
    <n v="1"/>
    <s v="TÉCNICO III: Título de formación técnica o tecnológica, 72 meses o más de experiencia laboral"/>
    <n v="151035"/>
    <n v="151035"/>
    <n v="0"/>
    <s v="SIRLEY-WILLIAM"/>
    <n v="68652"/>
    <n v="57"/>
    <n v="40"/>
    <s v="NO"/>
    <s v="2. Desarrollo Administrativo y Financiero"/>
    <s v="2.09. Presupuesto "/>
    <s v="K-0338"/>
    <s v="K-0338_PRESTAR SERVICIOS DE APOYO TECNICO ADMINISTRATIVO BRINDANDO SOPORTE A LAS ACCIONES REALIZADAS PROPIAS DE PRESUPUESTO PARA EL FONDO DE DESARROLLO LOCAL DE KENNEDY, DE ACUERDO CON LOS PROCEDIMIENTOS Y LINEAMIENTOS ESTABLECIDOS."/>
    <s v="K-0338"/>
    <b v="1"/>
    <s v="SIN MEMORANDO-ACTA"/>
    <x v="0"/>
    <s v="FALTA MEMORANDO DE DESIGNACION - "/>
    <m/>
    <m/>
    <m/>
    <s v="https://community.secop.gov.co/Public/Tendering/OpportunityDetail/Index?noticeUID=CO1.NTC.9408561&amp;isFromPublicArea=True&amp;isModal=true&amp;asPopupView=true"/>
    <n v="1"/>
    <n v="1"/>
    <n v="1966800"/>
    <s v=""/>
    <s v=""/>
  </r>
  <r>
    <s v="CPS-084-2026"/>
    <s v="1.023.885.399"/>
    <s v="CPS-084-2026"/>
    <n v="1023885399"/>
    <s v="VIVIANA LORENA MARTINEZ"/>
    <m/>
    <s v="2711 Kennedy Transparente y Eficiente"/>
    <n v="26060"/>
    <s v="PRESTACIÓN DE SERVICIOS TÉCNICOS ADMINISTRATIVOS EN EL DESARROLLO DE LA VALIDACIÓN, TRÁMITES Y REGISTRO DE LOS PROCESOS CONTRACTUALES ADELANTADOS POR LA ALCALDÍA LOCAL DE KENNEDY ASÍ COMO LAS DIFERENTES ACTIVIDADES DE GESTIÓN ADMINISTRATIVA"/>
    <n v="4500000"/>
    <n v="49500000"/>
    <n v="49500000"/>
    <n v="0"/>
    <n v="49500000"/>
    <n v="11"/>
    <n v="11"/>
    <n v="0"/>
    <n v="1"/>
    <s v="TÉCNICO II: Título de formación técnica o tecnológica, 36 a 71 meses de experiencia laboral"/>
    <n v="151156"/>
    <n v="151156"/>
    <n v="0"/>
    <s v="SIRLEY-WILLIAM"/>
    <n v="68155"/>
    <n v="58"/>
    <n v="43"/>
    <s v="NO"/>
    <s v="2.1. AyF - Contratación "/>
    <s v="2.1.1. Contratación"/>
    <s v="K-0443"/>
    <s v="K-0443_PRESTACIÓN DE SERVICIOS TÉCNICOS ADMINISTRATIVOS EN EL DESARROLLO DE LA VALIDACIÓN, TRÁMITES Y REGISTRO DE LOS PROCESOS CONTRACTUALES ADELANTADOS POR LA ALCALDÍA LO- CAL DE KENNEDY ASÍ COMO LAS DIFERENTES ACTIVIDADES DE GESTIÓN ADMINISTRATIVA"/>
    <s v="K-0443"/>
    <b v="1"/>
    <s v="SIN MEMORANDO"/>
    <x v="0"/>
    <s v="FALTA MEMORANDO DE DESIGNACION - "/>
    <m/>
    <m/>
    <m/>
    <s v="https://community.secop.gov.co/Public/Tendering/OpportunityDetail/Index?noticeUID=CO1.NTC.9407863&amp;isFromPublicArea=True&amp;isModal=true&amp;asPopupView=true"/>
    <n v="1"/>
    <n v="1"/>
    <n v="1800000"/>
    <s v=""/>
    <s v=""/>
  </r>
  <r>
    <s v="CPS-085-2026"/>
    <s v="1.018.474.432"/>
    <s v="CPS-085-2026"/>
    <n v="1018474432"/>
    <s v="DANIEL HERNANDO LUGO JARAMILLO"/>
    <m/>
    <s v="2784_x0009__x000a_Kennedy Fuerza Local Pasión por el Deporte"/>
    <n v="26044"/>
    <s v="PRESTAR SERVICIOS PROFESIONALES ESPECIALIZADOS  EN CUANTO A LA PLANEACIÓN, FORMULACIÓN, EJECUCIÓN, ARTICULACCIÓN, SEGUIMIENTO Y CONTROL DE LOS PROYECTOS DE INVERSIÓN Y COMPONENTE TÉCNICO DE LOS PROCESOS CONTRACTUALES EN SUS DIFERENTES ETAPAS ASÍ COMO PARA LA GESTIÓN DE ESPACIOS DEPORTIVOS, GESTIÓN TERRITORIAL Y GEORREFERENCIACIÓN CON LA FINALIDAD DE GARANTIZAR EL CUMPLIMIENTO DEL PLAN DE DESARROLLO LOCAL DE KENNEDY."/>
    <n v="7800000"/>
    <n v="85800000"/>
    <n v="62400000"/>
    <n v="23400000"/>
    <n v="85800000"/>
    <n v="11"/>
    <n v="8"/>
    <n v="3"/>
    <n v="1"/>
    <s v="PROFESIONAL UNIVERSITARIO II: 24 meses de experiencia profesional"/>
    <n v="152576"/>
    <n v="152576"/>
    <n v="0"/>
    <s v="SIRLEY-WILLIAM"/>
    <n v="70106"/>
    <n v="2165"/>
    <n v="2392"/>
    <s v="LIBERAR SALDO PARCIAL 23.400.000"/>
    <s v="2.2. AyF - Inversion Local "/>
    <s v="2.2.5.2. Recreacion y Deporte"/>
    <s v="K-0728"/>
    <s v="K-0728_PRESTAR SUS SERVICIOS PROFESIONALES PARA LA REALIZACIÓN DE LA FORMULACIÓN, PRESENTACIÓN, EVALUACIÓN, SEGUIMIENTO Y APOYO A LA SUPERVISIÓN DE LOS PROCESOS CONTRACTUALES EN TEMAS DE RECREACIÓN, DEPORTES Y ACTIVIDAD FÍSICA, ASÍ COMO LOS DEMÁS QUE LE SEAN ASIGNADOS."/>
    <s v="K-0728"/>
    <b v="1"/>
    <s v="SIN MEMORANDO-ACTA"/>
    <x v="0"/>
    <s v="FALTA MEMORANDO DE DESIGNACION -falta subir el rp A SIPSE  - "/>
    <n v="20265820005283"/>
    <m/>
    <m/>
    <s v="https://community.secop.gov.co/Public/Tendering/OpportunityDetail/Index?noticeUID=CO1.NTC.9655695&amp;isFromPublicArea=True&amp;isModal=true&amp;asPopupView=true"/>
    <n v="3"/>
    <n v="3"/>
    <n v="3120000"/>
    <s v=""/>
    <s v=""/>
  </r>
  <r>
    <s v="CPS-087-2026"/>
    <s v="1.030.667.690"/>
    <s v="CPS-087-2026"/>
    <n v="1030667690"/>
    <s v="EDGAR SANTIAGO HERNANDEZ MAZA"/>
    <m/>
    <s v="2784_x0009__x000a_Kennedy Fuerza Local Pasión por el Deporte"/>
    <n v="26044"/>
    <s v="PRESTAR SUS SERVICIOS TECNICOS O TECNOLOGOS COMO FORMADOR DEPORTIVO EN EL  PROYECTO “2784&quot;  FUERZA LOCAL PASIÓN POR EL DEPORTE"/>
    <n v="4000000"/>
    <n v="44000000"/>
    <n v="44000000"/>
    <n v="0"/>
    <n v="44000000"/>
    <n v="11"/>
    <n v="11"/>
    <n v="0"/>
    <n v="1"/>
    <s v="TÉCNICO II: Título de formación técnica o tecnológica, 36 a 71 meses de experiencia laboral"/>
    <n v="151056"/>
    <n v="151056"/>
    <n v="0"/>
    <s v="SIRLEY-WILLIAM"/>
    <n v="68635"/>
    <n v="55"/>
    <n v="123"/>
    <s v="NO"/>
    <s v="2.2. AyF - Inversion Local "/>
    <s v="2.2.5.2. Recreacion y Deporte"/>
    <s v="K-0355"/>
    <s v="K-0355_PRESTAR SUS SERVICIOS TECNICOS O TECNOLOGOS COMO FORMADOR DEPORTIVO EN EL PRO- YECTO 2784 FUERZA LOCAL PASIÓN POR EL DEPORTE"/>
    <s v="K-0355"/>
    <b v="1"/>
    <s v="RP INCORRECTO"/>
    <x v="0"/>
    <s v="NUMERO DE RP MAL - "/>
    <m/>
    <m/>
    <m/>
    <s v="https://community.secop.gov.co/Public/Tendering/OpportunityDetail/Index?noticeUID=CO1.NTC.9404731&amp;isFromPublicArea=True&amp;isModal=true&amp;asPopupView=true"/>
    <n v="3"/>
    <n v="3"/>
    <n v="1600000"/>
    <s v=""/>
    <s v=""/>
  </r>
  <r>
    <s v="CPS-088-2026"/>
    <s v="79.211.392"/>
    <s v="CPS-088-2026"/>
    <n v="79211392"/>
    <s v="GUSTAVO ADOLFO CASTILLO ESCOBAR"/>
    <m/>
    <s v="2711 Kennedy Transparente y Eficiente"/>
    <n v="26060"/>
    <s v="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RELACIONADOS CON EL PROYECTO DE REACTIVACIÓN ECONOMICA, DE ACUERDO CON LOS PROCEDIMIENTOS Y LA NORMATIVIDAD VIGENTE."/>
    <n v="6000000"/>
    <n v="48000000"/>
    <n v="48000000"/>
    <n v="0"/>
    <n v="48000000"/>
    <n v="8"/>
    <n v="8"/>
    <n v="0"/>
    <n v="1"/>
    <s v="PROFESIONAL UNIVERSITARIO II: 24 meses de experiencia profesional"/>
    <n v="147650"/>
    <n v="147650"/>
    <n v="0"/>
    <s v="SIRLEY-WILLIAM"/>
    <n v="65775"/>
    <n v="1898"/>
    <n v="99"/>
    <s v="NO"/>
    <s v="2.2. AyF - Inversion Local "/>
    <s v="2.2.6. Reactivación Economica"/>
    <s v="K-0153"/>
    <s v="K-0153_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RELACIONADOS CON EL PROYECTO DE REACTIVACIÓN ECONOMICA, DE ACUERDO CON LOS PROCEDIMIENTOS Y LA NORMATIVIDAD VIGENTE."/>
    <s v="K-0153"/>
    <b v="1"/>
    <s v="SIN MEMORANDO-ACTA"/>
    <x v="0"/>
    <s v="FALTA MEMORANDO DE DESIGNACION - "/>
    <m/>
    <m/>
    <m/>
    <s v="https://community.secop.gov.co/Public/Tendering/OpportunityDetail/Index?noticeUID=CO1.NTC.9470484&amp;isFromPublicArea=True&amp;isModal=true&amp;asPopupView=true"/>
    <n v="1"/>
    <n v="1"/>
    <n v="2400000"/>
    <s v=""/>
    <s v=""/>
  </r>
  <r>
    <s v="CPS-089-2026"/>
    <s v="1.024.527.206"/>
    <s v="CPS-089-2026"/>
    <n v="1024527206"/>
    <s v="JEFFERSON ESLEIDER VELOZA RODRIGUEZ"/>
    <m/>
    <s v="2784_x0009__x000a_Kennedy Fuerza Local Pasión por el Deporte"/>
    <n v="26044"/>
    <s v="PRESTAR SUS SERVICIOS PROFESIONALES COMO FORMADOR DEPORTIVO EN EL  PROYECTO “2784&quot;  FUERZA LOCAL PASIÓN POR EL DEPORTE"/>
    <n v="5500000"/>
    <n v="60500000"/>
    <n v="60500000"/>
    <n v="0"/>
    <n v="0"/>
    <n v="11"/>
    <n v="11"/>
    <n v="0"/>
    <n v="0"/>
    <s v="PROFESIONAL UNIVERSITARIO I: Sin experiencia profesional"/>
    <n v="150997"/>
    <n v="150997"/>
    <n v="0"/>
    <s v="SIRLEY-WILLIAM"/>
    <n v="68240"/>
    <n v="74"/>
    <n v="109"/>
    <s v="NO"/>
    <s v="2.2. AyF - Inversion Local "/>
    <s v="2.2.5.2. Recreacion y Deporte"/>
    <s v="K-0307"/>
    <s v="K-0307_PRESTAR SERVICIOS PROFESIONALES COMO FORMADOR DEPORTIVO EN EL PROYECTO 2784 FUERZA LOCAL PASIÓN POR EL DEPORTE"/>
    <s v="K-0307"/>
    <b v="1"/>
    <s v="SIN MEMORANDO"/>
    <x v="0"/>
    <s v="FALTA MEMO - "/>
    <m/>
    <m/>
    <m/>
    <s v="https://community.secop.gov.co/Public/Tendering/OpportunityDetail/Index?noticeUID=CO1.NTC.9395155&amp;isFromPublicArea=True&amp;isModal=true&amp;asPopupView=true"/>
    <n v="3"/>
    <n v="3"/>
    <n v="2200000"/>
    <s v=""/>
    <s v=""/>
  </r>
  <r>
    <s v="CPS-090-2026"/>
    <s v="1.022.437.864"/>
    <s v="CPS-090-2026"/>
    <n v="1022437864"/>
    <s v="JUAN SEBASTIAN PACHECO SINISTERRA"/>
    <m/>
    <s v="2784_x0009__x000a_Kennedy Fuerza Local Pasión por el Deporte"/>
    <n v="26044"/>
    <s v="PRESTAR SUS SERVICIOS PROFESIONALES COMO FORMADOR DEPORTIVO EN EL  PROYECTO “2784&quot;  FUERZA LOCAL PASIÓN POR EL DEPORTE"/>
    <n v="5500000"/>
    <n v="60500000"/>
    <n v="60500000"/>
    <n v="0"/>
    <n v="0"/>
    <n v="11"/>
    <n v="11"/>
    <n v="0"/>
    <n v="0"/>
    <s v="PROFESIONAL UNIVERSITARIO I: Sin experiencia profesional"/>
    <n v="150997"/>
    <n v="150997"/>
    <n v="0"/>
    <s v="SIRLEY-WILLIAM"/>
    <n v="68240"/>
    <n v="75"/>
    <n v="109"/>
    <s v="NO"/>
    <s v="2.2. AyF - Inversion Local "/>
    <s v="2.2.5.2. Recreacion y Deporte"/>
    <s v="K-0307"/>
    <s v="K-0307_PRESTAR SERVICIOS PROFESIONALES COMO FORMADOR DEPORTIVO EN EL PROYECTO 2784 FUERZA LOCAL PASIÓN POR EL DEPORTE"/>
    <s v="K-0307"/>
    <b v="1"/>
    <s v="SIN MEMORANDO"/>
    <x v="0"/>
    <s v="FALTA MEMO - "/>
    <m/>
    <m/>
    <m/>
    <s v="https://community.secop.gov.co/Public/Tendering/OpportunityDetail/Index?noticeUID=CO1.NTC.9395155&amp;isFromPublicArea=True&amp;isModal=true&amp;asPopupView=true"/>
    <n v="3"/>
    <n v="3"/>
    <n v="2200000"/>
    <s v=""/>
    <s v=""/>
  </r>
  <r>
    <s v="CPS-091-2026"/>
    <s v="1.022.351.642"/>
    <s v="CPS-091-2026"/>
    <n v="1022351642"/>
    <s v="JORGE ANDRES SOLANO CASTRO"/>
    <m/>
    <s v="2780 Kennedy Proyecta Talento"/>
    <n v="26040"/>
    <s v="PRESTAR SERVICIOS PROFESIONALES PARA LA GESTIÓN, EN EL DESARROLLO DE EVENTOS ARTÍSTICOS Y CULTURALES EN LAS ETAPAS DE PREPRODUCCIÓN, PRODUCCIÓN Y POST-PRODUCCIÓN, ASÍ COMO EL MANEJO DE SONIDO QUE SE REQUIERA PARA EL CUMPLIMIENTO DEL PLAN DE DESARROLLO LOCAL DE KENNEDY. "/>
    <n v="5500000"/>
    <n v="60500000"/>
    <n v="60500000"/>
    <n v="0"/>
    <n v="60500000"/>
    <n v="11"/>
    <n v="11"/>
    <n v="0"/>
    <n v="1"/>
    <s v="PROFESIONAL UNIVERSITARIO I: Sin experiencia profesional"/>
    <n v="151063"/>
    <n v="151063"/>
    <n v="0"/>
    <s v="SIRLEY-WILLIAM"/>
    <n v="68629"/>
    <n v="60"/>
    <n v="116"/>
    <s v="NO"/>
    <s v="2.2. AyF - Inversion Local "/>
    <s v="2.2.5.1.. Cultura y Recreacion"/>
    <s v="K-0361"/>
    <s v="K-0361_PRESTAR SERVICIOS PROFESIONALES PARA LA GESTIÓN, EN EL DESARROLLO DE EVENTOS AR- TÍSTICOS Y CULTURALES EN LAS ETAPAS DE PREPRODUCCIÓN, PRODUCCIÓN Y POST-PRODUC- CIÓN, ASÍ COMO EL MANEJO DE SONIDO QUE SE REQUIERA PARA EL CUMPLIMIENTO DEL PLAN DEDESARROLLO LOCAL DE KENNEDY."/>
    <s v="K-0361"/>
    <b v="1"/>
    <s v="SIN MEMORANDO-ACTA"/>
    <x v="0"/>
    <s v="FALTA MEMORANDO DE DESIGNACION - "/>
    <m/>
    <m/>
    <m/>
    <s v="https://community.secop.gov.co/Public/Tendering/OpportunityDetail/Index?noticeUID=CO1.NTC.9404247&amp;isFromPublicArea=True&amp;isModal=true&amp;asPopupView=true"/>
    <n v="3"/>
    <n v="3"/>
    <n v="2200000"/>
    <s v=""/>
    <s v=""/>
  </r>
  <r>
    <s v="CPS-092-2026"/>
    <s v="80.795.270"/>
    <s v="CPS-092-2026"/>
    <n v="80795270"/>
    <s v="JOSE ALVEIRO FLORIAN GARZON"/>
    <m/>
    <s v="2780 Kennedy Proyecta Talento"/>
    <n v="26042"/>
    <s v="PRESTAR SERVICIOS PROFESIONALES PARA EL ALISTAMIENTO, FORMULACIÓN, EJECUCIÓN Y SEGUIMIENTO DE LOS PROYECTOS DE INVERSIÓN Y DEL COMPONENTE TÉCNICO DE LOS PROCESOS CONTRACTUALES RELACIONADOS CON LOS PROCESOS CULTURALES Y FORMATIVOS, INCLUYENDO LA ORGANIZACIÓN Y SEGUIMIENTO DE LAS ESCUELAS DE FORMACIÓN ARTÍSTICA, CON EL FIN DE GARANTIZAR LA ADECUADA IMPLEMENTACIÓN DE LOS PROGRAMAS Y EL CUMPLIMIENTO DE LOS OBJETIVOS DEL PLAN DE DESARROLLO LOCAL DE KENNEDY."/>
    <n v="7200000"/>
    <n v="79200000"/>
    <n v="79200000"/>
    <n v="0"/>
    <n v="79200000"/>
    <n v="11"/>
    <n v="11"/>
    <n v="0"/>
    <n v="1"/>
    <s v="PROFESIONAL UNIVERSITARIO II: 24 meses de experiencia profesional"/>
    <n v="151084"/>
    <n v="151084"/>
    <n v="0"/>
    <s v="SIRLEY-WILLIAM"/>
    <n v="68226"/>
    <n v="61"/>
    <n v="125"/>
    <s v="NO"/>
    <s v="2.2. AyF - Inversion Local "/>
    <s v="2.2.5.1.. Cultura y Recreacion"/>
    <s v="K-0379"/>
    <s v="K-0379_PRESTAR SERVICIOS PROFESIONALES PARA EL ALISTAMIENTO, FORMULACIÓN, EJECUCIÓN Y SE- GUIMIENTO DE LOS PROYECTOS DE INVERSIÓN Y DEL COMPONENTE TÉCNICO DE LOS PROCESOS CONTRACTUALES RELACIONADOS CON LOS PROCESOS CULTURALES Y FORMATIVOS, INCLUYENDO LA ORGANIZACIÓN Y SEGUIMIENTO DE LAS ESCUELAS DE FORMACIÓN ARTÍSTICA, CON EL FIN DE GARANTIZAR LA ADECUADA IMPLEMENTACIÓN DE LOS PROGRAMAS Y EL CUMPLIMIENTO DE LOSOBJETIVOS DEL PLAN DE DESARROLLO LOCAL DE KENNEDY."/>
    <s v="K-0379"/>
    <b v="1"/>
    <s v="SIN MEMORANDO-ACTA"/>
    <x v="0"/>
    <s v="FALTA MEMORANDO DE DESIGNACION - "/>
    <m/>
    <m/>
    <m/>
    <s v="https://community.secop.gov.co/Public/Tendering/OpportunityDetail/Index?noticeUID=CO1.NTC.9415967&amp;isFromPublicArea=True&amp;isModal=true&amp;asPopupView=true"/>
    <n v="1"/>
    <n v="1"/>
    <n v="2880000"/>
    <s v=""/>
    <s v=""/>
  </r>
  <r>
    <s v="CPS-093-2026"/>
    <s v="1.013.597.950"/>
    <s v="CPS-093-2026"/>
    <n v="1013597950"/>
    <s v=" JUAN CAMILO LIZARRALDE RODRIGUEZ"/>
    <m/>
    <s v="2784_x0009__x000a_Kennedy Fuerza Local Pasión por el Deporte"/>
    <n v="26044"/>
    <s v="PRESTAR LOS SERVICIOS PROFESIONALES  EN LA PLANEACIÓN, DESARROLLO, DIVULGACIÓN Y SEGUIMIENTO DE LOS EVENTOS DEPORTIVOS EN LA LOCALIDAD, CON EL FIN DE FORTALECER LOS PROCESOS COMUNITARIOS, GARANTIZAR SU ADECUADA EJECUCIÓN Y PROMOVER LA PARTICIPACIÓN CIUDADANA."/>
    <n v="6800000"/>
    <n v="74800000"/>
    <n v="74800000"/>
    <n v="0"/>
    <n v="74800000"/>
    <n v="11"/>
    <n v="11"/>
    <n v="0"/>
    <n v="1"/>
    <s v="PROFESIONAL UNIVERSITARIO II: 24 meses de experiencia profesional"/>
    <n v="151098"/>
    <n v="151098"/>
    <n v="0"/>
    <s v="SIRLEY-WILLIAM"/>
    <n v="68210"/>
    <n v="62"/>
    <n v="48"/>
    <s v="NO"/>
    <s v="2.2. AyF - Inversion Local "/>
    <s v="2.2.5.2. Recreacion y Deporte"/>
    <s v="K-0392"/>
    <s v="K-0392_PRESTAR LOS SERVICIOS PROFESIONALES EN LA PLANEACIÓN, DESARROLLO, DIVULGACIÓN Y SEGUIMIENTO DE LOS EVENTOS DEPORTIVOS EN LA LOCALIDAD, CON EL FIN DE FORTALECER LOS PROCESOS COMUNITARIOS, GARANTIZAR SU ADECUADA EJECUCIÓN Y PROMOVER LA PARTICIPA- CIÓN CIUDADANA."/>
    <s v="K-0392"/>
    <b v="1"/>
    <s v="SIN MEMORANDO-ACTA"/>
    <x v="0"/>
    <s v="FALTA MEMORANDO DE DESIGNACION - "/>
    <m/>
    <m/>
    <m/>
    <s v="https://community.secop.gov.co/Public/Tendering/OpportunityDetail/Index?noticeUID=CO1.NTC.9404245&amp;isFromPublicArea=True&amp;isModal=true&amp;asPopupView=true"/>
    <n v="3"/>
    <n v="3"/>
    <n v="2720000"/>
    <s v=""/>
    <s v=""/>
  </r>
  <r>
    <s v="CPS-094-2026"/>
    <s v="1.013.622.677"/>
    <s v="CPS-094-2026"/>
    <n v="1013622677"/>
    <s v="LADY JOHANNA GONZALEZ RODRIGUEZ"/>
    <m/>
    <s v="2794_x000a_Kennedy Respira Bienestar"/>
    <n v="26031"/>
    <s v="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 "/>
    <n v="5500000"/>
    <n v="44000000"/>
    <n v="44000000"/>
    <n v="0"/>
    <n v="176000000"/>
    <n v="8"/>
    <n v="8"/>
    <n v="0"/>
    <n v="4"/>
    <s v="PROFESIONAL UNIVERSITARIO I: Sin experiencia profesional"/>
    <n v="145070"/>
    <n v="145070"/>
    <n v="0"/>
    <s v="SIRLEY-WILLIAM"/>
    <n v="65082"/>
    <n v="1736"/>
    <n v="2071"/>
    <s v="NO"/>
    <s v="2.2. AyF - Inversion Local "/>
    <s v="2.2.4. Salud"/>
    <s v="K-0034"/>
    <s v="K-0034_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
    <s v="K-0034"/>
    <b v="1"/>
    <s v="SIN MEMORANDO-ACTA"/>
    <x v="0"/>
    <s v="FALTA MEMO - "/>
    <m/>
    <m/>
    <m/>
    <s v="https://community.secop.gov.co/Public/Tendering/OpportunityDetail/Index?noticeUID=CO1.NTC.9462516&amp;isFromPublicArea=True&amp;isModal=true&amp;asPopupView=true"/>
    <n v="3"/>
    <n v="3"/>
    <n v="2200000"/>
    <s v=""/>
    <s v=""/>
  </r>
  <r>
    <s v="CPS-096-2026"/>
    <s v="1.030.683.427"/>
    <s v="CPS-096-2026"/>
    <n v="1030683427"/>
    <s v="MARIA ANGELICA VALERO LOZANO"/>
    <m/>
    <s v="2711 Kennedy Transparente y Eficiente"/>
    <n v="26060"/>
    <s v="PRESTAR SUS SERVICIOS ASISTENCIALES APOYANDO ADMINISTRATIVAMENTE LA FORMULACIÓN IMPLEMENTACIÓN Y SEGUIMIENTO DE LOS PROYECTOS DE INVERSIÓN Y PROCESOS CONTRACTUALES EN SUS DIFERENTES ETAPAS DE LOS PROYECTOS RELACIONADOS CON PARTICIPACION EN CUMPLIMIENTO DEL PLAN DE DESARROLLO LOCAL DE KENNEDY"/>
    <n v="2976000"/>
    <n v="32736000"/>
    <n v="32736000"/>
    <n v="0"/>
    <n v="65472000"/>
    <n v="11"/>
    <n v="11"/>
    <n v="0"/>
    <n v="2"/>
    <s v="ASISTENCIAL II: Título de Bachiller, 24 meses de experiencia laboral debidamente certificada"/>
    <n v="151078"/>
    <n v="151078"/>
    <n v="0"/>
    <s v="SIRLEY-WILLIAM"/>
    <n v="68232"/>
    <n v="63"/>
    <n v="74"/>
    <s v="NO"/>
    <s v="2.2. AyF - Inversion Local "/>
    <s v="2.2.13. Participación "/>
    <s v="K-0374"/>
    <s v="K-0374_PRESTAR SUS SERVICIOS ASISTENCIALES APOYANDO ADMINISTRATIVAMENTE LA FORMULACIÓN IMPLEMENTACIÓN Y SEGUIMIENTO DE LOS PROYECTOS DE INVERSIÓN Y PROCESOS CONTRACTUA- LES EN SUS DIFERENTES ETAPAS DE LOS PROYECTOS RELACIONADOS CON PARTICIPACION ENCUMPLIMIENTO DEL PLAN DE DESARROLLO LOCAL DE KENNEDY"/>
    <s v="K-0374"/>
    <b v="1"/>
    <s v="SIN MEMORANDO-ACTA"/>
    <x v="0"/>
    <s v="FALTA MEMO - "/>
    <m/>
    <m/>
    <m/>
    <s v="https://community.secop.gov.co/Public/Tendering/OpportunityDetail/Index?noticeUID=CO1.NTC.9394993&amp;isFromPublicArea=True&amp;isModal=true&amp;asPopupView=true"/>
    <n v="1"/>
    <n v="1"/>
    <n v="1190400"/>
    <s v=""/>
    <s v=""/>
  </r>
  <r>
    <s v="CPS-097-2026"/>
    <s v="51.723.531"/>
    <s v="CPS-097-2026"/>
    <n v="51723531"/>
    <s v="MARIA MAGDALENA SANTANA QUIÑONES"/>
    <m/>
    <s v="2780 Kennedy Proyecta Talento"/>
    <n v="26042"/>
    <s v="PRESTAR SERVICIOS PROFESIONALES PARA LA ORGANIZACIÓN, DESARROLLO Y SEGUIMIENTO DE LAS ESCUELAS DE FORMACIÓN, ASÍ COMO PARA LA EJECUCIÓN DE ACCIONES REQUERIDAS EN LAS ACTIVIDADES ARTÍSTICAS Y CULTURALES"/>
    <n v="7688000"/>
    <n v="84568000"/>
    <n v="84568000"/>
    <n v="0"/>
    <n v="84568000"/>
    <n v="11"/>
    <n v="11"/>
    <n v="0"/>
    <n v="1"/>
    <s v="PROFESIONAL UNIVERSITARIO II: 24 meses de experiencia profesional"/>
    <n v="151092"/>
    <n v="151092"/>
    <n v="0"/>
    <s v="SIRLEY-WILLIAM"/>
    <n v="68216"/>
    <n v="64"/>
    <n v="126"/>
    <s v="NO"/>
    <s v="2.2. AyF - Inversion Local "/>
    <s v="2.2.5.1.. Cultura y Recreacion"/>
    <s v="K-0386"/>
    <s v="K-0386_PRESTAR SERVICIOS PROFESIONALES PARA LA ORGANIZACIÓN, DESARROLLO Y SEGUIMIENTO DELAS ESCUELAS DE FORMACIÓN, ASÍ COMO PARA LA EJECUCIÓN DE ACCIONES REQUERIDAS EN LAS ACTIVIDADES ARTÍSTICAS Y CULTURALES."/>
    <s v="K-0386"/>
    <b v="1"/>
    <s v="SIN MEMORANDO-ACTA"/>
    <x v="0"/>
    <s v="FALTA MEMORANDO DE DESIGNACION - "/>
    <m/>
    <m/>
    <m/>
    <s v="https://community.secop.gov.co/Public/Tendering/OpportunityDetail/Index?noticeUID=CO1.NTC.9404576&amp;isFromPublicArea=True&amp;isModal=true&amp;asPopupView=true"/>
    <n v="1"/>
    <n v="1"/>
    <n v="3075200"/>
    <s v=""/>
    <s v=""/>
  </r>
  <r>
    <s v="CPS-098-2026"/>
    <s v="52.931.375"/>
    <s v="CPS-098-2026"/>
    <n v="52931375"/>
    <s v="RUTH ESTHER FRANCO PUENTES"/>
    <m/>
    <s v="2711 Kennedy Transparente y Eficiente"/>
    <n v="26060"/>
    <s v="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EL COMPONENTE DE MUJER, DE ACUERDO CON LOS PROCEDIMIENTOS Y LA NORMATIVIDAD VIGENTE."/>
    <n v="5500000"/>
    <n v="60500000"/>
    <n v="60500000"/>
    <n v="0"/>
    <n v="60500000"/>
    <n v="11"/>
    <n v="0"/>
    <n v="11"/>
    <n v="1"/>
    <s v="PROFESIONAL UNIVERSITARIO I: Sin experiencia profesional"/>
    <n v="151086"/>
    <n v="151086"/>
    <n v="0"/>
    <s v="SIRLEY-WILLIAM"/>
    <n v="68222"/>
    <n v="65"/>
    <n v="148"/>
    <s v="NO"/>
    <s v="2.2. AyF - Inversion Local "/>
    <s v="2.2.7. Mujer"/>
    <s v="K-0381"/>
    <s v="K-0381_PRESTAR SERVICIOS PROFESIONALES PARA LA IMPLEMENTACIÓN DE ESTRATEGIAS DE SEGUI- MIENTO A LA EJECUCIÓN PRESUPUESTAL Y LA IDENTIFICACIÓN DE ALERTAS TEMPRANAS DESA- RROLLANDO LAS HERRAMIENTAS QUE SEAN REQUERIDAS, ASI COMO LA CONFORMACIÓN Y SE- GUIMIENTO DE LOS PLANES DE ACCIÓN Y MEJORA CONTINUA EN EL COMPONENTE DE MUJER, DE ACUERDO CON LOS PROCEDIMIENTOS Y LA NORMATIVIDAD VIGENTE."/>
    <s v="K-0381"/>
    <b v="1"/>
    <s v="SIN MEMORANDO-ACTA"/>
    <x v="0"/>
    <s v="FALTA MEMORANDO DE DESIGNACION - "/>
    <m/>
    <m/>
    <m/>
    <s v="https://community.secop.gov.co/Public/Tendering/OpportunityDetail/Index?noticeUID=CO1.NTC.9457732&amp;isFromPublicArea=True&amp;isModal=true&amp;asPopupView=true"/>
    <n v="1"/>
    <n v="1"/>
    <n v="2200000"/>
    <s v=""/>
    <s v=""/>
  </r>
  <r>
    <s v="CPS-099-2026"/>
    <s v="52.833.714"/>
    <s v="CPS-099-2026"/>
    <n v="52833714"/>
    <s v="TATIANA MARCELA VILLAMIL SANTANA "/>
    <m/>
    <s v="2711 Kennedy Transparente y Eficiente"/>
    <n v="26060"/>
    <s v="PRESTAR SERVICIOS PROFESIONALES ESPECIALIZADOS PARA LA ORGANIZACIÓN, EJECUCIÓN Y SEGUIMIENTO EN LAS DIFERENTES ETAPAS DE LOS PROCESOS ADMINISTRATIVOS SANCIONATORIOS PORPRESUNTOS INCUMPLIMIENTOS DERIVADOS DE LOS CONTRATOS CELEBRADOS POR EL FONDO DE DESARROLLO LOCAL DE KENNEDY, DE ACUERDO CON LOS LINEAMIENTOS ESTABLECIDOS DENTRO DE LA NORMATIVIDAD VIGENTE."/>
    <n v="9500000"/>
    <n v="104500000"/>
    <n v="104500000"/>
    <n v="0"/>
    <n v="104500000"/>
    <n v="11"/>
    <n v="11"/>
    <n v="0"/>
    <n v="1"/>
    <s v="PROFESIONAL ESPECIALIZADO II: Título de Postgrado, 73 meses o más de experiencia profesional"/>
    <n v="151140"/>
    <n v="151140"/>
    <n v="0"/>
    <s v="SIRLEY-WILLIAM"/>
    <n v="68931"/>
    <n v="66"/>
    <n v="134"/>
    <s v="NO"/>
    <s v="2.1. AyF - Contratación "/>
    <s v="2.1.1. Contratación (sancionatorios)"/>
    <s v="K-0427"/>
    <s v="K-0427_PRESTAR SERVICIOS PROFESIONALES ESPECIALIZADOS PARA LA ORGANIZACIÓN, EJECUCIÓN Y SEGUIMIENTO EN LAS DIFERENTES ETAPAS DE LOS PROCESOS ADMINISTRATIVOS SANCIONATO- RIOS PORPRESUNTOS INCUMPLIMIENTOS DERIVADOS DE LOS CONTRATOS CELEBRADOS POR EL FONDO DEDESARROLLO LOCAL DE KENNEDY, DE ACUERDO CON LOS LINEAMIENTOS ESTABLECI- DOS DENTRO DE LA NORMATIVIDAD VIGENTE."/>
    <s v="K-0427"/>
    <b v="1"/>
    <s v="SIN MEMORANDO-ACTA"/>
    <x v="0"/>
    <s v="FALTA MEMORANDO DE DESIGNACION - "/>
    <m/>
    <m/>
    <m/>
    <s v="https://community.secop.gov.co/Public/Tendering/OpportunityDetail/Index?noticeUID=CO1.NTC.9403979&amp;isFromPublicArea=True&amp;isModal=true&amp;asPopupView=true"/>
    <n v="1"/>
    <n v="1"/>
    <n v="3800000"/>
    <s v=""/>
    <s v=""/>
  </r>
  <r>
    <s v="CPS-100-2026"/>
    <s v="10.774.726"/>
    <s v="CPS-100-2026"/>
    <n v="10774726"/>
    <s v="ALVARO JASON ACOSTA PEREZ"/>
    <m/>
    <s v="2711 Kennedy Transparente y Eficiente"/>
    <n v="26060"/>
    <s v="PRESTAR LOS SERVICIOS DE APOYO TÉCNICO PARA LA IMPLEMENTACIÓN DEL PROCESO DE GESTIÓN DOCUMENTAL DE ACUERDO CON LOS LINEAMIENTOS ESTABLECIDOS EN LA ALCALDÍA LOCAL DE KENNEDY"/>
    <n v="9000000"/>
    <n v="72000000"/>
    <n v="72000000"/>
    <n v="0"/>
    <n v="72000000"/>
    <n v="8"/>
    <n v="8"/>
    <n v="0"/>
    <n v="1"/>
    <s v="PROFESIONAL ESPECIALIZADO I: Título de Postgrado, 25 meses o más de experiencia profesional"/>
    <n v="145181"/>
    <n v="150956"/>
    <s v="error 2 liberar CDP 33"/>
    <s v="SIRLEY-WILLIAM"/>
    <n v="64922"/>
    <n v="67"/>
    <n v="91"/>
    <s v="NO"/>
    <s v="1. Despacho"/>
    <s v="1.02. Desarrollo Estrategico y Mejora"/>
    <s v="K-0042"/>
    <s v="K-0042_PRESTAR SERVICIOS PROFESIONALES ESPECIALIZADOS PARA LA IMPLEMENTACIÓN DE ESTRATEGIAS DE SEGUIMIENTO A LA EJECUCIÓN PRESUPUESTAL Y LA IDENTIFICACIÓN DE ALERTAS TEMPRANAS DESARROLLANDO LAS HERRAMEINTAS QUE SEAN REQUERIDAS, ASI COMO LA CONFORMACIÓN Y SEGUIMIENTO DE LOS PLANES DE ACCION Y MEJORA CONTINUA DE ACUERDO CON LOS PROCEDIMIENTOS Y LA NORMATIVIDAD VIGENTE"/>
    <s v="K-0271 LIBERAR"/>
    <b v="0"/>
    <s v="SIN ACTA"/>
    <x v="0"/>
    <s v="error 2 "/>
    <s v="error 2"/>
    <m/>
    <m/>
    <s v="https://community.secop.gov.co/Public/Tendering/OpportunityDetail/Index?noticeUID=CO1.NTC.9407513&amp;isFromPublicArea=True&amp;isModal=true&amp;asPopupView=true"/>
    <n v="1"/>
    <n v="1"/>
    <n v="3600000"/>
    <s v=""/>
    <s v=""/>
  </r>
  <r>
    <s v="CPS-101-2026"/>
    <s v="79.883.963"/>
    <s v="CPS-101-2026"/>
    <n v="79883963"/>
    <s v="FREDDY CORTES DAZA"/>
    <m/>
    <s v="2711 Kennedy Transparente y Eficiente"/>
    <n v="26060"/>
    <s v="PRESTAR SERVICIOS PROFESIONALES_x000a_ESPECIALIZADOS AL FONDO DE DESARROLLO LOCAL DE KENNEDY COMO ABOGADO (A) EN_x000a_LOS ASUNTOS CONSTITUCIONALES, LEGALES Y REGLAMENTARIOS DE SU COMPETENCIA_x000a_RELACIONADOS CON EL DESARROLLO Y TRAMITE DE LOS PROCESOS CONTRACTUALES EN_x000a_SUS DIFERENTES ETAPAS, Y APOYAR EL IMPULSO Y TRAMITE DE PROCESOS_x000a_SANCIONATORIOS DE ACUERDO CON LOS LINEAMIENTOS ESTABLECIDO Y LA NORMATIVIDAD."/>
    <n v="8500000"/>
    <n v="93500000"/>
    <n v="93500000"/>
    <n v="0"/>
    <n v="93500000"/>
    <n v="11"/>
    <n v="11"/>
    <n v="0"/>
    <n v="1"/>
    <s v="PROFESIONAL ESPECIALIZADO I: Título de Postgrado, 25 meses o más de experiencia profesional"/>
    <n v="151150"/>
    <n v="151150"/>
    <n v="0"/>
    <s v="SIRLEY-WILLIAM"/>
    <n v="68934"/>
    <n v="2108"/>
    <n v="42"/>
    <s v="NO"/>
    <s v="2.1. AyF - Contratación "/>
    <s v="2.1.1. Contratación"/>
    <s v="K-0437"/>
    <s v="K-0437_PRESTAR SERVICIOS PROFESIONALES AL FONDO DE DESARROLLO LOCAL DE KENNEDY COMO ABOGADO (A) EN LOS ASUNTOS CONSTITUCIONALES, LEGALES Y REGLAMENTARIOS DE SU COM- PETENCIA RELACIONADOS CON EL DESARROLLO Y TRAMITE DE LOS PROCESOS CONTRACTUALES EN SUS DIFERENTES ETAPAS, Y APOYAR EL IMPULSO Y TRAMITE DE PROCESOS SANCIONATORIOS DE ACUERDO CON LOS LINEAMIENTOS ESTABLECIDO Y LA NORMATIVIDAD."/>
    <s v="K-0437"/>
    <b v="1"/>
    <s v="SIN MEMORANDO-ACTA"/>
    <x v="0"/>
    <s v="FALTA MEMORANDO DE DESIGNACION - "/>
    <m/>
    <m/>
    <m/>
    <s v="https://community.secop.gov.co/Public/Tendering/OpportunityDetail/Index?noticeUID=CO1.NTC.9388507&amp;isFromPublicArea=True&amp;isModal=true&amp;asPopupView=true"/>
    <n v="1"/>
    <n v="1"/>
    <n v="3400000"/>
    <s v=""/>
    <s v=""/>
  </r>
  <r>
    <s v="CPS-103-2026"/>
    <s v="52.848.318"/>
    <s v="CPS-103-2026"/>
    <n v="52848318"/>
    <s v="SANDRA MILENA RODRIGUEZ PARADA"/>
    <m/>
    <s v="2711 Kennedy Transparente y Eficiente"/>
    <n v="26060"/>
    <s v="PRESTAR SERVICIOS ASISTENCIALES Y ADMINISTRATIVOS PARA LA ALCALDÍA LOCAL DE KENNEDY EN LA RECEPCIÓN Y TRÁMITE DE CORRESPONDENCIA INTERNA Y EXTERNA EN EL CENTRO DE DOCUMENTACIÓN E INFORMACIÓN CDI, ATENCIÓN EN VENTANILLA Y TRÁMITES EN GENERAL QUE SE REQUIERAN, ATENDIENDO LOS PROCEDIMIENTOS E INSTRUCTIVOS ESTABLECIDOS"/>
    <n v="3100000"/>
    <n v="18600000"/>
    <n v="18600000"/>
    <n v="0"/>
    <n v="37200000"/>
    <n v="6"/>
    <n v="6"/>
    <n v="0"/>
    <n v="2"/>
    <s v="ASISTENCIAL III: Título de Bachiller y Certificado de Aptitud Ocupacional, 36 meses de experiencia laboral debidamente certificada"/>
    <n v="145558"/>
    <n v="145558"/>
    <n v="0"/>
    <s v="SIRLEY-WILLIAM"/>
    <n v="66152"/>
    <n v="2206"/>
    <n v="254"/>
    <s v="NO"/>
    <s v="2. Desarrollo Administrativo y Financiero"/>
    <s v="2.04 CDI y Atención al Usuario"/>
    <s v="K-0066"/>
    <s v="K-0066_PRESTAR SERVICIOS ASISTENCIALES Y ADMINISTRATIVOS PARA LA ALCALDÍA LOCAL DE KENNEDY EN LA RECEPCIÓN Y TRÁMITE DE CORRESPONDENCIA INTERNA Y EXTERNA EN EL CENTRO DE DOCUMENTACIÓN E INFORMACIÓN CDI, ATENCIÓN EN VENTANILLA Y TRÁMITES EN GENERAL QUE SE REQUIERAN, ATENDIENDO LOS PROCEDIMIENTOS E INSTRUCTIVOS ESTABLECIDOS"/>
    <s v="K-0066"/>
    <b v="1"/>
    <s v="SIN MEMORANDO-ACTA"/>
    <x v="0"/>
    <s v="FALTA MEMO - "/>
    <m/>
    <m/>
    <m/>
    <s v="https://community.secop.gov.co/Public/Tendering/OpportunityDetail/Index?noticeUID=CO1.NTC.9470468&amp;isFromPublicArea=True&amp;isModal=true&amp;asPopupView=true"/>
    <n v="1"/>
    <n v="1"/>
    <n v="1240000"/>
    <s v=""/>
    <s v=""/>
  </r>
  <r>
    <s v="CPS-105-2026"/>
    <s v="1.037.666.274"/>
    <s v="CPS-105-2026"/>
    <n v="1037666274"/>
    <s v="JUAN PABLO AYALA MARTINEZ"/>
    <m/>
    <s v="2711 Kennedy Transparente y Eficiente"/>
    <n v="26058"/>
    <s v="PRESTAR SERVICIOS PROFESIONALES Y APOYAR JURÍDICAMENTE LA EJECUCIÓN DE LAS ACCIONES REQUERIDAS PARA LA DEPURACIÓN DE LAS ACTUACIONES ADMINISTRATIVAS QUE CURSAN EN LA ALCALDÍA LOCAL."/>
    <n v="6500000"/>
    <n v="52000000"/>
    <n v="52000000"/>
    <n v="0"/>
    <n v="0"/>
    <n v="8"/>
    <n v="8"/>
    <n v="0"/>
    <n v="0"/>
    <s v="PROFESIONAL UNIVERSITARIO II: 24 meses de experiencia profesional"/>
    <n v="148320"/>
    <n v="148320"/>
    <n v="0"/>
    <s v="SIRLEY-WILLIAM"/>
    <n v="66270"/>
    <n v="1899"/>
    <n v="101"/>
    <s v="NO"/>
    <s v="3. Gestión Policiva y Jurídica "/>
    <s v="3.2. Actuaciones Administrativas"/>
    <s v="K-0226"/>
    <s v="K-0226_PRESTAR SERVICIOS PROFESIONALES Y APOYAR JURÍDICAMENTE LA EJECUCIÓN DE LAS ACCIONES REQUERIDAS PARA LA DEPURACIÓN DE LAS ACTUACIONES ADMINISTRATIVAS QUE CURSAN EN LA ALCALDÍA LOCAL."/>
    <s v="K-0226"/>
    <b v="1"/>
    <s v="SIN MEMORANDO-ACTA"/>
    <x v="0"/>
    <s v="FALTA MEMO - "/>
    <m/>
    <m/>
    <m/>
    <s v="https://community.secop.gov.co/Public/Tendering/OpportunityDetail/Index?noticeUID=CO1.NTC.9462514&amp;isFromPublicArea=True&amp;isModal=true&amp;asPopupView=true"/>
    <n v="1"/>
    <n v="1"/>
    <n v="2600000"/>
    <s v=""/>
    <s v=""/>
  </r>
  <r>
    <s v="CPS-106-2026"/>
    <s v="80.083.911"/>
    <s v="CPS-106-2026"/>
    <n v="80083911"/>
    <s v="LUIS FERNANDO CASTAÑEDA FUENTES "/>
    <m/>
    <s v="2784_x0009__x000a_Kennedy Fuerza Local Pasión por el Deporte"/>
    <n v="26044"/>
    <s v="PRESTAR SUS SERVICIOS PROFESIONALES COMO FORMADOR DEPORTIVO EN EL  PROYECTO “2784&quot;  FUERZA LOCAL PASIÓN POR EL DEPORTE"/>
    <n v="5500000"/>
    <n v="33000000"/>
    <n v="33000000"/>
    <n v="0"/>
    <n v="0"/>
    <n v="6"/>
    <n v="6"/>
    <n v="0"/>
    <n v="0"/>
    <s v="PROFESIONAL UNIVERSITARIO I: Sin experiencia profesional"/>
    <n v="144672"/>
    <n v="144672"/>
    <n v="0"/>
    <s v="SIRLEY-WILLIAM"/>
    <n v="64490"/>
    <n v="2307"/>
    <n v="248"/>
    <s v="NO"/>
    <s v="2.2. AyF - Inversion Local "/>
    <s v="2.2.5.2. Recreacion y Deporte"/>
    <s v="K-0002"/>
    <s v="K-0002_PRESTAR SERVICIOS PROFESIONALES COMO FORMADOR DEPORTIVO EN EL PROYECTO 2784 FUERZA LOCAL PASIÓN POR EL DEPORTE"/>
    <s v="K-0002"/>
    <b v="1"/>
    <s v="SIN MEMORANDO"/>
    <x v="0"/>
    <s v="FALTA MEMO - "/>
    <m/>
    <m/>
    <m/>
    <s v="https://community.secop.gov.co/Public/Tendering/OpportunityDetail/Index?noticeUID=CO1.NTC.9462450&amp;isFromPublicArea=True&amp;isModal=true&amp;asPopupView=true"/>
    <n v="3"/>
    <n v="3"/>
    <n v="2200000"/>
    <s v=""/>
    <s v=""/>
  </r>
  <r>
    <s v="CPS-107-2026"/>
    <s v="1.018.443.981"/>
    <s v="CPS-107-2026"/>
    <n v="1018443981"/>
    <s v="GUSTAVO ADOLFO SANCHEZ LOPEZ"/>
    <m/>
    <s v="2551 KENNEDY INFRAESTRUCTURA PARA EL FUTURO"/>
    <n v="26015"/>
    <s v="PRESTAR SERVICIOS COMO TÉCNICO PARA LA OPERACIÓN, SEGUIMIENTO Y CUMPLIMIENTO DEL PLAN DE DESARROLLO LOCAL DE LA ALCALDÍA LOCAL DE KENNEDY, ESPECIALMENTE EN LAS ACTIVIDADES RELACIONADAS CON ACCIONES DE MOVILIDAD Y TOPOGRAFIA"/>
    <n v="4763000"/>
    <n v="52393000"/>
    <n v="52393000"/>
    <n v="0"/>
    <n v="52393000"/>
    <n v="11"/>
    <n v="11"/>
    <n v="0"/>
    <n v="1"/>
    <s v="TÉCNICO III: Título de formación técnica o tecnológica, 72 meses o más de experiencia laboral"/>
    <n v="146006"/>
    <n v="146006"/>
    <n v="0"/>
    <s v="SIRLEY-WILLIAM"/>
    <n v="66164"/>
    <n v="2166"/>
    <n v="281"/>
    <s v="NO"/>
    <s v="2.2. AyF - Inversion Local "/>
    <s v="2.2.12. Infraestructura"/>
    <s v="K-0080"/>
    <s v="K-0080_PRESTAR SERVICIOS COMO TÉCNICO PARA LA OPERACIÓN, SEGUIMIENTO Y CUMPLIMIENTO DEL PLAN DE DESARROLLO LOCAL DE LA ALCALDÍA LOCAL DE KENNEDY, ESPECIALMENTE EN LAS ACTIVIDADES RELACIONADAS CON ACCIONES DE MOVILIDAD Y TOPOGRAFIA"/>
    <s v="K-0080"/>
    <b v="1"/>
    <s v="SIN MEMORANDO-ACTA"/>
    <x v="0"/>
    <s v="FALTA MEMORANDO DE DESIGNACION - "/>
    <m/>
    <m/>
    <m/>
    <s v="https://community.secop.gov.co/Public/Tendering/OpportunityDetail/Index?noticeUID=CO1.NTC.9559681&amp;isFromPublicArea=True&amp;isModal=true&amp;asPopupView=true"/>
    <n v="5"/>
    <n v="5"/>
    <n v="1905200"/>
    <n v="132700"/>
    <e v="#VALUE!"/>
  </r>
  <r>
    <s v="CPS-108-2026"/>
    <s v="52.477.880"/>
    <s v="CPS-108-2026"/>
    <n v="52477880"/>
    <s v="JENNY DALIA SANCHEZ JIMENEZ"/>
    <m/>
    <s v="2711 Kennedy Transparente y Eficiente"/>
    <n v="26060"/>
    <s v="PRESTAR SERVICIOS PROFESIONALES Y FINANCIEROS PARA LA IMPLEMENTACIÓN DE ESTRATEGIAS DE SEGUIMIENTO A LA EJECUCIÓN PRESUPUESTAL Y LA IDENTIFICACIÓN DE ALERTAS TEMPRANAS DESARROLLANDO LAS HERRAMIENTAS QUE SEAN REQUERIDAS, ASI COMO LA CONFORMACIÓN Y SEGUIMIENTO DE LOS PLANES DE ACCIÓN Y MEJORA CONTINUA DE LOS PROYECTOS RELACIONADOS CON CONVIVENCIA CIUDADANA, ACCESO A LA JUSTICIA, SEGURIDAD Y ESPACIO PÚBLICO EN CUMPLIMIENTO DEL PLAN DE DESARROLLO LOCAL DE KENNEDY"/>
    <n v="5500000"/>
    <n v="44000000"/>
    <n v="44000000"/>
    <n v="0"/>
    <n v="44000000"/>
    <n v="8"/>
    <n v="8"/>
    <n v="0"/>
    <n v="1"/>
    <s v="PROFESIONAL UNIVERSITARIO I: Sin experiencia profesional"/>
    <n v="147950"/>
    <n v="147950"/>
    <n v="0"/>
    <s v="SIRLEY-WILLIAM"/>
    <n v="65720"/>
    <n v="2223"/>
    <n v="306"/>
    <s v="NO "/>
    <s v="2.2. AyF - Inversion Local "/>
    <s v="2.2.11. Acuerdos Ciudadanos Espacio Publico"/>
    <s v="K-0183"/>
    <s v="K-0183_PRESTAR SERVICIOS PROFESIONALES Y FINANCIEROS PARA LA IMPLEMENTACIÓN DE ESTRATEGIAS DE SEGUIMIENTO A LA EJECUCIÓN PRESUPUESTAL Y LA IDENTIFICACIÓN DE ALERTAS TEMPRANAS DESARROLLANDO LAS HERRAMIENTAS QUE SEAN REQUERIDAS, ASI COMO LA CONFORMACIÓN Y SEGUIMIENTO DE LOS PLANES DE ACCIÓN Y MEJORA CONTINUA DE LOS PROYECTOS RELACIONADOS CON CONVIVENCIA CIUDADANA, ACCESO A LA JUSTICIA, SEGURIDAD Y ESPACIO PÚBLICO EN CUMPLIMIENTO DEL PLAN DE DESARROLLO LOCAL DE KENNEDY"/>
    <s v="K-0183"/>
    <b v="1"/>
    <s v="SIN MEMORANDO-ACTA"/>
    <x v="0"/>
    <s v="FALTA MEMORANDO DE DESIGNACION - "/>
    <m/>
    <m/>
    <m/>
    <s v="https://community.secop.gov.co/Public/Tendering/OpportunityDetail/Index?noticeUID=CO1.NTC.9763090&amp;isFromPublicArea=True&amp;isModal=true&amp;asPopupView=true"/>
    <n v="1"/>
    <n v="1"/>
    <n v="2200000"/>
    <s v=""/>
    <s v=""/>
  </r>
  <r>
    <s v="CPS-109-2026"/>
    <s v="79.907.271"/>
    <s v="CPS-109-2026"/>
    <n v="79907271"/>
    <s v="JUAN CARLOS VALENCIA GAMBA"/>
    <m/>
    <s v="2711 Kennedy Transparente y Eficiente"/>
    <n v="26058"/>
    <s v="APOYAR TÉCNICAMENTE LAS DISTINTAS ETAPAS DE LOS PROCESOS DE COMPETENCIA DE LAS INSPECCIONES DE POLICÍA DE LA LOCALIDAD, SEGÚN REPARTO"/>
    <n v="6500000"/>
    <n v="71500000"/>
    <n v="52000000"/>
    <n v="19500000"/>
    <n v="0"/>
    <n v="11"/>
    <n v="8"/>
    <n v="3"/>
    <n v="0"/>
    <s v="PROFESIONAL UNIVERSITARIO II: 24 meses de experiencia profesional"/>
    <n v="146124"/>
    <n v="146124"/>
    <n v="0"/>
    <s v="SIRLEY-WILLIAM"/>
    <n v="66592"/>
    <n v="2245"/>
    <n v="2077"/>
    <s v="LIBERAR SALDO PARCIAL 19.500.000"/>
    <s v="4. Inspecciones de Policía "/>
    <s v="4.2. Inspección - 8F"/>
    <s v="K-0094"/>
    <s v="K-0094_APOYAR TÉCNICAMENTE LAS DISTINTAS ETAPAS DE LOS PROCESOS DE COMPETENCIA DE LAS INSPECCIONES DE POLICÍA DE LA LOCALIDAD, SEGÚN REPARTO"/>
    <s v="K-0094"/>
    <b v="1"/>
    <s v="SIN ACTA"/>
    <x v="0"/>
    <s v="El RP quedó por $52.000.000  - el Estudio previo quedó y en cdp se contemplo  por $ 71,500,000,   - "/>
    <n v="20265820004813"/>
    <m/>
    <m/>
    <s v="https://community.secop.gov.co/Public/Tendering/OpportunityDetail/Index?noticeUID=CO1.NTC.9544988&amp;isFromPublicArea=True&amp;isModal=true&amp;asPopupView=true"/>
    <n v="5"/>
    <n v="5"/>
    <n v="2600000"/>
    <n v="181000"/>
    <e v="#VALUE!"/>
  </r>
  <r>
    <s v="CPS-110-2026"/>
    <s v="4.090.552"/>
    <s v="CPS-110-2026"/>
    <n v="4090552"/>
    <s v="GUSTAVO CENDALES MELO"/>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6000000"/>
    <n v="48000000"/>
    <n v="48000000"/>
    <n v="0"/>
    <n v="0"/>
    <n v="8"/>
    <n v="8"/>
    <n v="0"/>
    <n v="0"/>
    <s v="PROFESIONAL UNIVERSITARIO II: 24 meses de experiencia profesional"/>
    <n v="147566"/>
    <n v="147566"/>
    <n v="0"/>
    <s v="SIRLEY-WILLIAM"/>
    <n v="66338"/>
    <n v="2107"/>
    <n v="263"/>
    <s v="NO "/>
    <s v="2.2. AyF - Inversion Local "/>
    <s v="2.2.13. Participación "/>
    <s v="K-0128"/>
    <s v="K-0128_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s v="K-0128"/>
    <b v="1"/>
    <s v="SIN MEMORANDO-ACTA"/>
    <x v="0"/>
    <s v="FALTA MEMORANDO - "/>
    <m/>
    <m/>
    <m/>
    <s v="https://community.secop.gov.co/Public/Tendering/OpportunityDetail/Index?noticeUID=CO1.NTC.9510251&amp;isFromPublicArea=True&amp;isModal=true&amp;asPopupView=true"/>
    <n v="3"/>
    <n v="3"/>
    <n v="2400000"/>
    <s v=""/>
    <s v=""/>
  </r>
  <r>
    <s v="CPS-111-2026"/>
    <s v="80.727.904"/>
    <s v="CPS-111-2026"/>
    <n v="80727904"/>
    <s v="_x000a_WILFREDO PAEZ GALINDO_x000a_"/>
    <m/>
    <s v="2711 Kennedy Transparente y Eficiente"/>
    <n v="26058"/>
    <s v="PRESTAR SERVICIOS PROFESIONALES PARA DESARROLLAR ACCIONES QUE COMPETEN CON LA SEGURIDAD, ATENCIÓN INTEGRAL DE LOS PROCEDIMIENTOS Y ACTIVIDADES DE INSPECCIÓN, VIGILANCIA Y CONTROL PARA EL FONDO DE DESARROLLO LOCAL KENNEDY"/>
    <n v="6000000"/>
    <n v="48000000"/>
    <n v="48000000"/>
    <n v="0"/>
    <n v="96000000"/>
    <n v="8"/>
    <n v="8"/>
    <n v="0"/>
    <n v="2"/>
    <s v="PROFESIONAL UNIVERSITARIO II: 24 meses de experiencia profesional"/>
    <n v="148201"/>
    <n v="148201"/>
    <n v="0"/>
    <s v="SIRLEY-WILLIAM"/>
    <n v="66887"/>
    <n v="2224"/>
    <n v="312"/>
    <s v="NO"/>
    <s v="3. Gestión Policiva y Jurídica "/>
    <s v="3.6.2 Calle - Seguridad"/>
    <s v="K-0215"/>
    <s v="K-0215_PRESTAR SERVICIOS PROFESIONALES PARA DESARROLLAR ACCIONES QUE COMPETEN CON LA SEGURIDAD, ATENCIÓN INTEGRAL DE LOS PROCEDIMIENTOS Y ACTIVIDADES DE INSPECCIÓN, VIGILANCIA Y CONTROL PARA EL FONDO DE DESARROLLO LOCAL KENNEDY."/>
    <s v="K-0215"/>
    <b v="1"/>
    <s v="SIN MEMORANDO-ACTA"/>
    <x v="0"/>
    <s v="FALTA MEMORANDO - "/>
    <m/>
    <m/>
    <m/>
    <s v="https://community.secop.gov.co/Public/Tendering/OpportunityDetail/Index?noticeUID=CO1.NTC.9634436&amp;isFromPublicArea=True&amp;isModal=true&amp;asPopupView=true"/>
    <n v="5"/>
    <n v="5"/>
    <n v="2400000"/>
    <n v="167100"/>
    <e v="#VALUE!"/>
  </r>
  <r>
    <s v="CPS-112-2026"/>
    <s v="53.081.965"/>
    <s v="CPS-112-2026"/>
    <n v="53081965"/>
    <s v="MAYERLLY SARMIENTO PORTILLO"/>
    <m/>
    <s v="2711 Kennedy Transparente y Eficiente"/>
    <n v="26058"/>
    <s v="PRESTAR SERVICIOS PROFESIONALES COMO TRABAJADORA SOCIAL PARA APOYAR LA PLANEACIÓN, EJECUCIÓN Y SEGUIMIENTO DE ACTIVIDADES DE INSPECCIÓN, VIGILANCIA Y CONTROL (IVC) EN LA LOCALIDAD DE KENNEDY, CON ÉNFASIS EN LA SENSIBILIZACIÓN COMUNITARIA, PROMOCIÓN DE LA CONVIVENCIA CIUDADANA Y FORTALECIMIENTO DEL TEJIDO SOCIAL, EN CUMPLIMIENTO DE LAS NORMATIVAS Y POLÍTICAS INSTITUCIONALES APLICABLES."/>
    <n v="5500000"/>
    <n v="44000000"/>
    <n v="44000000"/>
    <n v="0"/>
    <n v="88000000"/>
    <n v="8"/>
    <n v="8"/>
    <n v="0"/>
    <n v="2"/>
    <s v="PROFESIONAL UNIVERSITARIO I: Sin experiencia profesional"/>
    <n v="146129"/>
    <n v="146129"/>
    <n v="0"/>
    <s v="SIRLEY-WILLIAM"/>
    <n v="66474"/>
    <n v="2071"/>
    <n v="295"/>
    <s v="NO"/>
    <s v="3. Gestión Policiva y Jurídica "/>
    <s v="3.6.2 Calle - Coordinacion"/>
    <s v="K-0096"/>
    <s v="K-0096_PRESTAR SERVICIOS PROFESIONALES COMO TRABAJADORA SOCIAL PARA APOYAR LA PLANEACIÓN, EJECUCIÓN Y SEGUIMIENTO DE ACTIVIDADES DE INSPECCIÓN, VIGILANCIA Y CONTROL (IVC) EN LA LOCALIDAD DE KENNEDY, CON ÉNFASIS EN LA SENSIBILIZACIÓN COMUNITARIA, PROMOCIÓN DE LA CONVIVENCIA CIUDADANA Y FORTALECIMIENTO DEL TEJIDO SOCIAL, EN CUMPLIMIENTO DE LAS NORMATIVAS Y POLÍTICAS INSTITUCIONALES APLICABLES."/>
    <s v="K-0096"/>
    <b v="1"/>
    <s v="SIN MEMORANDO-ACTA"/>
    <x v="0"/>
    <s v="MAL CDP FALTA MEMORANDO - "/>
    <m/>
    <m/>
    <n v="101"/>
    <s v="https://community.secop.gov.co/Public/Tendering/OpportunityDetail/Index?noticeUID=CO1.NTC.9506899&amp;isFromPublicArea=True&amp;isModal=true&amp;asPopupView=true"/>
    <n v="5"/>
    <n v="5"/>
    <n v="2200000"/>
    <n v="153200"/>
    <e v="#VALUE!"/>
  </r>
  <r>
    <s v="CPS-113-2026"/>
    <s v="79.913.201"/>
    <s v="CPS-113-2026"/>
    <n v="79913201"/>
    <s v="MAX GIOVANNY REYES BARRERA"/>
    <m/>
    <s v="2711 Kennedy Transparente y Eficiente"/>
    <n v="26060"/>
    <s v="PRESTAR SERVICIOS PROFESIONALES PARA EL SEGUIMIENTO JURÍDICO DE LOS PROYECTOS RELACIONADOS CON BUEN TRATO E INGRESO MINIMO GARANTIZADO, ASÍ COMO LOS ASUNTOS PRECONTRACTUALES, CONTRACTUALES Y POSTCONTRACTUALES QUE SE REQUIERAN."/>
    <n v="5500000"/>
    <n v="33000000"/>
    <n v="33000000"/>
    <n v="0"/>
    <n v="33000000"/>
    <n v="6"/>
    <n v="6"/>
    <n v="0"/>
    <n v="1"/>
    <s v="PROFESIONAL UNIVERSITARIO I: Sin experiencia profesional"/>
    <n v="146179"/>
    <n v="146179"/>
    <n v="0"/>
    <s v="SIRLEY-WILLIAM"/>
    <n v="66201"/>
    <n v="1737"/>
    <n v="257"/>
    <s v="NO"/>
    <s v="2.2. AyF - Inversion Local "/>
    <s v="2.2.3. Buen Trato"/>
    <s v="K-0098"/>
    <s v="K-0098_PRESTAR SERVICIOS PROFESIONALES PARA EL SEGUIMIENTO JURÍDICO DE LOS PROYECTOS RELACIONADOS CON BUEN TRATO E INGRESO MINIMO GARANTIZADO, ASÍ COMO LOS ASUNTOS PRECONTRACTUALES, CONTRACTUALES Y POSTCONTRACTUALES QUE SE REQUIERAN."/>
    <s v="K-0098"/>
    <b v="1"/>
    <s v="SIN MEMORANDO-ACTA"/>
    <x v="0"/>
    <s v="FALTA MEMORANDO DE DESIGNACION - "/>
    <m/>
    <m/>
    <m/>
    <s v="https://community.secop.gov.co/Public/Tendering/OpportunityDetail/Index?noticeUID=CO1.NTC.9467462&amp;isFromPublicArea=True&amp;isModal=true&amp;asPopupView=true"/>
    <n v="1"/>
    <n v="1"/>
    <n v="2200000"/>
    <s v=""/>
    <s v=""/>
  </r>
  <r>
    <s v="CPS-114-2026"/>
    <s v="52.475.739"/>
    <s v="CPS-114-2026"/>
    <n v="52475739"/>
    <s v="JENNY YASMITH CAÑON JARAMILLO"/>
    <m/>
    <s v="2790 KENNEDY MI PARQUE MI ESPACIO"/>
    <n v="26050"/>
    <s v="PRESTAR LOS SERVICIOS PROFESIONALES EN LA ARTICULACIÓN; ORGANIZACIÓN; ORIENTACIÓN Y SEGUIMIENTO DE LOS PROYECTOS DE INVERSIÓN; RELACIONADOS CON INFRAESTRUCTURA Y OBRAS CIVILES; DE CONFORMIDAD CON LA ASIGNACIÓN; LINEAMIENTOS; PROCEDIMIENTOS Y NORMATIVIDAD VIGENTE"/>
    <n v="7688000"/>
    <n v="84568000"/>
    <n v="84568000"/>
    <n v="0"/>
    <n v="84568000"/>
    <n v="11"/>
    <n v="11"/>
    <n v="0"/>
    <n v="1"/>
    <s v="PROFESIONAL UNIVERSITARIO II: 24 meses de experiencia profesional"/>
    <n v="151040"/>
    <n v="151040"/>
    <n v="0"/>
    <s v="SIRLEY-WILLIAM"/>
    <n v="68648"/>
    <n v="1738"/>
    <n v="184"/>
    <s v="NO"/>
    <s v="2.2. AyF - Inversion Local "/>
    <s v="2.2.12. Infraestructura"/>
    <s v="K-0342"/>
    <s v="K-0342_PRESTAR LOS SERVICIOS PROFESIONALES EN LA ARTICULACIÓN; ORGANIZACIÓN; ORIENTACIÓN Y SEGUIMIENTO DE LOS PROYECTOS DE INVERSIÓN; RELACIONADOS CON INFRAESTRUCTURA Y OBRAS CIVILES; DE CONFORMIDAD CON LA ASIGNACIÓN; LINEAMIENTOS; PROCEDIMIENTOS Y NORMATIVIDAD VIGENTE"/>
    <s v="K-0342"/>
    <b v="1"/>
    <s v="SIN MEMORANDO-ACTA"/>
    <x v="0"/>
    <s v="FALTA MEMORANDO DE DESIGNACION - "/>
    <m/>
    <m/>
    <m/>
    <s v="https://community.secop.gov.co/Public/Tendering/OpportunityDetail/Index?noticeUID=CO1.NTC.9462502&amp;isFromPublicArea=True&amp;isModal=true&amp;asPopupView=true"/>
    <n v="5"/>
    <n v="5"/>
    <n v="3075200"/>
    <n v="214100"/>
    <e v="#VALUE!"/>
  </r>
  <r>
    <s v="CPS-115-2026"/>
    <s v="80.802.444"/>
    <s v="CPS-115-2026"/>
    <n v="80802444"/>
    <s v="PEDRO ALEXANDER GONZALEZ MONTEALEGRE"/>
    <m/>
    <s v="2784_x0009__x000a_Kennedy Fuerza Local Pasión por el Deporte"/>
    <n v="26044"/>
    <s v="PRESTAR SUS SERVICIOS TECNICOS O TECNOLOGOS COMO FORMADOR DEPORTIVO EN EL  PROYECTO “2784&quot;  FUERZA LOCAL PASIÓN POR EL DEPORTE"/>
    <n v="3500000"/>
    <n v="28000000"/>
    <n v="28000000"/>
    <n v="0"/>
    <n v="0"/>
    <n v="8"/>
    <n v="8"/>
    <n v="0"/>
    <n v="0"/>
    <s v="TÉCNICO I: Título de formación técnica o tecnológica, sin experiencia laboral"/>
    <n v="144695"/>
    <n v="144695"/>
    <n v="0"/>
    <s v="SIRLEY-WILLIAM"/>
    <n v="64733"/>
    <n v="2207"/>
    <n v="50"/>
    <s v="NO"/>
    <s v="2.2. AyF - Inversion Local "/>
    <s v="2.2.5.2. Recreacion y Deporte"/>
    <s v="K-0004"/>
    <s v="K-0004_PRESTAR SUS SERVICIOS TECNICOS O TECNOLOGOS COMO FORMADOR DEPORTIVO EN EL PROYECTO 2784 FUERZA LOCAL PASIÓN POR EL DEPORTE"/>
    <s v="K-0004"/>
    <b v="1"/>
    <s v="SIN MEMORANDO"/>
    <x v="0"/>
    <s v="FALTA MEMORANDO - "/>
    <m/>
    <m/>
    <m/>
    <s v="https://community.secop.gov.co/Public/Tendering/OpportunityDetail/Index?noticeUID=CO1.NTC.9464399&amp;isFromPublicArea=True&amp;isModal=true&amp;asPopupView=true"/>
    <n v="3"/>
    <n v="3"/>
    <n v="1400000"/>
    <s v=""/>
    <s v=""/>
  </r>
  <r>
    <s v="CPS-116-2026"/>
    <s v="52.931.918"/>
    <s v="CPS-116-2026"/>
    <n v="1067855477"/>
    <s v="Cedente JOHANNA VARGAS GOMEZ "/>
    <s v="Cesionario LUIS FERNANDO VERGARA CARRIAZO "/>
    <s v="2780 Kennedy Proyecta Talento"/>
    <n v="26042"/>
    <s v="PRESTAR SERVICIOS PROFESIONALES ESPECIALIZADOS EN CUANTO A LA PLANEACIÓN, FORMULACIÓN, EJECUCIÓN, ARTICULACCIÓN, SEGUIMIENTO Y CONTROL DE LOS PROYECTOS DE INVERSIÓN Y COMPONENTE TÉCNICO DE LOS PROCESOS CONTRACTUALES EN SUS DIFERENTES ETAPAS RELACIONADAS CON CULTURA, PARA EL CUMPLIMIENTO DEL PLAN DE DESARROLLO LOCAL DE KENNEDY"/>
    <n v="7800000"/>
    <n v="85800000"/>
    <n v="62400000"/>
    <n v="23400000"/>
    <n v="85800000"/>
    <n v="11"/>
    <n v="8"/>
    <n v="3"/>
    <n v="1"/>
    <s v="PROFESIONAL UNIVERSITARIO II: 24 meses de experiencia profesional"/>
    <n v="152574"/>
    <n v="152574"/>
    <n v="0"/>
    <s v="SIRLEY-WILLIAM"/>
    <n v="70107"/>
    <n v="2246"/>
    <n v="2364"/>
    <s v="LIBERAR SALDO $23.400.000 CONTRATO NO REGISTRADO EN SIPSE, CESION NO REGISTRADA EN SIPSE"/>
    <s v="2.2. AyF - Inversion Local "/>
    <s v="2.2.5.1.. Cultura y Recreacion"/>
    <s v="K-0727"/>
    <s v="K-0727_PRESTAR SERVICIOS PROFESIONALES PARA LA FORMULACIÓN, EJECUCIÓN Y SEGUIMIENTO DE LOS PROYECTOS DE INVERSIÓN Y COMPONENTE TÉCNICO PARA LOS PROCESOS CONTRACTUALES EN LAS DIFERENTES ETAPAS RELACIONADAS CON CULTURA PARA EL CUMPLIMIENTO DEL PLAN DEL FONDO DE DESARROLLO LOCAL DE KENNEDY."/>
    <s v="K-0727"/>
    <b v="1"/>
    <s v="SIN MEMORANDO"/>
    <x v="1"/>
    <s v="Asociar contrato 116 el cual esta mal asociado 151100 - ni RP  en sispe.  El RP en secop  está por $ 62,400,000 y el CDP en sipse  está por  $85,800,000,  Liberar $ 23,400,000 - "/>
    <n v="20265820005283"/>
    <s v="error 8"/>
    <m/>
    <s v="https://community.secop.gov.co/Public/Tendering/OpportunityDetail/Index?noticeUID=CO1.NTC.9762987&amp;isFromPublicArea=True&amp;isModal=true&amp;asPopupView=true"/>
    <n v="3"/>
    <n v="3"/>
    <n v="3120000"/>
    <s v=""/>
    <s v=""/>
  </r>
  <r>
    <s v="CPS-117-2026"/>
    <s v="1.092.356.634"/>
    <s v="CPS-117-2026"/>
    <n v="1092356634"/>
    <s v="LIZETH MARGARITA ESTUPIÑAN CARMONA"/>
    <m/>
    <s v="2711 Kennedy Transparente y Eficiente"/>
    <n v="26060"/>
    <s v="PRESTAR SERVICIOS PROFESIONALES PARA LA ARTICULACIÓN Y DESARROLLO DE ACCIONES DE PLANEACIÓN INTERNA Y MEJORA CONTINUA DE LA ALCALDÍA LOCAL DE KENNEDY"/>
    <n v="6000000"/>
    <n v="48000000"/>
    <n v="48000000"/>
    <n v="0"/>
    <n v="48000000"/>
    <n v="8"/>
    <n v="8"/>
    <n v="0"/>
    <n v="1"/>
    <s v="PROFESIONAL UNIVERSITARIO II: 24 meses de experiencia profesional"/>
    <n v="145357"/>
    <n v="145357"/>
    <n v="0"/>
    <s v="SIRLEY-WILLIAM"/>
    <n v="64909"/>
    <n v="2106"/>
    <n v="291"/>
    <s v="NO "/>
    <s v="1. Despacho"/>
    <s v="1.02. Desarrollo Estrategico y Mejora"/>
    <s v="K-0052"/>
    <s v="K-0052_PRESTAR SERVICIOS PROFESIONALES PARA LA ARTICULACIÓN Y DESARROLLO DE ACCIONES DE PLANEACIÓN INTERNA Y MEJORA CONTINUA DE LA ALCALDÍA LOCAL DE KENNEDY"/>
    <s v="K-0052"/>
    <b v="1"/>
    <s v="SIN MEMORANDO-ACTA"/>
    <x v="0"/>
    <s v="FALTA MEMORANDO DE DESIGNACION - "/>
    <m/>
    <m/>
    <m/>
    <s v="https://community.secop.gov.co/Public/Tendering/OpportunityDetail/Index?noticeUID=CO1.NTC.9480296&amp;isFromPublicArea=True&amp;isModal=true&amp;asPopupView=true"/>
    <n v="1"/>
    <n v="1"/>
    <n v="2400000"/>
    <s v=""/>
    <s v=""/>
  </r>
  <r>
    <s v="CPS-118-2026"/>
    <s v="1.000.020.423"/>
    <s v="CPS-118-2026"/>
    <n v="1000020423"/>
    <s v="SELENA LUGO MANRIQUE"/>
    <m/>
    <s v="2784_x0009__x000a_Kennedy Fuerza Local Pasión por el Deporte"/>
    <n v="26044"/>
    <s v="PRESTAR SUS SERVICIOS TECNICOS O TECNOLOGOS COMO FORMADOR DEPORTIVO EN EL  PROYECTO “2784&quot;  FUERZA LOCAL PASIÓN POR EL DEPORTE"/>
    <n v="4917000"/>
    <n v="39336000"/>
    <n v="39336000"/>
    <n v="0"/>
    <n v="78672000"/>
    <n v="8"/>
    <n v="8"/>
    <n v="0"/>
    <n v="2"/>
    <s v="TÉCNICO III: Título de formación técnica o tecnológica, 72 meses o más de experiencia laboral"/>
    <n v="144700"/>
    <n v="144700"/>
    <n v="0"/>
    <s v="SIRLEY-WILLIAM"/>
    <n v="64729"/>
    <n v="2247"/>
    <n v="2067"/>
    <s v="NO "/>
    <s v="2.2. AyF - Inversion Local "/>
    <s v="2.2.5.2. Recreacion y Deporte"/>
    <s v="K-0006"/>
    <s v="K-0006_PRESTAR SUS SERVICIOS TECNICOS O TECNOLOGOS COMO FORMADOR DEPORTIVO EN EL PROYECTO 2784 FUERZA LOCAL PASIÓN POR EL DEPORTE"/>
    <s v="K-0006"/>
    <b v="1"/>
    <s v="SIN MEMORANDO"/>
    <x v="0"/>
    <s v="FALTA MEMORANDO - "/>
    <m/>
    <m/>
    <m/>
    <s v="https://community.secop.gov.co/Public/Tendering/OpportunityDetail/Index?noticeUID=CO1.NTC.9475338&amp;isFromPublicArea=True&amp;isModal=true&amp;asPopupView=true"/>
    <n v="3"/>
    <n v="3"/>
    <n v="1966800"/>
    <s v=""/>
    <s v=""/>
  </r>
  <r>
    <s v="CPS-119-2026"/>
    <s v="53.011.884"/>
    <s v="CPS-119-2026"/>
    <n v="53011884"/>
    <s v="DIANA MILENA NIÑO DIAZ"/>
    <m/>
    <s v="2711 Kennedy Transparente y Eficiente"/>
    <n v="26060"/>
    <s v="PRESTAR SERVICIOS PROFESIONALES EN LA FORMULACIÓN, IMPLEMENTACIÓN, SEGUIMIENTO Y CONTROL DE LOS PROYECTOS DE INVERSIÓN Y DE LOS PROCESOS CONTRACTUALES EN LAS DIFERENTES ETAPAS RELACIONADAS CON AMBIENTE , ANIMALES, RECICLAJE, AGRICULTURA URBANA Y GESTION DEL RIESGO, PARA EL CUMPLIMIENTO DEL PLAN DE DESARROLLO LOCAL DE KENNEDY."/>
    <n v="5500000"/>
    <n v="44000000"/>
    <n v="44000000"/>
    <n v="0"/>
    <n v="132000000"/>
    <n v="8"/>
    <n v="8"/>
    <n v="0"/>
    <n v="3"/>
    <s v="PROFESIONAL UNIVERSITARIO I: Sin experiencia profesional"/>
    <n v="147608"/>
    <n v="147608"/>
    <n v="0"/>
    <s v="SIRLEY-WILLIAM"/>
    <n v="65798"/>
    <n v="2439"/>
    <n v="266"/>
    <s v="NO"/>
    <s v="2.2. AyF - Inversion Local "/>
    <s v="2.2.8. Ambiente"/>
    <s v="K-0450"/>
    <s v="K-0450_PRESTAR SERVICIOS PROFESIONALES ESPECIALIZADOS A LA ALCALDÍA LOCAL DE KENNEDY PARA LA ORIENTACIÓN, ORGANIZACIÓN, IMPLEMENTACIÓN Y SEGUIMIENTO DE ESTRATEGIAS PARA EL DESARROLLO Y FORTALECIMIENTO DE LAS INSTANCIAS Y ESPACIOS DE PARTICIPACIÓN EN EL MARCO DE LA EJECUCIÓN DEL PLAN DE DESARROLLO LOCAL DE KENNEDY"/>
    <s v="K-0143 No utilizaron esta sino una especializado"/>
    <b v="0"/>
    <s v="SIN ACTA"/>
    <x v="2"/>
    <s v="error 3 se utilizo la linea PAA que no era - K-0143 No utilizaron esta sino una especializado"/>
    <s v="error 3"/>
    <m/>
    <m/>
    <s v="https://community.secop.gov.co/Public/Tendering/OpportunityDetail/Index?noticeUID=CO1.NTC.9386687&amp;isFromPublicArea=True&amp;isModal=true&amp;asPopupView=true"/>
    <n v="3"/>
    <n v="3"/>
    <n v="2200000"/>
    <s v=""/>
    <s v=""/>
  </r>
  <r>
    <s v="CPS-120-2026"/>
    <s v="1.192.804.810"/>
    <s v="CPS-120-2026"/>
    <n v="1192804810"/>
    <s v="MAICOL STEVEN RONDON ROZO"/>
    <m/>
    <s v="2711 Kennedy Transparente y Eficiente"/>
    <n v="26060"/>
    <s v="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REACTIVACIÓN ECONÓMICA, DE ACUERDO CON LOS PROCEDIMIENTOS Y LA NORMATIVIDAD VIGENTE."/>
    <n v="5500000"/>
    <n v="44000000"/>
    <n v="44000000"/>
    <n v="0"/>
    <n v="44000000"/>
    <n v="8"/>
    <n v="8"/>
    <n v="0"/>
    <n v="1"/>
    <s v="PROFESIONAL UNIVERSITARIO I: Sin experiencia profesional"/>
    <n v="147648"/>
    <n v="147648"/>
    <n v="0"/>
    <s v="SIRLEY-WILLIAM"/>
    <n v="65776"/>
    <n v="2105"/>
    <n v="298"/>
    <s v="NO "/>
    <s v="2.2. AyF - Inversion Local "/>
    <s v="2.2.6. Reactivación Economica"/>
    <s v="K-0152"/>
    <s v="K-0152_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REACTIVACIÓN ECONÓMICA, DE ACUERDO CON LOS PROCEDIMIENTOS Y LA NORMATIVIDAD VIGENTE."/>
    <s v="K-0152"/>
    <b v="1"/>
    <s v="SIN MEMORANDO-ACTA"/>
    <x v="0"/>
    <s v="FALTA MEMORANDO DE DESIGNACION - "/>
    <m/>
    <m/>
    <m/>
    <s v="https://community.secop.gov.co/Public/Tendering/OpportunityDetail/Index?noticeUID=CO1.NTC.9478999&amp;isFromPublicArea=True&amp;isModal=true&amp;asPopupView=true"/>
    <n v="3"/>
    <n v="3"/>
    <n v="2200000"/>
    <s v=""/>
    <s v=""/>
  </r>
  <r>
    <s v="CPS-121-2026"/>
    <s v="1.030.585.488"/>
    <s v="CPS-121-2026"/>
    <n v="1030585488"/>
    <s v="LUISA FERNANDA SALINAS REYES"/>
    <m/>
    <s v="2780 Kennedy Proyecta Talento"/>
    <n v="26042"/>
    <s v="PRESTAR SERVICIOS COMO PROFESIONAL PARA LA ORGANIZACIÓN, DESARROLLO Y SEGUIMIENTO A LAS ESCUELAS DE FORMACIÓN Y ACCIONES QUE SEAN REQUERIDAS PARA LA EJECUCIÓN DE ACTIVIDADES ARTÍSTICAS Y CULTURALES"/>
    <n v="5500000"/>
    <n v="44000000"/>
    <n v="44000000"/>
    <n v="0"/>
    <n v="0"/>
    <n v="8"/>
    <n v="8"/>
    <n v="0"/>
    <n v="0"/>
    <s v="PROFESIONAL UNIVERSITARIO I: Sin experiencia profesional"/>
    <n v="144723"/>
    <n v="144723"/>
    <n v="0"/>
    <s v="SIRLEY-WILLIAM"/>
    <n v="64720"/>
    <n v="2225"/>
    <n v="56"/>
    <s v="NO"/>
    <s v="2.2. AyF - Inversion Local "/>
    <s v="2.2.5.1.. Cultura y Recreacion"/>
    <s v="K-0011"/>
    <s v="K-0011_PRESTAR SERVICIOS COMO PROFESIONAL PARA LA ORGANIZACIÓN, DESARROLLO Y SEGUIMIENTO A LAS ESCUELAS DE FORMACIÓN Y ACCIONES QUE SEAN REQUERIDAS PARA LA EJECUCIÓN DE ACTIVIDADES ARTÍSTICAS Y CULTURALES"/>
    <s v="K-0011"/>
    <b v="1"/>
    <s v="SIN MEMORANDO-ACTA"/>
    <x v="0"/>
    <s v="FALTA MEMORANDO - "/>
    <m/>
    <m/>
    <m/>
    <s v="https://community.secop.gov.co/Public/Tendering/OpportunityDetail/Index?noticeUID=CO1.NTC.9409023&amp;isFromPublicArea=True&amp;isModal=true&amp;asPopupView=true"/>
    <n v="3"/>
    <n v="3"/>
    <n v="2200000"/>
    <s v=""/>
    <s v=""/>
  </r>
  <r>
    <s v="CPS-122-2026"/>
    <s v="35.894.931"/>
    <s v="CPS-122-2026"/>
    <n v="35894931"/>
    <s v="LUZ DANEZA MOSQUERA SERNA"/>
    <m/>
    <s v="2711 Kennedy Transparente y Eficiente"/>
    <n v="26060"/>
    <s v="PRESTAR SERVICIOS PROFESIONALES EN LA ORGANIZACIÓN, CONSOLIDACIÓN Y DEPURACIÓN DE INFORMACIÓN PARA LA EJECUCIÓN Y SEGUIMIENTO DE LOS PROYECTOS DE INVERSIÓN Y COMPONENTE TÉCNICO DE LOS PROCESOS CONTRACTUALES EN SUS DIFERENTES ETAPAS RELACIONADO CON BUEN TRATO PARA EL CUMPLIMIENTO DEL PLAN DE DESARROLLO LOCAL DE KENNEDY.  "/>
    <n v="6000000"/>
    <n v="36000000"/>
    <n v="36000000"/>
    <n v="0"/>
    <n v="36000000"/>
    <n v="6"/>
    <n v="6"/>
    <n v="0"/>
    <n v="1"/>
    <s v="PROFESIONAL UNIVERSITARIO II: 24 meses de experiencia profesional"/>
    <n v="146247"/>
    <n v="146247"/>
    <n v="0"/>
    <s v="SIRLEY-WILLIAM"/>
    <n v="66199"/>
    <n v="2052"/>
    <n v="95"/>
    <s v="NO"/>
    <s v="2.2. AyF - Inversion Local "/>
    <s v="2.2.3. Buen Trato"/>
    <s v="K-0100"/>
    <s v="K-0100_PRESTAR SERVICIOS PROFESIONALES EN LA ORGANIZACIÓN, CONSOLIDACIÓN Y DEPURACIÓN DE INFORMACIÓN PARA LA EJECUCIÓN Y SEGUIMIENTO DE LOS PROYECTOS DE INVERSIÓN Y COMPONENTE TÉCNICO DE LOS PROCESOS CONTRACTUALES EN SUS DIFERENTES ETAPAS RELACIONADO CON BUEN TRATO E INGRESO MINIMO GARANTIZADO PARA EL CUMPLIMIENTO DEL PLAN DE DESARROLLO LOCAL DE KENNEDY."/>
    <s v="K-0100"/>
    <b v="1"/>
    <s v="SIN MEMORANDO-ACTA"/>
    <x v="0"/>
    <s v="FALTA MEMORANDO DE DESIGNACION - "/>
    <m/>
    <m/>
    <m/>
    <s v="https://community.secop.gov.co/Public/Tendering/OpportunityDetail/Index?noticeUID=CO1.NTC.9602756&amp;isFromPublicArea=True&amp;isModal=true&amp;asPopupView=true"/>
    <n v="3"/>
    <n v="3"/>
    <n v="2400000"/>
    <s v=""/>
    <s v=""/>
  </r>
  <r>
    <s v="CPS-123-2026"/>
    <s v="91.160.272"/>
    <s v="CPS-123-2026"/>
    <n v="91160272"/>
    <s v="JULIAN FERNANDO DUARTE BALLESTEROS"/>
    <m/>
    <s v="2711 Kennedy Transparente y Eficiente"/>
    <n v="26060"/>
    <s v="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de acuerdo con lo contemplado en el(los) proyecto(s) 2711 --- KENNEDY TRANSPARENTE_x0009_"/>
    <n v="7200000"/>
    <n v="79200000"/>
    <n v="79200000"/>
    <n v="0"/>
    <n v="79200000"/>
    <n v="11"/>
    <n v="11"/>
    <n v="0"/>
    <n v="1"/>
    <s v="PROFESIONAL UNIVERSITARIO II: 24 meses de experiencia profesional"/>
    <n v="151143"/>
    <n v="151143"/>
    <n v="0"/>
    <s v="SIRLEY-WILLIAM"/>
    <n v="68930"/>
    <n v="136"/>
    <n v="84"/>
    <s v="NO "/>
    <s v="2.1. AyF - Contratación "/>
    <s v="2.1.1. Contratación"/>
    <s v="K-0430"/>
    <s v="K-0430_PRESTAR SERVICIOS PROFESIONALES ESPECIALIZADOS PARA LA ORGANIZACIÓN, EJECUCIÓN Y SEGUIMIENTO EN LAS DIFERENTES ETAPAS DE LOS PROCESOS ADMINISTRATIVOS SANCIONATO- RIOS PORPRESUNTOS INCUMPLIMIENTOS DERIVADOS DE LOS CONTRATOS CELEBRADOS POR EL FONDO DEDESARROLLO LOCAL DE KENNEDY, DE ACUERDO CON LOS LINEAMIENTOS ESTABLECI- DOS DENTRO DE LA NORMATIVIDAD VIGENTE."/>
    <s v="K-0430"/>
    <b v="1"/>
    <s v="SIN MEMORANDO"/>
    <x v="0"/>
    <s v="FALTA MEMORANDO DE DESIGNACION - "/>
    <m/>
    <m/>
    <m/>
    <s v="https://community.secop.gov.co/Public/Tendering/OpportunityDetail/Index?noticeUID=CO1.NTC.9510126&amp;isFromPublicArea=True&amp;isModal=true&amp;asPopupView=true"/>
    <n v="1"/>
    <n v="1"/>
    <n v="2880000"/>
    <s v=""/>
    <s v=""/>
  </r>
  <r>
    <s v="CPS-124-2026"/>
    <s v="1.023.883.421"/>
    <s v="CPS-124-2026"/>
    <n v="1023883421"/>
    <s v="GLORIA RIVAS GOMEZ ( LUCHA LIBRE)"/>
    <m/>
    <s v="2784_x0009__x000a_Kennedy Fuerza Local Pasión por el Deporte"/>
    <n v="26044"/>
    <s v="PRESTAR SUS SERVICIOS PROFESIONALES COMO FORMADOR DEPORTIVO EN EL  PROYECTO “2784&quot;  FUERZA LOCAL PASIÓN POR EL DEPORTE"/>
    <n v="5500000"/>
    <n v="33000000"/>
    <n v="33000000"/>
    <n v="0"/>
    <n v="33000000"/>
    <n v="6"/>
    <n v="6"/>
    <n v="0"/>
    <n v="1"/>
    <s v="PROFESIONAL UNIVERSITARIO I: Sin experiencia profesional"/>
    <n v="149415"/>
    <n v="149415"/>
    <n v="0"/>
    <s v="SIRLEY-WILLIAM"/>
    <n v="66879"/>
    <n v="2069"/>
    <n v="319"/>
    <s v="NO"/>
    <s v="2.2. AyF - Inversion Local "/>
    <s v="2.2.5.2. Recreacion y Deporte"/>
    <s v="K-0250"/>
    <s v="K-0250_PRESTAR SERVICIOS PROFESIONALES COMO FORMADOR DEPORTIVO EN EL PROYECTO 2784 FUERZA LOCAL PASIÓN POR EL DEPORTE"/>
    <s v="K-0250"/>
    <b v="1"/>
    <s v="SIN MEMORANDO-ACTA"/>
    <x v="0"/>
    <s v="FALTA MEMORANDO DE DESIGNACION - "/>
    <m/>
    <m/>
    <m/>
    <s v="https://community.secop.gov.co/Public/Tendering/OpportunityDetail/Index?noticeUID=CO1.NTC.9475334&amp;isFromPublicArea=True&amp;isModal=true&amp;asPopupView=true"/>
    <n v="3"/>
    <n v="3"/>
    <n v="2200000"/>
    <s v=""/>
    <s v=""/>
  </r>
  <r>
    <s v="CPS-125-2026"/>
    <s v="63.478.333"/>
    <s v="CPS-125-2026"/>
    <n v="63478333"/>
    <s v="LIGIA PABON BARAJAS"/>
    <m/>
    <s v="2711 Kennedy Transparente y Eficiente"/>
    <n v="26060"/>
    <s v="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3000000"/>
    <n v="33000000"/>
    <n v="33000000"/>
    <n v="0"/>
    <n v="0"/>
    <n v="11"/>
    <n v="11"/>
    <n v="0"/>
    <n v="0"/>
    <s v="ASISTENCIAL II: Título de Bachiller, 24 meses de experiencia laboral debidamente certificada"/>
    <n v="150979"/>
    <n v="150979"/>
    <n v="0"/>
    <s v="SIRLEY-WILLIAM"/>
    <n v="68254"/>
    <n v="68"/>
    <n v="23"/>
    <s v="NO"/>
    <s v="2. Desarrollo Administrativo y Financiero"/>
    <s v="2.07.Gestión Documental"/>
    <s v="K-0291"/>
    <s v="K-0291_APOYAR LA GESTIÓN DOCUMENTAL DE LA ALCALDÍA LOCAL EN LA IMPLEMENTACIÓN DE LOS PROCESOS DE CLASIFICACIÓN, ORDENACIÓN, SELECCIÓN NATURAL, FOLIACIÓN, IDENTIFICACIÓN, LEVANTAMIENTO DE INVENTARIOS, ALMACENAMIENTO Y APLICACIÓN DE PROTOCOLOS DE ELIMI- NACIÓN Y TRANSFERENCIAS DOCUMENTALES"/>
    <s v="K-0291"/>
    <b v="1"/>
    <s v="SIN MEMORANDO-ACTA"/>
    <x v="0"/>
    <s v="FALTA MEMORANDO - "/>
    <m/>
    <m/>
    <m/>
    <s v="https://community.secop.gov.co/Public/Tendering/OpportunityDetail/Index?noticeUID=CO1.NTC.9415877&amp;isFromPublicArea=True&amp;isModal=true&amp;asPopupView=true"/>
    <n v="1"/>
    <n v="1"/>
    <n v="1200000"/>
    <s v=""/>
    <s v=""/>
  </r>
  <r>
    <s v="CPS-126-2026"/>
    <s v="1.030.533.757"/>
    <s v="CPS-126-2026"/>
    <n v="1030533757"/>
    <s v="YEFERSON ANDRES RODRIGUEZ OSPINA"/>
    <m/>
    <s v="2711 Kennedy Transparente y Eficiente"/>
    <n v="26060"/>
    <s v="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3000000"/>
    <n v="33000000"/>
    <n v="33000000"/>
    <n v="0"/>
    <n v="66000000"/>
    <n v="11"/>
    <n v="11"/>
    <n v="0"/>
    <n v="2"/>
    <s v="ASISTENCIAL II: Título de Bachiller, 24 meses de experiencia laboral debidamente certificada"/>
    <n v="150979"/>
    <n v="150979"/>
    <n v="0"/>
    <s v="SIRLEY-WILLIAM"/>
    <n v="68254"/>
    <n v="1739"/>
    <n v="23"/>
    <s v="NO"/>
    <s v="2. Desarrollo Administrativo y Financiero"/>
    <s v="2.07.Gestión Documental"/>
    <s v="K-0291"/>
    <s v="K-0291_APOYAR LA GESTIÓN DOCUMENTAL DE LA ALCALDÍA LOCAL EN LA IMPLEMENTACIÓN DE LOS PROCESOS DE CLASIFICACIÓN, ORDENACIÓN, SELECCIÓN NATURAL, FOLIACIÓN, IDENTIFICACIÓN, LEVANTAMIENTO DE INVENTARIOS, ALMACENAMIENTO Y APLICACIÓN DE PROTOCOLOS DE ELIMI- NACIÓN Y TRANSFERENCIAS DOCUMENTALES"/>
    <s v="K-0291"/>
    <b v="1"/>
    <s v="SIN MEMORANDO-ACTA"/>
    <x v="0"/>
    <s v="FALTA MEMORANDO - "/>
    <m/>
    <m/>
    <m/>
    <s v="https://community.secop.gov.co/Public/Tendering/OpportunityDetail/Index?noticeUID=CO1.NTC.9462428&amp;isFromPublicArea=True&amp;isModal=true&amp;asPopupView=true"/>
    <n v="1"/>
    <n v="1"/>
    <n v="1200000"/>
    <s v=""/>
    <s v=""/>
  </r>
  <r>
    <s v="CPS-127-2026"/>
    <s v="52.770.087"/>
    <s v="CPS-127-2026"/>
    <n v="52770087"/>
    <s v="YAMILE FORERO GUZMAN"/>
    <m/>
    <s v="2711 Kennedy Transparente y Eficiente"/>
    <n v="26060"/>
    <s v="PRESTAR SERVICIOS ASISTENCIALES Y ADMINISTRATIVOS PARA LA ALCALDÍA LOCAL DE KENNEDY EN LA RECEPCIÓN Y TRÁMITE DE CORRESPONDENCIA INTERNA Y EXTERNA EN EL CENTRO DE DOCUMENTACIÓN E INFORMACIÓN CDI, TENCIÓN EN VENTANILLA Y TRÁMITES EN GENERAL QUE SE REQUIERAN, ATENDIENDO LOS PROCEDIMIENTOS E INSTRUCTIVOS ESTABLECIDOS"/>
    <n v="3100000"/>
    <n v="24800000"/>
    <n v="24800000"/>
    <n v="0"/>
    <n v="99200000"/>
    <n v="8"/>
    <n v="8"/>
    <n v="0"/>
    <n v="4"/>
    <s v="ASISTENCIAL III: Título de Bachiller y Certificado de Aptitud Ocupacional, 36 meses de experiencia laboral debidamente certificada"/>
    <n v="145664"/>
    <n v="145664"/>
    <n v="0"/>
    <s v="SIRLEY-WILLIAM"/>
    <n v="65064"/>
    <n v="1829"/>
    <n v="284"/>
    <s v="NO"/>
    <s v="2. Desarrollo Administrativo y Financiero"/>
    <s v="2.04 CDI y Atención al Usuario"/>
    <s v="K-0457"/>
    <s v="K-0457_PRESTAR SERVICIOS ASISTENCIALES Y ADMINISTRATIVOS PARA LA ALCALDÍA LOCAL DE KENNEDY EN LA RECEPCIÓN Y TRÁMITE DE CORRESPONDENCIA INTERNA Y EXTERNA EN EL CENTRO DE DOCUMENTACIÓN E INFORMACIÓN CDI, TENCIÓN EN VENTANILLA Y TRÁMITES EN GENERAL QUE SE REQUIERAN, ATENDIENDO LOS PROCEDIMIENTOS E INSTRUCTIVOS ESTABLECIDOS"/>
    <s v="K-0457"/>
    <b v="1"/>
    <s v="SIN MEMORANDO-ACTA"/>
    <x v="0"/>
    <s v="FALTA MEMORANDO - "/>
    <m/>
    <m/>
    <m/>
    <s v="https://community.secop.gov.co/Public/Tendering/OpportunityDetail/Index?noticeUID=CO1.NTC.9479232&amp;isFromPublicArea=True&amp;isModal=true&amp;asPopupView=true"/>
    <n v="1"/>
    <n v="1"/>
    <n v="1240000"/>
    <s v=""/>
    <s v=""/>
  </r>
  <r>
    <s v="CPS-128-2026"/>
    <s v="1.018.498.589"/>
    <s v="CPS-128-2026"/>
    <n v="1018498589"/>
    <s v="ANGIE LILIANA ALBARRACÍN CELY"/>
    <m/>
    <s v="2711 Kennedy Transparente y Eficiente"/>
    <n v="26058"/>
    <s v="PRESTAR SERVICIOS PROFESIONALES PARA APOYAR TÉCNICAMENTE LAS DISTINTAS ETAPAS DE LOS PROCESOS TRANSVERSALES LAS ACCIONES QUE SEAN REQUERIDAS POR EL ÁREA DE GESTIÓN POLICIVO-JURÍDICA DE LA ALCALDÍA LOCAL DE KENNEDY"/>
    <n v="6500000"/>
    <n v="39000000"/>
    <n v="39000000"/>
    <n v="0"/>
    <n v="39000000"/>
    <n v="6"/>
    <n v="6"/>
    <n v="0"/>
    <n v="1"/>
    <s v="PROFESIONAL UNIVERSITARIO II: 24 meses de experiencia profesional"/>
    <n v="148309"/>
    <n v="148309"/>
    <n v="0"/>
    <s v="SIRLEY-WILLIAM"/>
    <n v="66273"/>
    <n v="1850"/>
    <n v="315"/>
    <s v="NO"/>
    <s v="3. Gestión Policiva y Jurídica "/>
    <s v="3.2. Actuaciones Administrativas"/>
    <s v="K-0224"/>
    <s v="K-0224_PRESTAR SERVICIOS PROFESIONALES PARA APOYAR TÉCNICAMENTE LAS DISTINTAS ETAPAS DE LOS PROCESOS TRANSVERSALES LAS ACCIONES QUE SEAN REQUERIDAS POR EL ÁREA DE GESTIÓN POLICIVO-JURÍDICA DE LA ALCALDÍA LOCAL DE KENNEDY"/>
    <s v="K-0224"/>
    <b v="1"/>
    <s v="SIN MEMORANDO-ACTA"/>
    <x v="0"/>
    <s v="FALTA MEMORANDO DE DESIGNACION - "/>
    <m/>
    <m/>
    <m/>
    <s v="https://community.secop.gov.co/Public/Tendering/OpportunityDetail/Index?noticeUID=CO1.NTC.9545235&amp;isFromPublicArea=True&amp;isModal=true&amp;asPopupView=true"/>
    <n v="3"/>
    <n v="3"/>
    <n v="2600000"/>
    <s v=""/>
    <s v=""/>
  </r>
  <r>
    <s v="CPS-129-2026"/>
    <s v="53.118.923"/>
    <s v="CPS-129-2026"/>
    <n v="1033774224"/>
    <s v="Cedente DIVA ALEXANDRA CORREAL"/>
    <s v="Cesionario DIANA PAOLA VARELA VARELA "/>
    <s v="2711 Kennedy Transparente y Eficiente"/>
    <n v="26058"/>
    <s v="PRESTAR SERVICIOS DE APOYO A LA GESTIÓN PARA APOYAR TÉCNICAMENTE LAS DISTINTAS ETAPAS DE LOS PROCESOS DE COMPETENCIA DE LA ALCALDÍA LOCAL PARA LA DEPURACIÓN DE ACTUACIONES ADMINISTRATIVAS."/>
    <n v="4917000"/>
    <n v="39336000"/>
    <n v="39336000"/>
    <n v="0"/>
    <n v="0"/>
    <n v="8"/>
    <n v="8"/>
    <n v="0"/>
    <n v="0"/>
    <s v="TÉCNICO III: Título de formación técnica o tecnológica, 72 meses o más de experiencia laboral"/>
    <n v="148325"/>
    <n v="148325"/>
    <n v="0"/>
    <s v="SIRLEY-WILLIAM"/>
    <n v="66266"/>
    <n v="1740"/>
    <n v="316"/>
    <s v="NO"/>
    <s v="3. Gestión Policiva y Jurídica "/>
    <s v="3.2. Actuaciones Administrativas"/>
    <s v="K-0229"/>
    <s v="K-0229_PRESTAR SERVICIOS DE APOYO A LA GESTIÓN PARA APOYAR TÉCNICAMENTE LAS DISTINTAS ETAPAS DE LOS PROCESOS DE COMPETENCIA DE LA ALCALDÍA LOCAL PARA LA DEPURACIÓN DE ACTUACIONES ADMINISTRATIVAS."/>
    <s v="K-0229"/>
    <b v="1"/>
    <s v="SIN MEMORANDO-ACTA"/>
    <x v="0"/>
    <s v="FALTA MEMORANDO - "/>
    <m/>
    <m/>
    <m/>
    <s v="https://community.secop.gov.co/Public/Tendering/OpportunityDetail/Index?noticeUID=CO1.NTC.9464730&amp;isFromPublicArea=True&amp;isModal=true&amp;asPopupView=true"/>
    <n v="1"/>
    <n v="1"/>
    <n v="1966800"/>
    <s v=""/>
    <s v=""/>
  </r>
  <r>
    <s v="CPS-130-2026"/>
    <s v="1.030.547.250"/>
    <s v="CPS-130-2026"/>
    <n v="1030547250"/>
    <s v="JAVIER ALEXANDER AGUILAR CASTRO"/>
    <m/>
    <s v="2711 Kennedy Transparente y Eficiente"/>
    <n v="26060"/>
    <s v="PRESTAR LOS SERVICIOS PROFESIONALES PARA EL DESARROLLO, PROMOCION, SISTEMATIZACIÓN Y EJECUCION DE INNOVACION PROMOVIENDO LA TRANSFORMACION DIGITAL  PARA LA ALCALDÍA LOCAL DE KENNEDY, CON EL FIN DE OPTIMIZAR LA GESTIÓN ADMINISTRATIVA, MEJORAR LA EFICIENCIA OPERATIVA Y  FACILITAR LA TOMA DE DECISIONES BASADAS EN DATOS."/>
    <n v="6000000"/>
    <n v="66000000"/>
    <n v="66000000"/>
    <n v="0"/>
    <n v="132000000"/>
    <n v="11"/>
    <n v="11"/>
    <n v="0"/>
    <n v="2"/>
    <s v="PROFESIONAL UNIVERSITARIO II: 24 meses de experiencia profesional"/>
    <n v="150982"/>
    <n v="150982"/>
    <n v="0"/>
    <s v="SIRLEY-WILLIAM"/>
    <n v="68251"/>
    <n v="1900"/>
    <n v="245"/>
    <s v="NO"/>
    <s v="1. Despacho"/>
    <s v="1.02. Desarrollo Estrategico y Mejora - Innovacion"/>
    <s v="K-0294"/>
    <s v="K-0294_PRESTAR LOS SERVICIOS PROFESIONALES PARA EL DESARROLLO, PROMOCION, SISTEMATIZA- CIÓN Y EJECUCION DE INNOVACION PROMOVIENDO LA TRANSFORMACION DIGITAL PARA LA AL- CALDÍA LOCAL DE KENNEDY, CON EL FIN DE OPTIMIZAR LA GESTIÓN ADMINISTRATIVA, MEJORAR LA EFICIENCIA OPERATIVA Y FACILITAR LA TOMA DE DECISIONES BASADAS EN DATOS."/>
    <s v="K-0294"/>
    <b v="1"/>
    <s v="SIN MEMORANDO-ACTA"/>
    <x v="0"/>
    <s v="FALTA MEMORANDO - "/>
    <m/>
    <m/>
    <m/>
    <s v="https://community.secop.gov.co/Public/Tendering/OpportunityDetail/Index?noticeUID=CO1.NTC.9469958&amp;isFromPublicArea=True&amp;isModal=true&amp;asPopupView=true"/>
    <n v="1"/>
    <n v="1"/>
    <n v="2400000"/>
    <s v=""/>
    <s v=""/>
  </r>
  <r>
    <s v="CPS-131-2026"/>
    <s v="1.073.695.819"/>
    <s v="CPS-131-2026"/>
    <n v="1073695819"/>
    <s v="DAVID ALEJANDRO SUESCUN HERNANDEZ"/>
    <m/>
    <s v="2711 Kennedy Transparente y Eficiente"/>
    <n v="26060"/>
    <s v="PRESTAR SERVICIOS PROFESIONALES ESPECIALIZADOS A LA ALCALDÍA LOCAL DE KENNEDY PARA LA ORIENTACIÓN, ORGANIZACIÓN, IMPLEMENTACIÓN Y SEGUIMIENTO DE ESTRATEGIAS PARA EL DESARROLLO Y FORTALECIMIENTO DE LAS INSTANCIAS Y ESPACIOS DE PARTICIPACIÓN EN EL MARCO DE LA EJECUCIÓN DEL PLAN DE DESARROLLO LOCAL DE KENNEDY"/>
    <n v="8500000"/>
    <n v="93500000"/>
    <n v="93500000"/>
    <n v="0"/>
    <n v="93500000"/>
    <n v="11"/>
    <n v="11"/>
    <n v="0"/>
    <n v="1"/>
    <s v="PROFESIONAL ESPECIALIZADO I: Título de Postgrado, 25 meses o más de experiencia profesional"/>
    <n v="151167"/>
    <n v="151167"/>
    <n v="0"/>
    <s v="SIRLEY-WILLIAM"/>
    <n v="68146"/>
    <n v="21"/>
    <n v="25"/>
    <s v="NO"/>
    <s v="2.2. AyF - Inversion Local "/>
    <s v="2.2.13. Participación "/>
    <s v="K-0450"/>
    <s v="K-0450_PRESTAR SERVICIOS PROFESIONALES ESPECIALIZADOS A LA ALCALDÍA LOCAL DE KENNEDY PARA LA ORIENTACIÓN, ORGANIZACIÓN, IMPLEMENTACIÓN Y SEGUIMIENTO DE ESTRATEGIAS PARA EL DESARROLLO Y FORTALECIMIENTO DE LAS INSTANCIAS Y ESPACIOS DE PARTICIPACIÓN EN EL MARCO DE LA EJECUCIÓN DEL PLAN DE DESARROLLO LOCAL DE KENNEDY"/>
    <s v="K-0450"/>
    <b v="1"/>
    <s v="SIN ACTA"/>
    <x v="0"/>
    <s v="error 3 -"/>
    <s v="error 3"/>
    <m/>
    <m/>
    <s v="https://community.secop.gov.co/Public/Tendering/OpportunityDetail/Index?noticeUID=CO1.NTC.9386687&amp;isFromPublicArea=True&amp;isModal=true&amp;asPopupView=true"/>
    <n v="3"/>
    <n v="3"/>
    <n v="3400000"/>
    <s v=""/>
    <s v=""/>
  </r>
  <r>
    <s v="CPS-132-2026"/>
    <s v="1.000.364.973"/>
    <s v="CPS-132-2026"/>
    <n v="1000364973"/>
    <s v="SAMANTHA LOPEZ "/>
    <m/>
    <s v="2711 Kennedy Transparente y Eficiente"/>
    <n v="26060"/>
    <s v="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
    <n v="5500000"/>
    <n v="33000000"/>
    <n v="33000000"/>
    <n v="0"/>
    <n v="66000000"/>
    <n v="6"/>
    <n v="6"/>
    <n v="0"/>
    <n v="2"/>
    <s v="PROFESIONAL UNIVERSITARIO I: Sin experiencia profesional"/>
    <n v="147966"/>
    <n v="147966"/>
    <n v="0"/>
    <s v="SIRLEY-WILLIAM"/>
    <n v="65717"/>
    <n v="2073"/>
    <n v="2085"/>
    <s v="NO"/>
    <s v="2.2. AyF - Inversion Local "/>
    <s v="2.2.11. Acuerdos Ciudadanos Espacio Publico"/>
    <s v="K-0186"/>
    <s v="K-0186_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
    <s v="K-0186"/>
    <b v="1"/>
    <s v="SIN MEMORANDO-ACTA"/>
    <x v="0"/>
    <s v="FALTA MEMORANDO - "/>
    <m/>
    <m/>
    <m/>
    <s v="https://community.secop.gov.co/Public/Tendering/OpportunityDetail/Index?noticeUID=CO1.NTC.9525109&amp;isFromPublicArea=True&amp;isModal=true&amp;asPopupView=true"/>
    <n v="5"/>
    <n v="5"/>
    <n v="2200000"/>
    <n v="153200"/>
    <e v="#VALUE!"/>
  </r>
  <r>
    <s v="CPS-133-2026"/>
    <s v="52.731.586"/>
    <s v="CPS-133-2026"/>
    <n v="52731586"/>
    <s v="SANDRA MILENA RODRIGUEZ SANABRIA"/>
    <m/>
    <s v="2711 Kennedy Transparente y Eficiente"/>
    <n v="26058"/>
    <s v="PRESTAR SERVICIOS PROFESIONALES EN LA COORDINACION DE IVC PARA LA ATENCIÓN INTEGRAL DE LOS PROCEDIMIENTOS Y ACTIVIDADES DE INSPECCIÓN, VIGILANCIA Y CONTROL DE COMPETENCIA DE LA ALCALDÍA LOCAL DE KENNEDY."/>
    <n v="5500000"/>
    <n v="33000000"/>
    <n v="33000000"/>
    <n v="0"/>
    <n v="0"/>
    <n v="6"/>
    <n v="6"/>
    <n v="0"/>
    <n v="0"/>
    <s v="PROFESIONAL UNIVERSITARIO I: Sin experiencia profesional"/>
    <n v="146128"/>
    <n v="146128"/>
    <n v="0"/>
    <s v="SIRLEY-WILLIAM"/>
    <n v="66475"/>
    <n v="1833"/>
    <n v="96"/>
    <s v="NO"/>
    <s v="3. Gestión Policiva y Jurídica "/>
    <s v="3.6.2 Calle - Coordinacion"/>
    <s v="K-0095"/>
    <s v="K-0095_PRESTAR SERVICIOS PROFESIONALES EN LA COORDINACION DE IVC PARA LA ATENCIÓN INTEGRAL DE LOS PROCEDIMIENTOS Y ACTIVIDADES DE INSPECCIÓN, VIGILANCIA Y CONTROL DE COMPETENCIA DE LA ALCALDÍA LOCAL DE KENNEDY."/>
    <s v="K-0095"/>
    <b v="1"/>
    <s v="SIN MEMORANDO-ACTA"/>
    <x v="0"/>
    <s v="FALTA MEMORANDO - "/>
    <m/>
    <m/>
    <m/>
    <s v="https://community.secop.gov.co/Public/Tendering/OpportunityDetail/Index?noticeUID=CO1.NTC.9462518&amp;isFromPublicArea=True&amp;isModal=true&amp;asPopupView=true"/>
    <n v="5"/>
    <n v="5"/>
    <n v="2200000"/>
    <n v="153200"/>
    <e v="#VALUE!"/>
  </r>
  <r>
    <s v="CPS-134-2026"/>
    <s v="1.032.395.021"/>
    <s v="CPS-134-2026"/>
    <n v="1032395021"/>
    <s v="CAROLINA RODRIGUEZ SEVILLANO"/>
    <m/>
    <s v="2711 Kennedy Transparente y Eficiente"/>
    <n v="26060"/>
    <s v="PRESTAR SERVICIOS PROFESIONALES EN LA FORMULACIÓN, IMPLEMENTACIÓN, SEGUIMIENTO Y CONTROL DE LOS PROYECTOS DE INVERSIÓN Y DE LOS PROCESOS CONTRACTUALES EN LAS DIFERENTES ETAPAS RELACIONADAS CON AMBIENTE , ANIMALES, RECICLAJE, AGRICULTURA URBANA Y GESTION DEL RIESGO, PARA EL CUMPLIMIENTO DEL PLAN DE DESARROLLO LOCAL DE KENNEDY."/>
    <n v="5500000"/>
    <n v="44000000"/>
    <n v="44000000"/>
    <n v="0"/>
    <n v="44000000"/>
    <n v="8"/>
    <n v="8"/>
    <n v="0"/>
    <n v="1"/>
    <s v="PROFESIONAL UNIVERSITARIO I: Sin experiencia profesional"/>
    <n v="147631"/>
    <n v="147631"/>
    <n v="0"/>
    <s v="SIRLEY-WILLIAM"/>
    <n v="65791"/>
    <n v="2104"/>
    <n v="2080"/>
    <s v="NO"/>
    <s v="2.2. AyF - Inversion Local "/>
    <s v="2.2.8. Ambiente"/>
    <s v="K-0149"/>
    <s v="K-0149_PRESTAR SERVICIOS PROFESIONALES PARA EL SEGUIMIENTO DEL COMPONENTE JURÍDICO REQUERIDOS PARA LA CONFORMACION DE LOS PROYECTOS DE INVERSION Y DE LOS PROCESOS CONTRACTUALES EN LAS DIFERENTES ETAPAS PARA EL CUMPLIMIENTO DEL PLAN DE DESARROLLO LOCAL DE KENNEDY"/>
    <s v="K-0149"/>
    <b v="1"/>
    <s v="SIN MEMORANDO-ACTA"/>
    <x v="0"/>
    <s v="FALTA MEMORANDO DE DESIGNACION - "/>
    <m/>
    <m/>
    <m/>
    <s v="https://community.secop.gov.co/Public/Tendering/OpportunityDetail/Index?noticeUID=CO1.NTC.9479311&amp;isFromPublicArea=True&amp;isModal=true&amp;asPopupView=true"/>
    <n v="3"/>
    <n v="3"/>
    <n v="2200000"/>
    <s v=""/>
    <s v=""/>
  </r>
  <r>
    <s v="CPS-135-2026"/>
    <s v="1.030.618.389"/>
    <s v="CPS-135-2026"/>
    <n v="1030618389"/>
    <s v="INGRID JOHANA ARIZA PEÑALOZA "/>
    <m/>
    <s v="2711 Kennedy Transparente y Eficiente"/>
    <n v="26058"/>
    <s v="PRESTAR SERVICIO DE APOYO TECNICO PARA DESARROLLAR LAS ACCIONES DE GESTIÓN DE ESPACIO PUBLICO PARA ATENDER LAS ACTIVIDADES ADMINISTRATIVAS EN EL MARCO DE LOS PROCEDIMIENTOS DE INSPECCION, VIGILANCIA Y CONTROL DE COMPETENCIA DE LA ALCALDÍA LOCAL DE KENNEDY. "/>
    <n v="3500000"/>
    <n v="28000000"/>
    <n v="28000000"/>
    <n v="0"/>
    <n v="28000000"/>
    <n v="8"/>
    <n v="8"/>
    <n v="0"/>
    <n v="1"/>
    <s v="TÉCNICO I: Título de formación técnica o tecnológica, sin experiencia laboral"/>
    <n v="147815"/>
    <n v="147815"/>
    <n v="0"/>
    <s v="SIRLEY-WILLIAM"/>
    <n v="65734"/>
    <n v="2397"/>
    <n v="304"/>
    <s v="NO "/>
    <s v="3. Gestión Policiva y Jurídica "/>
    <s v="3.6.2 Calle - Espacio Público"/>
    <s v="K-0170"/>
    <s v="K-0170_PRESTAR SERVICIO DE APOYO TECNICO PARA DESARROLLAR LAS ACCIONES DE GESTIÓN DE ESPACIO PUBLICO PARA ATENDER LAS ACTIVIDADES ADMINISTRATIVAS EN EL MARCO DE LOS PROCEDIMIENTOS DE INSPECCION, VIGILANCIA Y CONTROL DE COMPETENCIA DE LA ALCALDÍA LOCAL DE KENNEDY."/>
    <s v="K-0170"/>
    <b v="1"/>
    <s v="SIN MEMORANDO-ACTA"/>
    <x v="0"/>
    <s v="FALTA MEMORANDO DE DESIGNACION - "/>
    <m/>
    <m/>
    <m/>
    <s v="https://community.secop.gov.co/Public/Tendering/OpportunityDetail/Index?noticeUID=CO1.NTC.9511312&amp;isFromPublicArea=True&amp;isModal=true&amp;asPopupView=true"/>
    <n v="5"/>
    <n v="5"/>
    <n v="1400000"/>
    <n v="121900"/>
    <e v="#VALUE!"/>
  </r>
  <r>
    <s v="CPS-136-2026"/>
    <s v="1.031.125.827"/>
    <s v="CPS-136-2026"/>
    <n v="1031125827"/>
    <s v="JUAN RODRIGUEZ MONTAÑEZ"/>
    <m/>
    <s v="2711 Kennedy Transparente y Eficiente"/>
    <n v="26060"/>
    <s v="PRESTACION DE SERVICIOS TÉCNICOS Y ADMINISTRATIVA EN LA ORGANIZACIÓN; GESTIÓN Y TRAMITE DE INFORMACIÓN; DOCUMENTOS; ATENCIÓN DE PETICIONES Y REQUERIMIENTOS; TRAMITE DE INFORMACIÓN GEOGRÁFICA Y EN GENERAL LABORES ADMINISTRATIVAS PARA EL DESARROLLO DE LOS PROYECTOS RELACIONADOS CON INFRAESTRUCTURA"/>
    <n v="3500000"/>
    <n v="38500000"/>
    <n v="38500000"/>
    <n v="0"/>
    <n v="77000000"/>
    <n v="11"/>
    <n v="11"/>
    <n v="0"/>
    <n v="2"/>
    <s v="TÉCNICO I: Título de formación técnica o tecnológica, sin experiencia laboral"/>
    <n v="151146"/>
    <n v="151146"/>
    <n v="0"/>
    <s v="SIRLEY-WILLIAM"/>
    <n v="68170"/>
    <n v="2167"/>
    <n v="41"/>
    <s v="NO"/>
    <s v="2.2. AyF - Inversion Local "/>
    <s v="2.2.12. Infraestructura"/>
    <s v="K-0433"/>
    <s v="K-0433_PRESTACION DE SERVICIOS TÉCNICOS Y ADMINISTRATIVA EN LA ORGANIZACIÓN; GESTIÓN Y TRA- MITE DE INFORMACIÓN; DOCUMENTOS; ATENCIÓN DE PETICIONES Y REQUERIMIENTOS; TRAMITE DE INFORMACIÓN GEOGRÁFICA Y EN GENERAL LABORES ADMINISTRATIVAS PARA EL DESARROLLO DE LOS PROYECTOS RELACIONADOS CON INFRAESTRUCTURA"/>
    <s v="K-0433"/>
    <b v="1"/>
    <s v="SIN MEMORANDO-ACTA"/>
    <x v="0"/>
    <s v="FALTA MEMORANDO - "/>
    <m/>
    <m/>
    <m/>
    <s v="https://community.secop.gov.co/Public/Tendering/OpportunityDetail/Index?noticeUID=CO1.NTC.9403792&amp;isFromPublicArea=True&amp;isModal=true&amp;asPopupView=true"/>
    <n v="3"/>
    <n v="3"/>
    <n v="1400000"/>
    <s v=""/>
    <s v=""/>
  </r>
  <r>
    <s v="CPS-137-2026"/>
    <s v="1.032.481.128"/>
    <s v="CPS-137-2026"/>
    <n v="1032481128"/>
    <s v="DANIEL JOSE URREGO DUARTE"/>
    <m/>
    <s v="2711 Kennedy Transparente y Eficiente"/>
    <n v="26058"/>
    <s v="PRESTAR LOS SERVICIOS PROFESIONALES PARA DESARROLLAR ACCIONES DE GESTIÓN POLICIVA E INSPECCIÓN, VIGILANCIA Y CONTROL EN LOS ASUNTOS RELACIONADOS CON LAS ACCIONES EN CALLE A CARGO DE LA ALCALDÍA LOCAL DE KENNEDY SIGUIENDO LOS LINEAMIENTOS ESTABLECIDOS Y LA NORMATIVIDAD VIGENTE"/>
    <n v="6000000"/>
    <n v="48000000"/>
    <n v="48000000"/>
    <n v="0"/>
    <n v="0"/>
    <n v="8"/>
    <n v="8"/>
    <n v="0"/>
    <n v="0"/>
    <s v="PROFESIONAL UNIVERSITARIO II: 24 meses de experiencia profesional"/>
    <n v="148062"/>
    <n v="148062"/>
    <n v="0"/>
    <s v="SIRLEY-WILLIAM"/>
    <n v="65983"/>
    <n v="2168"/>
    <n v="2086"/>
    <s v="NO"/>
    <s v="3. Gestión Policiva y Jurídica "/>
    <s v="3.6.2 Calle - Ambiente"/>
    <s v="K-0193"/>
    <s v="K-0193_PRESTAR LOS SERVICIOS PROFESIONALES PARA DESARROLLAR ACCIONES DE GESTIÓN POLICIVA E INSPECCIÓN, VIGILANCIA Y CONTROL EN LOS ASUNTOS RELACIONADOS CON LAS ACCIONES EN CALLE A CARGO DE LA ALCALDÍA LOCAL DE KENNEDY SIGUIENDO LOS LINEAMIENTOS ESTABLECIDOS Y LA NORMATIVIDAD VIGENTE"/>
    <s v="K-0193"/>
    <b v="1"/>
    <s v="SIN MEMORANDO-ACTA"/>
    <x v="0"/>
    <s v="FALTA MEMORANDO - "/>
    <m/>
    <m/>
    <m/>
    <s v="https://community.secop.gov.co/Public/Tendering/OpportunityDetail/Index?noticeUID=CO1.NTC.9477193&amp;isFromPublicArea=True&amp;isModal=true&amp;asPopupView=true"/>
    <n v="5"/>
    <n v="5"/>
    <n v="2400000"/>
    <n v="167100"/>
    <e v="#VALUE!"/>
  </r>
  <r>
    <s v="CPS-138-2026"/>
    <s v="52.850.752"/>
    <s v="CPS-138-2026"/>
    <n v="52850752"/>
    <s v="ANA MARIA USECHE GONZALEZ"/>
    <m/>
    <s v="2711 Kennedy Transparente y Eficiente"/>
    <n v="26060"/>
    <s v="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
    <n v="6500000"/>
    <n v="52000000"/>
    <n v="52000000"/>
    <n v="0"/>
    <n v="52000000"/>
    <n v="8"/>
    <n v="8"/>
    <n v="0"/>
    <n v="1"/>
    <s v="PROFESIONAL UNIVERSITARIO II: 24 meses de experiencia profesional"/>
    <n v="147971"/>
    <n v="147971"/>
    <n v="0"/>
    <s v="SIRLEY-WILLIAM"/>
    <n v="66317"/>
    <n v="2169"/>
    <n v="307"/>
    <s v="NO "/>
    <s v="2.2. AyF - Inversion Local "/>
    <s v="2.2.11. Acuerdos Ciudadanos Espacio Publico"/>
    <s v="K-0187"/>
    <s v="K-0187_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
    <s v="K-0187"/>
    <b v="1"/>
    <s v="SIN MEMORANDO-ACTA"/>
    <x v="0"/>
    <s v="FALTA MEMORANDO DE DESIGNACION - "/>
    <m/>
    <m/>
    <m/>
    <s v="https://community.secop.gov.co/Public/Tendering/OpportunityDetail/Index?noticeUID=CO1.NTC.9477185&amp;isFromPublicArea=True&amp;isModal=true&amp;asPopupView=true"/>
    <n v="1"/>
    <n v="1"/>
    <n v="2600000"/>
    <s v=""/>
    <s v=""/>
  </r>
  <r>
    <s v="CPS-139-2026"/>
    <s v="52.856.982"/>
    <s v="CPS-139-2026"/>
    <n v="52856982"/>
    <s v="KAROL SALCEDO GIORGI"/>
    <m/>
    <s v="2780 Kennedy Proyecta Talento"/>
    <n v="26040"/>
    <s v="PRESTAR SERVICIOS TECNICOS EN LA PARTE OPERATIVA Y MISIONAL PARA LA EJECUCIÓN DE CRONOGRAMAS, EVENTOS Y PROGRAMAS PEDAGÓGICOS, ASÍ COMO CUALQUIER ACTIVIDAD REQUERIDA PARA LA IMPLEMENTACIÓN DE LOS PROYECTOS ARTÍSTICOS Y CULTURALES, EN CUMPLIMIENTO DE LOS OBJETIVOS ESTABLECIDOS EN EL PLAN DE DESARROLLO LOCAL DE KENNEDY"/>
    <n v="4687000"/>
    <n v="28122000"/>
    <n v="28122000"/>
    <n v="0"/>
    <n v="28122000"/>
    <n v="6"/>
    <n v="6"/>
    <n v="0"/>
    <n v="1"/>
    <s v="TÉCNICO II: Título de formación técnica o tecnológica, 36 a 71 meses de experiencia laboral"/>
    <n v="148592"/>
    <n v="148592"/>
    <n v="0"/>
    <s v="SIRLEY-WILLIAM"/>
    <n v="66226"/>
    <n v="2248"/>
    <n v="2095"/>
    <s v="NO"/>
    <s v="2.2. AyF - Inversion Local "/>
    <s v="2.2.5.1.. Cultura y Recreacion"/>
    <s v="K-0246"/>
    <s v="K-0246_PRESTAR SERVICIOS A LA GESTIÓN ASISTENCIAL, OPERATIVA Y MISIONAL PARA LA EJECUCIÓN DE CRONOGRAMAS, EVENTOS Y PROGRAMAS PEDAGÓGICOS, ASÍ COMO CUALQUIER ACTIVIDAD REQUERIDA PARA LA IMPLEMENTACIÓN DE LOS PROYECTOS ARTÍSTICOS Y CULTURALES, EN CUMPLIMIENTO DE LOS OBJETIVOS ESTABLECIDOS EN EL PLAN DE DESARROLLO LOCAL DE KENNEDY"/>
    <s v="K-0246"/>
    <b v="1"/>
    <s v="SIN MEMORANDO-ACTA"/>
    <x v="0"/>
    <s v="FALTA MEMORANDO DE DESIGNACION - "/>
    <m/>
    <m/>
    <m/>
    <s v="https://community.secop.gov.co/Public/Tendering/OpportunityDetail/Index?noticeUID=CO1.NTC.9602569&amp;isFromPublicArea=True&amp;isModal=true&amp;asPopupView=true"/>
    <n v="3"/>
    <n v="3"/>
    <n v="1874800"/>
    <s v=""/>
    <s v=""/>
  </r>
  <r>
    <s v="CPS-140-2026"/>
    <s v="35.533.059"/>
    <s v="CPS-140-2026"/>
    <n v="35533059"/>
    <s v="ANGELICA DEL PILAR FERNANDEZ ACERO"/>
    <m/>
    <s v="2780 Kennedy Proyecta Talento"/>
    <n v="26042"/>
    <s v="PRESTAR SERVICIOS PROFESIONALES PARA LA FORMULACIÓN, EJECUCIÓN Y SEGUIMIENTO DE LOS PROYECTOS DE INVERSIÓN Y COMPONENTE TÉCNICO PARA LOS PROCESOS CONTRACTUALES EN LAS DIFERENTES ETAPAS RELACIONADAS CON CULTURA PARA EL CUMPLIMIENTO DEL PLAN DEL FONDO DE DESARROLLO LOCAL DE KENNEDY."/>
    <n v="6000000"/>
    <n v="48000000"/>
    <n v="48000000"/>
    <n v="0"/>
    <n v="48000000"/>
    <n v="8"/>
    <n v="8"/>
    <n v="0"/>
    <n v="1"/>
    <s v="PROFESIONAL UNIVERSITARIO II: 24 meses de experiencia profesional"/>
    <n v="144737"/>
    <n v="144737"/>
    <n v="0"/>
    <s v="SIRLEY-WILLIAM"/>
    <n v="64708"/>
    <n v="2249"/>
    <n v="288"/>
    <s v="NO"/>
    <s v="2.2. AyF - Inversion Local "/>
    <s v="2.2.5.1.. Cultura y Recreacion"/>
    <s v="K-0019"/>
    <s v="K-0019_PRESTAR SERVICIOS PROFESIONALES PARA LA FORMULACIÓN, EJECUCIÓN Y SEGUIMIENTO DE LOS PROYECTOS DE INVERSIÓN Y COMPONENTE TÉCNICO PARA LOS PROCESOS CONTRACTUALES EN LAS DIFERENTES ETAPAS RELACIONADAS CON CULTURA PARA EL CUMPLIMIENTO DEL PLAN DEL FONDO DE DESARROLLO LOCAL DE KENNEDY."/>
    <s v="K-0019"/>
    <b v="1"/>
    <s v="SIN MEMORANDO-ACTA"/>
    <x v="0"/>
    <s v="FALTA MEMORANDO DE DESIGNACION - "/>
    <m/>
    <m/>
    <m/>
    <s v="https://community.secop.gov.co/Public/Tendering/OpportunityDetail/Index?noticeUID=CO1.NTC.9756724&amp;isFromPublicArea=True&amp;isModal=true&amp;asPopupView=true"/>
    <n v="3"/>
    <n v="3"/>
    <n v="2400000"/>
    <s v=""/>
    <s v=""/>
  </r>
  <r>
    <s v="CPS-142-2026"/>
    <s v="1.010.051.262"/>
    <s v="CPS-142-2026"/>
    <n v="1010051262"/>
    <s v="DANIEL BERNAL GIRALDO"/>
    <m/>
    <s v="2711 Kennedy Transparente y Eficiente"/>
    <n v="26060"/>
    <s v="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DE DEPORTES, DE ACUERDO CON LOS PROCEDIMIENTOS Y LA NORMATIVIDAD VIGENTE."/>
    <n v="5500000"/>
    <n v="44000000"/>
    <n v="44000000"/>
    <n v="0"/>
    <n v="0"/>
    <n v="8"/>
    <n v="8"/>
    <n v="0"/>
    <n v="0"/>
    <s v="PROFESIONAL UNIVERSITARIO I: Sin experiencia profesional"/>
    <n v="144704"/>
    <n v="144704"/>
    <n v="0"/>
    <s v="SIRLEY-WILLIAM"/>
    <n v="64725"/>
    <n v="2226"/>
    <n v="2069"/>
    <s v="En SIPSE no se ha vinculado ni CDP ni número de contrato)"/>
    <s v="2.2. AyF - Inversion Local "/>
    <s v="2.2.5.2. Recreacion y Deporte"/>
    <s v="K-0010"/>
    <s v="K-0010_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DE DEPORTES, DE ACUERDO CON LOS PROCEDIMIENTOS Y LA NORMATIVIDAD VIGENTE."/>
    <s v="K-0010"/>
    <b v="1"/>
    <s v="SIN ACTA"/>
    <x v="0"/>
    <s v="Tampoco está asociado el cdp-  subir contrato a SIPSE - "/>
    <s v="Cargar contrato  CPS-142-2026"/>
    <m/>
    <m/>
    <s v="https://community.secop.gov.co/Public/Tendering/OpportunityDetail/Index?noticeUID=CO1.NTC.9581151&amp;isFromPublicArea=True&amp;isModal=true&amp;asPopupView=true"/>
    <n v="3"/>
    <n v="3"/>
    <n v="2200000"/>
    <s v=""/>
    <s v=""/>
  </r>
  <r>
    <s v="CPS-143-2026"/>
    <s v="1.023.970.911"/>
    <s v="CPS-143-2026"/>
    <n v="1023970911"/>
    <s v="MANUELA LOAIZA PATIÑO "/>
    <m/>
    <s v="2711 Kennedy Transparente y Eficiente"/>
    <n v="26058"/>
    <s v="APOYAR ADMINISTRATIVA Y ASISTENCIALMENTE A LAS INSPECCIONES DE POLICIA DE LA LOCALIDAD"/>
    <n v="3000000"/>
    <n v="33000000"/>
    <n v="24000000"/>
    <n v="9000000"/>
    <n v="0"/>
    <n v="11"/>
    <n v="8"/>
    <n v="3"/>
    <n v="0"/>
    <s v="ASISTENCIAL II: Título de Bachiller, 24 meses de experiencia laboral debidamente certificada"/>
    <n v="146106"/>
    <n v="146106"/>
    <n v="0"/>
    <s v="SIRLEY-WILLIAM"/>
    <n v="66171"/>
    <n v="2352"/>
    <n v="73"/>
    <s v="NO"/>
    <s v="4. Inspecciones de Policía "/>
    <s v="4.2. Inspección - 8G"/>
    <s v="K-0089"/>
    <s v="K-0089_APOYAR ADMINISTRATIVA Y ASISTENCIALMENTE A LAS INSPECCIONES DE POLICIA DE LA LOCALIDAD"/>
    <s v="K-0089"/>
    <b v="1"/>
    <s v="VLR RP INCORRECTO"/>
    <x v="3"/>
    <s v="RP mayor valor es $24.000.000  esta por $33.000.000 Liberar o prorroga $9.000.000 - "/>
    <n v="20265820006883"/>
    <m/>
    <m/>
    <s v="https://community.secop.gov.co/Public/Tendering/OpportunityDetail/Index?noticeUID=CO1.NTC.9408801&amp;isFromPublicArea=True&amp;isModal=true&amp;asPopupView=true"/>
    <n v="5"/>
    <n v="5"/>
    <n v="1200000"/>
    <n v="121900"/>
    <e v="#VALUE!"/>
  </r>
  <r>
    <s v="CPS-144-2026"/>
    <s v="1.018.438.276"/>
    <s v="CPS-144-2026"/>
    <n v="1018438276"/>
    <s v="DORA ALEJANDRA MUÑOZ CASTILLO "/>
    <m/>
    <s v="2711 Kennedy Transparente y Eficiente"/>
    <n v="26060"/>
    <s v="PRESTAR SERVICIOS PROFESIONALES PARA LA ARTICULACIÓN Y DESARROLLO DE ACCIONES DE PLANEACIÓN INTERNA Y MEJORA CONTINUA  DE LA ALCALDÍA LOCAL DE KENNEDY"/>
    <n v="7000000"/>
    <n v="77000000"/>
    <n v="77000000"/>
    <n v="0"/>
    <n v="77000000"/>
    <n v="11"/>
    <n v="11"/>
    <n v="0"/>
    <n v="1"/>
    <s v="PROFESIONAL UNIVERSITARIO II: 24 meses de experiencia profesional"/>
    <n v="151217"/>
    <n v="151217"/>
    <n v="0"/>
    <s v="SIRLEY-WILLIAM"/>
    <n v="68619"/>
    <n v="1901"/>
    <n v="87"/>
    <s v="NO"/>
    <s v="1. Despacho"/>
    <s v="1.02. Desarrollo Estrategico y Mejora"/>
    <s v="K-0055"/>
    <s v="K-0055_PRESTAR SERVICIOS PROFESIONALES PARA LA ARTICULACIÓN Y DESARROLLO DE ACCIONES DE PLANEACIÓN INTERNA Y MEJORA CONTINUA DE LA ALCALDÍA LOCAL DE KENNEDY"/>
    <s v="K-0055"/>
    <b v="1"/>
    <s v="SIN ACTA"/>
    <x v="2"/>
    <s v="POR ERROR SE CREA  LINEA PAA DEL SIP 145373 EN LUGAR DE 151217 - "/>
    <s v="error 4"/>
    <m/>
    <m/>
    <s v="https://community.secop.gov.co/Public/Tendering/OpportunityDetail/Index?noticeUID=CO1.NTC.9470885&amp;isFromPublicArea=True&amp;isModal=true&amp;asPopupView=true"/>
    <n v="1"/>
    <n v="1"/>
    <n v="2800000"/>
    <s v=""/>
    <s v=""/>
  </r>
  <r>
    <s v="CPS-145-2026"/>
    <s v="1.007.211.570"/>
    <s v="CPS-145-2026"/>
    <n v="1007211570"/>
    <s v="OSCAR ANDRES RODRIGUEZ LOPEZ"/>
    <m/>
    <s v="2711 Kennedy Transparente y Eficiente"/>
    <n v="26060"/>
    <s v="PRESTACION DE SERVICIOS TÉCNICOS Y ADMINISTRATIVA EN LA ORGANIZACIÓN; GESTIÓN Y TRAMITE DE INFORMACIÓN; DOCUMENTOS; ATENCIÓN DE PETICIONES Y REQUERIMIENTOS; TRAMITE DE INFORMACIÓN GEOGRÁFICA Y EN GENERAL LABORES ADMINISTRATIVAS PARA EL DESARROLLO DE LOS PROYECTOS RELACIONADOS CON INFRAESTRUCTURA."/>
    <n v="3500000"/>
    <n v="38500000"/>
    <n v="38500000"/>
    <n v="0"/>
    <n v="0"/>
    <n v="11"/>
    <n v="11"/>
    <n v="0"/>
    <n v="0"/>
    <s v="TÉCNICO I: Título de formación técnica o tecnológica, sin experiencia laboral"/>
    <n v="151146"/>
    <n v="151146"/>
    <n v="0"/>
    <s v="SIRLEY-WILLIAM"/>
    <n v="68170"/>
    <n v="2240"/>
    <n v="41"/>
    <s v="NO"/>
    <s v="2.2. AyF - Inversion Local "/>
    <s v="2.2.12. Infraestructura"/>
    <s v="K-0433"/>
    <s v="K-0433_PRESTACION DE SERVICIOS TÉCNICOS Y ADMINISTRATIVA EN LA ORGANIZACIÓN; GESTIÓN Y TRA- MITE DE INFORMACIÓN; DOCUMENTOS; ATENCIÓN DE PETICIONES Y REQUERIMIENTOS; TRAMITE DE INFORMACIÓN GEOGRÁFICA Y EN GENERAL LABORES ADMINISTRATIVAS PARA EL DESARROLLO DE LOS PROYECTOS RELACIONADOS CON INFRAESTRUCTURA"/>
    <s v="K-0433"/>
    <b v="1"/>
    <s v="SIN MEMORANDO-ACTA"/>
    <x v="0"/>
    <s v="FALTA MEMORANDO - "/>
    <m/>
    <m/>
    <m/>
    <s v="https://community.secop.gov.co/Public/Tendering/OpportunityDetail/Index?noticeUID=CO1.NTC.9403792&amp;isFromPublicArea=True&amp;isModal=true&amp;asPopupView=true"/>
    <n v="5"/>
    <n v="5"/>
    <n v="1400000"/>
    <n v="121900"/>
    <e v="#VALUE!"/>
  </r>
  <r>
    <s v="CPS-146-2026"/>
    <s v="1.016.948.006"/>
    <s v="CPS-146-2026"/>
    <n v="1016948006"/>
    <s v="MARIA JOSE PEREZ MUÑOZ "/>
    <m/>
    <s v="2711 Kennedy Transparente y Eficiente"/>
    <n v="26060"/>
    <s v="PRESTAR SERVICIOS ASISTENCIALES Y ADMINISTRATIVOS PARA LA ALCALDÍA LOCAL DE KENNEDY EN LA RECEPCIÓN Y TRÁMITE DE CORRESPONDENCIA INTERNA Y EXTERNA EN EL CENTRO DE DOCUMENTACIÓN E INFORMACIÓN CDI, TENCIÓN EN VENTANILLA Y TRÁMITES EN GENERAL QUE SE REQUIERAN, ATENDIENDO LOS PROCEDIMIENTOS E INSTRUCTIVOS ESTABLECIDOS"/>
    <n v="3100000"/>
    <n v="24800000"/>
    <n v="24800000"/>
    <n v="0"/>
    <n v="0"/>
    <n v="8"/>
    <n v="8"/>
    <n v="0"/>
    <n v="0"/>
    <s v="ASISTENCIAL III: Título de Bachiller y Certificado de Aptitud Ocupacional, 36 meses de experiencia laboral debidamente certificada"/>
    <n v="145664"/>
    <n v="145664"/>
    <n v="0"/>
    <s v="SIRLEY-WILLIAM"/>
    <n v="65064"/>
    <n v="2227"/>
    <n v="284"/>
    <s v="NO"/>
    <s v="2. Desarrollo Administrativo y Financiero"/>
    <s v="2.04 CDI y Atención al Usuario"/>
    <s v="K-0741"/>
    <s v="K-0741_PRESTAR SERVICIOS ASISTENCIALES Y ADMINISTRATIVOS PARA LA ALCALDÍA LOCAL DE KENNEDY EN LA RECEPCIÓN Y TRÁMITE DE CORRESPONDENCIA INTERNA Y EXTERNA EN EL CENTRO DE DOCUMENTACIÓN E INFORMACIÓN CDI, TENCIÓN EN VENTANILLA Y TRÁMITES EN GENERAL QUE SE REQUIERAN, ATENDIENDO LOS PROCEDIMIENTOS E INSTRUCTIVOS ESTABLECIDOS"/>
    <s v="K-0741"/>
    <b v="1"/>
    <s v="SIN MEMORANDO-ACTA"/>
    <x v="0"/>
    <s v="FALTA MEMORANDO - "/>
    <m/>
    <m/>
    <m/>
    <s v="https://community.secop.gov.co/Public/Tendering/OpportunityDetail/Index?noticeUID=CO1.NTC.9571487&amp;isFromPublicArea=True&amp;isModal=true&amp;asPopupView=true"/>
    <n v="5"/>
    <n v="5"/>
    <n v="1240000"/>
    <n v="121900"/>
    <e v="#VALUE!"/>
  </r>
  <r>
    <s v="CPS-147-2026"/>
    <s v="1.026.304.044"/>
    <s v="CPS-147-2026"/>
    <n v="1026304044"/>
    <s v="JOHAN ALEXANDER RODRIGUEZ NIÑO"/>
    <m/>
    <s v="2711 Kennedy Transparente y Eficiente"/>
    <n v="26060"/>
    <s v="PRESTAR SERVICIOS PARA APOYAR EN LA GESTIÓN ASISTENCIAL EN LA ALCALDÍA LOCAL DE KENNEDY EN LAS ACTIVIDADES DE NOTIFICACIÓN Y DISTRIBUCIÓN DE LA CORRESPONDENCIA EMITIDA O RECIBIDA POR LA ALCALDÍA LOCAL DE KENNEDY"/>
    <n v="3100000"/>
    <n v="34100000"/>
    <n v="34100000"/>
    <n v="0"/>
    <n v="136400000"/>
    <n v="11"/>
    <n v="11"/>
    <n v="0"/>
    <n v="4"/>
    <s v="ASISTENCIAL III: Título de Bachiller y Certificado de Aptitud Ocupacional, 36 meses de experiencia laboral debidamente certificada"/>
    <n v="150950"/>
    <n v="150950"/>
    <n v="0"/>
    <s v="SIRLEY-WILLIAM"/>
    <n v="68277"/>
    <n v="69"/>
    <n v="94"/>
    <s v="NO"/>
    <s v="2. Desarrollo Administrativo y Financiero"/>
    <s v="2.04 CDI y Atención al Usuario"/>
    <s v="K-0267"/>
    <s v="K-0267_PRESTAR SERVICIOS PARA APOYAR EN LA GESTIÓN ASISTENCIAL EN LA ALCALDÍA LOCAL DE KENNEDY EN LAS ACTIVIDADES DE NOTIFICACIÓN Y DISTRIBUCIÓN DE LA CORRESPONDENCIA EMI- TIDA O RECIBIDA POR LA ALCALDÍA LOCAL DE KENNEDY"/>
    <s v="K-0267"/>
    <b v="1"/>
    <s v="SIN MEMORANDO-ACTA"/>
    <x v="0"/>
    <s v="FALTA MEMORANDO - "/>
    <m/>
    <m/>
    <m/>
    <s v="https://community.secop.gov.co/Public/Tendering/OpportunityDetail/Index?noticeUID=CO1.NTC.9459795&amp;isFromPublicArea=True&amp;isModal=true&amp;asPopupView=true"/>
    <n v="5"/>
    <n v="5"/>
    <n v="1240000"/>
    <n v="121900"/>
    <e v="#VALUE!"/>
  </r>
  <r>
    <s v="CPS-148-2026"/>
    <s v="1.022.417.243"/>
    <s v="CPS-148-2026"/>
    <n v="1022417243"/>
    <s v="DANIELA IVON VARGAS BELTRAN"/>
    <m/>
    <s v="2711 Kennedy Transparente y Eficiente"/>
    <n v="26060"/>
    <s v="PRESTAR SERVICIOS PROFESIONALES A LA ALCALDÍA LOCAL DE KENNEDY PARA APOYAR LA ARTICULACIÓN,  GESTIÓN ADMINISTRATIVA Y CONSOLIDACIÓN DE RESPUESTA A LOS ENTES DE CONTROL ASÍ COMO SEGUIMIENTO A SDQS Y MEMORANDOS SEGÚN LOS TÉRMINOS ESTABLECIDOS CON LA NORMATIVIDAD VIGENTE"/>
    <n v="6000000"/>
    <n v="66000000"/>
    <n v="66000000"/>
    <n v="0"/>
    <n v="66000000"/>
    <n v="11"/>
    <n v="11"/>
    <n v="0"/>
    <n v="1"/>
    <s v="PROFESIONAL UNIVERSITARIO II: 24 meses de experiencia profesional"/>
    <n v="150988"/>
    <n v="150988"/>
    <n v="0"/>
    <s v="SIRLEY-WILLIAM"/>
    <n v="68247"/>
    <n v="2097"/>
    <n v="194"/>
    <s v="NO"/>
    <s v="1. Despacho"/>
    <s v="1.02. Desarrollo Estrategico y Mejora"/>
    <s v="K-0299"/>
    <s v="K-0299_PRESTAR SERVICIOS PROFESIONALES A LA ALCALDÍA LOCAL DE KENNEDY PARA APOYAR LA AR- TICULACIÓN, GESTIÓN ADMINISTRATIVA Y CONSOLIDACIÓN DE RESPUESTA A LOS ENTES DE CON- TROL ASÍ COMO SEGUIMIENTO A SDQS Y MEMORANDOS SEGÚN LOS TÉRMINOS ESTABLECIDOS CON LA NORMATIVIDAD VIGENTE"/>
    <s v="K-0299"/>
    <b v="1"/>
    <s v="SIN MEMORANDO-ACTA"/>
    <x v="0"/>
    <s v="FALTA MEMORANDO DE DESIGNACION - "/>
    <m/>
    <m/>
    <m/>
    <s v="https://community.secop.gov.co/Public/Tendering/OpportunityDetail/Index?noticeUID=CO1.NTC.9506584&amp;isFromPublicArea=True&amp;isModal=true&amp;asPopupView=true"/>
    <n v="1"/>
    <n v="1"/>
    <n v="2400000"/>
    <s v=""/>
    <s v=""/>
  </r>
  <r>
    <s v="CPS-150-2026"/>
    <s v="1.136.909.646"/>
    <s v="CPS-150-2026"/>
    <n v="1136909646"/>
    <s v="HEIDY XIMENA BARRERA SERRANO"/>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32736000"/>
    <n v="32736000"/>
    <n v="0"/>
    <n v="32736000"/>
    <n v="11"/>
    <n v="11"/>
    <n v="0"/>
    <n v="1"/>
    <s v="ASISTENCIAL II: Título de Bachiller, 24 meses de experiencia laboral debidamente certificada"/>
    <n v="150955"/>
    <n v="150955"/>
    <n v="0"/>
    <s v="SIRLEY-WILLIAM"/>
    <n v="68274"/>
    <n v="70"/>
    <n v="137"/>
    <s v="NO"/>
    <s v="3. Gestión Policiva y Jurídica "/>
    <s v="3.6.4.1 Calle - Seguridad - Gestor"/>
    <s v="K-0270"/>
    <s v="K-0270_PRESTAR LOS SERVICIOS DE APOYO EN LAS ACCIONES ENCAMINADAS AL RESTABLECIMIENTO DE LA ARMONÍA, PAZ, SEGURIDAD Y CONVIVENCIA CIUDADANA, GENERANDO ATENCIÓN DE MOVILIZA- CIONES Y AGLOMERACIONES EN EL TERRITORIO DE ACUERDO CON LO CONTEMPLADO EN ELPRO- YECTO KENNEDY SEGURA Y EN PAZ."/>
    <s v="K-0270"/>
    <b v="1"/>
    <s v="SIN MEMORANDO-ACTA"/>
    <x v="0"/>
    <s v="FALTA MEMORANDO DE DESIGNACION - "/>
    <m/>
    <m/>
    <m/>
    <s v="https://community.secop.gov.co/Public/Tendering/OpportunityDetail/Index?noticeUID=CO1.NTC.9393509&amp;isFromPublicArea=True&amp;isModal=true&amp;asPopupView=true"/>
    <n v="5"/>
    <n v="5"/>
    <n v="1190400"/>
    <n v="121900"/>
    <e v="#VALUE!"/>
  </r>
  <r>
    <s v="CPS-151-2026"/>
    <s v="1.011.088.507"/>
    <s v="CPS-151-2026"/>
    <n v="1011088507"/>
    <s v="DANIELA MAZUERA GONZALEZ "/>
    <m/>
    <s v="2711 Kennedy Transparente y Eficiente"/>
    <n v="26060"/>
    <s v="PRESTAR SUS SERVICIOS ASISTENCIALES APOYANDO ADMINISTRATIVAMENTE LA FORMULACIÓN IMPLEMENTACIÓN Y SEGUIMIENTO DE LOS PROYECTOS DE INVERSIÓN Y PROCESOS CONTRACTUALES EN SUS DIFERENTES ETAPAS DE LOS PROYECTOS RELACIONADOS CON PARTICIPACION EN CUMPLIMIENTO DEL PLAN DE DESARROLLO LOCAL DE KENNEDY."/>
    <n v="3100000"/>
    <n v="24800000"/>
    <n v="24800000"/>
    <n v="0"/>
    <n v="24800000"/>
    <n v="8"/>
    <n v="8"/>
    <n v="0"/>
    <n v="1"/>
    <s v="ASISTENCIAL III: Título de Bachiller y Certificado de Aptitud Ocupacional, 36 meses de experiencia laboral debidamente certificada"/>
    <n v="150442"/>
    <n v="150442"/>
    <n v="0"/>
    <s v="SIRLEY-WILLIAM"/>
    <n v="68287"/>
    <n v="1755"/>
    <n v="46"/>
    <s v="NO "/>
    <s v="2.2. AyF - Inversion Local "/>
    <s v="2.2.13. Participación "/>
    <s v="K-0533"/>
    <s v="K-0533_PRESTAR SUS SERVICIOS ASISTENCIALES APOYANDO ADMINISTRATIVAMENTE LA FORMULACIÓN IMPLEMENTACIÓN Y SEGUIMIENTO DE LOS PROYECTOS DE INVERSIÓN Y PROCESOS CONTRACTUALES EN SUS DIFERENTES ETAPAS DE LOS PROYECTOS RELACIONADOS CON PARTICIPACION EN CUMPLIMIENTO DEL PLAN DE DESARROLLO LOCAL DE KENNEDY."/>
    <s v="K-0533"/>
    <b v="1"/>
    <s v="SIN MEMORANDO-ACTA"/>
    <x v="0"/>
    <s v="FALTA MEMORANDO DE DESIGNACION - "/>
    <m/>
    <m/>
    <m/>
    <s v="https://community.secop.gov.co/Public/Tendering/OpportunityDetail/Index?noticeUID=CO1.NTC.9407775&amp;isFromPublicArea=True&amp;isModal=true&amp;asPopupView=true"/>
    <n v="1"/>
    <n v="1"/>
    <n v="1240000"/>
    <s v=""/>
    <s v=""/>
  </r>
  <r>
    <s v="CPS-152-2026"/>
    <s v="52.543.408"/>
    <s v="CPS-152-2026"/>
    <n v="52543408"/>
    <s v="ASTRID YINETH RAMIREZ CRUZ"/>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6500000"/>
    <n v="52000000"/>
    <n v="52000000"/>
    <n v="0"/>
    <n v="104000000"/>
    <n v="8"/>
    <n v="8"/>
    <n v="0"/>
    <n v="2"/>
    <s v="PROFESIONAL UNIVERSITARIO II: 24 meses de experiencia profesional"/>
    <n v="147567"/>
    <n v="147567"/>
    <n v="0"/>
    <s v="SIRLEY-WILLIAM"/>
    <n v="66337"/>
    <n v="1741"/>
    <n v="285"/>
    <s v="NO "/>
    <s v="2.2. AyF - Inversion Local "/>
    <s v="2.2.13. Participación "/>
    <s v="K-0129"/>
    <s v="K-0129_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s v="K-0129"/>
    <b v="1"/>
    <s v="SIN MEMORANDO-ACTA"/>
    <x v="0"/>
    <s v="FALTA MEMORANDO - "/>
    <m/>
    <m/>
    <m/>
    <s v="https://community.secop.gov.co/Public/Tendering/OpportunityDetail/Index?noticeUID=CO1.NTC.9458844&amp;isFromPublicArea=True&amp;isModal=true&amp;asPopupView=true"/>
    <n v="3"/>
    <n v="3"/>
    <n v="2600000"/>
    <s v=""/>
    <s v=""/>
  </r>
  <r>
    <s v="CPS-153-2026"/>
    <s v="1.010.163.855"/>
    <s v="CPS-153-2026"/>
    <n v="1010163855"/>
    <s v="ANNYE LORENA GOMEZ MENDOZA"/>
    <m/>
    <s v="2610_x0009_Kennedy Ingreso con Propósito"/>
    <n v="26046"/>
    <s v="PRESTAR SERVICIOS PROFESIONALES EN LA ORGANIZACIÓN, CONSOLIDACIÓN Y DEPURACIÓN DE INFORMACIÓN PARA LA EJECUCIÓN Y SEGUIMIENTO DE LOS PROYECTOS DE INVERSIÓN RELACIONADO CON BUEN TRATO E INGRESO MINIMO GARANTIZADO PARA EL CUMPLIMIENTO DEL PLAN DE DESARROLLO LOCAL DE KENNEDY."/>
    <n v="6000000"/>
    <n v="66000000"/>
    <n v="66000000"/>
    <n v="0"/>
    <n v="132000000"/>
    <n v="11"/>
    <n v="11"/>
    <n v="0"/>
    <n v="2"/>
    <s v="PROFESIONAL UNIVERSITARIO II: 24 meses de experiencia profesional"/>
    <n v="151064"/>
    <n v="151064"/>
    <n v="0"/>
    <s v="SIRLEY-WILLIAM"/>
    <n v="68628"/>
    <n v="1902"/>
    <n v="175"/>
    <s v="NO"/>
    <s v="2.2. AyF - Inversion Local "/>
    <s v="2.2.3. Buen Trato"/>
    <s v="K-0362"/>
    <s v="K-0362_PRESTAR SERVICIOS PROFESIONALES EN LA ORGANIZACIÓN, CONSOLIDACIÓN Y DEPURACIÓN DE INFORMACIÓN PARA LA EJECUCIÓN Y SEGUIMIENTO DE LOS PROYECTOS DE INVERSIÓN RELACIO- NADO CON BUEN TRATO E INGRESO MINIMO GARANTIZADO PARA EL CUMPLIMIENTO DEL PLAN DE DESARROLLO LOCAL DE KENNEDY."/>
    <s v="K-0362"/>
    <b v="1"/>
    <s v="SIN ACTA"/>
    <x v="0"/>
    <s v="ok - "/>
    <m/>
    <m/>
    <m/>
    <s v="https://community.secop.gov.co/Public/Tendering/OpportunityDetail/Index?noticeUID=CO1.NTC.9470965&amp;isFromPublicArea=True&amp;isModal=true&amp;asPopupView=true"/>
    <n v="3"/>
    <n v="3"/>
    <n v="2400000"/>
    <s v=""/>
    <s v=""/>
  </r>
  <r>
    <s v="CPS-154-2026"/>
    <s v="1.012.347.020"/>
    <s v="CPS-154-2026"/>
    <n v="1012347020"/>
    <s v="BORIS FERNANDO RIOFRIO VERNAZA"/>
    <m/>
    <s v="2711 Kennedy Transparente y Eficiente"/>
    <n v="26058"/>
    <s v="PRESTAR SERVICIO DE APOYO TECNICO A IVC COMPONENTE ESPACIO PUBLICO PARA ATENDER LAS ACTIVIDADES ADMINISTRATIVAS EN EL MARCO DE LOS PROCEDIMIENTOS DE INSPECCION, VIGILANCIA Y CONTROL DE COMPETENCIA DE LA ALCALDÍA LOCAL DE KENNEDY."/>
    <n v="4500000"/>
    <n v="49500000"/>
    <n v="49500000"/>
    <n v="0"/>
    <n v="99000000"/>
    <n v="11"/>
    <n v="11"/>
    <n v="0"/>
    <n v="2"/>
    <s v="TÉCNICO II: Título de formación técnica o tecnológica, 36 a 71 meses de experiencia laboral"/>
    <n v="151106"/>
    <n v="151106"/>
    <n v="0"/>
    <s v="SIRLEY-WILLIAM"/>
    <n v="68203"/>
    <n v="71"/>
    <n v="138"/>
    <s v="NO "/>
    <s v="3. Gestión Policiva y Jurídica "/>
    <s v="3.6.2 Calle - Espacio Público"/>
    <s v="K-0399"/>
    <s v="K-0399_PRESTAR SERVICIO DE APOYO TECNICO A IVC COMPONENTE ESPACIO PUBLICO PARA ATENDER LAS ACTIVIDADES ADMINISTRATIVAS EN EL MARCO DE LOS PROCEDIMIENTOS DE INSPECCION, VI- GILANCIA Y CONTROL DE COMPETENCIA DE LA ALCALDÍA LOCAL DE KENNEDY."/>
    <s v="K-0399"/>
    <b v="1"/>
    <s v="SIN MEMORANDO-ACTA"/>
    <x v="0"/>
    <s v="FALTA MEMORANDO - "/>
    <m/>
    <m/>
    <m/>
    <s v="https://community.secop.gov.co/Public/Tendering/OpportunityDetail/Index?noticeUID=CO1.NTC.9401597&amp;isFromPublicArea=True&amp;isModal=true&amp;asPopupView=true"/>
    <n v="5"/>
    <n v="5"/>
    <n v="1800000"/>
    <n v="125300"/>
    <e v="#VALUE!"/>
  </r>
  <r>
    <s v="CPS-155-2026"/>
    <s v="1.026.290.016"/>
    <s v="CPS-155-2026"/>
    <n v="1026290016"/>
    <s v="FREDY MIGUEL ALVAREZ VILLALOBOS"/>
    <m/>
    <s v="2711 Kennedy Transparente y Eficiente"/>
    <n v="26060"/>
    <s v="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n v="7200000"/>
    <n v="57600000"/>
    <n v="57600000"/>
    <n v="0"/>
    <n v="57600000"/>
    <n v="8"/>
    <n v="8"/>
    <n v="0"/>
    <n v="1"/>
    <s v="PROFESIONAL UNIVERSITARIO II: 24 meses de experiencia profesional"/>
    <n v="151688"/>
    <n v="151688"/>
    <n v="0"/>
    <s v="SIRLEY-WILLIAM"/>
    <n v="68936"/>
    <n v="72"/>
    <n v="235"/>
    <s v="NO"/>
    <s v="2.1. AyF - Contratación "/>
    <s v="2.1.1. Contratación"/>
    <s v="K-0122"/>
    <s v="K-0122_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s v="K-0122"/>
    <b v="1"/>
    <s v="SIN MEMORANDO"/>
    <x v="0"/>
    <s v="FALTA MEMORANDO DE DESIGNACION - "/>
    <m/>
    <m/>
    <m/>
    <s v="https://community.secop.gov.co/Public/Tendering/OpportunityDetail/Index?noticeUID=CO1.NTC.9455421&amp;isFromPublicArea=True&amp;isModal=true&amp;asPopupView=true"/>
    <n v="1"/>
    <n v="1"/>
    <n v="2880000"/>
    <s v=""/>
    <s v=""/>
  </r>
  <r>
    <s v="CPS-156-2026"/>
    <s v="1.015.394.640"/>
    <s v="CPS-156-2026"/>
    <n v="1015394640"/>
    <s v="FRANK JAMIR CUADROS "/>
    <m/>
    <s v="2711 Kennedy Transparente y Eficiente"/>
    <n v="26060"/>
    <s v="PRESTAR LOS SERVICIOS PROFESIONALES ESPECIALIZADOS EN LA ARTICULACIÓN, ORGANIZACIÓN, ORIENTACIÓN Y SEGUIMIENTO DE LOS PROYECTOS DE INVERSIÓN, RELACIONADOS CON INFRAESTRUCTURA Y OBRAS CIVILES, DE CONFORMIDAD CON LA ASIGNACIÓN, LINEAMIENTOS, PROCEDIMIENTOS Y NORMATIVIDAD VIGENTE."/>
    <n v="9500000"/>
    <n v="104500000"/>
    <n v="76000000"/>
    <n v="28500000"/>
    <n v="76000000"/>
    <n v="11"/>
    <n v="8"/>
    <n v="3"/>
    <n v="1"/>
    <s v="PROFESIONAL ESPECIALIZADO II: Título de Postgrado, 73 meses o más de experiencia profesional"/>
    <n v="150964"/>
    <n v="150964"/>
    <n v="0"/>
    <s v="SIRLEY-WILLIAM"/>
    <n v="68266"/>
    <n v="2094"/>
    <n v="160"/>
    <s v="NO"/>
    <s v="2.2. AyF - Inversion Local "/>
    <s v="2.2.12. Infraestructura"/>
    <s v="K-0278"/>
    <s v="K-0278_PRESTAR LOS SERVICIOS PROFESIONALES ESPECIALIZADOS EN LA ARTICULACIÓN, ORGANIZA- CIÓN, ORIENTACIÓN Y SEGUIMIENTO DE LOS PROYECTOS DE INVERSIÓN, RELACIONADOS CON IN- FRAESTRUCTURA Y OBRAS CIVILES, DE CONFORMIDAD CON LA ASIGNACIÓN, LINEAMIENTOS, PRO- CEDIMIENTOS Y NORMATIVIDAD VIGENTE."/>
    <s v="K-0278"/>
    <b v="1"/>
    <s v="SIN MEMORANDO-ACTA"/>
    <x v="0"/>
    <s v=" ACTA DE INICIO FALTA MEMORANDO APOYO - "/>
    <m/>
    <m/>
    <m/>
    <s v="https://community.secop.gov.co/Public/Tendering/OpportunityDetail/Index?noticeUID=CO1.NTC.9470820&amp;isFromPublicArea=True&amp;isModal=true&amp;asPopupView=true"/>
    <n v="5"/>
    <n v="5"/>
    <n v="3800000"/>
    <n v="264500"/>
    <e v="#VALUE!"/>
  </r>
  <r>
    <s v="CPS-157-2026"/>
    <s v="1.030.589.318"/>
    <s v="CPS-157-2026"/>
    <n v="1030589318"/>
    <s v="YAMILE ARIAS NAVARRO"/>
    <m/>
    <s v="2711 Kennedy Transparente y Eficiente"/>
    <n v="26060"/>
    <s v="PRESTAR SERVICIOS PROFESIONALES ESPECIALIZADOS PARA LA EJECUCIÓN Y SEGUIMIENTO DE TODOS LOS PROCESOS CONTRACTUALES EN ESPECIAL LOS RELACIONADOS CON INFRAESTRUCTURA Y OBRA CIVIL EN EL MARCO DEL CUMPLIMIENTO DEL PLAN DE DESARROLLO LOCAL DE LA ALCALDÍA LOCAL KENNEDY."/>
    <n v="8000000"/>
    <n v="88000000"/>
    <n v="88000000"/>
    <n v="0"/>
    <n v="88000000"/>
    <n v="11"/>
    <n v="11"/>
    <n v="0"/>
    <n v="1"/>
    <s v="PROFESIONAL ESPECIALIZADO I: Título de Postgrado, 25 meses o más de experiencia profesional"/>
    <n v="151013"/>
    <n v="151013"/>
    <n v="0"/>
    <s v="SIRLEY-WILLIAM"/>
    <n v="68671"/>
    <n v="76"/>
    <n v="66"/>
    <s v="NO"/>
    <s v="2.2. AyF - Inversion Local "/>
    <s v="2.2.12. Infraestructura"/>
    <s v="K-0319"/>
    <s v="K-0319_PRESTAR SERVICIOS PROFESIONALES ESPECIALIZADOS PARA LA EJECUCIÓN Y SEGUIMIENTO DE TODOS LOS PROCESOS CONTRACTUALES EN ESPECIAL LOS RELACIONADOS CON INFRAESTRUC- TURA Y OBRA CIVIL EN EL MARCO DEL CUMPLIMIENTO DEL PLAN DE DESARROLLO LOCAL DE LA ALCALDÍA LOCAL KENNEDY."/>
    <s v="K-0319"/>
    <b v="1"/>
    <s v="SIN MEMORANDO-ACTA"/>
    <x v="0"/>
    <s v=" ACTA DE INICIO FALTA MEMORANDO APOYO - "/>
    <m/>
    <m/>
    <m/>
    <s v="https://community.secop.gov.co/Public/Tendering/OpportunityDetail/Index?noticeUID=CO1.NTC.9393754&amp;isFromPublicArea=True&amp;isModal=true&amp;asPopupView=true"/>
    <n v="5"/>
    <n v="5"/>
    <n v="3200000"/>
    <n v="222800"/>
    <e v="#VALUE!"/>
  </r>
  <r>
    <s v="CPS-158-2026"/>
    <s v="1.013.105.136"/>
    <s v="CPS-158-2026"/>
    <n v="1013105136"/>
    <s v="GABRIELA PEÑALOZA ORTIZ "/>
    <m/>
    <s v="2711 Kennedy Transparente y Eficiente"/>
    <n v="26060"/>
    <s v="PRESTAR SERVICIOS TÉCNICOS PARA LA ARTICULACIÓN "/>
    <n v="4500000"/>
    <n v="49500000"/>
    <n v="49500000"/>
    <n v="0"/>
    <n v="49500000"/>
    <n v="11"/>
    <n v="11"/>
    <n v="0"/>
    <n v="1"/>
    <s v="TÉCNICO II: Título de formación técnica o tecnológica, 36 a 71 meses de experiencia laboral"/>
    <n v="151012"/>
    <n v="151012"/>
    <n v="0"/>
    <s v="SIRLEY-WILLIAM"/>
    <n v="68672"/>
    <n v="77"/>
    <n v="36"/>
    <s v="NO "/>
    <s v="1. Despacho"/>
    <s v="1.02. Desarrollo Estrategico y Mejora "/>
    <s v="K-0051"/>
    <s v="K-0051_PRESTAR SERVICIOS TÉCNICOS PARA LA ARTICULACIÓN Y DESARROLLO DE ACCIONES DE PLANEACIÓN INTERNA Y MEJORA CONTINUA DE LA ALCALDÍA LOCAL DE KENNEDY"/>
    <s v="K-0051"/>
    <b v="1"/>
    <s v="SIN MEMORANDO-ACTA"/>
    <x v="0"/>
    <s v="FALTA MEMORANDO DE DESIGNACION - "/>
    <m/>
    <m/>
    <m/>
    <s v="https://community.secop.gov.co/Public/Tendering/OpportunityDetail/Index?noticeUID=CO1.NTC.9394237&amp;isFromPublicArea=True&amp;isModal=true&amp;asPopupView=true"/>
    <n v="1"/>
    <n v="1"/>
    <n v="1800000"/>
    <s v=""/>
    <s v=""/>
  </r>
  <r>
    <s v="CPS-159-2026"/>
    <s v="1.030.655.703"/>
    <s v="CPS-159-2026"/>
    <n v="1030655703"/>
    <s v="JENNY KATHERINE MORANTES DALLOS"/>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5500000"/>
    <n v="60500000"/>
    <n v="60500000"/>
    <n v="0"/>
    <n v="0"/>
    <n v="11"/>
    <n v="11"/>
    <n v="0"/>
    <n v="0"/>
    <s v="PROFESIONAL UNIVERSITARIO I: Sin experiencia profesional"/>
    <n v="151094"/>
    <n v="151094"/>
    <n v="0"/>
    <s v="SIRLEY-WILLIAM"/>
    <n v="68214"/>
    <n v="78"/>
    <n v="142"/>
    <s v="NO"/>
    <s v="2.2. AyF - Inversion Local "/>
    <s v="2.2.13. Participación "/>
    <s v="K-0388"/>
    <s v="K-0388_PRESTAR SERVICIOS PROFESIONALES PARA EL DESARROLLO DE ACCIONES DE ORIENTACIÓN, OR- GANIZACIÓN, ARTICULACIÓN, EJECUCIÓN Y SEGUIMIENTO DE LAS INSTANCIAS DE PARTICIPACIÓN, ESPECIALMENTE LAS CON ASUNTOS DE RECREACIÓN, DEPORTE, ACTIVIDAD FÍSICA Y SALUD PARA EL CUMPLIMIENTO DEL PLAN DE DESARROLLO LOCAL DE KENNEDY"/>
    <s v="K-0388"/>
    <b v="1"/>
    <s v="SIN MEMORANDO-ACTA"/>
    <x v="0"/>
    <s v="FALTA MEMORANDO - "/>
    <m/>
    <m/>
    <m/>
    <s v="https://community.secop.gov.co/Public/Tendering/OpportunityDetail/Index?noticeUID=CO1.NTC.9457326&amp;isFromPublicArea=True&amp;isModal=true&amp;asPopupView=true"/>
    <n v="3"/>
    <n v="3"/>
    <n v="2200000"/>
    <s v=""/>
    <s v=""/>
  </r>
  <r>
    <s v="CPS-160-2026"/>
    <s v="79.863.081"/>
    <s v="CPS-160-2026"/>
    <n v="79863081"/>
    <s v="BLADIMIR GIOVANNI GOMEZ"/>
    <m/>
    <s v="2711 Kennedy Transparente y Eficiente"/>
    <n v="26060"/>
    <s v="PRESTAR LOS SERVICIOS PROFESIONALES  EN LOS PROCESOS PRECONTRACTUAL, CONTRACTUAL Y POSCONTRACTUAL, ASI COMO PARA LA DESCONGESTIÓN DE LOS PROCESOS LIQUIDATARIOS EN CURSO Y DEPURACIÓN DE LAS OBLIGACIONES POR PAGAR QUE ESTAN A CARGO DEL FONDO DE DESARROLLO LOCAL DE KENNEDY"/>
    <n v="7200000"/>
    <n v="79200000"/>
    <n v="79200000"/>
    <n v="0"/>
    <n v="79200000"/>
    <n v="11"/>
    <n v="11"/>
    <n v="0"/>
    <n v="1"/>
    <s v="PROFESIONAL UNIVERSITARIO II: 24 meses de experiencia profesional"/>
    <n v="151044"/>
    <n v="150969"/>
    <n v="75"/>
    <s v="SIRLEY-WILLIAM"/>
    <n v="68644"/>
    <n v="79"/>
    <n v="77"/>
    <s v="NO"/>
    <s v="2.1. AyF - Contratación "/>
    <s v="2.1.1. Contratación_x000a_Obligaciones por pagar"/>
    <s v="K-0331"/>
    <s v="K-0331_PRESTAR LOS SERVICIOS PROFESIONALES EN LOS PROCESOS PRECONTRACTUAL, CONTRACTUAL Y POS CONTRACTUAL, ASÍ COMO PARA LA DESCONGESTIÓN DE LOS PROCESOS LIQUIDATARIOS EN CURSO Y DEPURACIÓN DE LAS OBLIGACIONES POR PAGAR QUE ESTÁN A CARGO DEL FONDO DE DESARROLLO LOCAL DE KENNEDY"/>
    <s v="K-0346"/>
    <b v="0"/>
    <s v="SIN ACTA"/>
    <x v="0"/>
    <s v="error 4 - "/>
    <s v="error 4"/>
    <m/>
    <m/>
    <s v="https://community.secop.gov.co/Public/Tendering/OpportunityDetail/Index?noticeUID=CO1.NTC.9408745&amp;isFromPublicArea=True&amp;isModal=true&amp;asPopupView=true"/>
    <n v="1"/>
    <n v="1"/>
    <n v="2880000"/>
    <s v=""/>
    <s v=""/>
  </r>
  <r>
    <s v="CPS-161-2026"/>
    <s v="1.022.937.014"/>
    <s v="CPS-161-2026"/>
    <n v="1022937014"/>
    <s v="DEISY JULIETH OCHOA NOGUERA"/>
    <m/>
    <s v="2711 Kennedy Transparente y Eficiente"/>
    <n v="26060"/>
    <s v="PRESTAR SERVICIOS PROFESIONALES ESPECIALIZADOS PARA ORIENTAR LA ESTRATEGIA DE COMUNICACIONES QUE PERMITAN LA DIVULGACIÓN DE LOS PROGRAMAS, PROYECTOS Y ACTIVIDADES DE LA ALCALDÍA LOCAL DE KENNEDY"/>
    <n v="11187000"/>
    <n v="123057000"/>
    <n v="123057000"/>
    <n v="0"/>
    <n v="123057000"/>
    <n v="11"/>
    <n v="11"/>
    <n v="0"/>
    <n v="1"/>
    <s v="PROFESIONAL ESPECIALIZADO II: Título de Postgrado, 73 meses o más de experiencia profesional"/>
    <n v="150966"/>
    <n v="150966"/>
    <n v="0"/>
    <s v="SIRLEY-WILLIAM"/>
    <n v="68265"/>
    <n v="1756"/>
    <n v="60"/>
    <s v="NO"/>
    <s v="1. Despacho"/>
    <s v="1.05. Comunicaciones"/>
    <s v="K-0279"/>
    <s v="K-0279_PRESTAR SERVICIOS PROFESIONALES ESPECIALIZADOS PARA ORIENTAR LA ESTRATEGIA DE CO- MUNICACIONES QUE PERMITAN LA DIVULGACIÓN DE LOS PROGRAMAS, PROYECTOS Y ACTIVIDA- DES DE LA ALCALDÍA LOCAL DE KENNEDY."/>
    <s v="K-0279"/>
    <b v="1"/>
    <s v="SIN MEMORANDO"/>
    <x v="0"/>
    <s v="FALTA MEMORANDO DE DESIGNACION - "/>
    <m/>
    <m/>
    <m/>
    <s v="https://community.secop.gov.co/Public/Tendering/OpportunityDetail/Index?noticeUID=CO1.NTC.9391539&amp;isFromPublicArea=True&amp;isModal=true&amp;asPopupView=true"/>
    <n v="1"/>
    <n v="1"/>
    <n v="4474800"/>
    <s v=""/>
    <s v=""/>
  </r>
  <r>
    <s v="CPS-162-2026"/>
    <s v="1.030.543.035"/>
    <s v="CPS-162-2026"/>
    <n v="1030543035"/>
    <s v="DIEGO ALFONSO LUIS LUIS"/>
    <m/>
    <s v="2711 Kennedy Transparente y Eficiente"/>
    <n v="26060"/>
    <s v="PRESTAR SERVICIOS PROFESIONALES PARA EL SEGUIMIENTO, ORIENTACIÓN, ARTICULACIÓN, DISTRIBUCIÓN  DE LAS ACTIVIDADES ADMINISTRATIVAS Y FINANCIERAS ASIGNADOS AL DESPACHO DE LA ALCALDIA LOCAL DE KENNEDY, EN EL MARCO DE LOS PROCEDIMIENTOS Y NORMATIVIDAD."/>
    <n v="6000000"/>
    <n v="66000000"/>
    <n v="66000000"/>
    <n v="0"/>
    <n v="66000000"/>
    <n v="11"/>
    <n v="11"/>
    <n v="0"/>
    <n v="1"/>
    <s v="PROFESIONAL UNIVERSITARIO II: 24 meses de experiencia profesional"/>
    <n v="150969"/>
    <n v="150969"/>
    <n v="0"/>
    <s v="SIRLEY-WILLIAM"/>
    <n v="68262"/>
    <n v="16"/>
    <n v="58"/>
    <s v="NO"/>
    <s v="1. Despacho"/>
    <s v="1.01. Despacho (CUENTAS)"/>
    <s v="K-0282"/>
    <s v="K-0282_PRESTAR SERVICIOS PROFESIONALES PARA EL SEGUIMIENTO, ORIENTACIÓN, ARTICULACIÓN, DIS- TRIBUCIÓN DE LAS ACTIVIDADES ADMINISTRATIVAS Y FINANCIERAS ASIGNADOS AL DESPACHO DE LA ALCALDIA LOCAL DE KENNEDY, EN EL MARCO DE LOS PROCEDIMIENTOS Y NORMATIVIDAD"/>
    <s v="K-0282"/>
    <b v="1"/>
    <s v="SIN MEMORANDO"/>
    <x v="0"/>
    <s v="FALTA MEMORANDO DE DESIGNACION - "/>
    <m/>
    <m/>
    <m/>
    <s v="https://community.secop.gov.co/Public/Tendering/OpportunityDetail/Index?noticeUID=CO1.NTC.9391386&amp;isFromPublicArea=True&amp;isModal=true&amp;asPopupView=true"/>
    <n v="1"/>
    <n v="1"/>
    <n v="2400000"/>
    <s v=""/>
    <s v=""/>
  </r>
  <r>
    <s v="CPS-163-2026"/>
    <s v="1.022.405.671"/>
    <s v="CPS-163-2026"/>
    <n v="1022405671"/>
    <s v="ANDRÉS FELIPE BARRERA CASTAÑEDA"/>
    <m/>
    <s v="2784_x0009__x000a_Kennedy Fuerza Local Pasión por el Deporte"/>
    <n v="26044"/>
    <s v="PRESTAR SUS SERVICIOS PROFESIONALES COMO FORMADOR DEPORTIVO EN EL  PROYECTO “2784&quot;  FUERZA LOCAL PASIÓN POR EL DEPORTE"/>
    <n v="5500000"/>
    <n v="44000000"/>
    <n v="44000000"/>
    <n v="0"/>
    <n v="0"/>
    <n v="8"/>
    <n v="8"/>
    <n v="0"/>
    <n v="0"/>
    <s v="PROFESIONAL UNIVERSITARIO I: Sin experiencia profesional"/>
    <n v="144556"/>
    <n v="144556"/>
    <n v="0"/>
    <s v="SIRLEY-WILLIAM"/>
    <n v="64491"/>
    <n v="80"/>
    <n v="47"/>
    <s v="NO"/>
    <s v="2.2. AyF - Inversion Local "/>
    <s v="2.2.5.2. Recreacion y Deporte"/>
    <s v="K-0001"/>
    <s v="K-0001_PRESTAR SERVICIOS PROFESIONALES COMO FORMADOR DEPORTIVO EN EL PROYECTO 2784 FUERZA LOCAL PASIÓN POR EL DEPORTE"/>
    <s v="K-0001"/>
    <b v="1"/>
    <s v="SIN MEMORANDO"/>
    <x v="0"/>
    <s v="FALTA MEMORANDO - "/>
    <m/>
    <m/>
    <m/>
    <s v="https://community.secop.gov.co/Public/Tendering/OpportunityDetail/Index?noticeUID=CO1.NTC.9407682&amp;isFromPublicArea=True&amp;isModal=true&amp;asPopupView=true"/>
    <n v="3"/>
    <n v="3"/>
    <n v="2200000"/>
    <s v=""/>
    <s v=""/>
  </r>
  <r>
    <s v="CPS-164-2026"/>
    <s v="52.704.910"/>
    <s v="CPS-164-2026"/>
    <n v="52704910"/>
    <s v="EDNA ZULETH ROJAS ROJAS "/>
    <m/>
    <s v="2711 Kennedy Transparente y Eficiente"/>
    <n v="26060"/>
    <s v="PRESTAR SERVICIOS PROFESIONALES PARA EL SEGUIMIENTO JURÍDICO DE LOS PROYECTOS RELACIONADOS CON REACTIVACIÓN ECONÓMICA, ASÍ COMO LOS ASUNTOS PRECONTRACTUALES, CONTRACTUALES Y POSTCONTRACTUALES QUE SE REQUIERAN."/>
    <n v="6500000"/>
    <n v="71500000"/>
    <n v="71500000"/>
    <n v="0"/>
    <n v="71500000"/>
    <n v="11"/>
    <n v="11"/>
    <n v="0"/>
    <n v="1"/>
    <s v="PROFESIONAL UNIVERSITARIO II: 24 meses de experiencia profesional"/>
    <n v="151114"/>
    <n v="151114"/>
    <n v="0"/>
    <s v="SIRLEY-WILLIAM"/>
    <n v="68197"/>
    <n v="81"/>
    <n v="133"/>
    <s v="NO"/>
    <s v="2.2. AyF - Inversion Local "/>
    <s v="2.2.6. Reactivación Economica"/>
    <s v="K-0405"/>
    <s v="K-0405_PRESTAR SERVICIOS PROFESIONALES PARA EL SEGUIMIENTO JURÍDICO DE LOS PROYECTOS RE- LACIONADOS CON REACTIVACIÓN ECONÓMICA, ASÍ COMO LOS ASUNTOS PRECONTRACTUALES, CONTRACTUALES Y POSTCONTRACTUALES QUE SE REQUIERAN."/>
    <s v="K-0405"/>
    <b v="1"/>
    <s v="SIN MEMORANDO-ACTA"/>
    <x v="0"/>
    <s v="FALTA MEMORANDO DE DESIGNACION - "/>
    <m/>
    <m/>
    <m/>
    <s v="https://community.secop.gov.co/Public/Tendering/OpportunityDetail/Index?noticeUID=CO1.NTC.9394996&amp;isFromPublicArea=True&amp;isModal=true&amp;asPopupView=true"/>
    <n v="3"/>
    <n v="3"/>
    <n v="2600000"/>
    <s v=""/>
    <s v=""/>
  </r>
  <r>
    <s v="CPS-165-2026"/>
    <s v="1.030.597.390"/>
    <s v="CPS-165-2026"/>
    <n v="1030597390"/>
    <s v="EDDY KARINA TRILLOS NAVARRO"/>
    <m/>
    <s v="2711 Kennedy Transparente y Eficiente"/>
    <n v="26060"/>
    <s v="PRESTAR SUS SERVICIOS ASISTENCIALES APOYANDO ADMINISTRATIVAMENTE LA FORMULACIÓN IMPLEMENTACIÓN Y SEGUIMIENTO DE LOS PROYECTOS DE INVERSIÓN Y PROCESOS CONTRACTUALES EN SUS DIFERENTES ETAPAS DE LOS PROYECTOS RELACIONADOS CON PARTICIPACION EN CUMPLIMIENTO DEL PLAN DE DESARROLLO LOCAL DE KENNEDY"/>
    <n v="2976000"/>
    <n v="32736000"/>
    <n v="32736000"/>
    <n v="0"/>
    <n v="0"/>
    <n v="11"/>
    <n v="11"/>
    <n v="0"/>
    <n v="0"/>
    <s v="ASISTENCIAL II: Título de Bachiller, 24 meses de experiencia laboral debidamente certificada"/>
    <n v="151078"/>
    <n v="151078"/>
    <n v="0"/>
    <s v="SIRLEY-WILLIAM"/>
    <n v="68232"/>
    <n v="82"/>
    <n v="74"/>
    <s v="NO"/>
    <s v="2.2. AyF - Inversion Local "/>
    <s v="2.2.13. Participación "/>
    <s v="K-0374"/>
    <s v="K-0374_PRESTAR SUS SERVICIOS ASISTENCIALES APOYANDO ADMINISTRATIVAMENTE LA FORMULACIÓN IMPLEMENTACIÓN Y SEGUIMIENTO DE LOS PROYECTOS DE INVERSIÓN Y PROCESOS CONTRACTUA- LES EN SUS DIFERENTES ETAPAS DE LOS PROYECTOS RELACIONADOS CON PARTICIPACION ENCUMPLIMIENTO DEL PLAN DE DESARROLLO LOCAL DE KENNEDY"/>
    <s v="K-0374"/>
    <b v="1"/>
    <s v="SIN MEMORANDO"/>
    <x v="0"/>
    <s v="FALTA MEMORANDO - "/>
    <m/>
    <m/>
    <m/>
    <s v="https://community.secop.gov.co/Public/Tendering/OpportunityDetail/Index?noticeUID=CO1.NTC.9394993&amp;isFromPublicArea=True&amp;isModal=true&amp;asPopupView=true"/>
    <n v="1"/>
    <n v="1"/>
    <n v="1190400"/>
    <s v=""/>
    <s v=""/>
  </r>
  <r>
    <s v="CPS-166-2026"/>
    <s v="1.030.546.484"/>
    <s v="CPS-166-2026"/>
    <n v="1030546484"/>
    <s v="GLORIA ALEJANDRA CASTAÑEDA"/>
    <m/>
    <s v="2711 Kennedy Transparente y Eficiente"/>
    <n v="26058"/>
    <s v="PRESTAR LOS SERVICIOS PROFESIONALES ESPECIALIZADOS EN LA ORGANIZACIÓN, IMPLEMENTACIÓN, ORIENTACIÓN Y SEGUIMIENTO JURÍDICO EN LAS ACCIONES DE INSPECCIÓN, VIGILANCIA Y CONTROL QUE SE REALIZAN MEDIANTE VISITAS Y OPERATIVOS A CARGO DEL ÁREA DE GESTIÓN POLICIVA DE LA ALCALDÍA LOCAL DE KENNEDY, DE ACUERDO CON LOS LINEAMIENTOS DE LA SECRETARIA DE GOBIERNO Y NORMATIVIDAD VIGENTE._x0009_"/>
    <n v="9500000"/>
    <n v="104500000"/>
    <n v="104500000"/>
    <n v="0"/>
    <n v="104500000"/>
    <n v="11"/>
    <n v="11"/>
    <n v="0"/>
    <n v="1"/>
    <s v="PROFESIONAL ESPECIALIZADO II: Título de Postgrado, 73 meses o más de experiencia profesional"/>
    <n v="151085"/>
    <n v="151085"/>
    <n v="0"/>
    <s v="SIRLEY-WILLIAM"/>
    <n v="68224"/>
    <n v="83"/>
    <n v="70"/>
    <s v="NO"/>
    <s v="3. Gestión Policiva y Jurídica "/>
    <s v="3.6.2 Calle - Coordinacion"/>
    <s v="K-0380"/>
    <s v="K-0380_PRESTAR LOS SERVICIOS PROFESIONALES ESPECIALIZADOS EN LA ORGANIZACIÓN, IMPLEMENTA- CIÓN, ORIENTACIÓN Y SEGUIMIENTO JURÍDICO EN LAS ACCIONES DE INSPECCIÓN, VIGILANCIA Y CONTROL QUE SE REALIZAN MEDIANTE VISITAS Y OPERATIVOS A CARGO DEL ÁREA DE GESTIÓN POLICIVA DE LA ALCALDÍA LOCAL DE KENNEDY, DE ACUERDO CON LOS LINEAMIENTOS DE LA SE- CRETARIA DE GOBIERNO Y NORMATIVIDAD VIGENTE."/>
    <s v="K-0380"/>
    <b v="1"/>
    <s v="SIN MEMORANDO-ACTA"/>
    <x v="0"/>
    <s v="FALTA MEMORANDO DE DESIGNACION - "/>
    <m/>
    <m/>
    <m/>
    <s v="https://community.secop.gov.co/Public/Tendering/OpportunityDetail/Index?noticeUID=CO1.NTC.9408750&amp;isFromPublicArea=True&amp;isModal=true&amp;asPopupView=true"/>
    <n v="5"/>
    <n v="5"/>
    <n v="3800000"/>
    <n v="264500"/>
    <e v="#VALUE!"/>
  </r>
  <r>
    <s v="CPS-167-2026"/>
    <s v="80.831.921"/>
    <s v="CPS-167-2026"/>
    <n v="80831921"/>
    <s v="ANDRES SANTANA SANTANA"/>
    <m/>
    <s v="2610_x0009_Kennedy Ingreso con Propósito"/>
    <n v="26046"/>
    <s v="PRESTAR SERVICIOS PROFESIONALES  EN CUANTO A LA PLANEACIÓN, FORMULACIÓN, EJECUCIÓN, ARTICULACCIÓN, SEGUIMIENTO Y CONTROL DE LOS PROYECTOS DE INVERSIÓN Y COMPONENTE TÉCNICO DE LOS PROCESOS CONTRACTUALES EN SUS DIFERENTES ETAPAS  RELACIONADAS CON BUEN TRATO E INGRESO MINIMO GARANTIZADO PARA EL CUMPLIMIENTO DEL PLAN DE DESARROLLO LOCAL"/>
    <n v="7996000"/>
    <n v="87956000"/>
    <n v="87956000"/>
    <n v="0"/>
    <n v="87956000"/>
    <n v="11"/>
    <n v="11"/>
    <n v="0"/>
    <n v="1"/>
    <s v="PROFESIONAL UNIVERSITARIO II: 24 meses de experiencia profesional"/>
    <n v="151151"/>
    <n v="151151"/>
    <n v="0"/>
    <s v="SIRLEY-WILLIAM"/>
    <n v="68162"/>
    <n v="23"/>
    <n v="52"/>
    <s v="NO"/>
    <s v="2.2. AyF - Inversion Local "/>
    <s v="2.2.3. Buen Trato"/>
    <s v="K-0438"/>
    <s v="K-0438_PRESTAR SERVICIOS PROFESIONALES EN CUANTO A LA PLANEACIÓN, FORMULACIÓN, EJECUCIÓN, ARTICULACCIÓN, SEGUIMIENTO Y CONTROL DE LOS PROYECTOS DE INVERSIÓN Y COMPONENTE TÉCNICO DE LOS PROCESOS CONTRACTUALES EN SUS DIFERENTES ETAPAS RELACIONADAS CON BUEN TRATO E INGRESO MINIMO GARANTIZADO PARA EL CUMPLIMIENTO DEL PLAN DE DESARRO- LLO LOCAL"/>
    <s v="K-0438"/>
    <b v="1"/>
    <s v="SIN MEMORANDO"/>
    <x v="0"/>
    <s v="FALTA MEMORANDO DE DESIGNACION - "/>
    <m/>
    <m/>
    <m/>
    <s v="https://community.secop.gov.co/Public/Tendering/OpportunityDetail/Index?noticeUID=CO1.NTC.9394991&amp;isFromPublicArea=True&amp;isModal=true&amp;asPopupView=true"/>
    <n v="1"/>
    <n v="1"/>
    <n v="3198400"/>
    <s v=""/>
    <s v=""/>
  </r>
  <r>
    <s v="CPS-168-2026"/>
    <s v="1.006.944.197"/>
    <s v="CPS-168-2026"/>
    <n v="1006944197"/>
    <s v="LAURA CAMILA ARDILA BARRAGAN"/>
    <m/>
    <s v="2711 Kennedy Transparente y Eficiente"/>
    <n v="26060"/>
    <s v="PRESTAR SERVICIOS DE APOYO TECNICO PARA ATENDER DERECHOS DE PETICIÓN Y SOLICITUDES DE CONTROL POLÍTICO, ASEGURANDO EL CUMPLIMIENTO DE LOS TÉRMINOS LEGALES Y LA CALIDAD EN LA RESPUESTA, ASÍ COMO LA ADECUADA GESTIÓN DOCUMENTAL. "/>
    <n v="4917000"/>
    <n v="54087000"/>
    <n v="54087000"/>
    <n v="0"/>
    <n v="108174000"/>
    <n v="11"/>
    <n v="11"/>
    <n v="0"/>
    <n v="2"/>
    <s v="TÉCNICO III: Título de formación técnica o tecnológica, 72 meses o más de experiencia laboral"/>
    <n v="150980"/>
    <n v="150980"/>
    <n v="0"/>
    <s v="SIRLEY-WILLIAM"/>
    <n v="68253"/>
    <n v="2273"/>
    <n v="69"/>
    <s v="NO"/>
    <s v="1. Despacho"/>
    <s v="1.04. Relacionamiento interinstitucional "/>
    <s v="K-0292"/>
    <s v="K-0292_PRESTAR SERVICIOS DE APOYO TECNICO PARA ATENDER DERECHOS DE PETICIÓN Y SOLICITUDES DE CONTROL POLÍTICO, ASEGURANDO EL CUMPLIMIENTO DE LOS TÉRMINOS LEGALES Y LA CALI- DAD EN LA RESPUESTA, ASÍ COMO LA ADECUADA GESTIÓN DOCUMENTAL."/>
    <s v="K-0292"/>
    <b v="1"/>
    <s v="SIN MEMORANDO"/>
    <x v="0"/>
    <s v="FALTA MEMORANDO - "/>
    <m/>
    <m/>
    <m/>
    <s v="https://community.secop.gov.co/Public/Tendering/OpportunityDetail/Index?noticeUID=CO1.NTC.9408680&amp;isFromPublicArea=True&amp;isModal=true&amp;asPopupView=true"/>
    <n v="1"/>
    <n v="1"/>
    <n v="1966800"/>
    <s v=""/>
    <s v=""/>
  </r>
  <r>
    <s v="CPS-169-2026"/>
    <s v="51.982.796"/>
    <s v="CPS-169-2026"/>
    <n v="51982796"/>
    <s v="EDY YANET ROJAS GARCIA"/>
    <m/>
    <s v="2711 Kennedy Transparente y Eficiente"/>
    <n v="26060"/>
    <s v="PRESTAR SERVICIOS PROFESIONALES REALIZANDO   IMPLEMENTACIÓN, SEGUIMIENTO Y CONTROL A LAS ACCIONES RELACIONADAS DEL ALMACÉN DE LA ALCALDÍA   LOCAL   DE   KENNEDY   COMO   INGRESOS   Y   EGRESOS,   CONTROL   DE INVENTARIOS, CONTROL DE COMODATOS Y DEMAS RELACIONADAS."/>
    <n v="6500000"/>
    <n v="71500000"/>
    <n v="71500000"/>
    <n v="0"/>
    <n v="71500000"/>
    <n v="11"/>
    <n v="11"/>
    <n v="0"/>
    <n v="1"/>
    <s v="PROFESIONAL UNIVERSITARIO II: 24 meses de experiencia profesional"/>
    <n v="150999"/>
    <n v="150999"/>
    <n v="0"/>
    <s v="SIRLEY-WILLIAM"/>
    <n v="68239"/>
    <n v="84"/>
    <n v="130"/>
    <s v="NO"/>
    <s v="2. Desarrollo Administrativo y Financiero"/>
    <s v="2.0.8. Almacén"/>
    <s v="K-0309"/>
    <s v="K-0309_PRESTAR SERVICIOS PROFESIONALES REALIZANDO IMPLEMENTACIÓN, SEGUIMIENTO Y CONTROL A LAS ACCIONES RELACIONADAS DEL ALMACÉN DE LA ALCALDÍA LOCAL DE KENNEDY COMO IN- GRESOS Y EGRESOS, CONTROL DE INVENTARIOS, CONTROL DE COMODATOS Y DEMAS RELACIONA- DAS."/>
    <s v="K-0309"/>
    <b v="1"/>
    <s v="SIN MEMORANDO-ACTA"/>
    <x v="0"/>
    <s v="FALTA MEMORANDO DE DESIGNACION - "/>
    <m/>
    <m/>
    <m/>
    <s v="https://community.secop.gov.co/Public/Tendering/OpportunityDetail/Index?noticeUID=CO1.NTC.9408923&amp;isFromPublicArea=True&amp;isModal=true&amp;asPopupView=true"/>
    <n v="1"/>
    <n v="1"/>
    <n v="2600000"/>
    <s v=""/>
    <s v=""/>
  </r>
  <r>
    <s v="CPS-170-2026"/>
    <s v="1.026.261.313"/>
    <s v="CPS-170-2026"/>
    <n v="1026261313"/>
    <s v="DANIEL ALEJANDRO CAMERO PARRA "/>
    <m/>
    <s v="2784_x0009__x000a_Kennedy Fuerza Local Pasión por el Deporte"/>
    <n v="26044"/>
    <s v="PRESTAR SUS SERVICIOS PROFESIONALES PARA LA REALIZACIÓN DE LA FORMULACIÓN, PRESENTACIÓN, EVALUACIÓN, SEGUIMIENTO Y APOYO A LA SUPERVISIÓN DE LOS PROCESOS CONTRACTUALES EN TEMAS DE RECREACIÓN, DEPORTES Y ACTIVIDAD FÍSICA, ASÍ COMO LOS DEMÁS QUE LE SEAN ASIGNADOS."/>
    <n v="6000000"/>
    <n v="48000000"/>
    <n v="48000000"/>
    <n v="0"/>
    <n v="48000000"/>
    <n v="8"/>
    <n v="8"/>
    <n v="0"/>
    <n v="1"/>
    <s v="PROFESIONAL UNIVERSITARIO II: 24 meses de experiencia profesional"/>
    <n v="144703"/>
    <n v="144703"/>
    <n v="0"/>
    <s v="SIRLEY-WILLIAM"/>
    <n v="64726"/>
    <n v="85"/>
    <n v="90"/>
    <s v="NO"/>
    <s v="2.2. AyF - Inversion Local "/>
    <s v="2.2.5.2. Recreacion y Deporte"/>
    <s v="K-0009"/>
    <s v="K-0009_PRESTAR SUS SERVICIOS PROFESIONALES PARA LA REALIZACIÓN DE LA FORMULACIÓN, PRESENTACIÓN, EVALUACIÓN, SEGUIMIENTO Y APOYO A LA SUPERVISIÓN DE LOS PROCESOS CONTRACTUALES EN TEMAS DE RECREACIÓN, DEPORTES Y ACTIVIDAD FÍSICA, ASÍ COMO LOS DEMÁS QUE LE SEAN ASIGNADOS."/>
    <s v="K-0009"/>
    <b v="1"/>
    <s v="SIN MEMORANDO-ACTA"/>
    <x v="0"/>
    <s v="FALTA MEMORANDO DE DESIGNACION - "/>
    <m/>
    <m/>
    <m/>
    <s v="https://community.secop.gov.co/Public/Tendering/OpportunityDetail/Index?noticeUID=CO1.NTC.9403143&amp;isFromPublicArea=True&amp;isModal=true&amp;asPopupView=true"/>
    <n v="3"/>
    <n v="3"/>
    <n v="2400000"/>
    <s v=""/>
    <s v=""/>
  </r>
  <r>
    <s v="CPS-171-2026"/>
    <s v="39.799.124"/>
    <s v="CPS-171-2026"/>
    <n v="39799124"/>
    <s v="FANNY STELLA LADINO CARRILLO"/>
    <m/>
    <s v="2610_x0009_Kennedy Ingreso con Propósito"/>
    <n v="26046"/>
    <s v="PRESTAR LOS SERVICIOS DE APOYO ASISTENCIAL Y ADMINISTRATIVO PARA LA GESTIÓN DE CORRESPONDENCIA, MANEJO DE APLICATIVOS INSTITUCIONALES QUE LE SEAN ASIGNADOS, GESTIÓN DOCUMENTAL Y EN GENERAL LAS ACCIONES ADMINISTRATIVAS PARA EL DESARROLLO ADECUADO DE LOS PROCEDIMIENTOS DE LA ALCALDÍA LOCAL DE KENNEDY"/>
    <n v="2976000"/>
    <n v="32736000"/>
    <n v="32736000"/>
    <n v="0"/>
    <n v="32736000"/>
    <n v="11"/>
    <n v="11"/>
    <n v="0"/>
    <n v="1"/>
    <s v="ASISTENCIAL II: Título de Bachiller, 24 meses de experiencia laboral debidamente certificada"/>
    <n v="151154"/>
    <n v="151154"/>
    <n v="0"/>
    <s v="SIRLEY-WILLIAM"/>
    <n v="68158"/>
    <n v="86"/>
    <n v="53"/>
    <s v="NO"/>
    <s v="2.2. AyF - Inversion Local "/>
    <s v="2.2.3. Buen Trato"/>
    <s v="K-0441"/>
    <s v="K-0441_PRESTAR LOS SERVICIOS DE APOYO ASISTENCIAL Y ADMINISTRATIVO PARA LA GESTIÓN DE CO- RRESPONDENCIA, MANEJO DE APLICATIVOS INSTITUCIONALES QUE LE SEAN ASIGNADOS, GES- TIÓN DOCUMENTAL Y EN GENERAL LAS ACCIONES ADMINISTRATIVAS PARA EL DESARROLLO ADE- CUADO DE LOS PROCEDIMIENTOS DE LA ALCALDÍA LOCAL DE KENNEDY."/>
    <s v="K-0441"/>
    <b v="1"/>
    <s v="SIN ACTA"/>
    <x v="0"/>
    <s v=" - "/>
    <m/>
    <m/>
    <m/>
    <s v="https://community.secop.gov.co/Public/Tendering/OpportunityDetail/Index?noticeUID=CO1.NTC.9408577&amp;isFromPublicArea=True&amp;isModal=true&amp;asPopupView=true"/>
    <n v="1"/>
    <n v="1"/>
    <n v="1190400"/>
    <s v=""/>
    <s v=""/>
  </r>
  <r>
    <s v="CPS-172-2026"/>
    <s v="52.206.710"/>
    <s v="CPS-172-2026"/>
    <n v="52206710"/>
    <s v="GINA MARCELA RUBIO RODRIGUEZ"/>
    <m/>
    <s v="2711 Kennedy Transparente y Eficiente"/>
    <n v="26058"/>
    <s v="PRESTAR SUS SERVICIOS PROFESIONALES COMO ABOGADO(A) REALIZANDO ATENCIÓN Y SEGUIMIENTO DE LAS MEDIOS DE CONTROL JUDICIAL, ACCIONES CONSTITUCIONALES Y REQUERIMIENTOS EN GENERAL QUE CURSAN EN LA ALCALDÍA LOCAL DE KENNEDY"/>
    <n v="8000000"/>
    <n v="88000000"/>
    <n v="88000000"/>
    <n v="0"/>
    <n v="88000000"/>
    <n v="11"/>
    <n v="11"/>
    <n v="0"/>
    <n v="1"/>
    <s v="PROFESIONAL ESPECIALIZADO I: Título de Postgrado, 25 meses o más de experiencia profesional"/>
    <n v="151016"/>
    <n v="151016"/>
    <n v="0"/>
    <s v="SIRLEY-WILLIAM"/>
    <n v="68668"/>
    <n v="24"/>
    <n v="63"/>
    <s v="NO"/>
    <s v="3. Gestión Policiva y Jurídica "/>
    <s v="3.4. Acciones constitucionales"/>
    <s v="K-0322"/>
    <s v="K-0322_PRESTAR SUS SERVICIOS PROFESIONALES ESPECIALIZADOS, COMO ABOGADO(A) REALIZANDO ATENCIÓN Y SEGUIMIENTO DE LAS MEDIOS DE CONTROL JUDICIAL, ACCIONES CONSTITUCIONALES Y REQUERIMIENTOS EN GENERAL QUE CURSAN EN LA ALCALDÍA LOCAL DE KENNEDY"/>
    <s v="K-0322"/>
    <b v="1"/>
    <s v="SIN MEMORANDO-ACTA"/>
    <x v="0"/>
    <s v="FALTA MEMORANDO DE DESIGNACION - "/>
    <m/>
    <m/>
    <m/>
    <s v="https://community.secop.gov.co/Public/Tendering/OpportunityDetail/Index?noticeUID=CO1.NTC.9408548&amp;isFromPublicArea=True&amp;isModal=true&amp;asPopupView=true"/>
    <n v="1"/>
    <n v="1"/>
    <n v="3200000"/>
    <s v=""/>
    <s v=""/>
  </r>
  <r>
    <s v="CPS-173-2026"/>
    <s v="40.405.975"/>
    <s v="CPS-173-2026"/>
    <n v="40405975"/>
    <s v="JACKELIN TORRES MENA"/>
    <m/>
    <s v="2711 Kennedy Transparente y Eficiente"/>
    <n v="26058"/>
    <s v="APOYAR ADMINISTRATIVA Y ASISTENCIALMENTE A LAS INSPECCIONES DE POLICIA DE LA LOCALIDAD"/>
    <n v="3000000"/>
    <n v="33000000"/>
    <n v="33000000"/>
    <n v="0"/>
    <n v="0"/>
    <n v="11"/>
    <n v="11"/>
    <n v="0"/>
    <n v="0"/>
    <s v="ASISTENCIAL II: Título de Bachiller, 24 meses de experiencia laboral debidamente certificada"/>
    <n v="146106"/>
    <n v="146106"/>
    <n v="0"/>
    <s v="SIRLEY-WILLIAM"/>
    <n v="66171"/>
    <n v="87"/>
    <n v="73"/>
    <s v="NO"/>
    <s v="4. Inspecciones de Policía "/>
    <s v="4.2. Inspección - 8C"/>
    <s v="K-0089"/>
    <s v="K-0089_APOYAR ADMINISTRATIVA Y ASISTENCIALMENTE A LAS INSPECCIONES DE POLICIA DE LA LOCALIDAD"/>
    <s v="K-0089"/>
    <b v="1"/>
    <s v="SIN MEMORANDO-ACTA"/>
    <x v="0"/>
    <s v="FALTA MEMORANDO - "/>
    <m/>
    <m/>
    <m/>
    <s v="https://community.secop.gov.co/Public/Tendering/OpportunityDetail/Index?noticeUID=CO1.NTC.9408801&amp;isFromPublicArea=True&amp;isModal=true&amp;asPopupView=true"/>
    <n v="1"/>
    <n v="1"/>
    <n v="1200000"/>
    <s v=""/>
    <s v=""/>
  </r>
  <r>
    <s v="CPS-174-2026"/>
    <s v="1.030.546.475"/>
    <s v="CPS-174-2026"/>
    <n v="1030546475"/>
    <s v="JONATHAN ALEJANDRO RODRIGUEZ NIÑO"/>
    <m/>
    <s v="2711 Kennedy Transparente y Eficiente"/>
    <n v="26058"/>
    <s v="PRESTAR SERVICIO DE APOYO TECNICO A IVC COMPONENTE ESPACIO PUBLICO PARA ATENDER LAS ACTIVIDADES ADMINISTRATIVAS EN EL MARCO DE LOS PROCEDIMIENTOS DE INSPECCION, VIGILANCIA Y CONTROL DE COMPETENCIA DE LA ALCALDÍA LOCAL DE KENNEDY."/>
    <n v="4500000"/>
    <n v="49500000"/>
    <n v="49500000"/>
    <n v="0"/>
    <n v="0"/>
    <n v="11"/>
    <n v="11"/>
    <n v="0"/>
    <n v="0"/>
    <s v="TÉCNICO II: Título de formación técnica o tecnológica, 36 a 71 meses de experiencia laboral"/>
    <n v="151106"/>
    <n v="150968"/>
    <n v="138"/>
    <s v="SIRLEY-WILLIAM"/>
    <n v="68203"/>
    <n v="88"/>
    <n v="138"/>
    <s v="NO"/>
    <s v="3. Gestión Policiva y Jurídica "/>
    <s v="3.6.2 Calle - Espacio Público"/>
    <s v="K-0399"/>
    <s v="K-0399_PRESTAR SERVICIO DE APOYO TECNICO A IVC COMPONENTE ESPACIO PUBLICO PARA ATENDER LAS ACTIVIDADES ADMINISTRATIVAS EN EL MARCO DE LOS PROCEDIMIENTOS DE INSPECCION, VI- GILANCIA Y CONTROL DE COMPETENCIA DE LA ALCALDÍA LOCAL DE KENNEDY."/>
    <s v="K-0399"/>
    <b v="1"/>
    <s v="SIN MEMORANDO-ACTA"/>
    <x v="0"/>
    <s v="FALTA MEMORANDO - "/>
    <m/>
    <m/>
    <m/>
    <s v="https://community.secop.gov.co/Public/Tendering/OpportunityDetail/Index?noticeUID=CO1.NTC.9403214&amp;isFromPublicArea=True&amp;isModal=true&amp;asPopupView=true"/>
    <n v="5"/>
    <n v="5"/>
    <n v="1800000"/>
    <n v="125300"/>
    <e v="#VALUE!"/>
  </r>
  <r>
    <s v="CPS-175-2026"/>
    <s v="1.031.811.468"/>
    <s v="CPS-175-2026"/>
    <n v="1031811468"/>
    <s v="EVELYN NATALY GONZALEZ CORREDOR"/>
    <m/>
    <s v="2711 Kennedy Transparente y Eficiente"/>
    <n v="26060"/>
    <s v="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n v="7200000"/>
    <n v="79200000"/>
    <n v="79200000"/>
    <n v="0"/>
    <n v="79200000"/>
    <n v="11"/>
    <n v="11"/>
    <n v="0"/>
    <n v="1"/>
    <s v="PROFESIONAL UNIVERSITARIO II: 24 meses de experiencia profesional"/>
    <n v="150998"/>
    <n v="150998"/>
    <n v="0"/>
    <s v="SIRLEY-WILLIAM"/>
    <n v="68687"/>
    <n v="89"/>
    <n v="107"/>
    <s v="NO"/>
    <s v="2.1. AyF - Contratación "/>
    <s v="2.1.1. Contratación"/>
    <s v="K-0308"/>
    <s v="K-0308_PRESTACION DE SERVICIOS PROFESIONALES AL FONDO DE DESARROLLO LOCAL DE KENNEDY COMO ABOGADO (A) EN LOS ASUNTOS CONSTITUCIONALES, LEGALES Y REGLAMENTARIOS DE SU COMPETENCIA RELACIONADOS CON EL DESARROLLO Y TRAMITE DE LOS PROCESOS CONTRACTUA- LES EN SUS DIFERENTES ETAPAS, PRECONTRACTUAL, CONTRACTUAL Y POSCONTRACTUAL"/>
    <s v="K-0308"/>
    <b v="1"/>
    <s v="SIN MEMORANDO"/>
    <x v="0"/>
    <s v="FALTA MEMORANDO DE DESIGNACION - "/>
    <m/>
    <m/>
    <m/>
    <s v="https://community.secop.gov.co/Public/Tendering/OpportunityDetail/Index?noticeUID=CO1.NTC.9408737&amp;isFromPublicArea=True&amp;isModal=true&amp;asPopupView=true"/>
    <n v="1"/>
    <n v="1"/>
    <n v="2880000"/>
    <s v=""/>
    <s v=""/>
  </r>
  <r>
    <s v="CPS-176-2026"/>
    <s v="1.030.551.711"/>
    <s v="CPS-176-2026"/>
    <n v="1030551711"/>
    <s v="SEBASTIAN COVALEDA SARMIENTO"/>
    <m/>
    <s v="2784_x0009__x000a_Kennedy Fuerza Local Pasión por el Deporte"/>
    <n v="26044"/>
    <s v="PRESTAR SUS SERVICIOS TECNICOS O TECNOLOGOS COMO FORMADOR DEPORTIVO EN EL  PROYECTO “2784&quot;  FUERZA LOCAL PASIÓN POR EL DEPORTE"/>
    <n v="3500000"/>
    <n v="28000000"/>
    <n v="28000000"/>
    <n v="0"/>
    <n v="0"/>
    <n v="8"/>
    <n v="8"/>
    <n v="0"/>
    <n v="0"/>
    <s v="TÉCNICO I: Título de formación técnica o tecnológica, sin experiencia laboral"/>
    <n v="144695"/>
    <n v="144695"/>
    <n v="0"/>
    <s v="SIRLEY-WILLIAM"/>
    <n v="64733"/>
    <n v="2228"/>
    <n v="50"/>
    <s v="NO "/>
    <s v="2.2. AyF - Inversion Local "/>
    <s v="2.2.5.2. Recreacion y Deporte"/>
    <s v="K-0004"/>
    <s v="K-0004_PRESTAR SUS SERVICIOS TECNICOS O TECNOLOGOS COMO FORMADOR DEPORTIVO EN EL PROYECTO 2784 FUERZA LOCAL PASIÓN POR EL DEPORTE"/>
    <s v="K-0004"/>
    <b v="1"/>
    <s v="SIN MEMORANDO-ACTA"/>
    <x v="0"/>
    <s v="FALTA MEMORANDO - "/>
    <m/>
    <m/>
    <m/>
    <s v="https://community.secop.gov.co/Public/Tendering/OpportunityDetail/Index?noticeUID=CO1.NTC.9464399&amp;isFromPublicArea=True&amp;isModal=true&amp;asPopupView=true"/>
    <n v="3"/>
    <n v="3"/>
    <n v="1400000"/>
    <s v=""/>
    <s v=""/>
  </r>
  <r>
    <s v="CPS-177-2026"/>
    <s v="52.505.295"/>
    <s v="CPS-177-2026"/>
    <n v="52505295"/>
    <s v="GLORIA ESPERANZA LOPEZ TORRES"/>
    <m/>
    <s v="2711 Kennedy Transparente y Eficiente"/>
    <n v="26060"/>
    <s v="PRESTAR SERVICIOS PROFESIONALES AL ÁREA GESTIÓN  DEL DESARROLLO, ADMINISTRATIVA Y FINANZAS, POR MEDIO DE SERVICIOS  CONTABLES PARA EL FONDO DE DESARROLLO LOCAL DE KENNEDY."/>
    <n v="6000000"/>
    <n v="66000000"/>
    <n v="66000000"/>
    <n v="0"/>
    <n v="66000000"/>
    <n v="11"/>
    <n v="11"/>
    <n v="0"/>
    <n v="1"/>
    <s v="PROFESIONAL UNIVERSITARIO II: 24 meses de experiencia profesional"/>
    <n v="151041"/>
    <n v="151041"/>
    <n v="0"/>
    <s v="SIRLEY-WILLIAM"/>
    <n v="68647"/>
    <n v="90"/>
    <n v="67"/>
    <s v="NO"/>
    <s v="2. Desarrollo Administrativo y Financiero"/>
    <s v="2.10. Contabilidad"/>
    <s v="K-0343"/>
    <s v="K-0343_PRESTAR SERVICIOS PROFESIONALES AL ÁREA GESTIÓN DEL DESARROLLO, ADMINISTRATIVA YFINANZAS, POR MEDIO DE SERVICIOS CONTABLES PARA EL FONDO DE DESARROLLO LOCAL DE KENNEDY"/>
    <s v="K-0343"/>
    <b v="1"/>
    <s v="SIN MEMORANDO"/>
    <x v="0"/>
    <s v="FALTA MEMORANDO DE DESIGNACION - "/>
    <m/>
    <m/>
    <m/>
    <s v="https://community.secop.gov.co/Public/Tendering/OpportunityDetail/Index?noticeUID=CO1.NTC.9408567&amp;isFromPublicArea=True&amp;isModal=true&amp;asPopupView=true"/>
    <n v="1"/>
    <n v="1"/>
    <n v="2400000"/>
    <s v=""/>
    <s v=""/>
  </r>
  <r>
    <s v="CPS-178-2026"/>
    <s v="1.014.253.469"/>
    <s v="CPS-178-2026"/>
    <n v="1014253469"/>
    <s v="CRISTIAN DAVID LOPEZ PASTRANA "/>
    <m/>
    <s v="2711 Kennedy Transparente y Eficiente"/>
    <n v="26060"/>
    <s v="PRESTAR SUS SERVICIOS DE APOYO ADMINISTRATIVO Y ASISTENCIAL EN TODO LO QUE CORRESPONDE A LA ADMINISTRACION DE BIENES, ALMACÉN E INVENTARIOS DEL FONDO DE DESARROLLO LOCAL DE KENNEDY"/>
    <n v="2976000"/>
    <n v="32736000"/>
    <n v="32736000"/>
    <n v="0"/>
    <n v="65472000"/>
    <n v="11"/>
    <n v="11"/>
    <n v="0"/>
    <n v="2"/>
    <s v="ASISTENCIAL II: Título de Bachiller, 24 meses de experiencia laboral debidamente certificada"/>
    <n v="150976"/>
    <n v="150976"/>
    <n v="0"/>
    <s v="SIRLEY-WILLIAM"/>
    <n v="68256"/>
    <n v="2159"/>
    <n v="218"/>
    <s v="NO"/>
    <s v="2. Desarrollo Administrativo y Financiero"/>
    <s v="2.0.8. Almacén"/>
    <s v="K-0288"/>
    <s v="K-0288_PRESTAR SUS SERVICIOS DE APOYO ADMINISTRATIVO Y ASISTENCIAL EN TODO LO QUE CORRES- PONDE A LA ADMINISTRACION DE BIENES, ALMACÉN E INVENTARIOS DEL FONDO DE DESARROLLO LOCAL DE KENNEDY"/>
    <s v="K-0288"/>
    <b v="1"/>
    <s v="SIN MEMORANDO-ACTA"/>
    <x v="0"/>
    <s v="FALTA MEMORANDO - "/>
    <m/>
    <m/>
    <m/>
    <s v="https://community.secop.gov.co/Public/Tendering/OpportunityDetail/Index?noticeUID=CO1.NTC.9470493&amp;isFromPublicArea=True&amp;isModal=true&amp;asPopupView=true"/>
    <n v="5"/>
    <n v="5"/>
    <n v="1190400"/>
    <n v="121900"/>
    <e v="#VALUE!"/>
  </r>
  <r>
    <s v="CPS-179-2026"/>
    <s v="1.030.654.343"/>
    <s v="CPS-179-2026"/>
    <n v="1030654343"/>
    <s v="SHARLIE JUSTINNE TORRES BELTRAN"/>
    <m/>
    <s v="2711 Kennedy Transparente y Eficiente"/>
    <n v="26060"/>
    <s v="PRESTAR SERVICIOS PROFESIONALES PARA LA GESTION DE ESTRATEGIAS  DEL  RELACIONAMIENTO INTERINSTITUCIONAL Y POLÍTICO EN LA ARTICULACION DE LAS ACCIONES ENCAMINADAS A LA EJECUCION DEL PLAN DE DESARROLLO LOCAL"/>
    <n v="7440000"/>
    <n v="81840000"/>
    <n v="81840000"/>
    <n v="0"/>
    <n v="81840000"/>
    <n v="11"/>
    <n v="11"/>
    <n v="0"/>
    <n v="1"/>
    <s v="PROFESIONAL UNIVERSITARIO II: 24 meses de experiencia profesional"/>
    <n v="151014"/>
    <n v="151014"/>
    <n v="0"/>
    <s v="SIRLEY-WILLIAM"/>
    <n v="68670"/>
    <n v="91"/>
    <n v="111"/>
    <s v="NO "/>
    <s v="1. Despacho"/>
    <s v="1.04. Relacionamiento interinstitucional "/>
    <s v="K-0320"/>
    <s v="K-0320_PRESTAR SERVICIOS PROFESIONALES PARA LA GESTION DE ESTRATEGIAS DEL RELACIONA- MIENTO INTERINSTITUCIONAL Y POLÍTICO EN LA ARTICULACION DE LAS ACCIONES ENCAMINADAS A LA EJECUCION DEL PLAN DE DESARROLLO LOCAL."/>
    <s v="K-0320"/>
    <b v="1"/>
    <s v="SIN MEMORANDO-ACTA"/>
    <x v="0"/>
    <s v="FALTA MEMORANDO DE DESIGNACION - "/>
    <m/>
    <m/>
    <m/>
    <s v="https://community.secop.gov.co/Public/Tendering/OpportunityDetail/Index?noticeUID=CO1.NTC.9458939&amp;isFromPublicArea=True&amp;isModal=true&amp;asPopupView=true"/>
    <n v="3"/>
    <n v="3"/>
    <n v="2976000"/>
    <s v=""/>
    <s v=""/>
  </r>
  <r>
    <s v="CPS-180-2026"/>
    <s v="52.897.882"/>
    <s v="CPS-180-2026"/>
    <n v="52897882"/>
    <s v="LEIDY JOHANNA GARAVITO CARDENAS"/>
    <m/>
    <s v="2711 Kennedy Transparente y Eficiente"/>
    <n v="26060"/>
    <s v="PRESTAR SERVICIOS PROFESIONALES PARA LA GESTIÓN, TRAMITE Y SEGUIMIENTO DE LAS ACCIONES RELACIONADAS EN MATERIA DE PROPIEDAD HORIZONTAL A CARGO DE LA ALCALDIA LOCAL DE KENNEDY"/>
    <n v="7000000"/>
    <n v="77000000"/>
    <n v="77000000"/>
    <n v="0"/>
    <n v="77000000"/>
    <n v="11"/>
    <n v="11"/>
    <n v="0"/>
    <n v="1"/>
    <s v="PROFESIONAL UNIVERSITARIO II: 24 meses de experiencia profesional"/>
    <n v="151093"/>
    <n v="151093"/>
    <n v="0"/>
    <s v="SIRLEY-WILLIAM"/>
    <n v="68215"/>
    <n v="92"/>
    <n v="35"/>
    <s v="NO"/>
    <s v="3. Gestión Policiva y Jurídica "/>
    <s v="3.8. Propiedad horizontal"/>
    <s v="K-0387"/>
    <s v="K-0387_PRESTAR SERVICIOS PROFESIONALES PARA LA GESTIÓN, TRAMITE Y SEGUIMIENTO DE LAS ACCIO- NES RELACIONADAS EN MATERIA DE PROPIEDAD HORIZONTAL A CARGO DE LA ALCALDIA LOCAL DE KENNEDY"/>
    <s v="K-0387"/>
    <b v="1"/>
    <s v="SIN MEMORANDO-ACTA"/>
    <x v="0"/>
    <s v="FALTA MEMORANDO DE DESIGNACION - "/>
    <m/>
    <m/>
    <m/>
    <s v="https://community.secop.gov.co/Public/Tendering/OpportunityDetail/Index?noticeUID=CO1.NTC.9403793&amp;isFromPublicArea=True&amp;isModal=true&amp;asPopupView=true"/>
    <n v="1"/>
    <n v="1"/>
    <n v="2800000"/>
    <s v=""/>
    <s v=""/>
  </r>
  <r>
    <s v="CPS-181-2026"/>
    <s v="1.000.035.400"/>
    <s v="CPS-181-2026"/>
    <n v="1000035400"/>
    <s v="JOHAN SEBASTIAN ROMERO MARIN"/>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32736000"/>
    <n v="32736000"/>
    <n v="0"/>
    <n v="0"/>
    <n v="11"/>
    <n v="11"/>
    <n v="0"/>
    <n v="0"/>
    <s v="ASISTENCIAL II: Título de Bachiller, 24 meses de experiencia laboral debidamente certificada"/>
    <n v="150984"/>
    <n v="150984"/>
    <n v="0"/>
    <s v="SIRLEY-WILLIAM"/>
    <n v="68250"/>
    <n v="1903"/>
    <n v="110"/>
    <s v="NO"/>
    <s v="3. Gestión Policiva y Jurídica "/>
    <s v="3.6.4.1 Calle - Seguridad - Gestor"/>
    <s v="K-0295"/>
    <s v="K-0295_PRESTAR LOS SERVICIOS DE APOYO EN LAS ACCIONES ENCAMINADAS AL RESTABLECIMIENTO DE LA ARMONÍA, PAZ, SEGURIDAD Y CONVIVENCIA CIUDADANA, GENERANDO ATENCIÓN DE MOVILIZA- CIONES Y AGLOMERACIONES EN EL TERRITORIO DE ACUERDO CON LO CONTEMPLADO EN ELPRO-YECTO KENNEDY SEGURA Y EN PAZ."/>
    <s v="K-0295"/>
    <b v="1"/>
    <s v="SIN MEMORANDO-ACTA"/>
    <x v="0"/>
    <s v="FALTA MEMORANDO - "/>
    <m/>
    <m/>
    <m/>
    <s v="https://community.secop.gov.co/Public/Tendering/OpportunityDetail/Index?noticeUID=CO1.NTC.9457380&amp;isFromPublicArea=True&amp;isModal=true&amp;asPopupView=true"/>
    <n v="5"/>
    <n v="5"/>
    <n v="1190400"/>
    <n v="121900"/>
    <e v="#VALUE!"/>
  </r>
  <r>
    <s v="CPS-182-2026"/>
    <s v="1.007.671.202"/>
    <s v="CPS-182-2026"/>
    <n v="1007671202"/>
    <s v="HEIDY TATIANA NIVIA MARTINEZ"/>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32736000"/>
    <n v="32736000"/>
    <n v="0"/>
    <n v="0"/>
    <n v="11"/>
    <n v="11"/>
    <n v="0"/>
    <n v="0"/>
    <s v="ASISTENCIAL II: Título de Bachiller, 24 meses de experiencia laboral debidamente certificada"/>
    <n v="150984"/>
    <n v="150984"/>
    <n v="0"/>
    <s v="SIRLEY-WILLIAM"/>
    <n v="68250"/>
    <n v="1851"/>
    <n v="110"/>
    <s v="NO"/>
    <s v="3. Gestión Policiva y Jurídica "/>
    <s v="3.6.4.1 Calle - Seguridad - Gestor"/>
    <s v="K-0295"/>
    <s v="K-0295_PRESTAR LOS SERVICIOS DE APOYO EN LAS ACCIONES ENCAMINADAS AL RESTABLECIMIENTO DE LA ARMONÍA, PAZ, SEGURIDAD Y CONVIVENCIA CIUDADANA, GENERANDO ATENCIÓN DE MOVILIZA- CIONES Y AGLOMERACIONES EN EL TERRITORIO DE ACUERDO CON LO CONTEMPLADO EN ELPRO-YECTO KENNEDY SEGURA Y EN PAZ."/>
    <s v="K-0295"/>
    <b v="1"/>
    <s v="SIN MEMORANDO-ACTA"/>
    <x v="0"/>
    <s v="FALTA MEMORANDO - "/>
    <m/>
    <m/>
    <m/>
    <s v="https://community.secop.gov.co/Public/Tendering/OpportunityDetail/Index?noticeUID=CO1.NTC.9457380&amp;isFromPublicArea=True&amp;isModal=true&amp;asPopupView=true"/>
    <n v="5"/>
    <n v="5"/>
    <n v="1190400"/>
    <n v="121900"/>
    <e v="#VALUE!"/>
  </r>
  <r>
    <s v="CPS-183-2026"/>
    <s v="19.304.662"/>
    <s v="CPS-183-2026"/>
    <n v="19304662"/>
    <s v="JULIAN OTALORA FLOREZ"/>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32736000"/>
    <n v="32736000"/>
    <n v="0"/>
    <n v="0"/>
    <n v="11"/>
    <n v="11"/>
    <n v="0"/>
    <n v="0"/>
    <s v="ASISTENCIAL II: Título de Bachiller, 24 meses de experiencia laboral debidamente certificada"/>
    <n v="150984"/>
    <n v="150984"/>
    <n v="0"/>
    <s v="SIRLEY-WILLIAM"/>
    <n v="68250"/>
    <n v="93"/>
    <n v="110"/>
    <s v="NO"/>
    <s v="3. Gestión Policiva y Jurídica "/>
    <s v="3.6.4.1 Calle - Seguridad - Gestor"/>
    <s v="K-0295"/>
    <s v="K-0295_PRESTAR LOS SERVICIOS DE APOYO EN LAS ACCIONES ENCAMINADAS AL RESTABLECIMIENTO DE LA ARMONÍA, PAZ, SEGURIDAD Y CONVIVENCIA CIUDADANA, GENERANDO ATENCIÓN DE MOVILIZA- CIONES Y AGLOMERACIONES EN EL TERRITORIO DE ACUERDO CON LO CONTEMPLADO EN ELPRO-YECTO KENNEDY SEGURA Y EN PAZ."/>
    <s v="K-0295"/>
    <b v="1"/>
    <s v="SIN MEMORANDO-ACTA"/>
    <x v="0"/>
    <s v="FALTA MEMORANDO - "/>
    <m/>
    <m/>
    <m/>
    <s v="https://community.secop.gov.co/Public/Tendering/OpportunityDetail/Index?noticeUID=CO1.NTC.9457380&amp;isFromPublicArea=True&amp;isModal=true&amp;asPopupView=true"/>
    <n v="5"/>
    <n v="5"/>
    <n v="1190400"/>
    <n v="121900"/>
    <e v="#VALUE!"/>
  </r>
  <r>
    <s v="CPS-184-2026"/>
    <s v="1.022.944.830"/>
    <s v="CPS-184-2026"/>
    <n v="1022944830"/>
    <s v="LEONARDO GUTIERREZ ROJAS"/>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32736000"/>
    <n v="32736000"/>
    <n v="0"/>
    <n v="0"/>
    <n v="11"/>
    <n v="11"/>
    <n v="0"/>
    <n v="0"/>
    <s v="ASISTENCIAL II: Título de Bachiller, 24 meses de experiencia laboral debidamente certificada"/>
    <n v="150984"/>
    <n v="150984"/>
    <n v="0"/>
    <s v="SIRLEY-WILLIAM"/>
    <n v="68250"/>
    <n v="1904"/>
    <n v="110"/>
    <s v="NO"/>
    <s v="3. Gestión Policiva y Jurídica "/>
    <s v="3.6.4.1 Calle - Seguridad - Gestor"/>
    <s v="K-0295"/>
    <s v="K-0295_PRESTAR LOS SERVICIOS DE APOYO EN LAS ACCIONES ENCAMINADAS AL RESTABLECIMIENTO DE LA ARMONÍA, PAZ, SEGURIDAD Y CONVIVENCIA CIUDADANA, GENERANDO ATENCIÓN DE MOVILIZA- CIONES Y AGLOMERACIONES EN EL TERRITORIO DE ACUERDO CON LO CONTEMPLADO EN ELPRO-YECTO KENNEDY SEGURA Y EN PAZ."/>
    <s v="K-0295"/>
    <b v="1"/>
    <s v="SIN MEMORANDO-ACTA"/>
    <x v="0"/>
    <s v="FALTA MEMORANDO - "/>
    <m/>
    <m/>
    <m/>
    <s v="https://community.secop.gov.co/Public/Tendering/OpportunityDetail/Index?noticeUID=CO1.NTC.9457380&amp;isFromPublicArea=True&amp;isModal=true&amp;asPopupView=true"/>
    <n v="5"/>
    <n v="5"/>
    <n v="1190400"/>
    <n v="121900"/>
    <e v="#VALUE!"/>
  </r>
  <r>
    <s v="CPS-185-2026"/>
    <s v="1.000.048.455"/>
    <s v="CPS-185-2026"/>
    <n v="1000048455"/>
    <s v="JUAN JOSE FLOREZ MARTINEZ"/>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32736000"/>
    <n v="32736000"/>
    <n v="0"/>
    <n v="0"/>
    <n v="11"/>
    <n v="11"/>
    <n v="0"/>
    <n v="0"/>
    <s v="ASISTENCIAL II: Título de Bachiller, 24 meses de experiencia laboral debidamente certificada"/>
    <n v="150984"/>
    <n v="150984"/>
    <n v="0"/>
    <s v="SIRLEY-WILLIAM"/>
    <n v="68250"/>
    <n v="1852"/>
    <n v="110"/>
    <s v="NO"/>
    <s v="3. Gestión Policiva y Jurídica "/>
    <s v="3.6.4.1 Calle - Seguridad - Gestor"/>
    <s v="K-0295"/>
    <s v="K-0295_PRESTAR LOS SERVICIOS DE APOYO EN LAS ACCIONES ENCAMINADAS AL RESTABLECIMIENTO DE LA ARMONÍA, PAZ, SEGURIDAD Y CONVIVENCIA CIUDADANA, GENERANDO ATENCIÓN DE MOVILIZA- CIONES Y AGLOMERACIONES EN EL TERRITORIO DE ACUERDO CON LO CONTEMPLADO EN ELPRO-YECTO KENNEDY SEGURA Y EN PAZ."/>
    <s v="K-0295"/>
    <b v="1"/>
    <s v="SIN MEMORANDO-ACTA"/>
    <x v="0"/>
    <s v="FALTA MEMORANDO - "/>
    <m/>
    <m/>
    <m/>
    <s v="https://community.secop.gov.co/Public/Tendering/OpportunityDetail/Index?noticeUID=CO1.NTC.9457380&amp;isFromPublicArea=True&amp;isModal=true&amp;asPopupView=true"/>
    <n v="5"/>
    <n v="5"/>
    <n v="1190400"/>
    <n v="121900"/>
    <e v="#VALUE!"/>
  </r>
  <r>
    <s v="CPS-186-2026"/>
    <s v="9.523.374"/>
    <s v="CPS-186-2026"/>
    <n v="9523374"/>
    <s v="GREGORIO NOVA"/>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32736000"/>
    <n v="32736000"/>
    <n v="0"/>
    <n v="0"/>
    <n v="11"/>
    <n v="11"/>
    <n v="0"/>
    <n v="0"/>
    <s v="ASISTENCIAL II: Título de Bachiller, 24 meses de experiencia laboral debidamente certificada"/>
    <n v="150984"/>
    <n v="150984"/>
    <n v="0"/>
    <s v="SIRLEY-WILLIAM"/>
    <n v="68250"/>
    <n v="1742"/>
    <n v="110"/>
    <s v="NO"/>
    <s v="3. Gestión Policiva y Jurídica "/>
    <s v="3.6.4.1 Calle - Seguridad - Gestor"/>
    <s v="K-0295"/>
    <s v="K-0295_PRESTAR LOS SERVICIOS DE APOYO EN LAS ACCIONES ENCAMINADAS AL RESTABLECIMIENTO DE LA ARMONÍA, PAZ, SEGURIDAD Y CONVIVENCIA CIUDADANA, GENERANDO ATENCIÓN DE MOVILIZA- CIONES Y AGLOMERACIONES EN EL TERRITORIO DE ACUERDO CON LO CONTEMPLADO EN ELPRO-YECTO KENNEDY SEGURA Y EN PAZ."/>
    <s v="K-0295"/>
    <b v="1"/>
    <s v="SIN MEMORANDO-ACTA"/>
    <x v="0"/>
    <s v="FALTA MEMORANDO - "/>
    <m/>
    <m/>
    <m/>
    <s v="https://community.secop.gov.co/Public/Tendering/OpportunityDetail/Index?noticeUID=CO1.NTC.9457380&amp;isFromPublicArea=True&amp;isModal=true&amp;asPopupView=true"/>
    <n v="1"/>
    <n v="1"/>
    <n v="1190400"/>
    <s v=""/>
    <s v=""/>
  </r>
  <r>
    <s v="CPS-187-2026"/>
    <s v="1.030.600.558"/>
    <s v="CPS-187-2026"/>
    <n v="1030600558"/>
    <s v="DEIBY ALEJANDRO PARRADO BELTRAN"/>
    <m/>
    <s v="2711 Kennedy Transparente y Eficiente"/>
    <n v="26060"/>
    <s v="PRESTAR SERVICIOS TECNICOS APOYANDO ADMINISTRATIVAMENTE LA FORMULACION IMPLEMENTACIÓN Y SEGUIMIENTO DE LOS PROYECTOS DE INVERSIÓN Y PROCESOS CONTRACTUALES EN SUS DIFERENTES ETAPAS PARA EL CUMPLIMIENTO DEL PLAN DE DESARROLLO LOCAL DE KENNEDY "/>
    <n v="4917000"/>
    <n v="54087000"/>
    <n v="54087000"/>
    <n v="0"/>
    <n v="54087000"/>
    <n v="11"/>
    <n v="11"/>
    <n v="0"/>
    <n v="1"/>
    <s v="TÉCNICO III: Título de formación técnica o tecnológica, 72 meses o más de experiencia laboral"/>
    <n v="151425"/>
    <n v="151425"/>
    <n v="0"/>
    <s v="SIRLEY-WILLIAM"/>
    <n v="68935"/>
    <n v="1905"/>
    <n v="88"/>
    <s v="NO"/>
    <s v="2.2. AyF - Inversion Local "/>
    <s v="2.2.0. Coordinación"/>
    <s v="K-0532"/>
    <s v="K-0532_PRESTAR SERVICIOS TECNICOS APOYANDO ADMINISTRATIVAMENTE LA FORMULACION IMPLEMENTACIÓN Y SEGUIMIENTO DE LOS PROYECTOS DE INVERSIÓN Y PROCESOS CONTRACTUALES EN SUS DIFERENTES ETAPAS PARA EL CUMPLIMIENTO DEL PLAN DE DESARROLLO LOCAL DE KENNEDY"/>
    <s v="K-0532"/>
    <b v="1"/>
    <s v="SIN MEMORANDO-ACTA"/>
    <x v="0"/>
    <s v="FALTA MEMORANDO DE DESIGNACION - "/>
    <m/>
    <m/>
    <m/>
    <s v="https://community.secop.gov.co/Public/Tendering/OpportunityDetail/Index?noticeUID=CO1.NTC.9455507&amp;isFromPublicArea=True&amp;isModal=true&amp;asPopupView=true"/>
    <n v="3"/>
    <n v="3"/>
    <n v="1966800"/>
    <s v=""/>
    <s v=""/>
  </r>
  <r>
    <s v="CPS-188-2026"/>
    <s v="80.149.699"/>
    <s v="CPS-188-2026"/>
    <n v="80149699"/>
    <s v="FREDY CUBIDES MORALES"/>
    <m/>
    <s v="2784_x0009__x000a_Kennedy Fuerza Local Pasión por el Deporte"/>
    <n v="26044"/>
    <s v="PRESTAR SUS SERVICIOS TECNICOS O TECNOLOGOS COMO FORMADOR DEPORTIVO EN EL  PROYECTO “2784&quot;  FUERZA LOCAL PASIÓN POR EL DEPORTE"/>
    <n v="4200000"/>
    <n v="46200000"/>
    <n v="46200000"/>
    <n v="0"/>
    <n v="0"/>
    <n v="11"/>
    <n v="11"/>
    <n v="0"/>
    <n v="0"/>
    <s v="TÉCNICO II: Título de formación técnica o tecnológica, 36 a 71 meses de experiencia laboral"/>
    <n v="151011"/>
    <n v="151011"/>
    <n v="0"/>
    <s v="SIRLEY-WILLIAM"/>
    <n v="68673"/>
    <n v="94"/>
    <n v="108"/>
    <s v="NO"/>
    <s v="2.2. AyF - Inversion Local "/>
    <s v="2.2.5.2. Recreacion y Deporte"/>
    <s v="K-0318"/>
    <s v="K-0318_PRESTAR SUS SERVICIOS TECNICOS O TECNOLOGOS COMO FORMADOR DEPORTIVO EN EL PRO- YECTO 2784 FUERZA LOCAL PASIÓN POR EL DEPORTE"/>
    <s v="K-0318"/>
    <b v="1"/>
    <s v="SIN MEMORANDO"/>
    <x v="0"/>
    <s v="FALTA MEMORANDO - "/>
    <m/>
    <m/>
    <m/>
    <s v="https://community.secop.gov.co/Public/Tendering/OpportunityDetail/Index?noticeUID=CO1.NTC.9401863&amp;isFromPublicArea=True&amp;isModal=true&amp;asPopupView=true"/>
    <n v="3"/>
    <n v="3"/>
    <n v="1680000"/>
    <s v=""/>
    <s v=""/>
  </r>
  <r>
    <s v="CPS-189-2026"/>
    <s v="35.254.384"/>
    <s v="CPS-189-2026"/>
    <n v="35254384"/>
    <s v="SANDRA MILENA ORTIZ UBAQUE"/>
    <m/>
    <s v="2711 Kennedy Transparente y Eficiente"/>
    <n v="26060"/>
    <s v="PRESTAR SERVICIOS PROFESIONALES ESPECIALIZADOS PARA LA ALCALDÍA LOCAL DE KENNEDY EN LA ORGANIZACIÓN, ARTICULACIÓN, ORIENTACIÓN Y SEGUIMIENTO TRANSVERSAL A LOS PROCESOS, PROGRAMAS Y PROYECTOS DE INVERSIÓN DEL PLAN DE DESARROLLO LOCAL DE LA ALCALDÍA LOCAL DE KENNEDY PARA GARANTIZAR EL DESARROLLO DE LAS ETAPAS PRECONTRACTUAL, CONTRACTUAL Y POS CONTRACTUAL"/>
    <n v="8500000"/>
    <n v="93500000"/>
    <n v="93500000"/>
    <n v="0"/>
    <n v="187000000"/>
    <n v="11"/>
    <n v="11"/>
    <n v="0"/>
    <n v="2"/>
    <s v="PROFESIONAL ESPECIALIZADO I: Título de Postgrado, 25 meses o más de experiencia profesional"/>
    <n v="151105"/>
    <n v="151105"/>
    <n v="0"/>
    <s v="SIRLEY-WILLIAM"/>
    <n v="68204"/>
    <n v="1843"/>
    <n v="79"/>
    <s v="NO"/>
    <s v="2.2. AyF - Inversion Local "/>
    <s v="2.2.6. Reactivación Economica"/>
    <s v="K-0398"/>
    <s v="K-0398_PRESTAR SERVICIOS PROFESIONALES ESPECIALIZADOS PARA LA ALCALDÍA LOCAL DE KENNEDY EN LA ORGANIZACIÓN, ARTICULACIÓN, ORIENTACIÓN Y SEGUIMIENTO TRANSVERSAL A LOS PRO- CESOS, PROGRAMAS Y PROYECTOS DE INVERSIÓN DEL PLAN DE DESARROLLO LOCAL DE LA AL- CALDÍA LOCAL DE KENNEDY PARA GARANTIZAR EL DESARROLLO DE LAS ETAPAS PRECONTRAC- TUAL, CONTRACTUAL Y POS CONTRACTUAL"/>
    <s v="K-0398"/>
    <b v="1"/>
    <s v="SIN MEMORANDO-ACTA"/>
    <x v="0"/>
    <s v="FALTA MEMORANDO - "/>
    <m/>
    <m/>
    <m/>
    <s v="https://community.secop.gov.co/Public/Tendering/OpportunityDetail/Index?noticeUID=CO1.NTC.9403794&amp;isFromPublicArea=True&amp;isModal=true&amp;asPopupView=true"/>
    <n v="3"/>
    <n v="3"/>
    <n v="3400000"/>
    <s v=""/>
    <s v=""/>
  </r>
  <r>
    <s v="CPS-190-2026"/>
    <s v="1.012.464.280"/>
    <s v="CPS-190-2026"/>
    <n v="1012464280"/>
    <s v="DIEGO ALEXANDER CHAVEZ SANABRIA"/>
    <m/>
    <s v="2784_x0009__x000a_Kennedy Fuerza Local Pasión por el Deporte"/>
    <n v="26044"/>
    <s v="PRESTAR SUS SERVICIOS PROFESIONALES COMO FORMADOR DEPORTIVO EN EL  PROYECTO “2784&quot;  FUERZA LOCAL PASIÓN POR EL DEPORTE"/>
    <n v="5500000"/>
    <n v="60500000"/>
    <n v="60500000"/>
    <n v="0"/>
    <n v="0"/>
    <n v="11"/>
    <n v="11"/>
    <n v="0"/>
    <n v="0"/>
    <s v="PROFESIONAL UNIVERSITARIO I: Sin experiencia profesional"/>
    <n v="150997"/>
    <n v="150997"/>
    <n v="0"/>
    <s v="SIRLEY-WILLIAM"/>
    <n v="68240"/>
    <n v="95"/>
    <n v="109"/>
    <s v="NO"/>
    <s v="2.2. AyF - Inversion Local "/>
    <s v="2.2.5.2. Recreacion y Deporte"/>
    <s v="K-0307"/>
    <s v="K-0307_PRESTAR SERVICIOS PROFESIONALES COMO FORMADOR DEPORTIVO EN EL PROYECTO 2784 FUERZA LOCAL PASIÓN POR EL DEPORTE"/>
    <s v="K-0307"/>
    <b v="1"/>
    <s v="SIN MEMORANDO-ACTA"/>
    <x v="0"/>
    <s v="FALTA MEMORANDO - "/>
    <m/>
    <m/>
    <m/>
    <s v="https://community.secop.gov.co/Public/Tendering/OpportunityDetail/Index?noticeUID=CO1.NTC.9395155&amp;isFromPublicArea=True&amp;isModal=true&amp;asPopupView=true"/>
    <n v="3"/>
    <n v="3"/>
    <n v="2200000"/>
    <s v=""/>
    <s v=""/>
  </r>
  <r>
    <s v="CPS-191-2026"/>
    <s v="1.013.104.574"/>
    <s v="CPS-191-2026"/>
    <n v="1013104574"/>
    <s v="NICOLAS SANTIAGO CARVAJAL MAYORGA"/>
    <m/>
    <s v="2711 Kennedy Transparente y Eficiente"/>
    <n v="26060"/>
    <s v="PRESTAR SERVICIOS DE APOYO  ASISTENCIAL Y LOGISTICO, EN LAS TEMATICAS RELACIONADAS CON LAS INTERVENCIONES Y ACOMPAÑAMIENTOS EN EL DESARROLLO DE LAS DISTINTAS ACTIVIDADES PROGRAMADAS POR EL FONDO DE DESARROLLO LOCAL DE KENNEDY"/>
    <n v="2976000"/>
    <n v="32736000"/>
    <n v="32736000"/>
    <n v="0"/>
    <n v="0"/>
    <n v="11"/>
    <n v="11"/>
    <n v="0"/>
    <n v="0"/>
    <s v="ASISTENCIAL II: Título de Bachiller, 24 meses de experiencia laboral debidamente certificada"/>
    <n v="150981"/>
    <n v="150981"/>
    <n v="0"/>
    <s v="SIRLEY-WILLIAM"/>
    <n v="68252"/>
    <n v="96"/>
    <n v="105"/>
    <s v="NO"/>
    <s v="2. Desarrollo Administrativo y Financiero"/>
    <s v="2.0.8. Almacén"/>
    <s v="K-0293"/>
    <s v="K-0293_PRESTAR SERVICIOS DE APOYO ASISTENCIAL Y LOGISTICO, EN LAS TEMATICAS RELACIONADAS CON LAS INTERVENCIONES Y ACOMPAÑAMIENTOS EN EL DESARROLLO DE LAS DISTINTAS ACTIVI- DADES PROGRAMADAS POR EL FONDO DE DESARROLLO LOCAL DE KENNEDY"/>
    <s v="K-0293"/>
    <b v="1"/>
    <s v="SIN MEMORANDO-ACTA"/>
    <x v="0"/>
    <s v="FALTA MEMORANDO - "/>
    <m/>
    <m/>
    <s v=" "/>
    <s v="https://community.secop.gov.co/Public/Tendering/OpportunityDetail/Index?noticeUID=CO1.NTC.9403584&amp;isFromPublicArea=True&amp;isModal=true&amp;asPopupView=true"/>
    <n v="5"/>
    <n v="5"/>
    <n v="1190400"/>
    <n v="121900"/>
    <e v="#VALUE!"/>
  </r>
  <r>
    <s v="CPS-193-2026"/>
    <s v="1.070.927.453"/>
    <s v="CPS-193-2026"/>
    <n v="1070927453"/>
    <s v="SERGIO  ANDRES GRANADOS"/>
    <m/>
    <s v="2784_x0009__x000a_Kennedy Fuerza Local Pasión por el Deporte"/>
    <n v="26044"/>
    <s v="PRESTAR SUS SERVICIOS PROFESIONALES COMO FORMADOR DEPORTIVO EN EL  PROYECTO “2784&quot;  FUERZA LOCAL PASIÓN POR EL DEPORTE"/>
    <n v="5500000"/>
    <n v="44000000"/>
    <n v="44000000"/>
    <n v="0"/>
    <n v="0"/>
    <n v="8"/>
    <n v="8"/>
    <n v="0"/>
    <n v="0"/>
    <s v="PROFESIONAL UNIVERSITARIO I: Sin experiencia profesional"/>
    <n v="144556"/>
    <n v="144556"/>
    <n v="0"/>
    <s v="SIRLEY-WILLIAM"/>
    <n v="64491"/>
    <n v="97"/>
    <n v="47"/>
    <s v="NO"/>
    <s v="2.2. AyF - Inversion Local "/>
    <s v="2.2.5.2. Recreacion y Deporte"/>
    <s v="K-0001"/>
    <s v="K-0001_PRESTAR SERVICIOS PROFESIONALES COMO FORMADOR DEPORTIVO EN EL PROYECTO 2784 FUERZA LOCAL PASIÓN POR EL DEPORTE"/>
    <s v="K-0001"/>
    <b v="1"/>
    <s v="SIN MEMORANDO-ACTA"/>
    <x v="0"/>
    <s v="FALTA MEMORANDO - "/>
    <m/>
    <m/>
    <m/>
    <s v="https://community.secop.gov.co/Public/Tendering/OpportunityDetail/Index?noticeUID=CO1.NTC.9407682&amp;isFromPublicArea=True&amp;isModal=true&amp;asPopupView=true"/>
    <n v="3"/>
    <n v="3"/>
    <n v="2200000"/>
    <s v=""/>
    <s v=""/>
  </r>
  <r>
    <s v="CPS-194-2026"/>
    <s v="1.014.214.593"/>
    <s v="CPS-194-2026"/>
    <n v="1014214593"/>
    <s v="ALEYDA NATALY SANCHEZ ZULUAGA"/>
    <m/>
    <s v="2784_x0009__x000a_Kennedy Fuerza Local Pasión por el Deporte"/>
    <n v="26044"/>
    <s v="PRESTAR SUS SERVICIOS PROFESIONALES COMO FORMADOR DEPORTIVO EN EL  PROYECTO “2784&quot;  FUERZA LOCAL PASIÓN POR EL DEPORTE"/>
    <n v="5500000"/>
    <n v="44000000"/>
    <n v="44000000"/>
    <n v="0"/>
    <n v="0"/>
    <n v="8"/>
    <n v="8"/>
    <n v="0"/>
    <n v="0"/>
    <s v="PROFESIONAL UNIVERSITARIO I: Sin experiencia profesional"/>
    <n v="144556"/>
    <n v="144556"/>
    <n v="0"/>
    <s v="SIRLEY-WILLIAM"/>
    <n v="64491"/>
    <n v="1828"/>
    <n v="47"/>
    <s v="NO "/>
    <s v="2.2. AyF - Inversion Local "/>
    <s v="2.2.5.2. Recreacion y Deporte"/>
    <s v="K-0001"/>
    <s v="K-0001_PRESTAR SERVICIOS PROFESIONALES COMO FORMADOR DEPORTIVO EN EL PROYECTO 2784 FUERZA LOCAL PASIÓN POR EL DEPORTE"/>
    <s v="K-0001"/>
    <b v="1"/>
    <s v="SIN MEMORANDO-ACTA"/>
    <x v="0"/>
    <s v="FALTA MEMORANDO - "/>
    <m/>
    <m/>
    <m/>
    <s v="https://community.secop.gov.co/Public/Tendering/OpportunityDetail/Index?noticeUID=CO1.NTC.9407682&amp;isFromPublicArea=True&amp;isModal=true&amp;asPopupView=true"/>
    <n v="3"/>
    <n v="3"/>
    <n v="2200000"/>
    <s v=""/>
    <s v=""/>
  </r>
  <r>
    <s v="CPS-195-2026"/>
    <s v="91.270.889"/>
    <s v="CPS-195-2026"/>
    <n v="91270889"/>
    <s v="SUSPENSION JOSE ALIRIO PARDO CUADROS"/>
    <m/>
    <s v="2711 Kennedy Transparente y Eficiente"/>
    <n v="26060"/>
    <s v="PRESTAR SERVICIOS PARA APOYAR EN LA GESTIÓN ASISTENCIAL EN LA ALCALDÍA LOCAL DE KENNEDY EN LAS ACTIVIDADES DE NOTIFICACIÓN Y DISTRIBUCIÓN DE LA CORRESPONDENCIA EMITIDA O RECIBIDA POR LA ALCALDÍA LOCAL DE KENNEDY"/>
    <n v="3100000"/>
    <n v="34100000"/>
    <n v="34100000"/>
    <n v="0"/>
    <n v="0"/>
    <n v="11"/>
    <n v="11"/>
    <n v="0"/>
    <n v="0"/>
    <s v="ASISTENCIAL III: Título de Bachiller y Certificado de Aptitud Ocupacional, 36 meses de experiencia laboral debidamente certificada"/>
    <n v="150950"/>
    <n v="150950"/>
    <n v="0"/>
    <s v="SIRLEY-WILLIAM"/>
    <n v="68277"/>
    <n v="1831"/>
    <n v="94"/>
    <s v="NO"/>
    <s v="2. Desarrollo Administrativo y Financiero"/>
    <s v="2.04 CDI y Atención al Usuario"/>
    <s v="K-0267"/>
    <s v="K-0267_PRESTAR SERVICIOS PARA APOYAR EN LA GESTIÓN ASISTENCIAL EN LA ALCALDÍA LOCAL DE KENNEDY EN LAS ACTIVIDADES DE NOTIFICACIÓN Y DISTRIBUCIÓN DE LA CORRESPONDENCIA EMI- TIDA O RECIBIDA POR LA ALCALDÍA LOCAL DE KENNEDY"/>
    <s v="K-0267"/>
    <b v="1"/>
    <s v="SIN MEMORANDO-ACTA"/>
    <x v="0"/>
    <s v="FALTA MEMORANDO - "/>
    <m/>
    <m/>
    <m/>
    <s v="https://community.secop.gov.co/Public/Tendering/OpportunityDetail/Index?noticeUID=CO1.NTC.9459795&amp;isFromPublicArea=True&amp;isModal=true&amp;asPopupView=true"/>
    <n v="5"/>
    <n v="5"/>
    <n v="1240000"/>
    <n v="121900"/>
    <e v="#VALUE!"/>
  </r>
  <r>
    <s v="CPS-196-2026"/>
    <s v="52.489.542"/>
    <s v="CPS-196-2026"/>
    <n v="43619701"/>
    <s v="MAGDA LORENA DAVILA VELANDIA"/>
    <m/>
    <s v="2551 KENNEDY INFRAESTRUCTURA PARA EL FUTURO"/>
    <n v="26015"/>
    <s v="PRESTAR SERVICIOS PROFESIONALES PARA LA FORMULACIÓN; EJECUCIÓN Y SEGUIMIENTO DE LOS PROYECTOS DE INVERSIÓN CON COMPONENTE TÉCNICO DE LOS PROCESOS CONTRACTUALES EN SUS DIFERENTES ETAPAS RELACIONADO CON PROYECTOS DE INFRAESTRUCTURA Y OBRA CIVIL DE MOVILIDAD PARA EL CUMPLIMIENTO DEL PLAN DE DESARROLLO DE LA ALCALDÍA LOCAL DE KENNEDY"/>
    <n v="7688000"/>
    <n v="84568000"/>
    <n v="45000000"/>
    <n v="39568000"/>
    <n v="84568000"/>
    <n v="11"/>
    <n v="6"/>
    <n v="5"/>
    <n v="1"/>
    <s v="PROFESIONAL UNIVERSITARIO II: 24 meses de experiencia profesional"/>
    <n v="151034"/>
    <n v="151034"/>
    <n v="0"/>
    <s v="SIRLEY-WILLIAM"/>
    <n v="68653"/>
    <n v="1906"/>
    <n v="282"/>
    <s v="SI ( VALOR DEL CDP ESTA POR 11 MESES Y RP ESTA PARA 6 MESES) LIBERAR SALDO PARCIAL $ 39.568.000_x000a_"/>
    <s v="2.2. AyF - Inversion Local "/>
    <s v="2.2.12. Infraestructura"/>
    <s v="K-0337"/>
    <s v="K-0337_PRESTAR SERVICIOS PROFESIONALES PARA LA FORMULACIÓN; EJECUCIÓN Y SEGUIMIENTO DE LOS PROYECTOS DE INVERSIÓN CON COMPONENTE TÉCNICO DE LOS PROCESOS CONTRACTUALES EN SUS DIFERENTES ETAPAS RELACIONADO CON PROYECTOS DE INFRAESTRUCTURA Y OBRA CIVIL DE MOVILIDAD PARA EL CUMPLIMIENTO DEL PLAN DE DESARROLLO DE LA ALCALDÍA LOCAL DE KENNEDY"/>
    <s v="K-0337"/>
    <b v="1"/>
    <s v="SIN ACTA"/>
    <x v="0"/>
    <s v="MESES MAL. NUMERO MAL  - El CDP esta por valor de $ 84,568,000 y el rp salió por $ 45,000,000. liberar $ 39,568,000. proceso que inicialmente iba por 11 meses y quedó a 6 meses - "/>
    <n v="20265820004813"/>
    <m/>
    <m/>
    <s v="https://community.secop.gov.co/Public/Tendering/OpportunityDetail/Index?noticeUID=CO1.NTC.9504746&amp;isFromPublicArea=True&amp;isModal=true&amp;asPopupView=true"/>
    <n v="1"/>
    <n v="1"/>
    <n v="3075200"/>
    <s v=""/>
    <s v=""/>
  </r>
  <r>
    <s v="CPS-197-2026"/>
    <s v="91.247.677"/>
    <s v="CPS-197-2026"/>
    <n v="91247677"/>
    <s v="NICOLAS RUEDA MALAGON"/>
    <m/>
    <s v="2711 Kennedy Transparente y Eficiente"/>
    <n v="26060"/>
    <s v="PRESTAR SUS SERVICIOS COMO TECNICO PARA APOYAR ADMINITRATIVAMENTE LA FORMULACIÓN IMPLEMENTACIÓN Y SEGUIMIENTO DE LOS PROYECTOS DE INVERSION Y PROCESOS CONTRACTUALES EN SUS DIFERNTES ETAPAS DE LOS PROYECTOS RELACIONADOS CON ESPACIO PÚBLICO EN CUMPLIMIENTO DEL PLAN DE DESARROLLO LOCAL DE KENNEDY."/>
    <n v="3500000"/>
    <n v="38500000"/>
    <n v="38500000"/>
    <n v="0"/>
    <n v="115500000"/>
    <n v="11"/>
    <n v="11"/>
    <n v="0"/>
    <n v="3"/>
    <s v="TÉCNICO I: Título de formación técnica o tecnológica, sin experiencia laboral"/>
    <n v="150958"/>
    <n v="150958"/>
    <n v="0"/>
    <s v="SIRLEY-WILLIAM"/>
    <n v="68271"/>
    <n v="2208"/>
    <n v="156"/>
    <s v="NO"/>
    <s v="2.2. AyF - Inversion Local "/>
    <s v="2.2.11. Acuerdos Ciudadanos Espacio Publico"/>
    <s v="K-0273"/>
    <s v="K-0273_PRESTAR SUS SERVICIOS COMO TECNICO PARA APOYAR ADMINITRATIVAMENTE LA FORMULACIÓN IMPLEMENTACIÓN Y SEGUIMIENTO DE LOS PROYECTOS DE INVERSION Y PROCESOS CONTRACTUA- LES EN SUS DIFERNTES ETAPAS DE LOS PROYECTOS RELACIONADOS CON ESPACIO PÚBLICO EN CUMPLIMIENTO DEL PLAN DE DESARROLLO LOCAL DE KENNEDY."/>
    <s v="K-0273"/>
    <b v="1"/>
    <s v="SIN MEMORANDO-ACTA"/>
    <x v="0"/>
    <s v="FALTA MEMORANDO - "/>
    <m/>
    <m/>
    <m/>
    <s v="https://community.secop.gov.co/Public/Tendering/OpportunityDetail/Index?noticeUID=CO1.NTC.9470500&amp;isFromPublicArea=True&amp;isModal=true&amp;asPopupView=true"/>
    <n v="1"/>
    <n v="1"/>
    <n v="1400000"/>
    <s v=""/>
    <s v=""/>
  </r>
  <r>
    <s v="CPS-200-2026"/>
    <s v="53.073.451"/>
    <s v="CPS-200-2026"/>
    <n v="53073451"/>
    <s v="JEIMY SOFIA LEON BECERRA"/>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SIRLEY-WILLIAM"/>
    <n v="64690"/>
    <n v="98"/>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b v="1"/>
    <s v="SIN MEMORANDO-ACTA"/>
    <x v="0"/>
    <s v="FALTA MEMORANDO - "/>
    <m/>
    <m/>
    <m/>
    <s v="https://community.secop.gov.co/Public/Tendering/OpportunityDetail/Index?noticeUID=CO1.NTC.9458505&amp;isFromPublicArea=True&amp;isModal=true&amp;asPopupView=true"/>
    <n v="5"/>
    <n v="5"/>
    <n v="1190400"/>
    <n v="121900"/>
    <e v="#VALUE!"/>
  </r>
  <r>
    <s v="CPS-201-2026"/>
    <s v="79.318.910"/>
    <s v="CPS-201-2026"/>
    <n v="79318910"/>
    <s v="NELSON MAURICIO BRAND MORENO"/>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146000"/>
    <n v="17168000"/>
    <n v="17168000"/>
    <n v="0"/>
    <n v="0"/>
    <n v="8"/>
    <n v="8"/>
    <n v="0"/>
    <n v="0"/>
    <s v="ASISTENCIAL I: Estudios de Educación Básica Primaria o título de Bachiller"/>
    <n v="144771"/>
    <n v="144771"/>
    <n v="0"/>
    <s v="SIRLEY-WILLIAM"/>
    <n v="66897"/>
    <n v="2250"/>
    <n v="252"/>
    <s v="NO"/>
    <s v="3. Gestión Policiva y Jurídica "/>
    <s v="3.6.4.1 Calle - Seguridad - Gestor"/>
    <s v="K-0022"/>
    <s v="K-0022_PRESTAR LOS SERVICIOS DE APOYO EN LAS ACCIONES ENCAMINADAS AL RESTABLECIMIENTO DE LA ARMONÍA, PAZ, SEGURIDAD Y CONVIVENCIA CIUDADANA, GENERANDO ATENCIÓN DE MOVILIZACIONES Y AGLOMERACIONES EN EL TERRITORIO, DE ACUERDO CON LO CONTEMPLADO EN EL PROYECTO KENNEDY SEGURA Y EN PAZ."/>
    <s v="K-0022"/>
    <b v="1"/>
    <s v="SIN MEMORANDO-ACTA"/>
    <x v="0"/>
    <s v="FALTA MEMORANDO - "/>
    <m/>
    <m/>
    <m/>
    <s v="https://community.secop.gov.co/Public/Tendering/OpportunityDetail/Index?noticeUID=CO1.NTC.9458265&amp;isFromPublicArea=True&amp;isModal=true&amp;asPopupView=true"/>
    <n v="5"/>
    <n v="5"/>
    <n v="858400"/>
    <n v="121900"/>
    <e v="#VALUE!"/>
  </r>
  <r>
    <s v="CPS-202-2026"/>
    <s v="1.030.676.654"/>
    <s v="CPS-202-2026"/>
    <n v="1030676654"/>
    <s v="JHON MARIO GOMEZ ESCOBAR"/>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SIRLEY-WILLIAM"/>
    <n v="64690"/>
    <n v="99"/>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b v="1"/>
    <s v="SIN MEMORANDO-ACTA"/>
    <x v="0"/>
    <s v="FALTA MEMORANDO - "/>
    <m/>
    <m/>
    <m/>
    <s v="https://community.secop.gov.co/Public/Tendering/OpportunityDetail/Index?noticeUID=CO1.NTC.9458505&amp;isFromPublicArea=True&amp;isModal=true&amp;asPopupView=true"/>
    <n v="1"/>
    <n v="1"/>
    <n v="1190400"/>
    <s v=""/>
    <s v=""/>
  </r>
  <r>
    <s v="CPS-203-2026"/>
    <s v="1.024.507.920"/>
    <s v="CPS-203-2026"/>
    <n v="1024507920"/>
    <s v="FERNEY MORENO CAMACHO  "/>
    <m/>
    <s v="2729 Kennedy Segura y en Paz"/>
    <n v="26030"/>
    <s v="PRESTAR SERVICIO DE APOYO TECNICO Y ADMINISTRATIVO PARA DESARROLLAR LAS ACCIONES DEL COMPONENTE DE SEGURIDAD, EN LAS ACTIVIDADES RELACIONADAS CON LOS PROCEDIMIENTOS DE INSPECCIÓN, VIGILANCIA Y CONTROL DE COMPETENCIA DE LA ALCALDÍA LOCAL"/>
    <n v="3500000"/>
    <n v="38500000"/>
    <n v="38500000"/>
    <n v="0"/>
    <n v="38500000"/>
    <n v="11"/>
    <n v="11"/>
    <n v="0"/>
    <n v="1"/>
    <s v="TÉCNICO I: Título de formación técnica o tecnológica, sin experiencia laboral"/>
    <n v="151132"/>
    <n v="151132"/>
    <n v="0"/>
    <s v="SIRLEY-WILLIAM"/>
    <n v="68182"/>
    <n v="2098"/>
    <n v="233"/>
    <s v="NO"/>
    <s v="3. Gestión Policiva y Jurídica "/>
    <s v="3.6.4.1 Calle - Seguridad - Gestor"/>
    <s v="K-0420"/>
    <s v="K-0420_PRESTAR SERVICIO DE APOYO TECNICO Y ADMINISTRATIVO PARA DESARROLLAR LAS ACCIONES DEL COMPONENTE DE SEGURIDAD, EN LAS ACTIVIDADES RELACIONADAS CON LOS PROCEDIMIEN- TOS DE INSPECCIÓN, VIGILANCIA Y CONTROL DE COMPETENCIA DE LA ALCALDÍA LOCAL"/>
    <s v="K-0420"/>
    <b v="1"/>
    <s v="SIN MEMORANDO-ACTA"/>
    <x v="0"/>
    <s v="FALTA MEMORANDO DE DESIGNACION - "/>
    <m/>
    <m/>
    <m/>
    <s v="https://community.secop.gov.co/Public/Tendering/OpportunityDetail/Index?noticeUID=CO1.NTC.9471067&amp;isFromPublicArea=True&amp;isModal=true&amp;asPopupView=true"/>
    <n v="5"/>
    <n v="5"/>
    <n v="1400000"/>
    <n v="121900"/>
    <e v="#VALUE!"/>
  </r>
  <r>
    <s v="CPS-204-2026"/>
    <s v="21.203.714"/>
    <s v="CPS-204-2026"/>
    <n v="21203714"/>
    <s v="SANDRA ANGELICA MARIN ARANGO"/>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5500000"/>
    <n v="60500000"/>
    <n v="60500000"/>
    <n v="0"/>
    <n v="60500000"/>
    <n v="11"/>
    <n v="11"/>
    <n v="0"/>
    <n v="1"/>
    <s v="PROFESIONAL UNIVERSITARIO I: Sin experiencia profesional"/>
    <n v="151172"/>
    <n v="151172"/>
    <n v="0"/>
    <s v="SIRLEY-WILLIAM"/>
    <n v="68141"/>
    <n v="2170"/>
    <n v="28"/>
    <s v="NO"/>
    <s v="2.2. AyF - Inversion Local "/>
    <s v="2.2.13. Participación "/>
    <s v="K-0454"/>
    <s v="K-0454_PRESTAR SERVICIOS PROFESIONALES PARA EL DESARROLLO DE ACCIONES DE ORIENTACIÓN, OR- GANIZACIÓN, ARTICULACIÓN, EJECUCIÓN Y SEGUIMIENTO DE LAS INSTANCIAS DE PARTICIPACIÓN, ESPECIALMENTE LAS CON ASUNTOS DE RECREACIÓN, DEPORTE, ACTIVIDAD FÍSICA Y SALUD PARA EL CUMPLIMIENTO DEL PLAN DE DESARROLLO LOCAL DE KENNEDY"/>
    <s v="K-0454"/>
    <b v="1"/>
    <s v="SIN MEMORANDO"/>
    <x v="0"/>
    <s v="FALTA MEMORANDO DE DESIGNACION - "/>
    <m/>
    <m/>
    <m/>
    <s v="https://community.secop.gov.co/Public/Tendering/OpportunityDetail/Index?noticeUID=CO1.NTC.9410442&amp;isFromPublicArea=True&amp;isModal=true&amp;asPopupView=true"/>
    <n v="3"/>
    <n v="3"/>
    <n v="2200000"/>
    <s v=""/>
    <s v=""/>
  </r>
  <r>
    <s v="CPS-205-2026"/>
    <s v="1.019.132.330"/>
    <s v="CPS-205-2026"/>
    <n v="1019132330"/>
    <s v="NATALIA CAROLINA VALERO AMORTHEGUI"/>
    <m/>
    <s v="2491 Kennedy Hogares Seguros Familias Protegidas"/>
    <n v="26013"/>
    <s v="PRESTAR SERVICIOS PROFESIONALES ESPECIALIZADOS REALIZANDO ARTICULACIÓN, ASISTENCIA Y ACOMPAÑAMIENTO DE LOS PROCESOS DE PLANEACIÓN LOCAL, PARA LA PROMOCIÓN DE LA PARTICIPACIÓN DE LAS MUJERES Y DE LA EQUIDAD DE GÉNERO, PARA MATERIALIZAR EN LA LOCALIDAD DE KENNEDY LAS ESTRATEGIAS DE TERRITORIALIZACIÓN Y TRANSVERSALIZACIÓN DE LA POLÍTICA PUBLICA DE MUJERES Y EQUIDAD DE GÉNERO, PPMYEG"/>
    <n v="8500000"/>
    <n v="93500000"/>
    <n v="93500000"/>
    <n v="0"/>
    <n v="93500000"/>
    <n v="11"/>
    <n v="11"/>
    <n v="0"/>
    <n v="1"/>
    <s v="PROFESIONAL ESPECIALIZADO I: Título de Postgrado, 25 meses o más de experiencia profesional"/>
    <n v="151108"/>
    <n v="151108"/>
    <n v="0"/>
    <s v="SIRLEY-WILLIAM"/>
    <n v="68201"/>
    <n v="1743"/>
    <n v="51"/>
    <s v="NO "/>
    <s v="2.2. AyF - Inversion Local "/>
    <s v="2.2.7. Mujer"/>
    <s v="K-0401"/>
    <s v="K-0401_PRESTAR SERVICIOS PROFESIONALES ESPECIALIZADOS REALIZANDO ARTICULACIÓN, ASISTENCIA Y ACOMPAÑAMIENTO DE LOS PROCESOS DE PLANEACIÓN LOCAL, PARA LA PROMOCIÓN DE LA PARTICIPACIÓN DE LAS MUJERES Y DE LA EQUIDAD DE GÉNERO, PARA MATERIALIZAR EN LA LO- CALIDAD DE KENNEDY LAS ESTRATEGIAS DE TERRITORIALIZACIÓN Y TRANSVERSALIZACIÓN DE LAPOLÍTICA PUBLICA DE MUJERES Y EQUIDAD DE GÉNERO, PPMYEG"/>
    <s v="K-0401"/>
    <b v="1"/>
    <s v="SIN MEMORANDO-ACTA"/>
    <x v="0"/>
    <s v="FALTA MEMORANDO DE DESIGNACION - "/>
    <m/>
    <m/>
    <m/>
    <s v="https://community.secop.gov.co/Public/Tendering/OpportunityDetail/Index?noticeUID=CO1.NTC.9470960&amp;isFromPublicArea=True&amp;isModal=true&amp;asPopupView=true"/>
    <n v="3"/>
    <n v="3"/>
    <n v="3400000"/>
    <s v=""/>
    <s v=""/>
  </r>
  <r>
    <s v="CPS-206-2026"/>
    <s v="51.934.391"/>
    <s v="CPS-206-2026"/>
    <n v="51934391"/>
    <s v="VICTORIA CONSUELO PACHECO"/>
    <m/>
    <s v="2711 Kennedy Transparente y Eficiente"/>
    <n v="26060"/>
    <s v="PRESTAR SERVICIOS DE APOYO A LA GESTIÓN EN EL DESARROLLO DE LOS TRÁMITES DE LOS PROCESOS CONTRACTUALES Y POST CONTRACTUALES ADELANTADOS POR EL FONDO DE DESARROLLO LOCAL DE KENNEDY ASÍ COMO EN LAS DIFERENTES ACTIVIDADES DE GESTIÓN TÉCNICAS, FINACIERAS Y ADMINISTRATIVA PARA LA DEPURACIÓN DE LAS OBLIGACIONES POR PAGAR de acuerdo con lo contemplado en el(los) proyecto(s) 2711 --- KENNEDY"/>
    <n v="3500000"/>
    <n v="38500000"/>
    <n v="38500000"/>
    <n v="0"/>
    <n v="38500000"/>
    <n v="11"/>
    <n v="11"/>
    <n v="0"/>
    <n v="1"/>
    <s v="TÉCNICO I: Título de formación técnica o tecnológica, sin experiencia laboral"/>
    <n v="151144"/>
    <n v="151144"/>
    <n v="0"/>
    <s v="SIRLEY-WILLIAM"/>
    <n v="68172"/>
    <n v="100"/>
    <n v="85"/>
    <s v="NO"/>
    <s v="2.1. AyF - Contratación "/>
    <s v="2.1.1. Contratación_x000a_Obligaciones por pagar"/>
    <s v="K-0431"/>
    <s v="K-0431_PRESTAR APOYO TECNICO A LA GESTIÓN EN EL DESARROLLO DE LOS TRÁMITES DE LOS PROCE- SOS CONTRACTUALES Y POST CONTRACTUALES ADELANTADOS POR EL FONDO DE DESARROLLO LOCAL DE KENNEDY ASÍ COMO EN LAS DIFERENTES ACTIVIDADES DE GESTIÓN TÉCNICAS, FINA- CIERAS Y ADMINISTRATIVA PARA LA DEPURACIÓN DE LAS OBLIGACIONES POR PAGAR de acuerdocon lo contemplado en el(los) proyecto(s) 2711 --- KENNEDY"/>
    <s v="K-0431"/>
    <b v="1"/>
    <s v="SIN MEMORANDO-ACTA"/>
    <x v="0"/>
    <s v="FALTA MEMORANDO DE DESIGNACION - "/>
    <m/>
    <m/>
    <m/>
    <s v="https://community.secop.gov.co/Public/Tendering/OpportunityDetail/Index?noticeUID=CO1.NTC.9415992&amp;isFromPublicArea=True&amp;isModal=true&amp;asPopupView=true"/>
    <n v="1"/>
    <n v="1"/>
    <n v="1400000"/>
    <s v=""/>
    <s v=""/>
  </r>
  <r>
    <s v="CPS-207-2026"/>
    <s v="1.000.730.561"/>
    <s v="CPS-207-2026"/>
    <n v="1000730561"/>
    <s v="TANIA MICHEL MORALES OVIEDO"/>
    <m/>
    <s v="2610_x0009_Kennedy Ingreso con Propósito"/>
    <n v="26046"/>
    <s v="PRESTAR SUS SERVICIOS COMO TÉCNICO APOYANDO ADMINISTRATIVAMENTE LA FORMULACIÓN IMPLEMENTACIÓN Y SEGUIMIENTO DE LOS PROYECTOS DE INVERSIÓN Y PROCESOS CONTRACTUALES EN SUS DIFERENTES ETAPAS DE LOS PROYECTOS RELACIONADOS CON BUEN TRATO E INGRESO MINIMO GARANTIZADO EN CUMPLIMIENTO DEL PLAN DE DESARROLLO LOCAL DE KENNEDY "/>
    <n v="3500000"/>
    <n v="38500000"/>
    <n v="38500000"/>
    <n v="0"/>
    <n v="38500000"/>
    <n v="11"/>
    <n v="11"/>
    <n v="0"/>
    <n v="1"/>
    <s v="TÉCNICO I: Título de formación técnica o tecnológica, sin experiencia laboral"/>
    <n v="151164"/>
    <n v="151164"/>
    <n v="0"/>
    <s v="SIRLEY-WILLIAM"/>
    <n v="68148"/>
    <n v="2171"/>
    <n v="151"/>
    <s v="NO"/>
    <s v="2.2. AyF - Inversion Local "/>
    <s v="2.2.3. Buen Trato"/>
    <s v="K-0448"/>
    <s v="K-0448_PRESTAR SUS SERVICIOS COMO TÉCNICO APOYANDO ADMINISTRATIVAMENTE LA FORMULACIÓN IMPLEMENTACIÓN Y SEGUIMIENTO DE LOS PROYECTOS DE INVERSIÓN Y PROCESOS CONTRACTUA- LES EN SUS DIFERENTES ETAPAS DE LOS PROYECTOS RELACIONADOS CON BUEN TRATO E IN-GRESO MINIMO GARANTIZADO EN CUMPLIMIENTO DEL PLAN DE DESARROLLO LOCAL DE KENNEDY"/>
    <s v="K-0448"/>
    <b v="1"/>
    <s v="OK"/>
    <x v="0"/>
    <s v="ok - "/>
    <m/>
    <m/>
    <m/>
    <s v="https://community.secop.gov.co/Public/Tendering/OpportunityDetail/Index?noticeUID=CO1.NTC.9471073&amp;isFromPublicArea=True&amp;isModal=true&amp;asPopupView=true"/>
    <n v="3"/>
    <n v="3"/>
    <n v="1400000"/>
    <s v=""/>
    <s v=""/>
  </r>
  <r>
    <s v="CPS-208-2026"/>
    <s v="80.722.958"/>
    <s v="CPS-208-2026"/>
    <n v="80722958"/>
    <s v="HARVEY FABIAN GARCIA SEPULVEDA"/>
    <m/>
    <s v="2711 Kennedy Transparente y Eficiente"/>
    <n v="26060"/>
    <s v="BRINDAR APOYO INTEGRAL Y SOPORTE TÉCNICO AL ADMINISTRADOR Y A LOS USUARIOS FINALES DE LA RED DE SISTEMAS, TECNOLOGÍAS DE LA INFORMACIÓN Y COMUNICACIONES DE LA ALCALDÍA LOCAL, CON EL FIN DE GARANTIZAR LA CONTINUIDAD, SEGURIDAD Y EFICIENCIA EN LA OPERACIÓN DE LOS SERVICIOS TECNOLÓGICOS INSTITUCIONALES, ASÍ COMO DESARROLLAR ACTIVIDADES DE CAPACITACIÓN EN EL USO ADECUADO DE LAS HERRAMIENTAS TECNOLÓGICAS Y SISTEMAS DE INFORMACIÓN IMPLEMENTADOS."/>
    <n v="4500000"/>
    <n v="49500000"/>
    <n v="49500000"/>
    <n v="0"/>
    <n v="49500000"/>
    <n v="11"/>
    <n v="11"/>
    <n v="0"/>
    <n v="1"/>
    <s v="TÉCNICO II: Título de formación técnica o tecnológica, 36 a 71 meses de experiencia laboral"/>
    <n v="151017"/>
    <n v="151017"/>
    <n v="0"/>
    <s v="SIRLEY-WILLIAM"/>
    <n v="68667"/>
    <n v="1915"/>
    <n v="169"/>
    <s v="NO"/>
    <s v="2. Desarrollo Administrativo y Financiero"/>
    <s v="2.06. TIC"/>
    <s v="K-0323"/>
    <s v="K-0323_BRINDAR APOYO INTEGRAL Y SOPORTE TÉCNICO AL ADMINISTRADOR Y A LOS USUARIOS FINALES DE LA RED DE SISTEMAS, TECNOLOGÍAS DE LA INFORMACIÓN Y COMUNICACIONES DE LA ALCAL- DÍA LOCAL, CON EL FIN DE GARANTIZAR LA CONTINUIDAD, SEGURIDAD Y EFICIENCIA EN LA OPE- RACIÓN DE LOS SERVICIOS TECNOLÓGICOS INSTITUCIONALES, ASÍ COMO DESARROLLAR ACTIVI- DADES DE CAPACITACIÓN EN EL USO ADECUADO DE LAS HERRAMIENTAS TECNOLÓGICAS Y SISTE- MAS DE INFORMACIÓN IMPLEMENTADOS."/>
    <s v="K-0323"/>
    <b v="1"/>
    <s v="SIN MEMORANDO-ACTA"/>
    <x v="0"/>
    <s v="FALTA MEMORANDO DE DESIGNACION - "/>
    <m/>
    <m/>
    <m/>
    <s v="https://community.secop.gov.co/Public/Tendering/OpportunityDetail/Index?noticeUID=CO1.NTC.9470832&amp;isFromPublicArea=True&amp;isModal=true&amp;asPopupView=true"/>
    <n v="3"/>
    <n v="3"/>
    <n v="1800000"/>
    <s v=""/>
    <s v=""/>
  </r>
  <r>
    <s v="CPS-209-2026"/>
    <s v="1.012.386.695"/>
    <s v="CPS-209-2026"/>
    <n v="1012386695"/>
    <s v="FABIAN ORLANDO LOZANO LEGUIZAMON"/>
    <m/>
    <s v="2784_x0009__x000a_Kennedy Fuerza Local Pasión por el Deporte"/>
    <n v="26044"/>
    <s v="PRESTAR SUS SERVICIOS PROFESIONALES COMO FORMADOR DEPORTIVO EN EL  PROYECTO “2784&quot;  FUERZA LOCAL PASIÓN POR EL DEPORTE"/>
    <n v="5500000"/>
    <n v="60500000"/>
    <n v="60500000"/>
    <n v="0"/>
    <n v="0"/>
    <n v="11"/>
    <n v="11"/>
    <n v="0"/>
    <n v="0"/>
    <s v="PROFESIONAL UNIVERSITARIO I: Sin experiencia profesional"/>
    <n v="150997"/>
    <n v="150997"/>
    <n v="0"/>
    <s v="SIRLEY-WILLIAM"/>
    <n v="68240"/>
    <n v="101"/>
    <n v="109"/>
    <s v="NO"/>
    <s v="2.2. AyF - Inversion Local "/>
    <s v="2.2.5.2. Recreacion y Deporte"/>
    <s v="K-0307"/>
    <s v="K-0307_PRESTAR SERVICIOS PROFESIONALES COMO FORMADOR DEPORTIVO EN EL PROYECTO 2784 FUERZA LOCAL PASIÓN POR EL DEPORTE"/>
    <s v="K-0307"/>
    <b v="1"/>
    <s v="SIN RP"/>
    <x v="0"/>
    <s v="falta, arl y rp - "/>
    <m/>
    <m/>
    <m/>
    <s v="https://community.secop.gov.co/Public/Tendering/OpportunityDetail/Index?noticeUID=CO1.NTC.9395155&amp;isFromPublicArea=True&amp;isModal=true&amp;asPopupView=true"/>
    <n v="3"/>
    <n v="3"/>
    <n v="2200000"/>
    <s v=""/>
    <s v=""/>
  </r>
  <r>
    <s v="CPS-210-2026"/>
    <s v="1.031.144.173"/>
    <s v="CPS-210-2026"/>
    <n v="1031144173"/>
    <s v="OSCAR FABIAN RODRIGUEZ RODRIGUEZ "/>
    <m/>
    <s v="2784_x0009__x000a_Kennedy Fuerza Local Pasión por el Deporte"/>
    <n v="26044"/>
    <s v="PRESTAR SUS SERVICIOS PROFESIONALES COMO FORMADOR DEPORTIVO EN EL  PROYECTO “2784&quot;  FUERZA LOCAL PASIÓN POR EL DEPORTE"/>
    <n v="5500000"/>
    <n v="44000000"/>
    <n v="44000000"/>
    <n v="0"/>
    <n v="0"/>
    <n v="8"/>
    <n v="8"/>
    <n v="0"/>
    <n v="0"/>
    <s v="PROFESIONAL UNIVERSITARIO I: Sin experiencia profesional"/>
    <n v="144556"/>
    <n v="144556"/>
    <n v="0"/>
    <s v="SIRLEY-WILLIAM"/>
    <n v="64491"/>
    <n v="102"/>
    <n v="47"/>
    <s v="NO"/>
    <s v="2.2. AyF - Inversion Local "/>
    <s v="2.2.5.2. Recreacion y Deporte"/>
    <s v="K-0001"/>
    <s v="K-0001_PRESTAR SERVICIOS PROFESIONALES COMO FORMADOR DEPORTIVO EN EL PROYECTO 2784 FUERZA LOCAL PASIÓN POR EL DEPORTE"/>
    <s v="K-0001"/>
    <b v="1"/>
    <s v="SIN MEMORANDO"/>
    <x v="0"/>
    <s v="FALTA MEMORANDO - "/>
    <m/>
    <m/>
    <m/>
    <s v="https://community.secop.gov.co/Public/Tendering/OpportunityDetail/Index?noticeUID=CO1.NTC.9407682&amp;isFromPublicArea=True&amp;isModal=true&amp;asPopupView=true"/>
    <n v="3"/>
    <n v="3"/>
    <n v="2200000"/>
    <s v=""/>
    <s v=""/>
  </r>
  <r>
    <s v="CPS-211-2026"/>
    <s v="80.183.393"/>
    <s v="CPS-211-2026"/>
    <n v="80183393"/>
    <s v="JOSE MAURICIO AVILA RAMIREZ "/>
    <m/>
    <s v="2784_x0009__x000a_Kennedy Fuerza Local Pasión por el Deporte"/>
    <n v="26044"/>
    <s v="PRESTAR SUS SERVICIOS PROFESIONALES COMO FORMADOR DEPORTIVO EN EL  PROYECTO “2784&quot;  FUERZA LOCAL PASIÓN POR EL DEPORTE"/>
    <n v="6500000"/>
    <n v="71500000"/>
    <n v="71500000"/>
    <n v="0"/>
    <n v="214500000"/>
    <n v="11"/>
    <n v="11"/>
    <n v="0"/>
    <n v="3"/>
    <s v="PROFESIONAL UNIVERSITARIO II: 24 meses de experiencia profesional"/>
    <n v="150991"/>
    <n v="150991"/>
    <n v="0"/>
    <s v="SIRLEY-WILLIAM"/>
    <n v="68245"/>
    <n v="103"/>
    <n v="104"/>
    <s v="NO"/>
    <s v="2.2. AyF - Inversion Local "/>
    <s v="2.2.5.2. Recreacion y Deporte"/>
    <s v="K-0302"/>
    <s v="K-0302_PRESTAR SERVICIOS PROFESIONALES COMO FORMADOR DEPORTIVO EN EL PROYECTO 2784 FUERZA LOCAL PASIÓN POR EL DEPORTE"/>
    <s v="K-0302"/>
    <b v="1"/>
    <s v="SIN MEMORANDO"/>
    <x v="0"/>
    <s v="FALTA MEMORANDO - "/>
    <m/>
    <m/>
    <m/>
    <s v="https://community.secop.gov.co/Public/Tendering/OpportunityDetail/Index?noticeUID=CO1.NTC.9416009&amp;isFromPublicArea=True&amp;isModal=true&amp;asPopupView=true"/>
    <n v="3"/>
    <n v="3"/>
    <n v="2600000"/>
    <s v=""/>
    <s v=""/>
  </r>
  <r>
    <s v="CPS-212-2026"/>
    <s v="1.090.368.551"/>
    <s v="CPS-212-2026"/>
    <n v="1090368551"/>
    <s v="MAYRA ISABEL GAITAN PEINADO"/>
    <m/>
    <s v="2711 Kennedy Transparente y Eficiente"/>
    <n v="26060"/>
    <s v="PRESTAR SERVICIOS PROFESIONALES ESPECIALIZADOS PARA LA ALCALDÍA LOCAL DE KENNEDY EN LA ORGANIZACIÓN, ARTICULACIÓN, ORIENTACIÓN Y SEGUIMIENTO TRANSVERSAL A LOS PROCESOS, PROGRAMAS Y PROYECTOS DE INVERSIÓN DEL PLAN DE DESARROLLO LOCAL DE LA ALCALDÍA LOCAL DE KENNEDY PARA GARANTIZAR EL DESARROLLO DE LAS ETAPAS PRECONTRACTUAL, CONTRACTUAL Y POS CONTRACTUAL"/>
    <n v="8500000"/>
    <n v="93500000"/>
    <n v="93500000"/>
    <n v="0"/>
    <n v="0"/>
    <n v="11"/>
    <n v="11"/>
    <n v="0"/>
    <n v="0"/>
    <s v="PROFESIONAL ESPECIALIZADO I: Título de Postgrado, 25 meses o más de experiencia profesional"/>
    <n v="151105"/>
    <n v="151105"/>
    <n v="0"/>
    <s v="SIRLEY-WILLIAM"/>
    <n v="68204"/>
    <n v="104"/>
    <n v="79"/>
    <s v="NO"/>
    <s v="2.2. AyF - Inversion Local "/>
    <s v="2.2.5.1.. Cultura y Recreacion_x000a_2.2.5.2. Recreacion y Deporte_x000a_(Transversal)"/>
    <s v="K-0398"/>
    <s v="K-0398_PRESTAR SERVICIOS PROFESIONALES ESPECIALIZADOS PARA LA ALCALDÍA LOCAL DE KENNEDY EN LA ORGANIZACIÓN, ARTICULACIÓN, ORIENTACIÓN Y SEGUIMIENTO TRANSVERSAL A LOS PRO- CESOS, PROGRAMAS Y PROYECTOS DE INVERSIÓN DEL PLAN DE DESARROLLO LOCAL DE LA AL- CALDÍA LOCAL DE KENNEDY PARA GARANTIZAR EL DESARROLLO DE LAS ETAPAS PRECONTRAC- TUAL, CONTRACTUAL Y POS CONTRACTUAL"/>
    <s v="K-0398"/>
    <b v="1"/>
    <s v="SIN MEMORANDO"/>
    <x v="0"/>
    <s v="FALTA MEMORANDO - "/>
    <m/>
    <m/>
    <m/>
    <s v="https://community.secop.gov.co/Public/Tendering/OpportunityDetail/Index?noticeUID=CO1.NTC.9415751&amp;isFromPublicArea=True&amp;isModal=true&amp;asPopupView=true"/>
    <n v="1"/>
    <n v="1"/>
    <n v="3400000"/>
    <s v=""/>
    <s v=""/>
  </r>
  <r>
    <s v="CPS-213-2026"/>
    <s v="1.033.816.064"/>
    <s v="CPS-213-2026"/>
    <n v="1033816064"/>
    <s v="DUVAN FELIPE JARA VELA "/>
    <m/>
    <s v="2711 Kennedy Transparente y Eficiente"/>
    <n v="26060"/>
    <s v="PRESTAR SERVICIOS PROFESIONALES PARA EL FONDO DE DESARROLLO LOCAL DE KENNEDY, EN LA ETAPA POSCONTRACTUAL PARA LA DESCONGESTIÓN DE TODOS LOS TRAMITES TENDIENTES A LA LIQUIDACION DE LOS CONTRATOS, ASI COMO LA DEPURACIÓN DE LAS OBLIGACIONES POR PAGAR A CARGO DEL FONDO DE DESARROLLO LOCAL DE KENNEDY."/>
    <n v="5500000"/>
    <n v="60500000"/>
    <n v="60500000"/>
    <n v="0"/>
    <n v="60500000"/>
    <n v="11"/>
    <n v="11"/>
    <n v="0"/>
    <n v="1"/>
    <s v="PROFESIONAL UNIVERSITARIO I: Sin experiencia profesional"/>
    <n v="151023"/>
    <n v="151023"/>
    <n v="0"/>
    <s v="SIRLEY-WILLIAM"/>
    <n v="68661"/>
    <n v="2156"/>
    <n v="171"/>
    <s v="NO"/>
    <s v="2.1. AyF - Contratación "/>
    <s v="2.1.1. Contratación_x000a_Obligaciones por pagar"/>
    <s v="K-0329"/>
    <s v="K-0329_PRESTAR SERVICIOS PROFESIONALES PARA EL FONDO DE DESARROLLO LOCAL DE KENNEDY, EN LA ETAPA POSCONTRACTUAL PARA LA DESCONGESTIÓN DE TODOS LOS TRAMITES TENDIENTES A LA LIQUIDACION DE LOS CONTRATOS, ASI COMO LA DEPURACIÓN DE LAS OBLIGACIONES POR PA-GAR A CARGO DEL FONDO DE DESARROLLO LOCAL DE KENNEDY."/>
    <s v="K-0329"/>
    <b v="1"/>
    <s v="SIN MEMORANDO"/>
    <x v="0"/>
    <s v="FALTA MEMORANDO DE DESIGNACION - "/>
    <m/>
    <m/>
    <m/>
    <s v="https://community.secop.gov.co/Public/Tendering/OpportunityDetail/Index?noticeUID=CO1.NTC.9471056&amp;isFromPublicArea=True&amp;isModal=true&amp;asPopupView=true"/>
    <n v="1"/>
    <n v="1"/>
    <n v="2200000"/>
    <s v=""/>
    <s v=""/>
  </r>
  <r>
    <s v="CPS-215-2026"/>
    <s v="52.546.845"/>
    <s v="CPS-215-2026"/>
    <n v="52546845"/>
    <s v="YASMIN AURORA REYES BERDUGO"/>
    <m/>
    <s v="2784_x0009__x000a_Kennedy Fuerza Local Pasión por el Deporte"/>
    <n v="26044"/>
    <s v="PRESTAR SERVICIOS PROFESIONALES  ADMINISTRATIVOS EN LA PLANIFICACIÓN, CONTROL Y ACOMPAÑAMIENTO A LA EJECUCIÓN DE LOS PROYECTOS DE INVERSIÓN DE DEPORTES Y EN EL DESARROLLO DE ACTIVIDADES TRANSVERSALES DE LA ALCALDÍA LOCAL, CON EL FIN DE CONTRIBUIR AL CUMPLIMIENTO DE LOS OBJETIVOS INSTITUCIONALES Y AL USO EFICIENTE DE LOS RECURSOS PÚBLICOS."/>
    <n v="6800000"/>
    <n v="74800000"/>
    <n v="74800000"/>
    <n v="0"/>
    <n v="74800000"/>
    <n v="11"/>
    <n v="11"/>
    <n v="0"/>
    <n v="1"/>
    <s v="PROFESIONAL UNIVERSITARIO II: 24 meses de experiencia profesional"/>
    <n v="151070"/>
    <n v="151070"/>
    <n v="0"/>
    <s v="SIRLEY-WILLIAM"/>
    <n v="68238"/>
    <n v="1744"/>
    <n v="179"/>
    <s v="NO"/>
    <s v="2.2. AyF - Inversion Local "/>
    <s v="2.2.5.2. Recreacion y Deporte"/>
    <s v="K-0368"/>
    <s v="K-0368_PRESTAR SERVICIOS PROFESIONALES ADMINISTRATIVOS EN LA PLANIFICACIÓN, CONTROL Y ACOMPAÑAMIENTO A LA EJECUCIÓN DE LOS PROYECTOS DE INVERSIÓN DE DEPORTES Y EN EL DESARROLLO DE ACTIVIDADES TRANSVERSALES DE LA ALCALDÍA LOCAL, CON EL FIN DE CONTRI- BUIR AL CUMPLIMIENTO DE LOS OBJETIVOS INSTITUCIONALES Y AL USO EFICIENTE DE LOS RE- CURSOS PÚBLICOS."/>
    <s v="K-0368"/>
    <b v="1"/>
    <s v="SIN MEMORANDO"/>
    <x v="0"/>
    <s v="FALTA MEMORANDO DE DESIGNACION - "/>
    <m/>
    <m/>
    <m/>
    <s v="https://community.secop.gov.co/Public/Tendering/OpportunityDetail/Index?noticeUID=CO1.NTC.9457349&amp;isFromPublicArea=True&amp;isModal=true&amp;asPopupView=true"/>
    <n v="3"/>
    <n v="3"/>
    <n v="2720000"/>
    <s v=""/>
    <s v=""/>
  </r>
  <r>
    <s v="CPS-216-2026"/>
    <s v="1.030.546.234"/>
    <s v="CPS-216-2026"/>
    <n v="1030546234"/>
    <s v="NANDY MILEIDI SIERRA GOMEZ"/>
    <m/>
    <s v="2491 Kennedy Hogares Seguros Familias Protegidas"/>
    <n v="26013"/>
    <s v="PRESTAR SERVICIOS PROFESIONALES PARA EL DESARROLLO DE ACCIONES Y ESTRATEGIAS DE DIFUSIÓN DE LA RUTA DE ATENCIÓN A MUJERES VÍCTIMAS DE VIOLENCIAS Y EN RIESGO DE FEMINICIDIO, EN LA LOCALIDAD DE KENNEDY"/>
    <n v="7500000"/>
    <n v="82500000"/>
    <n v="82500000"/>
    <n v="0"/>
    <n v="82500000"/>
    <n v="11"/>
    <n v="11"/>
    <n v="0"/>
    <n v="1"/>
    <s v="PROFESIONAL UNIVERSITARIO II: 24 meses de experiencia profesional"/>
    <n v="151077"/>
    <n v="151077"/>
    <n v="0"/>
    <s v="SIRLEY-WILLIAM"/>
    <n v="68233"/>
    <n v="1745"/>
    <n v="122"/>
    <s v="NO"/>
    <s v="2.2. AyF - Inversion Local "/>
    <s v="2.2.7. Mujer"/>
    <s v="K-0373"/>
    <s v="K-0373_PRESTAR SERVICIOS PROFESIONALES PARA EL DESARROLLO DE ACCIONES Y ESTRATEGIAS DE DIFUSIÓN DE LA RUTA DE ATENCIÓN A MUJERES VÍCTIMAS DE VIOLENCIAS Y EN RIESGO DE FEMI- NICIDIO, EN LA LOCALIDAD DE KENNEDY"/>
    <s v="K-0373"/>
    <b v="1"/>
    <s v="SIN MEMORANDO-ACTA"/>
    <x v="0"/>
    <s v="FALTA MEMORANDO DE DESIGNACION - "/>
    <m/>
    <m/>
    <m/>
    <s v="https://community.secop.gov.co/Public/Tendering/OpportunityDetail/Index?noticeUID=CO1.NTC.9470586&amp;isFromPublicArea=True&amp;isModal=true&amp;asPopupView=true"/>
    <n v="3"/>
    <n v="3"/>
    <n v="3000000"/>
    <s v=""/>
    <s v=""/>
  </r>
  <r>
    <s v="CPS-217-2026"/>
    <s v="1.030.683.301"/>
    <s v="CPS-217-2026"/>
    <n v="1030683301"/>
    <s v="DILAN STEVEN SALCEDO BOCANEGRO"/>
    <m/>
    <s v="2784_x0009__x000a_Kennedy Fuerza Local Pasión por el Deporte"/>
    <n v="26044"/>
    <s v="PRESTAR SUS SERVICIOS TECNICOS O TECNOLOGOS COMO FORMADOR DEPORTIVO EN EL  PROYECTO “2784&quot;  FUERZA LOCAL PASIÓN POR EL DEPORTE"/>
    <n v="4200000"/>
    <n v="46200000"/>
    <n v="46200000"/>
    <n v="0"/>
    <n v="0"/>
    <n v="11"/>
    <n v="11"/>
    <n v="0"/>
    <n v="0"/>
    <s v="TÉCNICO II: Título de formación técnica o tecnológica, 36 a 71 meses de experiencia laboral"/>
    <n v="151011"/>
    <n v="151011"/>
    <n v="0"/>
    <s v="SIRLEY-WILLIAM"/>
    <n v="68673"/>
    <n v="105"/>
    <n v="108"/>
    <s v="NO"/>
    <s v="2.2. AyF - Inversion Local "/>
    <s v="2.2.5.2. Recreacion y Deporte"/>
    <s v="K-0318"/>
    <s v="K-0318_PRESTAR SUS SERVICIOS TECNICOS O TECNOLOGOS COMO FORMADOR DEPORTIVO EN EL PRO- YECTO 2784 FUERZA LOCAL PASIÓN POR EL DEPORTE"/>
    <s v="K-0318"/>
    <b v="1"/>
    <s v="SIN MEMORANDO"/>
    <x v="0"/>
    <s v="falta memorando  - "/>
    <m/>
    <m/>
    <m/>
    <s v="https://community.secop.gov.co/Public/Tendering/OpportunityDetail/Index?noticeUID=CO1.NTC.9401863&amp;isFromPublicArea=True&amp;isModal=true&amp;asPopupView=true"/>
    <n v="3"/>
    <n v="3"/>
    <n v="1680000"/>
    <s v=""/>
    <s v=""/>
  </r>
  <r>
    <s v="CPS-218-2026"/>
    <s v="1.032.431.123"/>
    <s v="CPS-218-2026"/>
    <n v="1032431123"/>
    <s v="HARRISON AMEZQUITA GAMA "/>
    <m/>
    <s v="2711 Kennedy Transparente y Eficiente"/>
    <n v="26060"/>
    <s v="PRESTAR SERVICIOS PROFESIONALES ESPECIALIZADOS AL FONDO DE DESARROLLO LOCAL DE KENNEDY COMO ABOGADO (A) EN LOS ASUNTOS CONSTITUCIONALES, LEGALES Y REGLAMENTARIOS DE SU COMPETENCIA RELACIONADOS CON EL DESARROLLO Y TRAMITE DE LOS PROCESOS CONTRACTUALES EN SUS DIFERENTES ETAPAS, Y APOYAR EL IMPULSO Y TRAMITE DE PROCESOS SANCIONATORIOS DE ACUERDO CON LOS LINEAMIENTOS ESTABLECIDO Y LA NORMATIVIDAD VIGENTE. "/>
    <n v="9890000"/>
    <n v="108790000"/>
    <n v="108790000"/>
    <n v="0"/>
    <n v="108790000"/>
    <n v="11"/>
    <n v="11"/>
    <n v="0"/>
    <n v="1"/>
    <s v="PROFESIONAL ESPECIALIZADO II: Título de Postgrado, 73 meses o más de experiencia profesional"/>
    <n v="151139"/>
    <n v="151139"/>
    <n v="0"/>
    <s v="SIRLEY-WILLIAM"/>
    <n v="68621"/>
    <n v="25"/>
    <n v="150"/>
    <s v="NO"/>
    <s v="2.1. AyF - Contratación "/>
    <s v="2.1.1. Contratación"/>
    <s v="K-0426"/>
    <s v="K-0426_PRESTAR SERVICIOS PROFESIONALES ESPECIALIZADOS AL FONDO DE DESARROLLO LOCAL DE KENNEDY COMO ABOGADO (A) EN LOS ASUNTOS CONSTITUCIONALES, LEGALES Y REGLAMENTA- RIOS DE SU COMPETENCIA RELACIONADOS CON EL DESARROLLO Y TRAMITE DE LOS PROCESOS CONTRACTUALES EN SUS DIFERENTES ETAPAS, Y APOYAR EL IMPULSO Y TRAMITE DE PROCESOS SANCIONATORIOS DE ACUERDO CON LOS LINEAMIENTOS ESTABLECIDO Y LA NORMATIVIDAD VI- GENTE."/>
    <s v="K-0426"/>
    <b v="1"/>
    <s v="SIN MEMORANDO"/>
    <x v="0"/>
    <s v="FALTA MEMORANDO DE DESIGNACION - "/>
    <m/>
    <m/>
    <m/>
    <s v="https://community.secop.gov.co/Public/Tendering/OpportunityDetail/Index?noticeUID=CO1.NTC.9447027&amp;isFromPublicArea=True&amp;isModal=true&amp;asPopupView=true"/>
    <n v="1"/>
    <n v="1"/>
    <n v="3956000"/>
    <s v=""/>
    <s v=""/>
  </r>
  <r>
    <s v="CPS-219-2026"/>
    <s v="1.049.605.313"/>
    <s v="CPS-219-2026"/>
    <n v="1049605313"/>
    <s v="DIEGO FERNANDO REYES HERNANDEZ "/>
    <m/>
    <s v="2711 Kennedy Transparente y Eficiente"/>
    <n v="26058"/>
    <s v="PRESTAR SERVICIOS PROFESIONALES Y APOYAR JURÍDICAMENTE LA EJECUCIÓN DE LAS ACCIONES REQUERIDAS PARA LA DEPURACIÓN DE LAS ACTUACIONES ADMINISTRATIVAS QUE CURSAN EN LA ALCALDÍA LOCAL."/>
    <n v="7600000"/>
    <n v="83600000"/>
    <n v="83600000"/>
    <n v="0"/>
    <n v="83600000"/>
    <n v="11"/>
    <n v="11"/>
    <n v="0"/>
    <n v="1"/>
    <s v="PROFESIONAL UNIVERSITARIO II: 24 meses de experiencia profesional"/>
    <n v="151061"/>
    <n v="151061"/>
    <n v="0"/>
    <s v="SIRLEY-WILLIAM"/>
    <n v="68630"/>
    <n v="1746"/>
    <n v="177"/>
    <s v="NO"/>
    <s v="3. Gestión Policiva y Jurídica "/>
    <s v="3.2. Actuaciones Administrativas"/>
    <s v="K-0360"/>
    <s v="K-0360_PRESTAR SERVICIOS PROFESIONALES Y APOYAR JURÍDICAMENTE LA EJECUCIÓN DE LAS ACCIO- NES REQUERIDAS PARA LA DEPURACIÓN DE LAS ACTUACIONES ADMINISTRATIVAS QUE CURSAN EN LA ALCALDÍA LOCAL."/>
    <s v="K-0360"/>
    <b v="1"/>
    <s v="SIN ACTA"/>
    <x v="0"/>
    <s v="falta subir el rp A SIPSE - "/>
    <m/>
    <m/>
    <m/>
    <s v="https://community.secop.gov.co/Public/Tendering/OpportunityDetail/Index?noticeUID=CO1.NTC.9470828&amp;isFromPublicArea=True&amp;isModal=true&amp;asPopupView=true"/>
    <n v="1"/>
    <n v="1"/>
    <n v="3040000"/>
    <s v=""/>
    <s v=""/>
  </r>
  <r>
    <s v="CPS-222-2026"/>
    <s v="1.023.968.090"/>
    <s v="CPS-222-2026"/>
    <n v="1023968090"/>
    <s v="STEFANY ACOSTA RODRIGUEZ PATINAJE"/>
    <m/>
    <s v="2784_x0009__x000a_Kennedy Fuerza Local Pasión por el Deporte"/>
    <n v="26044"/>
    <s v="PRESTAR SUS SERVICIOS PROFESIONALES COMO FORMADOR DEPORTIVO EN EL  PROYECTO “2784&quot;  FUERZA LOCAL PASIÓN POR EL DEPORTE"/>
    <n v="5500000"/>
    <n v="33000000"/>
    <n v="33000000"/>
    <n v="0"/>
    <n v="99000000"/>
    <n v="6"/>
    <n v="6"/>
    <n v="0"/>
    <n v="3"/>
    <s v="PROFESIONAL UNIVERSITARIO I: Sin experiencia profesional"/>
    <n v="144672"/>
    <n v="144672"/>
    <n v="0"/>
    <s v="SIRLEY-WILLIAM"/>
    <n v="64490"/>
    <n v="1757"/>
    <n v="248"/>
    <s v="NO"/>
    <s v="2.2. AyF - Inversion Local "/>
    <s v="2.2.5.2. Recreacion y Deporte"/>
    <s v="K-0002"/>
    <s v="K-0002_PRESTAR SERVICIOS PROFESIONALES COMO FORMADOR DEPORTIVO EN EL PROYECTO 2784 FUERZA LOCAL PASIÓN POR EL DEPORTE"/>
    <s v="K-0002"/>
    <b v="1"/>
    <s v="SIN MEMORANDO"/>
    <x v="0"/>
    <s v="falta memorando  - "/>
    <m/>
    <m/>
    <m/>
    <s v="https://community.secop.gov.co/Public/Tendering/OpportunityDetail/Index?noticeUID=CO1.NTC.9462450&amp;isFromPublicArea=True&amp;isModal=true&amp;asPopupView=true"/>
    <n v="3"/>
    <n v="3"/>
    <n v="2200000"/>
    <s v=""/>
    <s v=""/>
  </r>
  <r>
    <s v="CPS-224-2026"/>
    <s v="52.718.187"/>
    <s v="CPS-224-2026"/>
    <n v="52718187"/>
    <s v="ERIKA VERUSKA CUTIVA HORTA"/>
    <m/>
    <s v="2780 Kennedy Proyecta Talento"/>
    <n v="26042"/>
    <s v="PRESTAR SERVICIOS COMO PROFESIONAL PARA LA ORGANIZACIÓN, DESARROLLO Y SEGUIMIENTO A LAS ESCUELAS DE FORMACIÓN Y ACCIONES QUE SEAN REQUERIDAS PARA LA EJECUCIÓN DE ACTIVIDADES ARTÍSTICAS Y CULTURALES_x000a_"/>
    <n v="5500000"/>
    <n v="44000000"/>
    <n v="44000000"/>
    <n v="0"/>
    <n v="0"/>
    <n v="8"/>
    <n v="8"/>
    <n v="0"/>
    <n v="0"/>
    <s v="PROFESIONAL UNIVERSITARIO I: Sin experiencia profesional"/>
    <n v="144723"/>
    <n v="144723"/>
    <n v="0"/>
    <s v="SIRLEY-WILLIAM"/>
    <n v="64720"/>
    <n v="1758"/>
    <n v="56"/>
    <s v="NO"/>
    <s v="2.2. AyF - Inversion Local "/>
    <s v="2.2.5.1.. Cultura y Recreacion"/>
    <s v="K-0011"/>
    <s v="K-0011_PRESTAR SERVICIOS COMO PROFESIONAL PARA LA ORGANIZACIÓN, DESARROLLO Y SEGUIMIENTO A LAS ESCUELAS DE FORMACIÓN Y ACCIONES QUE SEAN REQUERIDAS PARA LA EJECUCIÓN DE ACTIVIDADES ARTÍSTICAS Y CULTURALES"/>
    <s v="K-0011"/>
    <b v="1"/>
    <s v="SIN MEMORANDO-ACTA"/>
    <x v="0"/>
    <s v="falta memorando  - "/>
    <m/>
    <m/>
    <m/>
    <s v="https://community.secop.gov.co/Public/Tendering/OpportunityDetail/Index?noticeUID=CO1.NTC.9409023&amp;isFromPublicArea=True&amp;isModal=true&amp;asPopupView=true"/>
    <n v="3"/>
    <n v="3"/>
    <n v="2200000"/>
    <s v=""/>
    <s v=""/>
  </r>
  <r>
    <s v="CPS-225-2026"/>
    <s v="1.022.408.349"/>
    <s v="CPS-225-2026"/>
    <n v="1022408349"/>
    <s v="LEIDY CAROLINA GRANADOS MORENO"/>
    <m/>
    <s v="2711 Kennedy Transparente y Eficiente"/>
    <n v="26060"/>
    <s v="PRESTAR SERVICIOS ASISTENCIALES Y ADMINISTRATIVOS A LA GESTION DOCUMENTAL DE LA ALCALDÍA LOCAL DE KENNEDY, BAJO LOS LINEAMIENTOS ESTABLECIDOS"/>
    <n v="2146000"/>
    <n v="23606000"/>
    <n v="23606000"/>
    <n v="0"/>
    <n v="0"/>
    <n v="11"/>
    <n v="11"/>
    <n v="0"/>
    <n v="0"/>
    <s v="ASISTENCIAL I: Estudios de Educación Básica Primaria o título de Bachiller"/>
    <n v="151003"/>
    <n v="151003"/>
    <n v="0"/>
    <s v="SIRLEY-WILLIAM"/>
    <n v="68682"/>
    <n v="1759"/>
    <n v="277"/>
    <s v="NO"/>
    <s v="2. Desarrollo Administrativo y Financiero"/>
    <s v="2.07.Gestión Documental"/>
    <s v="K-0313"/>
    <s v="K-0313_PRESTAR SERVICIOS ASISTENCIALES Y ADMINISTRATIVOS A LA GESTION DOCUMENTAL DE LA AL- CALDÍA LOCAL DE KENNEDY, BAJO LOS LINEAMIENTOS ESTABLECIDOS"/>
    <s v="K-0313"/>
    <b v="1"/>
    <s v="SIN MEMORANDO-ACTA"/>
    <x v="0"/>
    <s v="falta memorando  - "/>
    <m/>
    <m/>
    <m/>
    <s v="https://community.secop.gov.co/Public/Tendering/OpportunityDetail/Index?noticeUID=CO1.NTC.9462436&amp;isFromPublicArea=True&amp;isModal=true&amp;asPopupView=true"/>
    <n v="1"/>
    <n v="1"/>
    <n v="858400"/>
    <s v=""/>
    <s v=""/>
  </r>
  <r>
    <s v="CPS-226-2026"/>
    <s v="80.735.213"/>
    <s v="CPS-226-2026"/>
    <n v="80735213"/>
    <s v="JEISSON JAVIER ROGELIS QUINTERO"/>
    <m/>
    <s v="2711 Kennedy Transparente y Eficiente"/>
    <n v="26058"/>
    <s v="PRESTAR SERVICIOS PROFESIONALES PARA DESARROLLAR LAS ACCIONES DE GESTIÓN DE ESPACIO PÚBLICO PARA LA ATENCIÓN INTEGRAL DE LOS PROCEDIMIENTOS Y ACTIVIDADES DE INSPECCIÓN, VIGILANCIA Y CONTROL DE COMPETENCIA DE LA ALCALDÍA LOCAL DE KENNEDY "/>
    <n v="6000000"/>
    <n v="66000000"/>
    <n v="66000000"/>
    <n v="0"/>
    <n v="66000000"/>
    <n v="11"/>
    <n v="11"/>
    <n v="0"/>
    <n v="1"/>
    <s v="PROFESIONAL UNIVERSITARIO II: 24 meses de experiencia profesional"/>
    <n v="151102"/>
    <n v="151102"/>
    <n v="0"/>
    <s v="SIRLEY-WILLIAM"/>
    <n v="68206"/>
    <n v="1907"/>
    <n v="210"/>
    <s v="NO "/>
    <s v="3. Gestión Policiva y Jurídica "/>
    <s v="3.6.2 Calle - Espacio Público"/>
    <s v="K-0396"/>
    <s v="K-0396_PRESTAR SERVICIOS PROFESIONALES PARA DESARROLLAR LAS ACCIONES DE GESTIÓN DE ESPA- CIO PÚBLICO PARA LA ATENCIÓN INTEGRAL DE LOS PROCEDIMIENTOS Y ACTIVIDADES DE INSPEC- CIÓN, VIGILANCIA Y CONTROL DE COMPETENCIA DE LA ALCALDÍA LOCAL DE KENNEDY."/>
    <s v="K-0396"/>
    <b v="1"/>
    <s v="SIN MEMORANDO-ACTA"/>
    <x v="0"/>
    <s v="FALTA MEMORANDO DE DESIGNACION - "/>
    <m/>
    <m/>
    <m/>
    <s v="https://community.secop.gov.co/Public/Tendering/OpportunityDetail/Index?noticeUID=CO1.NTC.9513986&amp;isFromPublicArea=True&amp;isModal=true&amp;asPopupView=true"/>
    <n v="5"/>
    <n v="5"/>
    <n v="2400000"/>
    <n v="167100"/>
    <e v="#VALUE!"/>
  </r>
  <r>
    <s v="CPS-227-2026"/>
    <s v="40.021.859"/>
    <s v="CPS-227-2026"/>
    <n v="40021859"/>
    <s v="LUZ MERY LOPEZ BUSTAMANTE"/>
    <m/>
    <s v="2711 Kennedy Transparente y Eficiente"/>
    <n v="26060"/>
    <s v="PRESTAR SERVICIOS COMO TECNICO PARA APOYAR LA FORMULACIÓN IMPLEMENTACIÓN Y SEGUIMIENTO DE LOS PROYECTOS DE INVERSIÓN Y PROCESOS CONTRACTUALES EN LAS DIFERENTES ETAPAS DE LOS PROYECTOS RELACIONADOS CON PARTICIPACIÓN CIUDADANA, ASÍ COMO APOYAR LO QUE SE REQUIERA CON LAS INSTANCIAS DE PARTICIPACIÓN CIUDADANA EN CUMPLIMIENTO DEL PLAN DE DESARROLLO LOCAL DE KENNEDY"/>
    <n v="3800000"/>
    <n v="41800000"/>
    <n v="41800000"/>
    <n v="0"/>
    <n v="41800000"/>
    <n v="11"/>
    <n v="11"/>
    <n v="0"/>
    <n v="1"/>
    <s v="TÉCNICO II: Título de formación técnica o tecnológica, 36 a 71 meses de experiencia laboral"/>
    <n v="151157"/>
    <n v="151157"/>
    <n v="0"/>
    <s v="SIRLEY-WILLIAM"/>
    <n v="68154"/>
    <n v="1760"/>
    <n v="141"/>
    <s v="NO"/>
    <s v="2.2. AyF - Inversion Local "/>
    <s v="2.2.13. Participación "/>
    <s v="K-0444"/>
    <s v="K-0444_PRESTAR SERVICIOS COMO TECNICO PARA APOYAR LA FORMULACIÓN IMPLEMENTACIÓN Y SEGUI- MIENTO DE LOS PROYECTOS DE INVERSIÓN Y PROCESOS CONTRACTUALES EN LAS DIFERENTES ETAPAS DE LOS PROYECTOS RELACIONADOS CON PARTICIPACIÓN CIUDADANA, ASÍ COMO APOYAR LO QUE SE REQUIERA CON LAS INSTANCIAS DE PARTICIPACIÓN CIUDADANA EN CUMPLIMIENTODEL PLAN DE DESARROLLO LOCAL DE KENNEDY"/>
    <s v="K-0444"/>
    <b v="1"/>
    <s v="SIN MEMORANDO-ACTA"/>
    <x v="0"/>
    <s v="FALTA MEMORANDO DE DESIGNACION - "/>
    <m/>
    <m/>
    <m/>
    <s v="https://community.secop.gov.co/Public/Tendering/OpportunityDetail/Index?noticeUID=CO1.NTC.9471205&amp;isFromPublicArea=True&amp;isModal=true&amp;asPopupView=true"/>
    <n v="1"/>
    <n v="1"/>
    <n v="1520000"/>
    <s v=""/>
    <s v=""/>
  </r>
  <r>
    <s v="CPS-228-2026"/>
    <s v="80.244.141"/>
    <s v="CPS-228-2026"/>
    <n v="80244141"/>
    <s v="Cedente NESTOR JIOVANNI RUIZ RAMOS"/>
    <s v="Cesionario DIDIER PARRADO VIVAS"/>
    <s v="2711 Kennedy Transparente y Eficiente"/>
    <n v="26058"/>
    <s v="PRESTAR SERVICIOS PROFESIONALES A IVC-INSPECCION, VIGILANCIA Y CONTROL COMPONENTE AMBIENTAL PARA LA ATENCIÓN INTEGRAL DE LOS PROCEDIMIENTOS Y ACTIVIDADES DE INSPECCIÓN, VIGILANCIA Y CONTROL DE COMPETENCIA DE LA ALCALDÍA LOCAL DE KENNEDY"/>
    <n v="7440000"/>
    <n v="81840000"/>
    <n v="59520000"/>
    <n v="22320000"/>
    <n v="81840000"/>
    <n v="11"/>
    <n v="8"/>
    <n v="3"/>
    <n v="1"/>
    <s v="PROFESIONAL UNIVERSITARIO II: 24 meses de experiencia profesional"/>
    <n v="151010"/>
    <n v="151010"/>
    <n v="0"/>
    <s v="SIRLEY-WILLIAM"/>
    <n v="68674"/>
    <n v="2395"/>
    <n v="163"/>
    <s v="NO"/>
    <s v="3. Gestión Policiva y Jurídica "/>
    <s v="3.6.2 Calle - Ambiente"/>
    <s v="K-0317"/>
    <s v="K-0317_PRESTAR SERVICIOS PROFESIONALES A IVC-INSPECCION, VIGILANCIA Y CONTROL COMPONENTEAMBIENTAL PARA LA ATENCIÓN INTEGRAL DE LOS PROCEDIMIENTOS Y ACTIVIDADES DE INSPEC- CIÓN, VIGILANCIA Y CONTROL DE COMPETENCIA DE LA ALCALDÍA LOCAL DE KENNEDY"/>
    <s v="K-0317"/>
    <b v="1"/>
    <s v="SIN MEMORANDO-ARL"/>
    <x v="0"/>
    <s v="FALTA MEMORANDO DE DESIGNACION - "/>
    <m/>
    <m/>
    <m/>
    <s v="https://community.secop.gov.co/Public/Tendering/OpportunityDetail/Index?noticeUID=CO1.NTC.9470941&amp;isFromPublicArea=True&amp;isModal=true&amp;asPopupView=true"/>
    <n v="5"/>
    <n v="5"/>
    <n v="2976000"/>
    <n v="207200"/>
    <e v="#VALUE!"/>
  </r>
  <r>
    <s v="CPS-229-2026"/>
    <s v="1.030.594.399"/>
    <s v="CPS-229-2026"/>
    <n v="1030594399"/>
    <s v="IRENE MARCELA OSPINA PANTOJA"/>
    <m/>
    <s v="2711 Kennedy Transparente y Eficiente"/>
    <n v="26060"/>
    <s v="PRESTAR SUS SERVICIOS PROFESIONALES EN LA ORGANIZACIÓN, CONSOLIDACIÓN Y DEPURACIÓN DE INFORMACIÓN PARA LA EJECUCIÓN Y SEGUIMIENTO DE LOS PROYECTOS DE INVERSIÓN Y COMPONENTE TÉCNICO DE LOS PROCESOS CONTRACTUALES EN SUS DIFERENTES ETAPAS RELACIONADO CON REACTIVACION ECONOMICA PARA EL CUMPLIMIENTO DEL PLAN DE DESARROLLO LOCAL DE KENNEDY."/>
    <n v="5500000"/>
    <n v="44000000"/>
    <n v="44000000"/>
    <n v="0"/>
    <n v="0"/>
    <n v="8"/>
    <n v="8"/>
    <n v="0"/>
    <n v="0"/>
    <s v="PROFESIONAL UNIVERSITARIO I: Sin experiencia profesional"/>
    <n v="147657"/>
    <n v="147657"/>
    <n v="0"/>
    <s v="SIRLEY-WILLIAM"/>
    <n v="65773"/>
    <n v="2251"/>
    <n v="2081"/>
    <s v="NO"/>
    <s v="2.2. AyF - Inversion Local "/>
    <s v="2.2.6. Reactivación Economica"/>
    <s v="K-0154"/>
    <s v="K-0154_PRESTAR SUS SERVICIOS PROFESIONALES EN LA ORGANIZACIÓN, CONSOLIDACIÓN Y DEPURACIÓN DE INFORMACIÓN PARA LA EJECUCIÓN Y SEGUIMIENTO DE LOS PROYECTOS DE INVERSIÓN Y COMPONENTE TÉCNICO DE LOS PROCESOS CONTRACTUALES EN SUS DIFERENTES ETAPAS RELACIONADO CON REACTIVACION ECONOMICA PARA EL CUMPLIMIENTO DEL PLAN DE DESARROLLO LOCAL DE KENNEDY."/>
    <s v="K-0154"/>
    <b v="1"/>
    <s v="SIN MEMORANDO-ACTA"/>
    <x v="0"/>
    <s v="falta memorando  - "/>
    <m/>
    <m/>
    <m/>
    <s v="https://community.secop.gov.co/Public/Tendering/OpportunityDetail/Index?noticeUID=CO1.NTC.9477504&amp;isFromPublicArea=True&amp;isModal=true&amp;asPopupView=true"/>
    <n v="3"/>
    <n v="3"/>
    <n v="2200000"/>
    <s v=""/>
    <s v=""/>
  </r>
  <r>
    <s v="CPS-230-2026"/>
    <s v="1.024.513.623"/>
    <s v="CPS-230-2026"/>
    <n v="1024513623"/>
    <s v="YINETH CONSTANZA GOMEZ RODRIGUEZ"/>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5500000"/>
    <n v="60500000"/>
    <n v="60500000"/>
    <n v="0"/>
    <n v="242000000"/>
    <n v="11"/>
    <n v="11"/>
    <n v="0"/>
    <n v="4"/>
    <s v="PROFESIONAL UNIVERSITARIO I: Sin experiencia profesional"/>
    <n v="151094"/>
    <n v="151094"/>
    <n v="0"/>
    <s v="SIRLEY-WILLIAM"/>
    <n v="68214"/>
    <n v="1747"/>
    <n v="142"/>
    <s v="NO"/>
    <s v="2.2. AyF - Inversion Local "/>
    <s v="2.2.13. Participación "/>
    <s v="K-0388"/>
    <s v="K-0388_PRESTAR SERVICIOS PROFESIONALES PARA EL DESARROLLO DE ACCIONES DE ORIENTACIÓN, OR- GANIZACIÓN, ARTICULACIÓN, EJECUCIÓN Y SEGUIMIENTO DE LAS INSTANCIAS DE PARTICIPACIÓN, ESPECIALMENTE LAS CON ASUNTOS DE RECREACIÓN, DEPORTE, ACTIVIDAD FÍSICA Y SALUD PARA EL CUMPLIMIENTO DEL PLAN DE DESARROLLO LOCAL DE KENNEDY"/>
    <s v="K-0388"/>
    <b v="1"/>
    <s v="SIN MEMORANDO-ACTA"/>
    <x v="0"/>
    <s v="falta memorando  - "/>
    <m/>
    <m/>
    <m/>
    <s v="https://community.secop.gov.co/Public/Tendering/OpportunityDetail/Index?noticeUID=CO1.NTC.9459864&amp;isFromPublicArea=True&amp;isModal=true&amp;asPopupView=true"/>
    <n v="3"/>
    <n v="3"/>
    <n v="2200000"/>
    <s v=""/>
    <s v=""/>
  </r>
  <r>
    <s v="CPS-231-2026"/>
    <s v="80.744.173"/>
    <s v="CPS-231-2026"/>
    <n v="80744173"/>
    <s v="GIOVANNY ANDRES VEGA HERNANDEZ"/>
    <m/>
    <s v="2780 Kennedy Proyecta Talento"/>
    <n v="26042"/>
    <s v="PRESTAR SERVICIOS COMO PROFESIONAL PARA LA ORGANIZACIÓN, DESARROLLO Y SEGUIMIENTO A LAS ESCUELAS DE FORMACIÓN Y ACCIONES QUE SEAN REQUERIDAS PARA LA EJECUCIÓN DE ACTIVIDADES ARTÍSTICAS Y CULTURALES_x000a_"/>
    <n v="5500000"/>
    <n v="60500000"/>
    <n v="60500000"/>
    <n v="0"/>
    <n v="242000000"/>
    <n v="11"/>
    <n v="11"/>
    <n v="0"/>
    <n v="4"/>
    <s v="PROFESIONAL UNIVERSITARIO I: Sin experiencia profesional"/>
    <n v="151054"/>
    <n v="151054"/>
    <n v="0"/>
    <s v="SIRLEY-WILLIAM"/>
    <n v="68637"/>
    <n v="1748"/>
    <n v="115"/>
    <s v="NO"/>
    <s v="2.2. AyF - Inversion Local "/>
    <s v="2.2.5.1.. Cultura y Recreacion"/>
    <s v="K-0353"/>
    <s v="K-0353_PRESTAR SERVICIOS COMO PROFESIONAL PARA LA ORGANIZACIÓN, DESARROLLO Y SEGUIMIENTO A LAS ESCUELAS DE FORMACIÓN Y ACCIONES QUE SEAN REQUERIDAS PARA LA EJECUCIÓN DE ACTIVIDADES ARTÍSTICAS Y CULTURALES"/>
    <s v="K-0353"/>
    <b v="1"/>
    <s v="SIN MEMORANDO-ACTA"/>
    <x v="0"/>
    <s v="falta memorando  - "/>
    <m/>
    <m/>
    <m/>
    <s v="https://community.secop.gov.co/Public/Tendering/OpportunityDetail/Index?noticeUID=CO1.NTC.9458005&amp;isFromPublicArea=True&amp;isModal=true&amp;asPopupView=true"/>
    <n v="3"/>
    <n v="3"/>
    <n v="2200000"/>
    <s v=""/>
    <s v=""/>
  </r>
  <r>
    <s v="CPS-232-2026"/>
    <s v="64.479.894"/>
    <s v="CPS-232-2026"/>
    <n v="64479894"/>
    <s v="KATHERINE MILETH OROZCO PALENCIA (poner como tecnico)"/>
    <m/>
    <s v="2610_x0009_Kennedy Ingreso con Propósito"/>
    <n v="26046"/>
    <s v="PRESTAR LOS SERVICIOS DE APOYO ASISTENCIAL Y ADMINISTRATIVO PARA LA GESTIÓN DE CORRESPONDENCIA, MANEJO DE APLICATIVOS INSTITUCIONALES QUE LE SEAN ASIGNADOS, GESTIÓN DOCUMENTAL Y EN GENERAL LAS ACCIONES ADMINISTRATIVAS PARA EL DESARROLLO ADECUADO DE LOS PROCEDIMIENTOS DE LA ALCALDÍA LOCAL DE KENNEDY."/>
    <n v="2976000"/>
    <n v="32736000"/>
    <n v="32736000"/>
    <n v="0"/>
    <n v="32736000"/>
    <n v="11"/>
    <n v="11"/>
    <n v="0"/>
    <n v="1"/>
    <s v="ASISTENCIAL II: Título de Bachiller, 24 meses de experiencia laboral debidamente certificada"/>
    <n v="151160"/>
    <n v="151160"/>
    <n v="0"/>
    <s v="SIRLEY-WILLIAM"/>
    <n v="68151"/>
    <n v="2241"/>
    <n v="143"/>
    <s v="NO"/>
    <s v="2.2. AyF - Inversion Local "/>
    <s v="2.2.3. Buen Trato"/>
    <s v="K-0446"/>
    <s v="K-0441_PRESTAR LOS SERVICIOS DE APOYO ASISTENCIAL Y ADMINISTRATIVO PARA LA GESTIÓN DE CO- RRESPONDENCIA, MANEJO DE APLICATIVOS INSTITUCIONALES QUE LE SEAN ASIGNADOS, GES- TIÓN DOCUMENTAL Y EN GENERAL LAS ACCIONES ADMINISTRATIVAS PARA EL DESARROLLO ADE- CUADO DE LOS PROCEDIMIENTOS DE LA ALCALDÍA LOCAL DE KENNEDY."/>
    <s v="K-0446"/>
    <b v="1"/>
    <s v="SIN ACTA"/>
    <x v="0"/>
    <s v="ok - "/>
    <m/>
    <m/>
    <m/>
    <s v="https://community.secop.gov.co/Public/Tendering/OpportunityDetail/Index?noticeUID=CO1.NTC.9470824&amp;isFromPublicArea=True&amp;isModal=true&amp;asPopupView=true"/>
    <m/>
    <m/>
    <m/>
    <m/>
    <m/>
  </r>
  <r>
    <s v="CPS-234-2026"/>
    <s v="80.125.452"/>
    <s v="CPS-234-2026"/>
    <n v="80125452"/>
    <s v="YESID ANDRES CARDENAS GARZON"/>
    <m/>
    <s v="2784_x0009__x000a_Kennedy Fuerza Local Pasión por el Deporte"/>
    <n v="26044"/>
    <s v="PRESTAR SUS SERVICIOS PROFESIONALES COMO FORMADOR DEPORTIVO EN EL  PROYECTO “2784&quot;  FUERZA LOCAL PASIÓN POR EL DEPORTE"/>
    <n v="6500000"/>
    <n v="71500000"/>
    <n v="71500000"/>
    <n v="0"/>
    <n v="0"/>
    <n v="11"/>
    <n v="11"/>
    <n v="0"/>
    <n v="0"/>
    <s v="PROFESIONAL UNIVERSITARIO II: 24 meses de experiencia profesional"/>
    <n v="150991"/>
    <n v="150991"/>
    <n v="0"/>
    <s v="SIRLEY-WILLIAM"/>
    <n v="68245"/>
    <n v="106"/>
    <n v="104"/>
    <s v="NO"/>
    <s v="2.2. AyF - Inversion Local "/>
    <s v="2.2.5.2. Recreacion y Deporte"/>
    <s v="K-0302"/>
    <s v="K-0302_PRESTAR SERVICIOS PROFESIONALES COMO FORMADOR DEPORTIVO EN EL PROYECTO 2784 FUERZA LOCAL PASIÓN POR EL DEPORTE"/>
    <s v="K-0302"/>
    <b v="1"/>
    <s v="SIN MEMORANDO"/>
    <x v="0"/>
    <s v="falta memorando  - "/>
    <m/>
    <m/>
    <m/>
    <s v="https://community.secop.gov.co/Public/Tendering/OpportunityDetail/Index?noticeUID=CO1.NTC.9416009&amp;isFromPublicArea=True&amp;isModal=true&amp;asPopupView=true"/>
    <n v="3"/>
    <n v="3"/>
    <n v="2600000"/>
    <s v=""/>
    <s v=""/>
  </r>
  <r>
    <s v="CPS-235-2026"/>
    <s v="1.022.986.089"/>
    <s v="CPS-235-2026"/>
    <n v="1022986089"/>
    <s v="GERALDINNE CUESTA ARDILA"/>
    <m/>
    <s v="2711 Kennedy Transparente y Eficiente"/>
    <n v="26060"/>
    <s v="PRESTAR SERVICIOS COMO TECNICO PARA APOYAR LA FORMULACIÓN IMPLEMENTACIÓN Y SEGUIMIENTO DE LOS PROYECTOS DE INVERSIÓN Y PROCESOS CONTRACTUALES EN LAS DIFERENTES ETAPAS DE LOS PROYECTOS RELACIONADOS CON PARTICIPACIÓN CIUDADANA, ASÍ COMO APOYAR LO QUE SE REQUIERA CON LAS INSTANCIAS DE PARTICIPACIÓN CIUDADANA EN CUMPLIMIENTO DEL PLAN DE DESARROLLO LOCAL DE KENNEDY"/>
    <n v="4917000"/>
    <n v="54087000"/>
    <n v="54087000"/>
    <n v="0"/>
    <n v="0"/>
    <n v="11"/>
    <n v="11"/>
    <n v="0"/>
    <n v="0"/>
    <s v="TÉCNICO III: Título de formación técnica o tecnológica, 72 meses o más de experiencia laboral"/>
    <n v="151055"/>
    <n v="151055"/>
    <n v="0"/>
    <s v="SIRLEY-WILLIAM"/>
    <n v="68636"/>
    <n v="1916"/>
    <n v="178"/>
    <s v="NO"/>
    <s v="2.2. AyF - Inversion Local "/>
    <s v="2.2.13. Participación "/>
    <s v="K-0354"/>
    <s v="K-0354_PRESTAR SERVICIOS COMO TECNICO PARA APOYAR LA FORMULACIÓN IMPLEMENTACIÓN Y SEGUI- MIENTO DE LOS PROYECTOS DE INVERSIÓN Y PROCESOS CONTRACTUALES EN LAS DIFERENTES ETAPAS DE LOS PROYECTOS RELACIONADOS CON PARTICIPACIÓN CIUDADANA, ASÍ COMO APOYAR LO QUE SE REQUIERA CON LAS INSTANCIAS DE PARTICIPACIÓN CIUDADANA EN CUMPLIMIENTO DEL PLAN DE DESARROLLO LOCAL DE KENNEDY"/>
    <s v="K-0354"/>
    <b v="1"/>
    <s v="SIN MEMORANDO"/>
    <x v="0"/>
    <s v="falta memorando  - "/>
    <m/>
    <m/>
    <m/>
    <s v="https://community.secop.gov.co/Public/Tendering/OpportunityDetail/Index?noticeUID=CO1.NTC.9470455&amp;isFromPublicArea=True&amp;isModal=true&amp;asPopupView=true"/>
    <n v="5"/>
    <n v="5"/>
    <n v="1966800"/>
    <n v="136900"/>
    <e v="#VALUE!"/>
  </r>
  <r>
    <s v="CPS-236-2026"/>
    <s v="79.058.026"/>
    <s v="CPS-236-2026"/>
    <n v="79058026"/>
    <s v="HENRY OVIDIO FLOREZ MORA"/>
    <m/>
    <s v="2711 Kennedy Transparente y Eficiente"/>
    <n v="26060"/>
    <s v="PRESTAR SERVICIOS DE APOYO TÉCNICO Y ADMINISTRATIVO EN LOS PROCESOS Y PROCEDIMIENTOS RELACIONADOS CON EL MANEJO DE BIENES, ALMACÉN E INVENTARIOS A CARGO DEL FONDO DE DESARROLLO LOCAL DE KENNEDY Y AQUELLOS QUE SEAN ASIGNADOS POR LA SECRETARÍA DE GOBIERNO, SIGUIENDO LOS PROCEDIMIENTOS Y LINEAMIENTOS ESTABLECIDOS"/>
    <n v="3500000"/>
    <n v="38500000"/>
    <n v="38500000"/>
    <n v="0"/>
    <n v="38500000"/>
    <n v="11"/>
    <n v="11"/>
    <n v="0"/>
    <n v="1"/>
    <s v="TÉCNICO I: Título de formación técnica o tecnológica, sin experiencia laboral"/>
    <n v="150987"/>
    <n v="150987"/>
    <n v="0"/>
    <s v="SIRLEY-WILLIAM"/>
    <n v="68248"/>
    <n v="1908"/>
    <n v="188"/>
    <s v="NO"/>
    <s v="2. Desarrollo Administrativo y Financiero"/>
    <s v="2.0.8. Almacén"/>
    <s v="K-0298"/>
    <s v="K-0298_PRESTAR SERVICIOS DE APOYO TÉCNICO Y ADMINISTRATIVO EN LOS PROCESOS Y PROCEDIMIEN- TOS RELACIONADOS CON EL MANEJO DE BIENES, ALMACÉN E INVENTARIOS A CARGO DEL FONDO DE DESARROLLO LOCAL DE KENNEDY Y AQUELLOS QUE SEAN ASIGNADOS POR LA SECRETARÍA DE GOBIERNO, SIGUIENDO LOS PROCEDIMIENTOS Y LINEAMIENTOS ESTABLECIDOS"/>
    <s v="K-0298"/>
    <b v="1"/>
    <s v="SIN MEMORANDO"/>
    <x v="0"/>
    <s v="FALTA MEMORANDO DE DESIGNACION - "/>
    <m/>
    <m/>
    <m/>
    <s v="https://community.secop.gov.co/Public/Tendering/OpportunityDetail/Index?noticeUID=CO1.NTC.9509964&amp;isFromPublicArea=True&amp;isModal=true&amp;asPopupView=true"/>
    <n v="3"/>
    <n v="3"/>
    <n v="1400000"/>
    <s v=""/>
    <s v=""/>
  </r>
  <r>
    <s v="CPS-237-2026"/>
    <s v="52.958.749"/>
    <s v="CPS-237-2026"/>
    <n v="52958749"/>
    <s v="RUTH ESPERANZA CRUZ CASTRO"/>
    <m/>
    <s v="2711 Kennedy Transparente y Eficiente"/>
    <n v="26060"/>
    <s v="PRESTAR SUS SERVICIOS COMO TÉCNICO APOYANDO ADMINISTRATIVAMENTE LA FORMULACIÓN IMPLEMENTACIÓN Y SEGUIMIENTO DE LOS PROYECTOS DE INVERSIÓN Y PROCESOS CONTRACTUALES EN SUS DIFERENTES ETAPAS DE LOS PROYECTOS RELACIONADOS CON REACTIVACION ECONOMICA EN CUMPLIMIENTO DEL PLAN DE DESARROLLO LOCAL DE KENNEDY.  "/>
    <n v="3500000"/>
    <n v="38500000"/>
    <n v="38500000"/>
    <n v="0"/>
    <n v="0"/>
    <n v="11"/>
    <n v="11"/>
    <n v="0"/>
    <n v="0"/>
    <s v="TÉCNICO I: Título de formación técnica o tecnológica, sin experiencia laboral"/>
    <n v="151096"/>
    <n v="151096"/>
    <n v="0"/>
    <s v="SIRLEY-WILLIAM"/>
    <n v="68212"/>
    <n v="1761"/>
    <n v="190"/>
    <s v="NO"/>
    <s v="2.2. AyF - Inversion Local "/>
    <s v="2.2.6. Reactivación Economica"/>
    <s v="K-0390"/>
    <s v="K-0390_PRESTAR SUS SERVICIOS COMO TÉCNICO APOYANDO ADMINISTRATIVAMENTE LA FORMULACIÓN IMPLEMENTACIÓN Y SEGUIMIENTO DE LOS PROYECTOS DE INVERSIÓN Y PROCESOS CONTRACTUA- LES EN SUS DIFERENTES ETAPAS DE LOS PROYECTOS RELACIONADOS CON REACTIVACION ECO- NOMICA EN CUMPLIMIENTO DEL PLAN DE DESARROLLO LOCAL DE KENNEDY."/>
    <s v="K-0390"/>
    <b v="1"/>
    <s v="SIN MEMORANDO"/>
    <x v="0"/>
    <s v="FALTA MEMORANDO - "/>
    <m/>
    <m/>
    <m/>
    <s v="https://community.secop.gov.co/Public/Tendering/OpportunityDetail/Index?noticeUID=CO1.NTC.9469585&amp;isFromPublicArea=True&amp;isModal=true&amp;asPopupView=true"/>
    <n v="3"/>
    <n v="3"/>
    <n v="1400000"/>
    <s v=""/>
    <s v=""/>
  </r>
  <r>
    <s v="CPS-238-2026"/>
    <s v="19.306.607"/>
    <s v="CPS-238-2026"/>
    <n v="19306607"/>
    <s v="JAIRO ORLANDO RODRIGUEZ PABON"/>
    <m/>
    <s v="2711 Kennedy Transparente y Eficiente"/>
    <n v="26060"/>
    <s v="PRESTACION DE SERVICIOS DE APOYO A LA GESTIÓN DEL PLAN DE MANTENIMIENTO LOCATIVO DE LOS BIENES MUEBLES E INMUEBLES DE LA ALCALDIA LOCAL DE KENNEDY Y DE TODOS AQUELLOS POR LOS QUE LEGALMENTE SEA O LLEGARE A SER RESPONSABLE, ASI COMO BRINDAR APOYO EN ACTIVIDADES LOGISTICAS CUANDO SEA REQUERIDO."/>
    <n v="2976000"/>
    <n v="32736000"/>
    <n v="32736000"/>
    <n v="0"/>
    <n v="0"/>
    <n v="11"/>
    <n v="11"/>
    <n v="0"/>
    <n v="0"/>
    <s v="ASISTENCIAL II: Título de Bachiller, 24 meses de experiencia laboral debidamente certificada"/>
    <n v="150960"/>
    <n v="150960"/>
    <n v="0"/>
    <s v="SIRLEY-WILLIAM"/>
    <n v="68269"/>
    <n v="1917"/>
    <n v="155"/>
    <s v="NO"/>
    <s v="2. Desarrollo Administrativo y Financiero"/>
    <s v="2. Desarrollo Administrativo y Financiero"/>
    <s v="K-0275"/>
    <s v="K-0275_PRESTACION DE SERVICIOS DE APOYO A LA GESTIÓN DEL PLAN DE MANTENIMIENTO LOCATIVO DE LOS BIENES MUEBLES E INMUEBLES DE LA ALCALDIA LOCAL DE KENNEDY Y DE TODOS AQUE- LLOS POR LOS QUE LEGALMENTE SEA O LLEGARE A SER RESPONSABLE, ASI COMO BRINDAR APOYO EN ACTIVIDADES LOGISTICAS CUANDO SEA REQUERIDO."/>
    <s v="K-0275"/>
    <b v="1"/>
    <s v="SIN MEMORANDO"/>
    <x v="0"/>
    <s v="FALTA MEMORANDO - "/>
    <m/>
    <m/>
    <m/>
    <s v="https://community.secop.gov.co/Public/Tendering/OpportunityDetail/Index?noticeUID=CO1.NTC.9470582&amp;isFromPublicArea=True&amp;isModal=true&amp;asPopupView=true"/>
    <n v="5"/>
    <n v="5"/>
    <n v="1190400"/>
    <n v="121900"/>
    <e v="#VALUE!"/>
  </r>
  <r>
    <s v="CPS-239-2026"/>
    <s v="1.019.982.867"/>
    <s v="CPS-239-2026"/>
    <n v="1019982867"/>
    <s v="TATIANA TELLEZ MELO"/>
    <m/>
    <s v="2711 Kennedy Transparente y Eficiente"/>
    <n v="26058"/>
    <s v="PRESTAR DE SERVICIOS TECNICOS PARA EL DESARROLLO DE ACCIONES DE GESTIÓN POLICIVA E INSPECCIÓN, VIGILANCIA Y CONTROL EN LOS ASUNTOS RELACIONADOS CON ACCIONES EN GESTION DE RIESGOS Y ATENCION DE DESASTRES, MANEJO DE AGLOMERACIONES, ATRACCIONES Y DISPOSITIVOS DE ENTRETENIMIENTOS A CARGO DE LA ALCALDIA LOCAL DE KENNEDY."/>
    <n v="3970000"/>
    <n v="43670000"/>
    <n v="43670000"/>
    <n v="0"/>
    <n v="43670000"/>
    <n v="11"/>
    <n v="11"/>
    <n v="0"/>
    <n v="1"/>
    <s v="TÉCNICO II: Título de formación técnica o tecnológica, 36 a 71 meses de experiencia laboral"/>
    <n v="151079"/>
    <n v="151079"/>
    <n v="0"/>
    <s v="SIRLEY-WILLIAM"/>
    <n v="68231"/>
    <n v="126"/>
    <n v="221"/>
    <s v="NO"/>
    <s v="3. Gestión Policiva y Jurídica "/>
    <s v="3.6.2 Calle - Riesgos"/>
    <s v="K-0375"/>
    <s v="K-0375_PRESTAR DE SERVICIOS TECNICOS PARA EL DESARROLLO DE ACCIONES DE GESTIÓN POLICIVA E INSPECCIÓN, VIGILANCIA Y CONTROL EN LOS ASUNTOS RELACIONADOS CON ACCIONES EN GES- TION DE RIESGOS Y ATENCION DE DESASTRES, MANEJO DE AGLOMERACIONES, ATRACCIONES YDISPOSITIVOS DE ENTRETENIMIENTOS A CARGO DE LA ALCALDIA LOCAL DE KENNEDY"/>
    <s v="K-0375"/>
    <b v="1"/>
    <s v="SIN MEMORANDO-ACTA"/>
    <x v="0"/>
    <s v="FALTA MEMORANDO DE DESIGNACION - "/>
    <m/>
    <m/>
    <m/>
    <s v="https://community.secop.gov.co/Public/Tendering/OpportunityDetail/Index?noticeUID=CO1.NTC.9433995&amp;isFromPublicArea=True&amp;isModal=true&amp;asPopupView=true"/>
    <n v="5"/>
    <n v="5"/>
    <n v="1588000"/>
    <n v="121900"/>
    <e v="#VALUE!"/>
  </r>
  <r>
    <s v="CPS-241-2026"/>
    <s v="22.438.896"/>
    <s v="CPS-241-2026"/>
    <n v="79697196"/>
    <s v="Cedente BERTHA ELISA PRETELT ECHEVERRIA"/>
    <s v="Cesionario CARLOS JAVIER CASTAÑO ALVARADO "/>
    <s v="2711 Kennedy Transparente y Eficiente"/>
    <n v="26060"/>
    <s v="PRESTAR SERVICIOS PROFESIONALES PARA EL SEGUIMIENTO, ORIENTACIÓN, ARTICULACIÓN, DISTRIBUCIÓN DE LOS PROCESOS ADMINISTRATIVOS ASIGNADOS AL DESPACHO DE LA ALCALDIA LOCAL DE KENNEDY, EN EL MARCO DE LOS PROCEDIMIENTOS Y NORMATIVIDAD."/>
    <n v="7100000"/>
    <n v="78100000"/>
    <n v="78100000"/>
    <n v="0"/>
    <n v="78100000"/>
    <n v="11"/>
    <n v="11"/>
    <n v="0"/>
    <n v="1"/>
    <s v="PROFESIONAL UNIVERSITARIO II: 24 meses de experiencia profesional"/>
    <n v="150978"/>
    <n v="150978"/>
    <n v="0"/>
    <s v="SIRLEY-WILLIAM"/>
    <n v="68255"/>
    <n v="1749"/>
    <n v="159"/>
    <s v="NO"/>
    <s v="1. Despacho"/>
    <s v="1.01. Despacho (CUENTAS)"/>
    <s v="K-0290"/>
    <s v="K-0290_PRESTAR SERVICIOS PROFESIONALES PARA EL SEGUIMIENTO, ORIENTACIÓN, ARTICULACIÓN, DIS- TRIBUCIÓN DE LOS PROCESOS ADMINISTRATIVOS ASIGNADOS AL DESPACHO DE LA ALCALDIA LO- CAL DE KENNEDY, EN EL MARCO DE LOS PROCEDIMIENTOS Y NORMATIVIDAD."/>
    <s v="K-0290"/>
    <b v="1"/>
    <s v="SIN MEMORANDO-ACTA"/>
    <x v="0"/>
    <s v="FALTA MEMORANDO DE DESIGNACION - "/>
    <m/>
    <m/>
    <m/>
    <s v="https://community.secop.gov.co/Public/Tendering/OpportunityDetail/Index?noticeUID=CO1.NTC.9470488&amp;isFromPublicArea=True&amp;isModal=true&amp;asPopupView=true"/>
    <n v="1"/>
    <n v="1"/>
    <n v="2840000"/>
    <s v=""/>
    <s v=""/>
  </r>
  <r>
    <s v="CPS-242-2026"/>
    <s v="1.018.427.687"/>
    <s v="CPS-242-2026"/>
    <n v="1018427687"/>
    <s v="NIDIA PAOLA BARACALDO CARDENAS "/>
    <m/>
    <s v="2711 Kennedy Transparente y Eficiente"/>
    <n v="26060"/>
    <s v="PRESTAR SERVICIOS PROFESIONALES ESPECIALIZADO AL FONDO DE DESARROLLO LOCAL DE KENNEDY TRAMITANDO LOS ASUNTOS CONSTITUCIONALES, LEGALES Y REGLAMENTARIOS DE SU COMPETENCIA RELACIONADOS CON EL TRÁMITE, REVISIÓN Y DESARROLLO DE CADA UNA DE LAS DIFERENTES ETAPAS DEL PROCESO DE CONTRATACIÓN, DE IMPULSO Y TRAMITE PARA LOS PROCESOS SANCIONATORIOS ASIGNADOS DE ACUERDO CON LOS LINEAMIENTOS ESTABLECIDOS Y LA NORMATIVIDAD VIGENTE."/>
    <n v="8000000"/>
    <n v="64000000"/>
    <n v="64000000"/>
    <n v="0"/>
    <n v="64000000"/>
    <n v="8"/>
    <n v="8"/>
    <n v="0"/>
    <n v="1"/>
    <s v="PROFESIONAL ESPECIALIZADO I: Título de Postgrado, 25 meses o más de experiencia profesional"/>
    <n v="148150"/>
    <n v="148150"/>
    <n v="0"/>
    <s v="SIRLEY-WILLIAM"/>
    <n v="66838"/>
    <n v="1750"/>
    <n v="309"/>
    <s v="NO"/>
    <s v="2.1. AyF - Contratación "/>
    <s v="2.1.1. Contratación (sancionatorios)"/>
    <s v="K-0205"/>
    <s v="K-0205_PRESTAR SERVICIOS PROFESIONALES ESPECIALIZADO AL FONDO DE DESARROLLO LOCAL DE KENNEDY TRAMITANDO LOS ASUNTOS CONSTITUCIONALES, LEGALES Y REGLAMENTARIOS DE SU COMPETENCIA RELACIONADOS CON EL TRÁMITE, REVISIÓN Y DESARROLLO DE CADA UNA DE LAS DIFERENTES ETAPAS DEL PROCESO DE CONTRATACIÓN, DE IMPULSO Y TRAMITE PARA LOS PROCESOS SANCIONATORIOS ASIGNADOS DE ACUERDO CON LOS LINEAMIENTOS ESTABLECIDOS Y LA NORMATIVIDAD VIGENTE."/>
    <s v="K-0205"/>
    <b v="1"/>
    <s v="SIN MEMORANDO-ACTA"/>
    <x v="0"/>
    <s v="FALTA MEMORANDO DE DESIGNACION - "/>
    <m/>
    <m/>
    <m/>
    <s v="https://community.secop.gov.co/Public/Tendering/OpportunityDetail/Index?noticeUID=CO1.NTC.9458642&amp;isFromPublicArea=True&amp;isModal=true&amp;asPopupView=true"/>
    <n v="1"/>
    <n v="1"/>
    <n v="3200000"/>
    <s v=""/>
    <s v=""/>
  </r>
  <r>
    <s v="CPS-243-2026"/>
    <s v="1.030.610.895"/>
    <s v="CPS-243-2026"/>
    <n v="1030610895"/>
    <s v="JUAN CAMILO REYES MARTINEZ"/>
    <m/>
    <s v="2711 Kennedy Transparente y Eficiente"/>
    <n v="26060"/>
    <s v="PRESTAR SERVICIOS TÉCNICOS REALIZANDO ACOMPAÑAMIENTO EN LA FORMULACIÓN CONTROL Y SEGUIMIENTO DE LOS PROCESOS, PROGRAMAS Y PROYECTOS DE INVERSIÓN LOCAL"/>
    <n v="4500000"/>
    <n v="36000000"/>
    <n v="36000000"/>
    <n v="0"/>
    <n v="36000000"/>
    <n v="8"/>
    <n v="8"/>
    <n v="0"/>
    <n v="1"/>
    <s v="TÉCNICO II: Título de formación técnica o tecnológica, 36 a 71 meses de experiencia laboral"/>
    <n v="145889"/>
    <n v="145889"/>
    <n v="0"/>
    <s v="SIRLEY-WILLIAM"/>
    <n v="66154"/>
    <s v=" "/>
    <n v="238"/>
    <s v="SI (No esta cargado en Secop - ni en SIPSE  el RP)"/>
    <s v="2.2. AyF - Inversion Local "/>
    <s v="2.2.0. Coordinación"/>
    <s v="K-0079"/>
    <s v="K-0079_PRESTAR SERVICIOS TÉCNICOS REALIZANDO ACOMPAÑAMIENTO EN LA FORMULACIÓN CONTROL Y SEGUIMIENTO DE LOS PROCESOS, PROGRAMAS Y PROYECTOS DE INVERSIÓN LOCAL."/>
    <s v="K-0079"/>
    <b v="1"/>
    <s v="SIN RP"/>
    <x v="0"/>
    <s v="MAL NUMERO -RP SIN ASOCIAR EN SIPSE - "/>
    <m/>
    <m/>
    <m/>
    <s v="https://community.secop.gov.co/Public/Tendering/OpportunityDetail/Index?noticeUID=CO1.NTC.9470550&amp;isFromPublicArea=True&amp;isModal=true&amp;asPopupView=true"/>
    <n v="1"/>
    <n v="1"/>
    <n v="1800000"/>
    <s v=""/>
    <s v=""/>
  </r>
  <r>
    <s v="CPS-244-2026"/>
    <s v="53.166.907"/>
    <s v="CPS-244-2026"/>
    <n v="53166907"/>
    <s v="LUDIM PATRICIA KLEBER AVELLANEDA"/>
    <m/>
    <s v="2711 Kennedy Transparente y Eficiente"/>
    <n v="26058"/>
    <s v="PRESTAR SERVICIOS PROFESIONALES ESPECIALIZADOS PARA LA ORGANIZACIÓN, IMPLEMENTACIÓN, ORIENTACIÓN Y SEGUIMIENTO DE LAS VISITAS Y ACCIONES DE INSPECCIÓN VIGILANCIA Y CONTROL QUE SE REALIZAN EN EL COMPONENTE DE ESPACIO PÚBLICO DE JURIDICO POLICIVO DE LA ALCALDIA LOCAL DE KENNEDY POR MEDIO DE OPERATIVOS O VISITAS SEGÚN LINEAMIENTO DE LA SDG."/>
    <n v="8550000"/>
    <n v="94050000"/>
    <n v="94050000"/>
    <n v="0"/>
    <n v="94050000"/>
    <n v="11"/>
    <n v="11"/>
    <n v="0"/>
    <n v="1"/>
    <s v="PROFESIONAL ESPECIALIZADO I: Título de Postgrado, 25 meses o más de experiencia profesional"/>
    <n v="151131"/>
    <n v="151131"/>
    <n v="0"/>
    <s v="SIRLEY-WILLIAM"/>
    <n v="68184"/>
    <n v="107"/>
    <n v="279"/>
    <s v="NO"/>
    <s v="3. Gestión Policiva y Jurídica "/>
    <s v="3.6.2 Calle - Espacio Público Lider"/>
    <s v="K-0419"/>
    <s v="K-0419_PRESTAR SERVICIOS PROFESIONALES ESPECIALIZADOS PARA LA ORGANIZACIÓN, IMPLEMENTA- CIÓN, ORIENTACIÓN Y SEGUIMIENTO DE LAS VISITAS Y ACCIONES DE INSPECCIÓN VIGILANCIA Y CONTROL QUE SE REALIZAN EN EL COMPONENTE DE ESPACIO PÚBLICO DE JURIDICO POLICIVO DE LA ALCALDIA LOCAL DE KENNEDY POR MEDIO DE OPERATIVOS O VISITAS SEGÚN LINEAMIENTO DELA SDG."/>
    <s v="K-0419"/>
    <b v="1"/>
    <s v="OK"/>
    <x v="0"/>
    <s v="ok - "/>
    <m/>
    <m/>
    <m/>
    <s v="https://community.secop.gov.co/Public/Tendering/OpportunityDetail/Index?noticeUID=CO1.NTC.9461981&amp;isFromPublicArea=True&amp;isModal=true&amp;asPopupView=true"/>
    <n v="5"/>
    <n v="5"/>
    <n v="3420000"/>
    <n v="238100"/>
    <e v="#VALUE!"/>
  </r>
  <r>
    <s v="CPS-245-2026"/>
    <s v="80.227.663"/>
    <s v="CPS-245-2026"/>
    <n v="80227663"/>
    <s v="BROSMAN RUDECINDO RUEDA ROBAYO "/>
    <m/>
    <s v="2711 Kennedy Transparente y Eficiente"/>
    <n v="26060"/>
    <s v="PRESTAR SERVICIOS PROFESIONALES PARA EL FONDO DE DESARROLLO LOCAL DE KENNEDY, EN LA ETAPA POSCONTRACTUAL PARA LA DESCONGESTIÓN DE TODOS LOS TRAMITES TENDIENTES A LA LIQUIDACION DE LOS CONTRATOS, ASI COMO LA DEPURACIÓN DE LAS OBLIGACIONES POR PAGAR A CARGO DEL FONDO DE DESARROLLO LOCAL DE KENNEDY."/>
    <n v="7680000"/>
    <n v="84480000"/>
    <n v="84480000"/>
    <n v="0"/>
    <n v="84480000"/>
    <n v="11"/>
    <n v="0"/>
    <n v="11"/>
    <n v="1"/>
    <s v="PROFESIONAL UNIVERSITARIO II: 24 meses de experiencia profesional"/>
    <n v="151042"/>
    <n v="151042"/>
    <n v="0"/>
    <s v="SIRLEY-WILLIAM"/>
    <n v="68646"/>
    <n v="134"/>
    <n v="322"/>
    <s v="NO"/>
    <s v="2.1. AyF - Contratación "/>
    <s v="2.1.1. Contratación_x000a_Obligaciones por pagar"/>
    <s v="K-0344"/>
    <s v="K-0344_PRESTAR SERVICIOS PROFESIONALES PARA EL FONDO DE DESARROLLO LOCAL DE KENNEDY, EN LA ETAPA POSCONTRACTUAL PARA LA DESCONGESTIÓN DE TODOS LOS TRAMITES TENDIENTES A LA LIQUIDACION DE LOS CONTRATOS, ASI COMO LA DEPURACIÓN DE LAS OBLIGACIONES POR PA-GAR A CARGO DEL FONDO DE DESARROLLO LOCAL DE KENNEDY."/>
    <s v="K-0344"/>
    <b v="1"/>
    <s v="MESES INCORRECTO"/>
    <x v="0"/>
    <s v="MESES MAL - falta subir el rp A SIPSE - "/>
    <m/>
    <m/>
    <m/>
    <s v="https://community.secop.gov.co/Public/Tendering/OpportunityDetail/Index?noticeUID=CO1.NTC.9468581&amp;isFromPublicArea=True&amp;isModal=true&amp;asPopupView=true"/>
    <n v="1"/>
    <n v="1"/>
    <n v="3072000"/>
    <s v=""/>
    <s v=""/>
  </r>
  <r>
    <s v="CPS-246-2026"/>
    <s v="1.026.592.120"/>
    <s v="CPS-246-2026"/>
    <n v="1026592120"/>
    <s v="DAVID SANTIAGO SUAREZ MUÑOZ"/>
    <m/>
    <s v="2711 Kennedy Transparente y Eficiente"/>
    <n v="26060"/>
    <s v="PRESTAR SERVICIOS  PROFESIONALES PARA EL FONDO DE DESARROLLO LOCAL DE KENNEDY, EN LA ETAPA POSCONTRACTUAL PARA LA DESCONGESTIÓN DE TODOS LOS TRAMITES TENDIENTES A LA LIQUIDACION DE LOS CONTRATOS, ASI COMO LA DEPURACIÓN DE LAS OBLIGACIONES POR PAGAR A CARGO DEL FONDO DE DESARROLLO LOCAL DE KENNEDY."/>
    <n v="7000000"/>
    <n v="56000000"/>
    <n v="56000000"/>
    <n v="0"/>
    <n v="56000000"/>
    <n v="8"/>
    <n v="8"/>
    <n v="0"/>
    <n v="1"/>
    <s v="PROFESIONAL UNIVERSITARIO II: 24 meses de experiencia profesional"/>
    <n v="147708"/>
    <n v="147708"/>
    <n v="0"/>
    <s v="SIRLEY-WILLIAM"/>
    <n v="65754"/>
    <n v="2172"/>
    <n v="299"/>
    <s v="NO"/>
    <s v="2.1. AyF - Contratación "/>
    <s v="2.1.1. Contratación_x000a_Obligaciones por pagar"/>
    <s v="K-0157"/>
    <s v="K-0157_PRESTAR SERVICIOS PROFESIONALES PARA EL FONDO DE DESARROLLO LOCAL DE KENNEDY, EN LA ETAPA POSCONTRACTUAL PARA LA DESCONGESTIÓN DE TODOS LOS TRAMITES TENDIENTES A LA LIQUIDACION DE LOS CONTRATOS, ASI COMO LA DEPURACIÓN DE LAS OBLIGACIONES POR PAGAR A CARGO DEL FONDO DE DESARROLLO LOCAL DE KENNEDY."/>
    <s v="K-0157"/>
    <b v="1"/>
    <s v="SIN MEMORANDO-ACTA"/>
    <x v="0"/>
    <s v="FALTA MEMORANDO DE DESIGNACION - "/>
    <m/>
    <m/>
    <m/>
    <s v="https://community.secop.gov.co/Public/Tendering/OpportunityDetail/Index?noticeUID=CO1.NTC.9480299&amp;isFromPublicArea=True&amp;isModal=true&amp;asPopupView=true"/>
    <n v="1"/>
    <n v="1"/>
    <n v="2800000"/>
    <s v=""/>
    <s v=""/>
  </r>
  <r>
    <s v="CPS-247-2026"/>
    <s v="53.096.595"/>
    <s v="CPS-247-2026"/>
    <n v="53096595"/>
    <s v="YOMARA NATALIA RAMIREZ PACHECO"/>
    <m/>
    <s v="2711 Kennedy Transparente y Eficiente"/>
    <n v="26060"/>
    <s v="PRESTAR LOS SERVICIOS PROFESIONALES  EN LOS PROCESOS PRECONTRACTUAL, CONTRACTUAL Y POSCONTRACTUAL, ASI COMO PARA LA DESCONGESTIÓN DE LOS PROCESOS LIQUIDATARIOS EN CURSO Y DEPURACIÓN DE LAS OBLIGACIONES POR PAGAR QUE ESTAN A CARGO DEL FONDO DE DESARROLLO LOCAL DE KENNEDY."/>
    <n v="7200000"/>
    <n v="79200000"/>
    <n v="79200000"/>
    <n v="0"/>
    <n v="79200000"/>
    <n v="11"/>
    <n v="11"/>
    <n v="0"/>
    <n v="1"/>
    <s v="PROFESIONAL UNIVERSITARIO II: 24 meses de experiencia profesional"/>
    <n v="151029"/>
    <n v="151029"/>
    <n v="0"/>
    <s v="SIRLEY-WILLIAM"/>
    <n v="68656"/>
    <n v="1918"/>
    <n v="174"/>
    <s v="NO"/>
    <s v="2.1. AyF - Contratación "/>
    <s v="2.1.1. Contratación_x000a_Obligaciones por pagar"/>
    <s v="K-0334"/>
    <s v="K-0334_PRESTAR LOS SERVICIOS PROFESIONALES EN LOS PROCESOS PRECONTRACTUAL, CONTRACTUAL Y POSCONTRACTUAL, ASI COMO PARA LA DESCONGESTIÓN DE LOS PROCESOS LIQUIDATARIOS EN CURSO Y DEPURACIÓN DE LAS OBLIGACIONES POR PAGAR QUE ESTAN A CARGO DEL FONDO DEDESARROLLO LOCAL DE KENNEDY."/>
    <s v="K-0334"/>
    <b v="1"/>
    <s v="OK"/>
    <x v="0"/>
    <s v="ok - "/>
    <m/>
    <m/>
    <m/>
    <s v="https://community.secop.gov.co/Public/Tendering/OpportunityDetail/Index?noticeUID=CO1.NTC.9467995&amp;isFromPublicArea=True&amp;isModal=true&amp;asPopupView=true"/>
    <n v="1"/>
    <n v="1"/>
    <n v="2880000"/>
    <s v=""/>
    <s v=""/>
  </r>
  <r>
    <s v="CPS-249-2026"/>
    <s v="12.555.482"/>
    <s v="CPS-249-2026"/>
    <n v="1233489604"/>
    <s v="Cedente GUSTAVO ALBERTO CAMACHO CARBONO "/>
    <s v="Cesionario TATIANA PALACIO"/>
    <s v="2794_x000a_Kennedy Respira Bienestar"/>
    <n v="26031"/>
    <s v="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 "/>
    <n v="6500000"/>
    <n v="71500000"/>
    <n v="71500000"/>
    <n v="0"/>
    <n v="143000000"/>
    <n v="11"/>
    <n v="11"/>
    <n v="0"/>
    <n v="2"/>
    <s v="PROFESIONAL UNIVERSITARIO II: 24 meses de experiencia profesional"/>
    <n v="151018"/>
    <n v="151018"/>
    <n v="0"/>
    <s v="SIRLEY-WILLIAM"/>
    <n v="68666"/>
    <n v="1821"/>
    <n v="166"/>
    <s v="NO "/>
    <s v="2.2. AyF - Inversion Local "/>
    <s v="2.2.4. Salud"/>
    <s v="K-0324"/>
    <s v="K-0324_PRESTAR SERVICIOS PROFESIONALES PARA LA ORGANIZACIÓN, CONSOLIDACIÓN Y DEPURACIÓN DE INFORMACIÓN CONDUCENTES A LA EJECUCIÓN Y SEGUIMIENTO DE LOS PROYECTOS DE INVER- SIÓN Y EL COMPONENTE TÉCNICO DE LOS PROCESOS PRECONTRACTUALES, CONTRACTUALES Y POSCONTRACTUALES RELACIONADAS CON SALUD PARA EL CUMPLIMIENTO DEL PLAN DE DESA-RROLLO LOCAL DE KENNEDY."/>
    <s v="K-0324"/>
    <b v="1"/>
    <s v="SIN MEMORANDO"/>
    <x v="0"/>
    <s v=" - "/>
    <m/>
    <m/>
    <m/>
    <s v="https://community.secop.gov.co/Public/Tendering/OpportunityDetail/Index?noticeUID=CO1.NTC.9470549&amp;isFromPublicArea=True&amp;isModal=true&amp;asPopupView=true"/>
    <n v="3"/>
    <n v="3"/>
    <n v="2600000"/>
    <s v=""/>
    <s v=""/>
  </r>
  <r>
    <s v="CPS-250-2026"/>
    <s v="1.000.076.677"/>
    <s v="CPS-250-2026"/>
    <n v="1000076677"/>
    <s v="Cedente NAYIBE VALENTINA SUAREZ GUARNIZO"/>
    <s v="Cesionario  VANESSA FONTALVO"/>
    <s v="2711 Kennedy Transparente y Eficiente"/>
    <n v="26060"/>
    <s v="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EDUCACION, DE ACUERDO CON LOS PROCEDIMIENTOS Y LA NORMATIVIDAD VIGENTE."/>
    <n v="5500000"/>
    <n v="33000000"/>
    <n v="33000000"/>
    <n v="0"/>
    <n v="66000000"/>
    <n v="6"/>
    <n v="6"/>
    <n v="0"/>
    <n v="2"/>
    <s v="PROFESIONAL UNIVERSITARIO I: Sin experiencia profesional"/>
    <n v="147886"/>
    <n v="147886"/>
    <n v="0"/>
    <s v="SIRLEY-WILLIAM"/>
    <n v="65728"/>
    <n v="1827"/>
    <n v="305"/>
    <s v="NO"/>
    <s v="2.2. AyF - Inversion Local "/>
    <s v="2.2.2. Educación "/>
    <s v="K-0175"/>
    <s v="K-0175_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EDUCACION, DE ACUERDO CON LOS PROCEDIMIENTOS Y LA NORMATIVIDAD VIGENTE."/>
    <s v="K-0175"/>
    <b v="1"/>
    <s v="RP INCORRECTO"/>
    <x v="0"/>
    <s v="RP QUEDO POR MAYOR VALOR ERROR EN PRESUPUESTO"/>
    <m/>
    <m/>
    <m/>
    <s v="https://community.secop.gov.co/Public/Tendering/OpportunityDetail/Index?noticeUID=CO1.NTC.9514713&amp;isFromPublicArea=True&amp;isModal=true&amp;asPopupView=true"/>
    <n v="1"/>
    <n v="1"/>
    <n v="2200000"/>
    <s v=""/>
    <s v=""/>
  </r>
  <r>
    <s v="CPS-251-2026"/>
    <s v="52.369.923"/>
    <s v="CPS-251-2026"/>
    <n v="52369923"/>
    <s v="ILBA YANETH MEZA CASTAÑEDA"/>
    <m/>
    <s v="2711 Kennedy Transparente y Eficiente"/>
    <n v="26060"/>
    <s v="PRESTAR  SERVICIOS PROFESIONALES ESPECIALIZADOS  PARA LA ALCALDÍA LOCAL DE KENNEDY REALIZANDO ACOMPAÑAMIENTO EN EL CONTROL Y SEGUIMIENTO DE LOS PROCESOS, PROGRAMAS Y PROYECTOS DE INVERSIÓN DEL PLAN DE DESARROLLO LOCAL, ADEMÁS PARTICIPAR DENTRO DE LAS ACCIONES DE FORMULACIÓN DE LOS PROYECTOS DE INVERSIÓN LOCAL"/>
    <n v="8000000"/>
    <n v="88000000"/>
    <n v="88000000"/>
    <n v="0"/>
    <n v="88000000"/>
    <n v="11"/>
    <n v="11"/>
    <n v="0"/>
    <n v="1"/>
    <s v="PROFESIONAL ESPECIALIZADO I: Título de Postgrado, 25 meses o más de experiencia profesional"/>
    <n v="151175"/>
    <n v="151175"/>
    <n v="0"/>
    <s v="SIRLEY-WILLIAM"/>
    <n v="68620"/>
    <n v="1910"/>
    <n v="202"/>
    <s v="NO"/>
    <s v="2.2. AyF - Inversion Local "/>
    <s v="2.2.0. Coordinación"/>
    <s v="K-0455"/>
    <s v="K-0455_PRESTAR SERVICIOS PROFESIONALES ESPECIALIZADOS PARA LA ALCALDÍA LOCAL DE KENNEDY REALIZANDO ACOMPAÑAMIENTO EN EL CONTROL Y SEGUIMIENTO DE LOS PROCESOS, PROGRA- MAS Y PROYECTOS DE INVERSIÓN DEL PLAN DE DESARROLLO LOCAL, ADEMÁS PARTICIPAR DEN- TRO DE LAS ACCIONES DE FORMULACIÓN DE LOS PROYECTOS DE INVERSIÓN LOCAL"/>
    <s v="K-0455"/>
    <b v="1"/>
    <s v="SIN RP"/>
    <x v="0"/>
    <s v=" - "/>
    <m/>
    <m/>
    <m/>
    <s v="https://community.secop.gov.co/Public/Tendering/OpportunityDetail/Index?noticeUID=CO1.NTC.9470432&amp;isFromPublicArea=True&amp;isModal=true&amp;asPopupView=true"/>
    <n v="1"/>
    <n v="1"/>
    <n v="3200000"/>
    <s v=""/>
    <s v=""/>
  </r>
  <r>
    <s v="CPS-252-2026"/>
    <s v="1.030.634.705"/>
    <s v="CPS-252-2026"/>
    <n v="1030634705"/>
    <s v="RUBEN FRANCISCO GARCIA GUERRERO"/>
    <m/>
    <s v="2711 Kennedy Transparente y Eficiente"/>
    <n v="26060"/>
    <s v="PRESTAR SERVICIOS TÉCNICOS DE APOYO EN LA COORDINACIÓN LOGISTICA; EN LAS TEMATICAS RELACIONADAS CON LAS INTERVENCIONES Y ACOMPAÑAMIENTO EN EL DESARROLLO DE LAS DISTINTAS ACTIVIDADES PROGRAMADAS POR EL FONDO DE DESARROLLO LOCAL DE KENNEDY."/>
    <n v="3224001"/>
    <n v="35464011"/>
    <n v="35464011"/>
    <n v="0"/>
    <n v="35464011"/>
    <n v="11"/>
    <n v="11"/>
    <n v="0"/>
    <n v="1"/>
    <s v="TÉCNICO I: Título de formación técnica o tecnológica, sin experiencia laboral"/>
    <n v="150995"/>
    <n v="150995"/>
    <n v="0"/>
    <s v="SIRLEY-WILLIAM"/>
    <n v="68242"/>
    <n v="1919"/>
    <n v="103"/>
    <s v="NO"/>
    <s v="2. Desarrollo Administrativo y Financiero"/>
    <s v="2.0.8. Almacén"/>
    <s v="K-0305"/>
    <s v="K-0305_PRESTAR SERVICIOS TÉCNICOS DE APOYO EN LA COORDINACIÓN LOGISTICA; EN LAS TEMATICAS RELACIONADAS CON LAS INTERVENCIONES Y ACOMPAÑAMIENTO EN EL DESARROLLO DE LAS DISTINTAS ACTIVIDADES PROGRAMADAS POR EL FONDO DE DESARROLLO LOCAL DE KENNEDY."/>
    <s v="K-0305"/>
    <b v="1"/>
    <s v="SIN MEMORANDO-ACTA"/>
    <x v="0"/>
    <s v="FALTA MEMORANDO DE DESIGNACION - "/>
    <m/>
    <m/>
    <m/>
    <s v="https://community.secop.gov.co/Public/Tendering/OpportunityDetail/Index?noticeUID=CO1.NTC.9467768&amp;isFromPublicArea=True&amp;isModal=true&amp;asPopupView=true"/>
    <n v="4"/>
    <n v="4"/>
    <n v="1289600.4000000001"/>
    <n v="76200"/>
    <e v="#VALUE!"/>
  </r>
  <r>
    <s v="CPS-253-2026"/>
    <s v="1.030.531.229"/>
    <s v="CPS-253-2026"/>
    <n v="1030531229"/>
    <s v="EFRAIN ALBERTO CORTES HIGUERA"/>
    <m/>
    <s v="2711 Kennedy Transparente y Eficiente"/>
    <n v="26060"/>
    <s v="PRESTAR SERVICIOS DE APOYO  ASISTENCIAL Y LOGISTICO, EN LAS TEMATICAS RELACIONADAS CON LAS INTERVENCIONES Y ACOMPAÑAMIENTOS EN EL DESARROLLO DE LAS DISTINTAS ACTIVIDADES PROGRAMADAS POR EL FONDO DE DESARROLLO LOCAL DE KENNEDY"/>
    <n v="2976000"/>
    <n v="32736000"/>
    <n v="32736000"/>
    <n v="0"/>
    <n v="196416000"/>
    <n v="11"/>
    <n v="11"/>
    <n v="0"/>
    <n v="6"/>
    <s v="ASISTENCIAL II: Título de Bachiller, 24 meses de experiencia laboral debidamente certificada"/>
    <n v="150981"/>
    <n v="150981"/>
    <n v="0"/>
    <s v="SIRLEY-WILLIAM"/>
    <n v="68252"/>
    <n v="108"/>
    <n v="105"/>
    <s v="NO"/>
    <s v="2. Desarrollo Administrativo y Financiero"/>
    <s v="2.0.8. Almacén"/>
    <s v="K-0293"/>
    <s v="K-0293_PRESTAR SERVICIOS DE APOYO ASISTENCIAL Y LOGISTICO, EN LAS TEMATICAS RELACIONADAS CON LAS INTERVENCIONES Y ACOMPAÑAMIENTOS EN EL DESARROLLO DE LAS DISTINTAS ACTIVI- DADES PROGRAMADAS POR EL FONDO DE DESARROLLO LOCAL DE KENNEDY"/>
    <s v="K-0293"/>
    <b v="1"/>
    <s v="SIN MEMORANDO-ACTA"/>
    <x v="0"/>
    <s v="FALTA MEMORANDO - "/>
    <m/>
    <m/>
    <m/>
    <s v="https://community.secop.gov.co/Public/Tendering/OpportunityDetail/Index?noticeUID=CO1.NTC.9460116&amp;isFromPublicArea=True&amp;isModal=true&amp;asPopupView=true"/>
    <n v="5"/>
    <n v="5"/>
    <n v="1190400"/>
    <n v="121900"/>
    <e v="#VALUE!"/>
  </r>
  <r>
    <s v="CPS-254-2026"/>
    <s v="20.774.913"/>
    <s v="CPS-254-2026"/>
    <n v="20774913"/>
    <s v="DORIS NURIDIA ORTIZ ORTIZ "/>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5500000"/>
    <n v="44000000"/>
    <n v="44000000"/>
    <n v="0"/>
    <n v="308000000"/>
    <n v="8"/>
    <n v="8"/>
    <n v="0"/>
    <n v="7"/>
    <s v="PROFESIONAL UNIVERSITARIO I: Sin experiencia profesional"/>
    <n v="147563"/>
    <n v="147563"/>
    <n v="0"/>
    <s v="SIRLEY-WILLIAM"/>
    <n v="66340"/>
    <n v="1920"/>
    <n v="229"/>
    <s v="NO"/>
    <s v="2.2. AyF - Inversion Local "/>
    <s v="2.2.13. Participación "/>
    <s v="K-0127"/>
    <s v="K-0127_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s v="K-0127"/>
    <b v="1"/>
    <s v="SIN MEMORANDO-ACTA"/>
    <x v="0"/>
    <s v="FALTA MEMORANDO - "/>
    <s v=" "/>
    <m/>
    <m/>
    <s v="https://community.secop.gov.co/Public/Tendering/OpportunityDetail/Index?noticeUID=CO1.NTC.9549586&amp;isFromPublicArea=True&amp;isModal=true&amp;asPopupView=true"/>
    <n v="3"/>
    <n v="3"/>
    <n v="2200000"/>
    <s v=""/>
    <s v=""/>
  </r>
  <r>
    <s v="CPS-255-2026"/>
    <s v="52.619.096"/>
    <s v="CPS-255-2026"/>
    <n v="52619096"/>
    <s v="BERTHA YANETH ARCINIEGAS"/>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32736000"/>
    <n v="32736000"/>
    <n v="0"/>
    <n v="261888000"/>
    <n v="11"/>
    <n v="11"/>
    <n v="0"/>
    <n v="8"/>
    <s v="ASISTENCIAL II: Título de Bachiller, 24 meses de experiencia laboral debidamente certificada"/>
    <n v="150984"/>
    <n v="150984"/>
    <n v="0"/>
    <s v="SIRLEY-WILLIAM"/>
    <n v="68250"/>
    <n v="1921"/>
    <n v="110"/>
    <s v="NO"/>
    <s v="3. Gestión Policiva y Jurídica "/>
    <s v="3.6.4.1 Calle - Seguridad - Gestor"/>
    <s v="K-0295"/>
    <s v="K-0295_PRESTAR LOS SERVICIOS DE APOYO EN LAS ACCIONES ENCAMINADAS AL RESTABLECIMIENTO DE LA ARMONÍA, PAZ, SEGURIDAD Y CONVIVENCIA CIUDADANA, GENERANDO ATENCIÓN DE MOVILIZA- CIONES Y AGLOMERACIONES EN EL TERRITORIO DE ACUERDO CON LO CONTEMPLADO EN ELPRO-YECTO KENNEDY SEGURA Y EN PAZ."/>
    <s v="K-0295"/>
    <b v="1"/>
    <s v="SIN MEMORANDO-ACTA"/>
    <x v="0"/>
    <s v="falta memorando  - "/>
    <m/>
    <m/>
    <m/>
    <s v="https://community.secop.gov.co/Public/Tendering/OpportunityDetail/Index?noticeUID=CO1.NTC.9457380&amp;isFromPublicArea=True&amp;isModal=true&amp;asPopupView=true"/>
    <n v="5"/>
    <n v="5"/>
    <n v="1190400"/>
    <n v="121900"/>
    <e v="#VALUE!"/>
  </r>
  <r>
    <s v="CPS-256-2026"/>
    <s v="1.018.454.958"/>
    <s v="CPS-256-2026"/>
    <n v="1018454958"/>
    <s v="DIANA ROCIO CUBILLOS RIVEROS"/>
    <m/>
    <s v="2711 Kennedy Transparente y Eficiente"/>
    <n v="26060"/>
    <s v="PRESTAR SUS SERVICIOS PROFESIONALES ESPECIALIZADOS EN LA ORGANIZACIÓN, CONSOLIDACIÓN Y DEPURACIÓN DE INFORMACIÓN PARA LA EJECUCIÓN Y SEGUIMIENTO DE LOS PROYECTOS DE INVERSIÓN Y COMPONENTE TÉCNICO DE LOS PROCESOS CONTRACTUALES EN SUS DIFERENTES ETAPAS RELACIONADO CON REACTIVACION ECONOMICA PARA EL CUMPLIMIENTO DEL PLAN DE DESARROLLO LOCAL DE KENNEDY."/>
    <n v="8000000"/>
    <n v="88000000"/>
    <n v="88000000"/>
    <n v="0"/>
    <n v="88000000"/>
    <n v="11"/>
    <n v="11"/>
    <n v="0"/>
    <n v="1"/>
    <s v="PROFESIONAL ESPECIALIZADO I: Título de Postgrado, 25 meses o más de experiencia profesional"/>
    <n v="150985"/>
    <n v="150985"/>
    <n v="0"/>
    <s v="SIRLEY-WILLIAM"/>
    <n v="68689"/>
    <n v="109"/>
    <n v="162"/>
    <s v="NO"/>
    <s v="2.2. AyF - Inversion Local "/>
    <s v="2.2.6. Reactivación Economica"/>
    <s v="K-0296"/>
    <s v="K-0296_PRESTAR SUS SERVICIOS PROFESIONALES ESPECIALIZADOS EN LA ORGANIZACIÓN, CONSOLIDA- CIÓN Y DEPURACIÓN DE INFORMACIÓN PARA LA EJECUCIÓN Y SEGUIMIENTO DE LOS PROYECTOS DE INVERSIÓN Y COMPONENTE TÉCNICO DE LOS PROCESOS CONTRACTUALES EN SUS DIFERENTES ETAPAS RELACIONADO CON REACTIVACION ECONOMICA PARA EL CUMPLIMIENTO DEL PLAN DE DESARROLLO LOCAL DE KENNEDY."/>
    <s v="K-0296"/>
    <b v="1"/>
    <s v="SIN MEMORANDO-ACTA"/>
    <x v="0"/>
    <s v="FALTA MEMORANDO DE DESIGNACION - "/>
    <m/>
    <m/>
    <m/>
    <s v="https://community.secop.gov.co/Public/Tendering/OpportunityDetail/Index?noticeUID=CO1.NTC.9454866&amp;isFromPublicArea=True&amp;isModal=true&amp;asPopupView=true"/>
    <n v="3"/>
    <n v="3"/>
    <n v="3200000"/>
    <s v=""/>
    <s v=""/>
  </r>
  <r>
    <s v="CPS-257-2026"/>
    <s v="1.000.271.383"/>
    <s v="CPS-257-2026"/>
    <n v="1000271383"/>
    <s v="VALENTINA RINCON PRIETO"/>
    <m/>
    <s v="2711 Kennedy Transparente y Eficiente"/>
    <n v="26058"/>
    <s v="PRESTAR SERVICIOS DE APOYO A LA GESTIÓN ASISTENCIAL Y ADMINISTRATIVO PARA LA APLICACIÓN Y SEGUIMIENTO EN LO QUE RESPECTA A LA IMPLEMENTACION DE LA LEY 1480 DE 2011 Y EL DECRETO 633 DE 2017 EN LO QUE COMPETE A LA ALCALDIA LOCAL DE KENNEDY PARA LA PROTECCION DE LOS DERECHOS DEL CONSUMIDOR"/>
    <n v="2700000"/>
    <n v="29700000"/>
    <n v="29700000"/>
    <n v="0"/>
    <n v="29700000"/>
    <n v="11"/>
    <n v="11"/>
    <n v="0"/>
    <n v="1"/>
    <s v="ASISTENCIAL II: Título de Bachiller, 24 meses de experiencia laboral debidamente certificada"/>
    <n v="151135"/>
    <n v="151135"/>
    <n v="0"/>
    <s v="SIRLEY-WILLIAM"/>
    <n v="68179"/>
    <n v="2173"/>
    <n v="240"/>
    <s v="NO"/>
    <s v="3. Gestión Policiva y Jurídica "/>
    <s v="3.9. Kennedy a la Medida"/>
    <s v="K-0423"/>
    <s v="K-0423_PRESTAR SERVICIOS DE APOYO A LA GESTIÓN ASISTENCIAL Y ADMINISTRATIVO PARA LA APLICA- CIÓN Y SEGUIMIENTO EN LO QUE RESPECTA A LA IMPLEMENTACION DE LA LEY 1480 DE 2011 Y EL DECRETO 633 DE 2017 EN LO QUE COMPETE A LA ALCALDIA LOCAL DE KENNEDY PARA LA PRO- TECCION DE LOS DERECHOS DEL CONSUMIDOR"/>
    <s v="K-0423"/>
    <b v="1"/>
    <s v="SIN MEMORANDO-ACTA"/>
    <x v="0"/>
    <s v="FALTA MEMORANDO DE DESIGNACION - "/>
    <m/>
    <m/>
    <m/>
    <s v="https://community.secop.gov.co/Public/Tendering/OpportunityDetail/Index?noticeUID=CO1.NTC.9479214&amp;isFromPublicArea=True&amp;isModal=true&amp;asPopupView=true"/>
    <n v="5"/>
    <n v="5"/>
    <n v="1080000"/>
    <n v="121900"/>
    <e v="#VALUE!"/>
  </r>
  <r>
    <s v="CPS-258-2026"/>
    <s v="80.731.431"/>
    <s v="CPS-258-2026"/>
    <n v="80731431"/>
    <s v="IVAN FERNANDO RODRIGUEZ "/>
    <m/>
    <s v="2711 Kennedy Transparente y Eficiente"/>
    <n v="26058"/>
    <s v="PRESTAR SERVICIOS PROFESIONALES ESPECIALIZADOS PARA LA ORGANIZACIÓN, IMPLEMENTACION, ORIENTACION Y SEGUIMIENTO DE LAS ACTIVIDADES DE INSPECCION, VIGILANCIA Y CONTROL DEL GRUPO AMBIENTAL DEL COMPONENTE DE JURIDICO POLICIVO DE LA ALCALDIA LOCAL DE KENNEDY SEGÚN LINEAMIENTO DE LA SDG"/>
    <n v="8550000"/>
    <n v="94050000"/>
    <n v="94050000"/>
    <n v="0"/>
    <n v="94050000"/>
    <n v="11"/>
    <n v="11"/>
    <n v="0"/>
    <n v="1"/>
    <s v="PROFESIONAL ESPECIALIZADO I: Título de Postgrado, 25 meses o más de experiencia profesional"/>
    <n v="151121"/>
    <n v="151121"/>
    <n v="0"/>
    <s v="SIRLEY-WILLIAM"/>
    <n v="68191"/>
    <n v="127"/>
    <n v="222"/>
    <s v="NO"/>
    <s v="3. Gestión Policiva y Jurídica "/>
    <s v="3.6.2 Calle - Ambiente Lider"/>
    <s v="K-0412"/>
    <s v="K-0412_PRESTAR SERVICIOS PROFESIONALES ESPECIALIZADOS PARA LA ORGANIZACIÓN, IMPLEMENTA- CION, ORIENTACION Y SEGUIMIENTO DE LAS ACTIVIDADES DE INSPECCION, VIGILANCIA Y CONTROL DEL GRUPO AMBIENTAL DEL COMPONENTE DE JURIDICO POLICIVO DE LA ALCALDIA LOCAL DE KENNEDY SEGÚN LINEAMIENTO DE LA SDG"/>
    <s v="K-0412"/>
    <b v="1"/>
    <s v="SIN MEMORANDO-ACTA"/>
    <x v="0"/>
    <s v="FALTA MEMORANDO DE DESIGNACION - "/>
    <m/>
    <m/>
    <m/>
    <s v="https://community.secop.gov.co/Public/Tendering/OpportunityDetail/Index?noticeUID=CO1.NTC.9473717&amp;isFromPublicArea=True&amp;isModal=true&amp;asPopupView=true"/>
    <n v="5"/>
    <n v="5"/>
    <n v="3420000"/>
    <n v="238100"/>
    <e v="#VALUE!"/>
  </r>
  <r>
    <s v="CPS-259-2026"/>
    <s v="80.799.050"/>
    <s v="CPS-259-2026"/>
    <n v="80799050"/>
    <s v="HERLYN ALEJANDRO MORENO PARADA"/>
    <m/>
    <s v="2711 Kennedy Transparente y Eficiente"/>
    <n v="26058"/>
    <s v="PRESTAR SERVICIOS PROFESIONALES PARA DESARROLLAR ACCIONES QUE COMPETEN CON LA SEGURIDAD, ATENCIÓN INTEGRAL DE LOS PROCEDIMIENTOS Y ACTIVIDADES DE INSPECCIÓN, VIGILANCIA Y CONTROL PARA EL FONDO DE DESARROLLO LOCAL KENNEDY"/>
    <n v="6770000"/>
    <n v="74470000"/>
    <n v="74470000"/>
    <n v="0"/>
    <n v="74470000"/>
    <n v="11"/>
    <n v="11"/>
    <n v="0"/>
    <n v="1"/>
    <s v="PROFESIONAL UNIVERSITARIO II: 24 meses de experiencia profesional"/>
    <n v="151090"/>
    <n v="151090"/>
    <n v="0"/>
    <s v="SIRLEY-WILLIAM"/>
    <n v="68218"/>
    <n v="2179"/>
    <n v="196"/>
    <s v="NO"/>
    <s v="3. Gestión Policiva y Jurídica "/>
    <s v="3.6.2 Calle - Seguridad"/>
    <s v="K-0384"/>
    <s v="K-0384_PRESTAR SERVICIOS PROFESIONALES A IVC - INSPECCION, VIGILANCIA Y CONTROL COMPONENTE DE SEGURIDAD PARA LA ATENCIÓN INTEGRAL DE LOS PROCEDIMIENTOS Y ACTIVIDADES DE INS- PECCIÓN, VIGILANCIA Y CONTROL DE COMPETENCIA DE LA ALCALDÍA LOCAL DE KENNEDY."/>
    <s v="K-0384"/>
    <b v="1"/>
    <s v="SIN MEMORANDO-ACTA"/>
    <x v="0"/>
    <s v="FALTA MEMORANDO DE DESIGNACION - "/>
    <m/>
    <m/>
    <m/>
    <s v="https://community.secop.gov.co/Public/Tendering/OpportunityDetail/Index?noticeUID=CO1.NTC.9506785&amp;isFromPublicArea=True&amp;isModal=true&amp;asPopupView=true"/>
    <n v="5"/>
    <n v="5"/>
    <n v="2708000"/>
    <n v="188500"/>
    <e v="#VALUE!"/>
  </r>
  <r>
    <s v="CPS-260-2026"/>
    <s v="1.022.958.112"/>
    <s v="CPS-260-2026"/>
    <n v="1022958112"/>
    <s v="JORDAN LEANDRO DIAZ SOTO"/>
    <m/>
    <s v="2711 Kennedy Transparente y Eficiente"/>
    <n v="26058"/>
    <s v="PRESTAR SERVICIO DE APOYO TECNICO Y ADMINISTRATIVO PARA DESARROLLAR LAS ACCIONES DEL COMPONENTE DE SEGURIDAD, EN LAS ACTIVIDADES RELACIONADAS CON LOS PROCEDIMIENTOS DE INSPECCIÓN, VIGILANCIA Y CONTROL DE COMPETENCIA DE LA ALCALDÍA LOCAL"/>
    <n v="3600000"/>
    <n v="39600000"/>
    <n v="39600000"/>
    <n v="0"/>
    <n v="0"/>
    <n v="11"/>
    <n v="11"/>
    <n v="0"/>
    <n v="0"/>
    <s v="TÉCNICO I: Título de formación técnica o tecnológica, sin experiencia laboral"/>
    <n v="151069"/>
    <n v="151069"/>
    <n v="0"/>
    <s v="SIRLEY-WILLIAM"/>
    <n v="68623"/>
    <n v="128"/>
    <n v="118"/>
    <s v="NO"/>
    <s v="3. Gestión Policiva y Jurídica "/>
    <s v="3.6.2 Calle - Seguridad"/>
    <s v="K-0367"/>
    <s v="K-0367_PRESTAR SERVICIO DE APOYO TECNICO Y ADMINISTRATIVO PARA DESARROLLAR LAS ACCIONES DEL COMPONENTE DE SEGURIDAD, EN LAS ACTIVIDADES RELACIONADAS CON LOS PROCEDIMIEN- TOS DE INSPECCIÓN, VIGILANCIA Y CONTROL DE COMPETENCIA DE LA ALCALDÍA LOCAL"/>
    <s v="K-0367"/>
    <b v="1"/>
    <s v="SIN MEMORANDO-ACTA"/>
    <x v="0"/>
    <s v="FALTA MEMORANDO - "/>
    <m/>
    <m/>
    <m/>
    <s v="https://community.secop.gov.co/Public/Tendering/OpportunityDetail/Index?noticeUID=CO1.NTC.9469674&amp;isFromPublicArea=True&amp;isModal=true&amp;asPopupView=true"/>
    <n v="5"/>
    <n v="5"/>
    <n v="1440000"/>
    <n v="121900"/>
    <e v="#VALUE!"/>
  </r>
  <r>
    <s v="CPS-261-2026"/>
    <s v="1.022.988.391"/>
    <s v="CPS-261-2026"/>
    <n v="1022988391"/>
    <s v="BRAYAM MAURICIO MORENO MUÑOZ"/>
    <m/>
    <s v="2711 Kennedy Transparente y Eficiente"/>
    <n v="26058"/>
    <s v="PRESTAR SERVICIO DE APOYO TECNICO Y ADMINISTRATIVO PARA DESARROLLAR LAS ACCIONES DEL COMPONENTE DE SEGURIDAD, EN LAS ACTIVIDADES RELACIONADAS CON LOS PROCEDIMIENTOS DE INSPECCIÓN, VIGILANCIA Y CONTROL DE COMPETENCIA DE LA ALCALDÍA LOCAL"/>
    <n v="3600000"/>
    <n v="39600000"/>
    <n v="39600000"/>
    <n v="0"/>
    <n v="79200000"/>
    <n v="11"/>
    <n v="11"/>
    <n v="0"/>
    <n v="2"/>
    <s v="TÉCNICO I: Título de formación técnica o tecnológica, sin experiencia laboral"/>
    <n v="151069"/>
    <n v="151069"/>
    <n v="0"/>
    <s v="SIRLEY-WILLIAM"/>
    <n v="68623"/>
    <n v="129"/>
    <n v="118"/>
    <s v="NO"/>
    <s v="3. Gestión Policiva y Jurídica "/>
    <s v="3.6.2 Calle - Seguridad"/>
    <s v="K-0367"/>
    <s v="K-0367_PRESTAR SERVICIO DE APOYO TECNICO Y ADMINISTRATIVO PARA DESARROLLAR LAS ACCIONES DEL COMPONENTE DE SEGURIDAD, EN LAS ACTIVIDADES RELACIONADAS CON LOS PROCEDIMIEN- TOS DE INSPECCIÓN, VIGILANCIA Y CONTROL DE COMPETENCIA DE LA ALCALDÍA LOCAL"/>
    <s v="K-0367"/>
    <b v="1"/>
    <s v="SIN MEMORANDO-ACTA"/>
    <x v="0"/>
    <s v="FALTA MEMORANDO - "/>
    <m/>
    <m/>
    <m/>
    <s v="https://community.secop.gov.co/Public/Tendering/OpportunityDetail/Index?noticeUID=CO1.NTC.9469674&amp;isFromPublicArea=True&amp;isModal=true&amp;asPopupView=true"/>
    <n v="5"/>
    <n v="5"/>
    <n v="1440000"/>
    <n v="121900"/>
    <e v="#VALUE!"/>
  </r>
  <r>
    <s v="CPS-263-2026"/>
    <s v="52.932.428"/>
    <s v="CPS-263-2026"/>
    <n v="52932428"/>
    <s v="NIYIRETH RODRIGUEZ CRESPO"/>
    <m/>
    <s v="2711 Kennedy Transparente y Eficiente"/>
    <n v="26058"/>
    <s v="APOYAR ADMINISTRATIVA Y ASISTENCIALMENTE A LAS INSPECCIONES DE POLICIA DE LA LOCALIDAD"/>
    <n v="3000000"/>
    <n v="33000000"/>
    <n v="33000000"/>
    <n v="0"/>
    <n v="0"/>
    <n v="11"/>
    <n v="11"/>
    <n v="0"/>
    <n v="0"/>
    <s v="ASISTENCIAL II: Título de Bachiller, 24 meses de experiencia laboral debidamente certificada"/>
    <n v="146106"/>
    <n v="146106"/>
    <n v="0"/>
    <s v="SIRLEY-WILLIAM"/>
    <n v="66171"/>
    <n v="2180"/>
    <n v="73"/>
    <s v="NO"/>
    <s v="4. Inspecciones de Policía "/>
    <s v="4.2. Inspección - 8F"/>
    <s v="K-0089"/>
    <s v="K-0089_APOYAR ADMINISTRATIVA Y ASISTENCIALMENTE A LAS INSPECCIONES DE POLICIA DE LA LOCALIDAD"/>
    <s v="K-0089"/>
    <b v="1"/>
    <s v="SIN MEMORANDO-ACTA"/>
    <x v="0"/>
    <s v="FALTA MEMORANDO - "/>
    <m/>
    <m/>
    <m/>
    <s v="https://community.secop.gov.co/Public/Tendering/OpportunityDetail/Index?noticeUID=CO1.NTC.9408801&amp;isFromPublicArea=True&amp;isModal=true&amp;asPopupView=true"/>
    <n v="5"/>
    <n v="5"/>
    <n v="1200000"/>
    <n v="121900"/>
    <e v="#VALUE!"/>
  </r>
  <r>
    <s v="CPS-264-2026"/>
    <s v="1.012.404.619"/>
    <s v="CPS-264-2026"/>
    <n v="1012404619"/>
    <s v="DIOBETH AVILES BARREIRO"/>
    <m/>
    <s v="2711 Kennedy Transparente y Eficiente"/>
    <n v="26058"/>
    <s v="PRESTAR SERVICIO DE APOYO ADMINISTRATIVO Y ASISTENCIAL, PARA LAS LABORES DE ATENCIÓN A LA CIUDADANÍA, GESTIÓN DOCUMENTAL Y EN GENERAL LO RELACIONADOS CON EL PROCESO DE GESTIÓN Y REPARTO DE LAS INSPECCIONES DE POLICÍA, SIGUIENDO LOS PROCEDIMIENTOS Y LINEAMIENTOS ESTABLECIDOS."/>
    <n v="3000000"/>
    <n v="33000000"/>
    <n v="33000000"/>
    <n v="0"/>
    <n v="33000000"/>
    <n v="11"/>
    <n v="11"/>
    <n v="0"/>
    <n v="1"/>
    <s v="ASISTENCIAL II: Título de Bachiller, 24 meses de experiencia laboral debidamente certificada"/>
    <n v="151065"/>
    <n v="151065"/>
    <n v="0"/>
    <s v="SIRLEY-WILLIAM"/>
    <n v="68627"/>
    <n v="1847"/>
    <n v="119"/>
    <s v="NO TIENE RP ASOCIADO AL SIPSE, pero si en el SECOP esta cargado"/>
    <s v="4. Inspecciones de Policía "/>
    <s v="4.1. Coordinación"/>
    <s v="K-0363"/>
    <s v="K-0363_PRESTAR SERVICIO DE APOYO ADMINISTRATIVO Y ASISTENCIAL, PARA LAS LABORES DE ATENCIÓN A LA CIUDADANÍA, GESTIÓN DOCUMENTAL Y EN GENERAL LO RELACIONADOS CON EL PROCESO DE GESTIÓN Y REPARTO DE LAS INSPECCIONES DE POLICÍA, SIGUIENDO LOS PROCEDIMIENTOS Y LINEAMIENTOS ESTABLECIDOS"/>
    <s v="K-0363"/>
    <b v="1"/>
    <s v="SIN MEMORANDO-RP"/>
    <x v="0"/>
    <s v="FALTA MEMORANDO DE DESIGNACION - NO TIENE RP ASOCIADO AL SIPSE - "/>
    <m/>
    <m/>
    <m/>
    <s v="https://community.secop.gov.co/Public/Tendering/OpportunityDetail/Index?noticeUID=CO1.NTC.9470555&amp;isFromPublicArea=True&amp;isModal=true&amp;asPopupView=true"/>
    <n v="1"/>
    <n v="1"/>
    <n v="1200000"/>
    <s v=""/>
    <s v=""/>
  </r>
  <r>
    <s v="CPS-265-2026"/>
    <s v="52.763.280"/>
    <s v="CPS-265-2026"/>
    <n v="52763280"/>
    <s v="FRANCIS JOHANA FULA SATOBA"/>
    <m/>
    <s v="2711 Kennedy Transparente y Eficiente"/>
    <n v="26058"/>
    <s v="APOYAR ADMINISTRATIVA Y ASISTENCIALMENTE A LAS INSPECCIONES DE POLICIA DE LA LOCALIDAD"/>
    <n v="3000000"/>
    <n v="33000000"/>
    <n v="33000000"/>
    <n v="0"/>
    <n v="33000000"/>
    <n v="11"/>
    <n v="11"/>
    <n v="0"/>
    <n v="1"/>
    <s v="ASISTENCIAL II: Título de Bachiller, 24 meses de experiencia laboral debidamente certificada"/>
    <n v="150993"/>
    <n v="150993"/>
    <n v="0"/>
    <s v="SIRLEY-WILLIAM"/>
    <n v="68243"/>
    <n v="2174"/>
    <n v="164"/>
    <s v="NO"/>
    <s v="4. Inspecciones de Policía "/>
    <s v="4.2. Inspección - 8C"/>
    <s v="K-0304"/>
    <s v="K-0304_APOYAR ADMINISTRATIVA Y ASISTENCIALMENTE A LAS INSPECCIONES DE POLICIA DE LA LOCALI- DAD"/>
    <s v="K-0304"/>
    <b v="1"/>
    <s v="SIN MEMORANDO-ACTA"/>
    <x v="0"/>
    <s v="FALTA MEMORANDO DE DESIGNACION - "/>
    <m/>
    <m/>
    <m/>
    <s v="https://community.secop.gov.co/Public/Tendering/OpportunityDetail/Index?noticeUID=CO1.NTC.9459853&amp;isFromPublicArea=True&amp;isModal=true&amp;asPopupView=true"/>
    <n v="5"/>
    <n v="5"/>
    <n v="1200000"/>
    <n v="121900"/>
    <e v="#VALUE!"/>
  </r>
  <r>
    <s v="CPS-267-2026"/>
    <s v="1.018.426.039"/>
    <s v="CPS-267-2026"/>
    <n v="1018426039"/>
    <s v="ANGELA VIVIANA PUENTES VARGAS"/>
    <m/>
    <s v="2711 Kennedy Transparente y Eficiente"/>
    <n v="26060"/>
    <s v="PRESTAR SERVICIOS PROFESIONALES EN LA FORMULACIÓN, IMPLEMENTACIÓN, SEGUIMIENTO Y CONTROL DE LOS PROYECTOS DE INVERSIÓN Y DE LOS PROCESOS CONTRACTUALES EN LAS DIFERENTES ETAPAS RELACIONADAS CON AMBIENTE , ANIMALES, RECICLAJE, AGRICULTURA URBANA Y GESTION DEL RIESGO, PARA EL CUMPLIMIENTO DEL PLAN DE DESARROLLO LOCAL DE KENNEDY."/>
    <n v="7440000"/>
    <n v="81840000"/>
    <n v="44640000"/>
    <n v="37200000"/>
    <n v="44640000"/>
    <n v="11"/>
    <n v="6"/>
    <n v="5"/>
    <n v="1"/>
    <s v="PROFESIONAL UNIVERSITARIO II: 24 meses de experiencia profesional"/>
    <n v="151058"/>
    <n v="151058"/>
    <n v="0"/>
    <s v="SIRLEY-WILLIAM"/>
    <n v="68633"/>
    <n v="2099"/>
    <n v="117"/>
    <s v="SI LIBERAR $ 37.200.000"/>
    <s v="2.2. AyF - Inversion Local "/>
    <s v="2.2.8. Ambiente"/>
    <s v="K-0357"/>
    <s v="K-0357_PRESTAR SERVICIOS PROFESIONALES EN LA FORMULACIÓN, IMPLEMENTACIÓN, SEGUIMIENTO Y CONTROL DE LOS PROYECTOS DE INVERSIÓN Y DE LOS PROCESOS CONTRACTUALES EN LAS DIFE- RENTES ETAPAS RELACIONADAS CON AMBIENTE , ANIMALES, RECICLAJE, AGRICULTURA URBANA Y GESTION DEL RIESGO, PARA EL CUMPLIMIENTO DEL PLAN DE DESARROLLO LOCAL DE KENNEDY."/>
    <s v="K-0357"/>
    <b v="1"/>
    <s v="SIN MEMORANDO-ACTA"/>
    <x v="4"/>
    <s v="FALTA MEMORANDO DE DESIGNACION - Liberar Saldo  en CDP ya que está por $ 81,840,000 y el RP quedó por $ 44,640,000.  Era por11 meses y pasó por 6 meses - "/>
    <n v="20265820005283"/>
    <m/>
    <m/>
    <s v="https://community.secop.gov.co/Public/Tendering/OpportunityDetail/Index?noticeUID=CO1.NTC.9462458&amp;isFromPublicArea=True&amp;isModal=true&amp;asPopupView=true"/>
    <n v="3"/>
    <n v="3"/>
    <n v="2976000"/>
    <s v=""/>
    <s v=""/>
  </r>
  <r>
    <s v="CPS-268-2026"/>
    <s v="52.973.884"/>
    <s v="CPS-268-2026"/>
    <n v="52973884"/>
    <s v="ELISABETH TRUJILLO CENTENO"/>
    <m/>
    <s v="2491 Kennedy Hogares Seguros Familias Protegidas"/>
    <n v="26013"/>
    <s v="PRESTAR SERVICIOS TECNICOS PARA EL APOYO AL DESARROLLO DE ACCIONES Y ESTRATEGIAS DE DIFUSIÓN DE LA RUTA DE ATENCIÓN A MUJERES VÍCTIMAS DE VIOLENCIAS Y EN RIESGO DE FEMINICIDIO, EN LA LOCALIDAD DE KENNEDY DE ACUERDO CON LO CONTEMPLADO EN EL(LOS) PROYECTO(S) 2491 --- KENNEDY HOGARES SEGUROS FAMILIAS PROTEGIDAS."/>
    <n v="4000000"/>
    <n v="44000000"/>
    <n v="44000000"/>
    <n v="0"/>
    <n v="44000000"/>
    <n v="11"/>
    <n v="11"/>
    <n v="0"/>
    <n v="1"/>
    <s v="TÉCNICO II: Título de formación técnica o tecnológica, 36 a 71 meses de experiencia laboral"/>
    <n v="151066"/>
    <n v="151066"/>
    <n v="0"/>
    <s v="SIRLEY-WILLIAM"/>
    <n v="68626"/>
    <n v="2242"/>
    <n v="121"/>
    <s v="NO"/>
    <s v="2.2. AyF - Inversion Local "/>
    <s v="2.2.7. Mujer"/>
    <s v="K-0364"/>
    <s v="K-0364_PRESTAR SERVICIOS TECNICOS PARA EL APOYO AL DESARROLLO DE ACCIONES Y ESTRATEGIAS DE DIFUSIÓN DE LA RUTA DE ATENCIÓN A MUJERES VÍCTIMAS DE VIOLENCIAS Y EN RIESGO DE FE- MINICIDIO, EN LA LOCALIDAD DE KENNEDY DE ACUERDO CON LO CONTEMPLADO EN EL(LOS) PRO- YECTO(S) 2491 --- KENNEDY HOGARES SEGUROS FAMILIAS PROTEGIDAS."/>
    <s v="K-0364"/>
    <b v="1"/>
    <s v="SIN MEMORANDO-ACTA"/>
    <x v="0"/>
    <s v="FALTA MEMORANDO DE DESIGNACION - "/>
    <m/>
    <m/>
    <m/>
    <s v="https://community.secop.gov.co/Public/Tendering/OpportunityDetail/Index?noticeUID=CO1.NTC.9458813&amp;isFromPublicArea=True&amp;isModal=true&amp;asPopupView=true"/>
    <n v="3"/>
    <n v="3"/>
    <n v="1600000"/>
    <s v=""/>
    <s v=""/>
  </r>
  <r>
    <s v="CPS-269-2026"/>
    <s v="1.030.619.449"/>
    <s v="CPS-269-2026"/>
    <n v="1030619449"/>
    <s v="WILMER JULIAN HERNANDEZ BENA "/>
    <m/>
    <s v="2784_x0009__x000a_Kennedy Fuerza Local Pasión por el Deporte"/>
    <n v="26044"/>
    <s v="PRESTAR SUS SERVICIOS PROFESIONALES COMO FORMADOR DEPORTIVO EN EL  PROYECTO “2784&quot;  FUERZA LOCAL PASIÓN POR EL DEPORTE"/>
    <n v="5500000"/>
    <n v="60500000"/>
    <n v="60500000"/>
    <n v="0"/>
    <n v="0"/>
    <n v="11"/>
    <n v="11"/>
    <n v="0"/>
    <n v="0"/>
    <s v="PROFESIONAL UNIVERSITARIO I: Sin experiencia profesional"/>
    <n v="150997"/>
    <n v="150997"/>
    <n v="0"/>
    <s v="SIRLEY-WILLIAM"/>
    <n v="68240"/>
    <n v="1922"/>
    <n v="109"/>
    <s v="NO"/>
    <s v="2.2. AyF - Inversion Local "/>
    <s v="2.2.5.2. Recreacion y Deporte"/>
    <s v="K-0307"/>
    <s v="K-0307_PRESTAR SERVICIOS PROFESIONALES COMO FORMADOR DEPORTIVO EN EL PROYECTO 2784 FUERZA LOCAL PASIÓN POR EL DEPORTE"/>
    <s v="K-0307"/>
    <b v="1"/>
    <s v="SIN MEMORANDO"/>
    <x v="0"/>
    <s v="falta memorando - "/>
    <m/>
    <m/>
    <m/>
    <s v="https://community.secop.gov.co/Public/Tendering/OpportunityDetail/Index?noticeUID=CO1.NTC.9395155&amp;isFromPublicArea=True&amp;isModal=true&amp;asPopupView=true"/>
    <n v="3"/>
    <n v="3"/>
    <n v="2200000"/>
    <s v=""/>
    <s v=""/>
  </r>
  <r>
    <s v="CPS-270-2026"/>
    <s v="1.030.589.009"/>
    <s v="CPS-270-2026"/>
    <n v="1030589009"/>
    <s v="RUBEN DARIO MENDEZ MONTOYA"/>
    <m/>
    <s v="2784_x0009__x000a_Kennedy Fuerza Local Pasión por el Deporte"/>
    <n v="26044"/>
    <s v="PRESTAR SUS SERVICIOS TECNICOS O TECNOLOGOS COMO FORMADOR DEPORTIVO EN EL  PROYECTO “2784&quot;  FUERZA LOCAL PASIÓN POR EL DEPORTE"/>
    <n v="4200000"/>
    <n v="46200000"/>
    <n v="46200000"/>
    <n v="0"/>
    <n v="0"/>
    <n v="11"/>
    <n v="11"/>
    <n v="0"/>
    <n v="0"/>
    <s v="TÉCNICO II: Título de formación técnica o tecnológica, 36 a 71 meses de experiencia laboral"/>
    <n v="151011"/>
    <n v="151011"/>
    <n v="0"/>
    <s v="SIRLEY-WILLIAM"/>
    <n v="68673"/>
    <n v="110"/>
    <n v="108"/>
    <s v="NO"/>
    <s v="2.2. AyF - Inversion Local "/>
    <s v="2.2.5.2. Recreacion y Deporte"/>
    <s v="K-0318"/>
    <s v="K-0318_PRESTAR SUS SERVICIOS TECNICOS O TECNOLOGOS COMO FORMADOR DEPORTIVO EN EL PRO- YECTO 2784 FUERZA LOCAL PASIÓN POR EL DEPORTE"/>
    <s v="K-0318"/>
    <b v="1"/>
    <s v="SIN MEMORANDO"/>
    <x v="0"/>
    <s v="falta memorando  - "/>
    <m/>
    <m/>
    <m/>
    <s v="https://community.secop.gov.co/Public/Tendering/OpportunityDetail/Index?noticeUID=CO1.NTC.9401863&amp;isFromPublicArea=True&amp;isModal=true&amp;asPopupView=true"/>
    <n v="3"/>
    <n v="3"/>
    <n v="1680000"/>
    <s v=""/>
    <s v=""/>
  </r>
  <r>
    <s v="CPS-271-2026"/>
    <s v="79.456.574"/>
    <s v="CPS-271-2026"/>
    <n v="79456574"/>
    <s v="YECID CARVAJAL CUERO"/>
    <m/>
    <s v="2784_x0009__x000a_Kennedy Fuerza Local Pasión por el Deporte"/>
    <n v="26044"/>
    <s v="PRESTAR SUS SERVICIOS TECNICOS O TECNOLOGOS COMO FORMADOR DEPORTIVO EN EL  PROYECTO “2784&quot;  FUERZA LOCAL PASIÓN POR EL DEPORTE"/>
    <n v="3500000"/>
    <n v="28000000"/>
    <n v="28000000"/>
    <n v="0"/>
    <n v="112000000"/>
    <n v="8"/>
    <n v="8"/>
    <n v="0"/>
    <n v="4"/>
    <s v="TÉCNICO I: Título de formación técnica o tecnológica, sin experiencia laboral"/>
    <n v="144695"/>
    <n v="144695"/>
    <n v="0"/>
    <s v="SIRLEY-WILLIAM"/>
    <n v="64733"/>
    <n v="1818"/>
    <n v="50"/>
    <s v="NO "/>
    <s v="2.2. AyF - Inversion Local "/>
    <s v="2.2.5.2. Recreacion y Deporte"/>
    <s v="K-0004"/>
    <s v="K-0004_PRESTAR SUS SERVICIOS TECNICOS O TECNOLOGOS COMO FORMADOR DEPORTIVO EN EL PROYECTO 2784 FUERZA LOCAL PASIÓN POR EL DEPORTE"/>
    <s v="K-0004"/>
    <b v="1"/>
    <s v="SIN MEMORANDO-ACTA"/>
    <x v="0"/>
    <m/>
    <m/>
    <m/>
    <m/>
    <s v="https://community.secop.gov.co/Public/Tendering/OpportunityDetail/Index?noticeUID=CO1.NTC.9464399&amp;isFromPublicArea=True&amp;isModal=true&amp;asPopupView=true"/>
    <n v="3"/>
    <n v="3"/>
    <n v="1400000"/>
    <s v=""/>
    <s v=""/>
  </r>
  <r>
    <s v="CPS-272-2026"/>
    <s v="1.030.536.850"/>
    <s v="CPS-272-2026"/>
    <n v="1030536850"/>
    <s v="ADRIAN ALBERTO SALAZAR ANTIA"/>
    <m/>
    <s v="2784_x0009__x000a_Kennedy Fuerza Local Pasión por el Deporte"/>
    <n v="26044"/>
    <s v="PRESTAR SUS SERVICIOS TECNICOS O TECNOLOGOS COMO FORMADOR DEPORTIVO EN EL  PROYECTO “2784&quot;  FUERZA LOCAL PASIÓN POR EL DEPORTE"/>
    <n v="4200000"/>
    <n v="46200000"/>
    <n v="46200000"/>
    <n v="0"/>
    <n v="184800000"/>
    <n v="11"/>
    <n v="11"/>
    <n v="0"/>
    <n v="4"/>
    <s v="TÉCNICO II: Título de formación técnica o tecnológica, 36 a 71 meses de experiencia laboral"/>
    <n v="151011"/>
    <n v="151011"/>
    <n v="0"/>
    <s v="SIRLEY-WILLIAM"/>
    <n v="68673"/>
    <n v="1923"/>
    <n v="108"/>
    <s v="NO"/>
    <s v="2.2. AyF - Inversion Local "/>
    <s v="2.2.5.2. Recreacion y Deporte"/>
    <s v="K-0318"/>
    <s v="K-0318_PRESTAR SUS SERVICIOS TECNICOS O TECNOLOGOS COMO FORMADOR DEPORTIVO EN EL PRO- YECTO 2784 FUERZA LOCAL PASIÓN POR EL DEPORTE"/>
    <s v="K-0318"/>
    <b v="1"/>
    <s v="SIN MEMORANDO-ACTA"/>
    <x v="0"/>
    <m/>
    <m/>
    <m/>
    <m/>
    <s v="https://community.secop.gov.co/Public/Tendering/OpportunityDetail/Index?noticeUID=CO1.NTC.9401863&amp;isFromPublicArea=True&amp;isModal=true&amp;asPopupView=true"/>
    <n v="3"/>
    <n v="3"/>
    <n v="1680000"/>
    <s v=""/>
    <s v=""/>
  </r>
  <r>
    <s v="CPS-273-2026"/>
    <s v="1.032.501.608"/>
    <s v="CPS-273-2026"/>
    <n v="1032501608"/>
    <s v="ANA MARIA GUEVARA HERRERA"/>
    <m/>
    <s v="2780 Kennedy Proyecta Talento"/>
    <n v="26042"/>
    <s v="PRESTAR SERVICIOS COMO PROFESIONAL PARA LA ORGANIZACIÓN, DESARROLLO Y SEGUIMIENTO A LAS ESCUELAS DE FORMACIÓN Y ACCIONES QUE SEAN REQUERIDAS PARA LA EJECUCIÓN DE ACTIVIDADES ARTÍSTICAS Y CULTURALES"/>
    <n v="5500000"/>
    <n v="44000000"/>
    <n v="44000000"/>
    <n v="0"/>
    <n v="0"/>
    <n v="8"/>
    <n v="8"/>
    <n v="0"/>
    <n v="0"/>
    <s v="PROFESIONAL UNIVERSITARIO I: Sin experiencia profesional"/>
    <n v="144723"/>
    <n v="144723"/>
    <n v="0"/>
    <s v="SIRLEY-WILLIAM"/>
    <n v="64720"/>
    <n v="111"/>
    <n v="56"/>
    <s v="Valor correcto pero no esta cargado el RP en SECOP"/>
    <s v="2.2. AyF - Inversion Local "/>
    <s v="2.2.5.1.. Cultura y Recreacion"/>
    <s v="K-0011"/>
    <s v="K-0011_PRESTAR SERVICIOS COMO PROFESIONAL PARA LA ORGANIZACIÓN, DESARROLLO Y SEGUIMIENTO A LAS ESCUELAS DE FORMACIÓN Y ACCIONES QUE SEAN REQUERIDAS PARA LA EJECUCIÓN DE ACTIVIDADES ARTÍSTICAS Y CULTURALES"/>
    <s v="K-0011"/>
    <b v="1"/>
    <s v="SIN RP"/>
    <x v="0"/>
    <s v="falta arl, acta y memorando"/>
    <m/>
    <m/>
    <m/>
    <s v="https://community.secop.gov.co/Public/Tendering/OpportunityDetail/Index?noticeUID=CO1.NTC.9409023&amp;isFromPublicArea=True&amp;isModal=true&amp;asPopupView=true"/>
    <n v="3"/>
    <n v="3"/>
    <n v="2200000"/>
    <s v=""/>
    <s v=""/>
  </r>
  <r>
    <s v="CPS-274-2026"/>
    <s v="79.426.780"/>
    <s v="CPS-274-2026"/>
    <n v="79426780"/>
    <s v="LUIS ALBERTO BARRERO JIMENEZ"/>
    <m/>
    <s v="2780 Kennedy Proyecta Talento"/>
    <n v="26042"/>
    <s v=" "/>
    <n v="7000000"/>
    <n v="77000000"/>
    <n v="77000000"/>
    <n v="0"/>
    <n v="77000000"/>
    <n v="11"/>
    <n v="11"/>
    <n v="0"/>
    <n v="1"/>
    <s v="PROFESIONAL UNIVERSITARIO II: 24 meses de experiencia profesional"/>
    <n v="151091"/>
    <n v="151091"/>
    <n v="0"/>
    <s v="SIRLEY-WILLIAM"/>
    <n v="68217"/>
    <n v="1924"/>
    <n v="127"/>
    <s v="NO"/>
    <s v="2.2. AyF - Inversion Local "/>
    <s v="2.2.5.1.. Cultura y Recreacion"/>
    <s v="K-0385"/>
    <s v="K-0385_PRESTAR SERVICIOS COMO PROFESIONAL PARA LA ORGANIZACIÓN, DESARROLLO Y SEGUIMIENTO A LAS ESCUELAS DE FORMACIÓN Y ACCIONES QUE SEAN REQUERIDAS PARA LA EJECUCIÓN DE ACTIVIDADES ARTÍSTICAS Y CULTURALES"/>
    <s v="K-0385"/>
    <b v="1"/>
    <s v="SIN MEMORANDO-ACTA"/>
    <x v="0"/>
    <s v="FALTA MEMORANDO DE DESIGNACION - "/>
    <m/>
    <m/>
    <m/>
    <s v="https://community.secop.gov.co/Public/Tendering/OpportunityDetail/Index?noticeUID=CO1.NTC.9480902&amp;isFromPublicArea=True&amp;isModal=true&amp;asPopupView=true"/>
    <n v="3"/>
    <n v="3"/>
    <n v="2800000"/>
    <s v=""/>
    <s v=""/>
  </r>
  <r>
    <s v="CPS-275-2026"/>
    <s v="1.030.542.547"/>
    <s v="CPS-275-2026"/>
    <n v="1030542547"/>
    <s v="BIBIAN STELLA SANCHEZ PRIETO"/>
    <m/>
    <s v="2780 Kennedy Proyecta Talento"/>
    <n v="26040"/>
    <s v="PRESTAR SERVICIOS TÉCNICOS PARA LA GESTIÓN, EN EL DESARROLLO DE EVENTOS ARTÍSTICOS Y CULTURALES EN LAS ETAPAS DE PREPRODUCCIÓN, PRODUCCIÓN Y POST-PRODUCCIÓN, ASÍ COMO EL MANEJO DE SONIDO QUE SE REQUIERA PARA EL CUMPLIMIENTO DEL PLAN DE DESARROLLO LOCAL DE KENNEDY. "/>
    <n v="3500000"/>
    <n v="38500000"/>
    <n v="38500000"/>
    <n v="0"/>
    <n v="38500000"/>
    <n v="11"/>
    <n v="11"/>
    <n v="0"/>
    <n v="1"/>
    <s v="TÉCNICO I: Título de formación técnica o tecnológica, sin experiencia laboral"/>
    <n v="151020"/>
    <n v="151020"/>
    <n v="0"/>
    <s v="SIRLEY-WILLIAM"/>
    <n v="68664"/>
    <n v="1925"/>
    <n v="165"/>
    <s v="NO"/>
    <s v="2.2. AyF - Inversion Local "/>
    <s v="2.2.5.1.. Cultura y Recreacion"/>
    <s v="K-0326"/>
    <s v="K-0326_PRESTAR SERVICIOS TÉCNICOS PARA LA GESTIÓN, EN EL DESARROLLO DE EVENTOS ARTÍSTICOS Y CULTURALES EN LAS ETAPAS DE PREPRODUCCIÓN, PRODUCCIÓN Y POST-PRODUCCIÓN, ASÍ COMO EL MANEJO DE SONIDO QUE SE REQUIERA PARA EL CUMPLIMIENTO DEL PLAN DE DESARROLLO LOCAL DE KENNEDY."/>
    <s v="K-0326"/>
    <b v="1"/>
    <s v="SIN MEMORANDO-ARL"/>
    <x v="0"/>
    <s v="FALTA MEMORANDO DE DESIGNACION - "/>
    <m/>
    <m/>
    <m/>
    <s v="https://community.secop.gov.co/Public/Tendering/OpportunityDetail/Index?noticeUID=CO1.NTC.9469655&amp;isFromPublicArea=True&amp;isModal=true&amp;asPopupView=true"/>
    <n v="3"/>
    <n v="3"/>
    <n v="1400000"/>
    <s v=""/>
    <s v=""/>
  </r>
  <r>
    <s v="CPS-276-2026"/>
    <s v="1.019.018.257"/>
    <s v="CPS-276-2026"/>
    <n v="1019018257"/>
    <s v="MARIA CAROLINA NAVAS SOLANO"/>
    <m/>
    <s v="2794_x000a_Kennedy Respira Bienestar"/>
    <n v="26031"/>
    <s v="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 "/>
    <n v="6000000"/>
    <n v="48000000"/>
    <n v="48000000"/>
    <n v="0"/>
    <n v="144000000"/>
    <n v="8"/>
    <n v="8"/>
    <n v="0"/>
    <n v="3"/>
    <s v="PROFESIONAL UNIVERSITARIO II: 24 meses de experiencia profesional"/>
    <n v="145094"/>
    <n v="145094"/>
    <n v="0"/>
    <s v="SIRLEY-WILLIAM"/>
    <n v="65078"/>
    <n v="1834"/>
    <n v="92"/>
    <s v="NO "/>
    <s v="2.2. AyF - Inversion Local "/>
    <s v="2.2.4. Salud"/>
    <s v="K-0038"/>
    <s v="K-0038_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
    <s v="K-0038"/>
    <b v="1"/>
    <s v="SIN MEMORANDO-ACTA"/>
    <x v="0"/>
    <s v=" - "/>
    <m/>
    <m/>
    <m/>
    <s v="https://community.secop.gov.co/Public/Tendering/OpportunityDetail/Index?noticeUID=CO1.NTC.9474010&amp;isFromPublicArea=True&amp;isModal=true&amp;asPopupView=true"/>
    <n v="3"/>
    <n v="3"/>
    <n v="2400000"/>
    <s v=""/>
    <s v=""/>
  </r>
  <r>
    <s v="CPS-277-2026"/>
    <s v="57.422.984"/>
    <s v="CPS-277-2026"/>
    <n v="57422984"/>
    <s v="MARGARITA ROSA LINERO QUEVEDO"/>
    <m/>
    <s v="2711 Kennedy Transparente y Eficiente"/>
    <n v="26060"/>
    <s v="PRESTAR SERVICIOS PROFESIONALES EN LA ORGANIZACIÓN, CONSOLIDACIÓN Y DEPURACIÓN DE INFORMACIÓN PARA LA EJECUCIÓN Y SEGUIMIENTO DE LOS PROYECTOS DE INVERSIÓN Y COMPONENTE TÉCNICO DE LOS PROCESOS CONTRACTUALES EN SUS DIFERENTES ETAPAS RELACIONADO CON BUEN TRATO E INGRESO MINIMO GARANTIZADO PARA EL CUMPLIMIENTO DEL PLAN DE DESARROLLO LOCAL DE KENNEDY."/>
    <n v="6000000"/>
    <n v="48000000"/>
    <n v="48000000"/>
    <n v="0"/>
    <n v="0"/>
    <n v="8"/>
    <n v="8"/>
    <n v="0"/>
    <n v="0"/>
    <s v="PROFESIONAL UNIVERSITARIO II: 24 meses de experiencia profesional"/>
    <n v="146256"/>
    <n v="146256"/>
    <n v="0"/>
    <s v="SIRLEY-WILLIAM"/>
    <n v="66197"/>
    <n v="2308"/>
    <n v="259"/>
    <s v="NO"/>
    <s v="2.2. AyF - Inversion Local "/>
    <s v="2.2.3. Buen Trato"/>
    <s v="K-0101"/>
    <s v="K-0101_PRESTAR SERVICIOS PROFESIONALES EN LA ORGANIZACIÓN, CONSOLIDACIÓN Y DEPURACIÓN DE INFORMACIÓN PARA LA EJECUCIÓN Y SEGUIMIENTO DE LOS PROYECTOS DE INVERSIÓN Y COMPONENTE TÉCNICO DE LOS PROCESOS CONTRACTUALES EN SUS DIFERENTES ETAPAS RELACIONADO CON BUEN TRATO E INGRESO MINIMO GARANTIZADO PARA EL CUMPLIMIENTO DEL PLAN DE DESARROLLO LOCAL DE KENNEDY."/>
    <s v="K-0101"/>
    <b v="1"/>
    <s v="SIN MEMORANDO-ACTA"/>
    <x v="0"/>
    <s v=" - "/>
    <m/>
    <m/>
    <m/>
    <s v="https://community.secop.gov.co/Public/Tendering/OpportunityDetail/Index?noticeUID=CO1.NTC.9845196&amp;isFromPublicArea=True&amp;isModal=true&amp;asPopupView=true"/>
    <n v="3"/>
    <n v="3"/>
    <n v="2400000"/>
    <s v=""/>
    <s v=""/>
  </r>
  <r>
    <s v="CPS-278-2026"/>
    <s v="1.000.707.794"/>
    <s v="CPS-278-2026"/>
    <n v="1000707794"/>
    <s v="JULIAN ANDRES CASTAÑEDA BELTRAN"/>
    <m/>
    <s v="2711 Kennedy Transparente y Eficiente"/>
    <n v="26060"/>
    <s v="PRESTAR SERVICIOS COMO TECNICO PARA APOYAR LA FORMULACIÓN IMPLEMENTACIÓN Y SEGUIMIENTO DE LOS PROYECTOS DE INVERSIÓN Y PROCESOS CONTRACTUALES EN LAS DIFERENTES ETAPAS DE LOS PROYECTOS RELACIONADOS CON PARTICIPACIÓN CIUDADANA, ASÍ COMO APOYAR LO QUE SE REQUIERA CON LAS INSTANCIAS DE PARTICIPACIÓN CIUDADANA EN CUMPLIMIENTO DEL PLAN DE DESARROLLO LOCAL DE KENNEDY"/>
    <n v="3500000"/>
    <n v="38500000"/>
    <n v="38500000"/>
    <n v="0"/>
    <n v="38500000"/>
    <n v="11"/>
    <n v="11"/>
    <n v="0"/>
    <n v="1"/>
    <s v="TÉCNICO I: Título de formación técnica o tecnológica, sin experiencia laboral"/>
    <n v="151163"/>
    <n v="151163"/>
    <n v="0"/>
    <s v="SIRLEY-WILLIAM"/>
    <n v="68149"/>
    <n v="1926"/>
    <n v="144"/>
    <s v="NO"/>
    <s v="2.2. AyF - Inversion Local "/>
    <s v="2.2.13. Participación "/>
    <s v="K-0447"/>
    <s v="K-0447_PRESTAR SERVICIOS COMO TECNICO PARA APOYAR LA FORMULACIÓN IMPLEMENTACIÓN Y SEGUI- MIENTO DE LOS PROYECTOS DE INVERSIÓN Y PROCESOS CONTRACTUALES EN LAS DIFERENTES ETAPAS DE LOS PROYECTOS RELACIONADOS CON PARTICIPACIÓN CIUDADANA, ASÍ COMO APOYAR LO QUE SE REQUIERA CON LAS INSTANCIAS DE PARTICIPACIÓN CIUDADANA EN CUMPLIMIENTODEL PLAN DE DESARROLLO LOCAL DE KENNEDY"/>
    <s v="K-0447"/>
    <b v="1"/>
    <s v="SIN MEMORANDO-ACTA"/>
    <x v="0"/>
    <s v="FALTA MEMORANDO DE DESIGNACION - "/>
    <m/>
    <m/>
    <m/>
    <s v="https://community.secop.gov.co/Public/Tendering/OpportunityDetail/Index?noticeUID=CO1.NTC.9469785&amp;isFromPublicArea=True&amp;isModal=true&amp;asPopupView=true"/>
    <n v="1"/>
    <n v="1"/>
    <n v="1400000"/>
    <s v=""/>
    <s v=""/>
  </r>
  <r>
    <s v="CPS-279-2026"/>
    <s v="1.117.510.273"/>
    <s v="CPS-279-2026"/>
    <n v="1117510273"/>
    <s v="YEISON TAMAYO RUEDA"/>
    <m/>
    <s v="2711 Kennedy Transparente y Eficiente"/>
    <n v="26060"/>
    <s v="PRESTAR SERVICIOS COMO TECNICO PARA APOYAR LA FORMULACIÓN IMPLEMENTACIÓN Y SEGUIMIENTO DE LOS PROYECTOS DE INVERSIÓN Y PROCESOS CONTRACTUALES EN LAS DIFERENTES ETAPAS DE LOS PROYECTOS RELACIONADOS CON PARTICIPACIÓN CIUDADANA, ASÍ COMO APOYAR LO QUE SE REQUIERA CON LAS INSTANCIAS DE PARTICIPACIÓN CIUDADANA EN CUMPLIMIENTO DEL PLAN DE DESARROLLO LOCAL DE KENNEDY."/>
    <n v="4500000"/>
    <n v="49500000"/>
    <n v="49500000"/>
    <n v="0"/>
    <n v="49500000"/>
    <n v="11"/>
    <n v="11"/>
    <n v="0"/>
    <n v="1"/>
    <s v="TÉCNICO II: Título de formación técnica o tecnológica, 36 a 71 meses de experiencia laboral"/>
    <n v="151137"/>
    <n v="151137"/>
    <n v="0"/>
    <s v="SIRLEY-WILLIAM"/>
    <n v="68176"/>
    <n v="1911"/>
    <n v="146"/>
    <s v="NO"/>
    <s v="2.2. AyF - Inversion Local "/>
    <s v="2.2.10. Seguridad"/>
    <s v="K-0425"/>
    <s v="K-0425_PRESTAR SERVICIOS COMO TÉCNICO GESTIONANDO ADMINISTRATIVAMENTE LA FORMULACIÓN IM- PLEMENTACIÓN Y SEGUIMIENTO DE LOS PROYECTOS DE INVERSIÓN Y PROCESOS CONTRACTUALES EN SUS DIFERENTES ETAPAS DE LOS PROYECTOS RELACIONADOS CON CONVIVENCIA CIUDADANA, ACCESO A LA JUSTICIA Y SEGURIDAD EN CUMPLIMIENTO DEL PLAN DE DESARROLLO LOCAL DEKENNEDY"/>
    <s v="K-0425"/>
    <b v="1"/>
    <s v="SIN MEMORANDO-ACTA"/>
    <x v="0"/>
    <s v="FALTA MEMORANDO DE DESIGNACION - "/>
    <m/>
    <m/>
    <m/>
    <s v="https://community.secop.gov.co/Public/Tendering/OpportunityDetail/Index?noticeUID=CO1.NTC.9470460&amp;isFromPublicArea=True&amp;isModal=true&amp;asPopupView=true"/>
    <n v="3"/>
    <n v="3"/>
    <n v="1800000"/>
    <s v=""/>
    <s v=""/>
  </r>
  <r>
    <s v="CPS-280-2026"/>
    <s v="79.743.900"/>
    <s v="CPS-280-2026"/>
    <n v="79743900"/>
    <s v="FRANCISCO JAVIER PIZARRO CASTRO"/>
    <m/>
    <s v="2711 Kennedy Transparente y Eficiente"/>
    <n v="26060"/>
    <s v="PRESTAR SERVICIOS PROFESIONALES EN LA ALCALDÍA LOCAL DE KENNEDY PARA  LA REALIZACIÓN DE DIAGNÓSTICOS E IMPLEMENTACIÓN DEL SISTEMA DE INFORMACIÓN PARA LA PROGRAMACIÓN, SEGUIMIENTO Y EVALUACIÓN DE LA GESTIÓN LOCAL (SIPSE), ASÍ COMO EL SEGUIMIENTO DE SOLICITUDES Y NECESIDADES QUE SE TENGAN EN TECNOLOGÍA Y SISTEMAS DE LA INFORMACIÓN PARA LA EJECUCIÓN DE PLANES, PROGRAMAS Y PROYECTOS EN EL FONDO DE DESARROLLO LOCAL"/>
    <n v="5500000"/>
    <n v="60500000"/>
    <n v="60500000"/>
    <n v="0"/>
    <n v="60500000"/>
    <n v="11"/>
    <n v="11"/>
    <n v="0"/>
    <n v="1"/>
    <s v="PROFESIONAL UNIVERSITARIO I: Sin experiencia profesional"/>
    <n v="151030"/>
    <n v="151030"/>
    <n v="0"/>
    <s v="SIRLEY-WILLIAM"/>
    <n v="68655"/>
    <n v="1846"/>
    <n v="198"/>
    <s v="NO"/>
    <s v="2.2. AyF - Inversion Local "/>
    <s v="2.2.0. Coordinación"/>
    <s v="K-0335"/>
    <s v="K-0335_PRESTAR SERVICIOS PROFESIONALES EN LA ALCALDÍA LOCAL DE KENNEDY PARA LA REALIZA- CIÓN DE DIAGNÓSTICOS E IMPLEMENTACIÓN DEL SISTEMA DE INFORMACIÓN PARA LA PROGRA- MACIÓN, SEGUIMIENTO Y EVALUACIÓN DE LA GESTIÓN LOCAL (SIPSE), ASÍ COMO EL SEGUIMIENTO DE SOLICITUDES Y NECESIDADES QUE SE TENGAN EN TECNOLOGÍA Y SISTEMAS DE LA INFORMA- CIÓN PARA LA EJECUCIÓN DE PLANES, PROGRAMAS Y PROYECTOS EN EL FONDO DE DESARROLLO LOCAL"/>
    <s v="K-0335"/>
    <b v="1"/>
    <s v="SIN MEMORANDO-ACTA"/>
    <x v="0"/>
    <s v="FALTA MEMORANDO DE DESIGNACION - "/>
    <m/>
    <m/>
    <m/>
    <s v="https://community.secop.gov.co/Public/Tendering/OpportunityDetail/Index?noticeUID=CO1.NTC.9469960&amp;isFromPublicArea=True&amp;isModal=true&amp;asPopupView=true"/>
    <n v="1"/>
    <n v="1"/>
    <n v="2200000"/>
    <s v=""/>
    <s v=""/>
  </r>
  <r>
    <s v="CPS-281-2026"/>
    <s v="1.026.276.255"/>
    <s v="CPS-281-2026"/>
    <n v="1026276255"/>
    <s v="ANGELA SOFIA CASTAÑO CARDENAS"/>
    <m/>
    <s v="2711 Kennedy Transparente y Eficiente"/>
    <n v="26060"/>
    <s v="PRESTAR  SERVICIOS PROFESIONALES PARA LA ALCALDÍA LOCAL DE KENNEDY REALIZANDO ACOMPAÑAMIENTO EN EL CONTROL Y SEGUIMIENTO DE LOS PROCESOS, PROGRAMAS Y PROYECTOS DE INVERSIÓN DEL PLAN DE DESARROLLO LOCAL, ADEMÁS PARTICIPAR DENTRO DE LAS ACCIONES DE FORMULACIÓN DE LOS PROYECTOS DE INVERSIÓN LOCAL"/>
    <n v="7500000"/>
    <n v="82500000"/>
    <n v="82500000"/>
    <n v="0"/>
    <n v="82500000"/>
    <n v="11"/>
    <n v="11"/>
    <n v="0"/>
    <n v="1"/>
    <s v="PROFESIONAL UNIVERSITARIO II: 24 meses de experiencia profesional"/>
    <n v="151129"/>
    <n v="151129"/>
    <n v="0"/>
    <s v="SIRLEY-WILLIAM"/>
    <n v="64898"/>
    <n v="1927"/>
    <n v="140"/>
    <s v="NO "/>
    <s v="2.2. AyF - Inversion Local "/>
    <s v="2.2.0. Coordinación"/>
    <s v="K-0418"/>
    <s v="K-0418_PRESTAR SERVICIOS PROFESIONALES PARA LA ALCALDÍA LOCAL DE KENNEDY REALIZANDO ACOMPAÑAMIENTO EN EL CONTROL Y SEGUIMIENTO DE LOS PROCESOS, PROGRAMAS Y PROYEC- TOS DE INVERSIÓN DEL PLAN DE DESARROLLO LOCAL, ADEMÁS PARTICIPAR DENTRO DE LAS AC- CIONES DE FORMULACIÓN DE LOS PROYECTOS DE INVERSIÓN LOCAL"/>
    <s v="K-0418"/>
    <b v="1"/>
    <s v="MESES INCORRECTO"/>
    <x v="0"/>
    <s v="MESES MAL - error 10"/>
    <m/>
    <m/>
    <m/>
    <s v="https://community.secop.gov.co/Public/Tendering/OpportunityDetail/Index?noticeUID=CO1.NTC.9461985&amp;isFromPublicArea=True&amp;isModal=true&amp;asPopupView=true"/>
    <n v="1"/>
    <n v="1"/>
    <n v="3000000"/>
    <s v=""/>
    <s v=""/>
  </r>
  <r>
    <s v="CPS-282-2026"/>
    <s v="1.000.810.429"/>
    <s v="CPS-282-2026"/>
    <n v="1000810429"/>
    <s v="JESSICA ALEJANDRA SUAREZ"/>
    <m/>
    <s v="2711 Kennedy Transparente y Eficiente"/>
    <n v="26060"/>
    <s v="PRESTAR SERVICIOS TÉCNICOS PARA LA ALCALDÍA LOCAL DE KENNEDY REALIZANDO APOYO ADMINISTRATIVO EN EL CONTROL Y SEGUIMIENTO DE LOS PROCESOS, PROGRAMAS Y PROYECTOS DE INVERSIÓN DEL PLAN DE DESARROLLO LOCAL, ADEMÁS PARTICIPAR DENTRO DE LAS ACCIONES DE FORMULACIÓN DE LOS PROYECTOS DE INVERSIÓN LOCAL"/>
    <n v="4000000"/>
    <n v="44000000"/>
    <n v="44000000"/>
    <n v="0"/>
    <n v="44000000"/>
    <n v="11"/>
    <n v="11"/>
    <n v="0"/>
    <n v="1"/>
    <s v="TÉCNICO II: Título de formación técnica o tecnológica, 36 a 71 meses de experiencia laboral"/>
    <n v="151142"/>
    <n v="151142"/>
    <n v="0"/>
    <s v="SIRLEY-WILLIAM"/>
    <n v="68174"/>
    <n v="112"/>
    <n v="149"/>
    <s v="NO"/>
    <s v="2.2. AyF - Inversion Local "/>
    <s v="2.2.0. Coordinación"/>
    <s v="K-0429"/>
    <s v="K-0429_PRESTAR SERVICIOS TÉCNICOS PARA LA ALCALDÍA LOCAL DE KENNEDY REALIZANDO APOYO AD- MINISTRATIVO EN EL CONTROL Y SEGUIMIENTO DE LOS PROCESOS, PROGRAMAS Y PROYECTOS DE INVERSIÓN DEL PLAN DE DESARROLLO LOCAL, ADEMÁS PARTICIPAR DENTRO DE LAS ACCIONESDE FORMULACIÓN DE LOS PROYECTOS DE INVERSIÓN LOCAL"/>
    <s v="K-0429"/>
    <b v="1"/>
    <s v="SIN MEMORANDO-ACTA"/>
    <x v="0"/>
    <s v="FALTA MEMORANDO DE DESIGNACION - "/>
    <m/>
    <m/>
    <m/>
    <s v="https://community.secop.gov.co/Public/Tendering/OpportunityDetail/Index?noticeUID=CO1.NTC.9455528&amp;isFromPublicArea=True&amp;isModal=true&amp;asPopupView=true"/>
    <n v="1"/>
    <n v="1"/>
    <n v="1600000"/>
    <s v=""/>
    <s v=""/>
  </r>
  <r>
    <s v="CPS-283-2026"/>
    <s v="52.528.683"/>
    <s v="CPS-283-2026"/>
    <n v="52528683"/>
    <s v="DIANA MIREYA RANGEL ROJAS"/>
    <m/>
    <s v="2711 Kennedy Transparente y Eficiente"/>
    <n v="26060"/>
    <s v="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n v="7680000"/>
    <n v="84480000"/>
    <n v="84480000"/>
    <n v="0"/>
    <n v="84480000"/>
    <n v="11"/>
    <n v="11"/>
    <n v="0"/>
    <n v="1"/>
    <s v="PROFESIONAL UNIVERSITARIO II: 24 meses de experiencia profesional"/>
    <n v="151148"/>
    <n v="151148"/>
    <n v="0"/>
    <s v="SIRLEY-WILLIAM"/>
    <n v="68166"/>
    <n v="113"/>
    <n v="86"/>
    <s v="NO"/>
    <s v="2.1. AyF - Contratación "/>
    <s v="2.1.1. Contratación"/>
    <s v="K-0435"/>
    <s v="K-0435_PRESTACION DE SERVICIOS PROFESIONALES AL FONDO DE DESARROLLO LOCAL DE KENNEDY COMO ABOGADO (A) EN LOS ASUNTOS CONSTITUCIONALES, LEGALES Y REGLAMENTARIOS DE SU COMPETENCIA RELACIONADOS CON EL DESARROLLO Y TRAMITE DE LOS PROCESOS CONTRACTUA- LES EN SUS DIFERENTES ETAPAS, PRECONTRACTUAL, CONTRACTUAL Y POSCONTRACTUAL"/>
    <s v="K-0435"/>
    <b v="1"/>
    <s v="SIN MEMORANDO-ACTA"/>
    <x v="0"/>
    <s v="FALTA MEMORANDO DE DESIGNACION  -falta subir el rp A SIPSE - "/>
    <m/>
    <m/>
    <m/>
    <s v="https://community.secop.gov.co/Public/Tendering/OpportunityDetail/Index?noticeUID=CO1.NTC.9457852&amp;isFromPublicArea=True&amp;isModal=true&amp;asPopupView=true"/>
    <n v="1"/>
    <n v="1"/>
    <n v="3072000"/>
    <s v=""/>
    <s v=""/>
  </r>
  <r>
    <s v="CPS-284-2026"/>
    <s v="1.015.428.910"/>
    <s v="CPS-284-2026"/>
    <n v="1015428910"/>
    <s v="JUAN SEBASTIAN ANGARITA RIVERA"/>
    <m/>
    <s v="2711 Kennedy Transparente y Eficiente"/>
    <n v="26060"/>
    <s v="PRESTAR SERVICIOS PROFESIONALES EN LOS  PROCESOS RELACIONADOS CON EL MANEJO DE LA INFORMACIÓN PRESUPUESTAL Y DEMÁS ACTIVIDADES RELACIONADAS CON EL PRESUPUESTO ASIGNADO AL FONDO DE DESARROLLO LOCAL DE KENNEDY, SIGUIENDO LOS LINEAMIENTOS Y PROCEDIMIENTOS ESTABLECIDOS."/>
    <n v="5500000"/>
    <n v="60500000"/>
    <n v="60500000"/>
    <n v="0"/>
    <n v="60500000"/>
    <n v="11"/>
    <n v="11"/>
    <n v="0"/>
    <n v="1"/>
    <s v="PROFESIONAL UNIVERSITARIO I: Sin experiencia profesional"/>
    <n v="151039"/>
    <n v="151039"/>
    <n v="0"/>
    <s v="SIRLEY-WILLIAM"/>
    <n v="68649"/>
    <n v="1853"/>
    <n v="230"/>
    <s v="NO"/>
    <s v="2. Desarrollo Administrativo y Financiero"/>
    <s v="2.09. Presupuesto "/>
    <s v="K-0341"/>
    <s v="K-0341_PRESTAR SERVICIOS PROFESIONALES EN LOS PROCESOS RELACIONADOS CON EL MANEJO DE LA INFORMACIÓN PRESUPUESTAL Y DEMÁS ACTIVIDADES RELACIONADAS CON EL PRESUPUESTO ASIGNADO AL FONDO DE DESARROLLO LOCAL DE KENNEDY, SIGUIENDO LOS LINEAMIENTOS Y PROCEDIMIENTOS ESTABLECIDOS."/>
    <s v="K-0341"/>
    <b v="1"/>
    <s v="SIN MEMORANDO-ACTA"/>
    <x v="0"/>
    <s v="FALTA MEMORANDO DE DESIGNACION - "/>
    <m/>
    <m/>
    <m/>
    <s v="https://community.secop.gov.co/Public/Tendering/OpportunityDetail/Index?noticeUID=CO1.NTC.9525101&amp;isFromPublicArea=True&amp;isModal=true&amp;asPopupView=true"/>
    <n v="1"/>
    <n v="1"/>
    <n v="2200000"/>
    <s v=""/>
    <s v=""/>
  </r>
  <r>
    <s v="CPS-285-2026"/>
    <s v="1.055.918.104"/>
    <s v="CPS-285-2026"/>
    <n v="1055918104"/>
    <s v="KEVIN AUGUSTO LÓPEZ GÓMEZ"/>
    <m/>
    <s v="2711 Kennedy Transparente y Eficiente"/>
    <n v="26060"/>
    <s v="PRESTAR  SERVICIOS TECNICOS  AL ÁREA GESTIÓN DEL DESARROLLO, ADMINISTRATIVA Y FINANZAS,   BRINDANDO APOYO EN LAS LABORES CONTABLES DEL FONDO DE DESARROLLO LOCAL DE KENNEDY."/>
    <n v="3800000"/>
    <n v="41800000"/>
    <n v="41800000"/>
    <n v="0"/>
    <n v="41800000"/>
    <n v="11"/>
    <n v="11"/>
    <n v="0"/>
    <n v="1"/>
    <s v="TÉCNICO II: Título de formación técnica o tecnológica, 36 a 71 meses de experiencia laboral"/>
    <n v="151045"/>
    <n v="151045"/>
    <n v="0"/>
    <s v="SIRLEY-WILLIAM"/>
    <n v="68643"/>
    <n v="1928"/>
    <n v="213"/>
    <s v="NO"/>
    <s v="2. Desarrollo Administrativo y Financiero"/>
    <s v="2.10. Contabilidad"/>
    <s v="K-0347"/>
    <s v="K-0347_PRESTAR SERVICIOS TECNICOS AL ÁREA GESTIÓN DEL DESARROLLO, ADMINISTRATIVA Y FINAN- ZAS, BRINDANDO APOYO EN LAS LABORES CONTABLES DEL FONDO DE DESARROLLO LOCAL DE KENNEDY."/>
    <s v="K-0347"/>
    <b v="1"/>
    <s v="SIN MEMORANDO-ACTA"/>
    <x v="0"/>
    <s v="FALTA MEMORANDO DE DESIGNACION - "/>
    <m/>
    <m/>
    <m/>
    <s v="https://community.secop.gov.co/Public/Tendering/OpportunityDetail/Index?noticeUID=CO1.NTC.9470530&amp;isFromPublicArea=True&amp;isModal=true&amp;asPopupView=true"/>
    <n v="1"/>
    <n v="1"/>
    <n v="1520000"/>
    <s v=""/>
    <s v=""/>
  </r>
  <r>
    <s v="CPS-286-2026"/>
    <s v="79.426.136"/>
    <s v="CPS-286-2026"/>
    <n v="79426136"/>
    <s v="JIMMY VICENTE FRANCIA BOHORQUEZ"/>
    <m/>
    <s v="2551 KENNEDY INFRAESTRUCTURA PARA EL FUTURO"/>
    <n v="26015"/>
    <s v="PRESTAR SERVICIOS DE APOYO A LA GESTIÓN PARA LA CONDUCCIÓN DE VEHÍCULOS PESADOS DEL PARQUE AUTOMOTOR DEL FONDO DE DESARROLLO LOCAL DE KENNEDY. "/>
    <n v="3100000"/>
    <n v="34100000"/>
    <n v="34100000"/>
    <n v="0"/>
    <n v="34100000"/>
    <n v="11"/>
    <n v="11"/>
    <n v="0"/>
    <n v="1"/>
    <s v="ASISTENCIAL III: Título de Bachiller y Certificado de Aptitud Ocupacional, 36 meses de experiencia laboral debidamente certificada"/>
    <n v="151009"/>
    <n v="151009"/>
    <n v="0"/>
    <s v="SIRLEY-WILLIAM"/>
    <n v="68676"/>
    <n v="2275"/>
    <n v="283"/>
    <s v="NO"/>
    <s v="2. Desarrollo Administrativo y Financiero"/>
    <s v="2.03. Servicios Generales y funcionamiento"/>
    <s v="K-0316"/>
    <s v="K-0316_PRESTAR SERVICIOS DE APOYO A LA GESTIÓN PARA LA CONDUCCIÓN DE VEHÍCULOS PESADOS DEL PARQUE AUTOMOTOR DEL FONDO DE DESARROLLO LOCAL DE KENNEDY."/>
    <s v="K-0316"/>
    <b v="1"/>
    <s v="SIN MEMORANDO-ACTA"/>
    <x v="0"/>
    <s v="FALTA MEMORANDO DE DESIGNACION - "/>
    <m/>
    <m/>
    <m/>
    <s v="https://community.secop.gov.co/Public/Tendering/OpportunityDetail/Index?noticeUID=CO1.NTC.9470532&amp;isFromPublicArea=True&amp;isModal=true&amp;asPopupView=true"/>
    <n v="5"/>
    <n v="5"/>
    <n v="1240000"/>
    <n v="121900"/>
    <e v="#VALUE!"/>
  </r>
  <r>
    <s v="CPS-287-2026"/>
    <s v="1.030.553.238"/>
    <s v="CPS-287-2026"/>
    <n v="1030553238"/>
    <s v="NESTOR AUGUSTO DUARTE CÁRDENAS"/>
    <m/>
    <s v="2711 Kennedy Transparente y Eficiente"/>
    <n v="26060"/>
    <s v="PRESTAR SUS SERVICIOS DE APOYO ADMINISTRATIVO Y ASISTENCIAL EN TODO LO QUE CORRESPONDE A LA ADMINISTRACION DE BIENES, ALMACÉN E INVENTARIOS DEL FONDO DE DESARROLLO LOCAL DE KENNEDY"/>
    <n v="2976000"/>
    <n v="32736000"/>
    <n v="32736000"/>
    <n v="0"/>
    <n v="0"/>
    <n v="11"/>
    <n v="11"/>
    <n v="0"/>
    <n v="0"/>
    <s v="ASISTENCIAL II: Título de Bachiller, 24 meses de experiencia laboral debidamente certificada"/>
    <n v="150976"/>
    <n v="150976"/>
    <n v="0"/>
    <s v="SIRLEY-WILLIAM"/>
    <n v="68256"/>
    <n v="1854"/>
    <n v="218"/>
    <s v="NO"/>
    <s v="2. Desarrollo Administrativo y Financiero"/>
    <s v="2.0.8. Almacén"/>
    <s v="K-0288"/>
    <s v="K-0288_PRESTAR SUS SERVICIOS DE APOYO ADMINISTRATIVO Y ASISTENCIAL EN TODO LO QUE CORRES- PONDE A LA ADMINISTRACION DE BIENES, ALMACÉN E INVENTARIOS DEL FONDO DE DESARROLLO LOCAL DE KENNEDY"/>
    <s v="K-0288"/>
    <b v="1"/>
    <s v="SIN MEMORANDO"/>
    <x v="0"/>
    <s v=" - "/>
    <m/>
    <m/>
    <m/>
    <s v="https://community.secop.gov.co/Public/Tendering/OpportunityDetail/Index?noticeUID=CO1.NTC.9470493&amp;isFromPublicArea=True&amp;isModal=true&amp;asPopupView=true"/>
    <n v="3"/>
    <n v="3"/>
    <n v="1190400"/>
    <s v=""/>
    <s v=""/>
  </r>
  <r>
    <s v="CPS-288-2026"/>
    <s v="79.903.213"/>
    <s v="CPS-288-2026"/>
    <n v="79903213"/>
    <s v="CRISTIAN MIGUEL TOVAR"/>
    <m/>
    <s v="2711 Kennedy Transparente y Eficiente"/>
    <n v="26060"/>
    <s v="PRESTAR SERVICIOS DE APOYO  ASISTENCIAL Y LOGISTICO, EN LAS TEMATICAS RELACIONADAS CON LAS INTERVENCIONES Y ACOMPAÑAMIENTOS EN EL DESARROLLO DE LAS DISTINTAS ACTIVIDADES PROGRAMADAS POR EL FONDO DE DESARROLLO LOCAL DE KENNEDY"/>
    <n v="2976000"/>
    <n v="32736000"/>
    <n v="32736000"/>
    <n v="0"/>
    <n v="0"/>
    <n v="11"/>
    <n v="11"/>
    <n v="0"/>
    <n v="0"/>
    <s v="ASISTENCIAL II: Título de Bachiller, 24 meses de experiencia laboral debidamente certificada"/>
    <n v="150981"/>
    <n v="150981"/>
    <n v="0"/>
    <s v="SIRLEY-WILLIAM"/>
    <n v="68252"/>
    <n v="1929"/>
    <n v="105"/>
    <s v="NO"/>
    <s v="2. Desarrollo Administrativo y Financiero"/>
    <s v="2.0.8. Almacén"/>
    <s v="K-0293"/>
    <s v="K-0293_PRESTAR SERVICIOS DE APOYO ASISTENCIAL Y LOGISTICO, EN LAS TEMATICAS RELACIONADAS CON LAS INTERVENCIONES Y ACOMPAÑAMIENTOS EN EL DESARROLLO DE LAS DISTINTAS ACTIVI- DADES PROGRAMADAS POR EL FONDO DE DESARROLLO LOCAL DE KENNEDY"/>
    <s v="K-0293"/>
    <b v="1"/>
    <s v="SIN MEMORANDO-ACTA"/>
    <x v="0"/>
    <s v=" - "/>
    <m/>
    <m/>
    <m/>
    <s v="https://community.secop.gov.co/Public/Tendering/OpportunityDetail/Index?noticeUID=CO1.NTC.9460116&amp;isFromPublicArea=True&amp;isModal=true&amp;asPopupView=true"/>
    <n v="5"/>
    <n v="5"/>
    <n v="1190400"/>
    <n v="121900"/>
    <e v="#VALUE!"/>
  </r>
  <r>
    <s v="CPS-289-2026"/>
    <s v="79.707.714"/>
    <s v="CPS-289-2026"/>
    <n v="79707714"/>
    <s v="JUAN FRANCISCO ORTIZ ORTIZ"/>
    <m/>
    <s v="2711 Kennedy Transparente y Eficiente"/>
    <s v="22664 - Fortalecimiento Institucional"/>
    <s v="22664 - Fortalecimiento Institucional"/>
    <n v="2976000"/>
    <n v="32736000"/>
    <n v="32736000"/>
    <n v="0"/>
    <n v="32736000"/>
    <n v="11"/>
    <n v="11"/>
    <n v="0"/>
    <n v="1"/>
    <s v="ASISTENCIAL II: Título de Bachiller, 24 meses de experiencia laboral debidamente certificada"/>
    <n v="150972"/>
    <n v="150972"/>
    <n v="0"/>
    <s v="SIRLEY-WILLIAM"/>
    <n v="68259"/>
    <n v="1914"/>
    <n v="212"/>
    <s v="NO "/>
    <s v="2. Desarrollo Administrativo y Financiero"/>
    <s v="2. Desarrollo Administrativo y Financiero"/>
    <s v="K-0285"/>
    <s v="K-0285_PRESTAR SERVICIOS DE APOYO A LA GESTIÓN PARA LA CONDUCCIÓN DE VEHÍCULOS LIVIANOS DEL PARQUE AUTOMOTOR DEL FONDO DE DESARROLLO LOCAL DE KENNEDY."/>
    <s v="K-0285"/>
    <b v="1"/>
    <s v="SIN MEMORANDO-ACTA"/>
    <x v="0"/>
    <s v="FALTA MEMORANDO DE DESIGNACION - "/>
    <m/>
    <m/>
    <m/>
    <s v="https://community.secop.gov.co/Public/Tendering/OpportunityDetail/Index?noticeUID=CO1.NTC.9470607&amp;isFromPublicArea=True&amp;isModal=true&amp;asPopupView=true"/>
    <n v="4"/>
    <n v="4"/>
    <n v="1190400"/>
    <n v="76200"/>
    <e v="#VALUE!"/>
  </r>
  <r>
    <s v="CPS-290-2026"/>
    <s v="1.016.039.987"/>
    <s v="CPS-290-2026"/>
    <n v="1016039987"/>
    <s v="YULY  JANETH ROMERO MELO"/>
    <m/>
    <s v="2711 Kennedy Transparente y Eficiente"/>
    <n v="26060"/>
    <s v="PRESTAR SERVICIOS PROFESIONALES PARA EL APOYO A LA GESTIÓN, ORGANIZACIÓN, SEGUIMIENTO Y CONTROL DE SERVICIOS GENERALES QUE LE SEAN ASIGNADOS, PARA UNA ADECUADA PRESTACIÓN DEL SERVICIO DE LA ALCALDÍA LOCAL DE KENNEDY."/>
    <n v="7000000"/>
    <n v="77000000"/>
    <n v="77000000"/>
    <n v="0"/>
    <n v="77000000"/>
    <n v="11"/>
    <n v="11"/>
    <n v="0"/>
    <n v="1"/>
    <s v="PROFESIONAL UNIVERSITARIO II: 24 meses de experiencia profesional"/>
    <n v="150967"/>
    <n v="150967"/>
    <n v="0"/>
    <s v="SIRLEY-WILLIAM"/>
    <n v="68264"/>
    <n v="1855"/>
    <n v="189"/>
    <s v="NO"/>
    <s v="2. Desarrollo Administrativo y Financiero"/>
    <s v="2. Desarrollo Administrativo y Financiero"/>
    <s v="K-0280"/>
    <s v="K-0280_PRESTAR SERVICIOS PROFESIONALES PARA EL APOYO A LA GESTIÓN, ORGANIZACIÓN, SEGUI- MIENTO Y CONTROL DE SERVICIOS GENERALES QUE LE SEAN ASIGNADOS, PARA UNA ADECUADA PRESTACIÓN DEL SERVICIO DE LA ALCALDÍA LOCAL DE KENNEDY."/>
    <s v="K-0280"/>
    <b v="1"/>
    <s v="SIN MEMORANDO-ACTA"/>
    <x v="0"/>
    <s v="FALTA MEMORANDO DE DESIGNACION - "/>
    <m/>
    <m/>
    <m/>
    <s v="https://community.secop.gov.co/Public/Tendering/OpportunityDetail/Index?noticeUID=CO1.NTC.9524793&amp;isFromPublicArea=True&amp;isModal=true&amp;asPopupView=true"/>
    <n v="1"/>
    <n v="1"/>
    <n v="2800000"/>
    <s v=""/>
    <s v=""/>
  </r>
  <r>
    <s v="CPS-291-2026"/>
    <s v="1.001.078.012"/>
    <s v="CPS-291-2026"/>
    <n v="1001042103"/>
    <s v="Cedente OSCAR HUERTAS TORRES"/>
    <s v="Cesionario LAURA DANIELA COTRINA HERNANDES"/>
    <s v="2711 Kennedy Transparente y Eficiente"/>
    <n v="26060"/>
    <s v="PRESTACIÓN DE SERVICIOS COMO TÉCNICO PARA LA GESTIÓN ADMINISTRATIVA Y OPERATIVA DEL RELACIONAMIENTO POLÍTICO E INTERINSTITUCIONAL DEL DESPACHO DE LA ALCALDÍA LOCAL DE KENNEDY, INCLUYENDO LA FACILITACIÓN DE LA GESTIÓN DOCUMENTAL, EL APOYO DE AGENDAS, LA ATENCIÓN DE REQUERIMIENTOS INTERNOS Y EXTERNOS, ASÍ COMO EL SOPORTE A LAS ESTRATEGIAS TERRITORIALES."/>
    <n v="3500000"/>
    <n v="21000000"/>
    <n v="21000000"/>
    <n v="0"/>
    <n v="21000000"/>
    <n v="6"/>
    <n v="6"/>
    <n v="0"/>
    <n v="1"/>
    <s v="TÉCNICO I: Título de formación técnica o tecnológica, sin experiencia laboral"/>
    <n v="146324"/>
    <n v="146324"/>
    <n v="0"/>
    <s v="SIRLEY-WILLIAM"/>
    <n v="66467"/>
    <n v="1930"/>
    <n v="296"/>
    <s v="NO"/>
    <s v="1. Despacho"/>
    <s v="1.04. Relacionamiento interinstitucional  (JAL)"/>
    <s v="K-0106"/>
    <s v="K-0106_PRESTACIÓN DE SERVICIOS COMO TÉCNICO PARA LA GESTIÓN ADMINISTRATIVA Y OPERATIVA DEL RELACIONAMIENTO POLÍTICO E INTERINSTITUCIONAL DEL DESPACHO DE LA ALCALDÍA LOCAL DE KENNEDY, INCLUYENDO LA FACILITACIÓN DE LA GESTIÓN DOCUMENTAL, EL APOYO DE AGENDAS, LA ATENCIÓN DE REQUERIMIENTOS INTERNOS Y EXTERNOS, ASÍ COMO EL SOPORTE A LAS ESTRATEGIAS TERRITORIALES."/>
    <s v="K-0106"/>
    <b v="1"/>
    <s v="SIN MEMORANDO-ACTA"/>
    <x v="0"/>
    <s v="FALTA MEMORANDO DE DESIGNACION - "/>
    <m/>
    <m/>
    <m/>
    <s v="https://community.secop.gov.co/Public/Tendering/OpportunityDetail/Index?noticeUID=CO1.NTC.9480839&amp;isFromPublicArea=True&amp;isModal=true&amp;asPopupView=true"/>
    <n v="1"/>
    <n v="1"/>
    <n v="1400000"/>
    <s v=""/>
    <s v=""/>
  </r>
  <r>
    <s v="CPS-293-2026"/>
    <s v="52.971.092"/>
    <s v="CPS-293-2026"/>
    <n v="52971092"/>
    <s v="OLGA XIMENA SOSA VARGAS"/>
    <m/>
    <s v="2711 Kennedy Transparente y Eficiente"/>
    <n v="26060"/>
    <s v="PRESTAR LOS SERVICIOS PROFESIONALES, EN LA IMPLEMENTACIÓN DE HERRAMIENTAS DE GESTIÓN, SIGUIENDO LOS LINEAMIENTOS METODOLÓGICOS ESTABLECIDOS POR LA PLANEACIÓN DE LA SECRETARÍA DISTRITAL DE GOBIERNO. "/>
    <n v="8000000"/>
    <n v="88000000"/>
    <n v="88000000"/>
    <n v="0"/>
    <n v="88000000"/>
    <n v="11"/>
    <n v="11"/>
    <n v="0"/>
    <n v="1"/>
    <s v="PROFESIONAL ESPECIALIZADO I: Título de Postgrado, 25 meses o más de experiencia profesional"/>
    <n v="150926"/>
    <n v="150926"/>
    <n v="0"/>
    <s v="SIRLEY-WILLIAM"/>
    <n v="68285"/>
    <n v="1751"/>
    <n v="152"/>
    <s v="No Tiene RP Asociado Al Sipse- Pero Si Cargado En Secop"/>
    <s v="1. Despacho"/>
    <s v="1.02. Desarrollo Estrategico y Mejora"/>
    <s v="K-0259"/>
    <s v="K-0259_PRESTAR LOS SERVICIOS PROFESIONALES Y ESPECIALIZADOS, EN LA IMPLEMENTACIÓN DE HE-RRAMIENTAS DE GESTIÓN, SIGUIENDO LOS LINEAMIENTOS METODOLÓGICOS ESTABLECIDOS POR LA PLANEACIÓN DE LA SECRETARÍA DISTRITAL DE GOBIERNO."/>
    <s v="K-0259"/>
    <b v="1"/>
    <s v="SIN MEMORANDO-ACTA"/>
    <x v="0"/>
    <s v="FALTA MEMORANDO DE DESIGNACION - falta subir el rp A SIPSE - "/>
    <m/>
    <m/>
    <m/>
    <s v="https://community.secop.gov.co/Public/Tendering/OpportunityDetail/Index?noticeUID=CO1.NTC.9470949&amp;isFromPublicArea=True&amp;isModal=true&amp;asPopupView=true"/>
    <n v="1"/>
    <n v="1"/>
    <n v="3200000"/>
    <s v=""/>
    <s v=""/>
  </r>
  <r>
    <s v="CPS-294-2026"/>
    <s v="1.070.604.982"/>
    <s v="CPS-294-2026"/>
    <n v="1070604982"/>
    <s v="ANDRES GUTIERREZ FIERRO"/>
    <m/>
    <s v="2711 Kennedy Transparente y Eficiente"/>
    <n v="26060"/>
    <s v="PRESTAR SERVICIOS PROFESIONALES PARA LAS ESTRATEGIAS DE RELACIONAMIENTO INSTITUCIONAL E INTERINSTITUCIONAL DE LA ALCALDÍA LOCAL, EN EL SEGUIMIENTO A MESAS DE GESTIÓN TERRITORIAL, MESAS DE TRABAJO, RECORRIDOS Y DEMÁS ESPACIOS DE ARTICULACIÓN DE ACCIONES SOLICITADAS POR ACTORES POLITICOS O EL DESPACHO DE LA ALCALDÍA LOCAL, ENCAMINADAS AL CUMPLIMIENTO DEL PLAN DE DESARROLLO LOCAL."/>
    <n v="7000000"/>
    <n v="56000000"/>
    <n v="56000000"/>
    <n v="0"/>
    <n v="56000000"/>
    <n v="8"/>
    <n v="8"/>
    <n v="0"/>
    <n v="1"/>
    <s v="PROFESIONAL UNIVERSITARIO II: 24 meses de experiencia profesional"/>
    <n v="146362"/>
    <n v="146362"/>
    <n v="0"/>
    <s v="SIRLEY-WILLIAM"/>
    <n v="66461"/>
    <n v="1844"/>
    <n v="260"/>
    <s v="NO"/>
    <s v="1. Despacho"/>
    <s v="1.04. Relacionamiento interinstitucional "/>
    <s v="K-0109"/>
    <s v="K-0109_PRESTAR SERVICIOS PROFESIONALES PARA LAS ESTRATEGIAS DE RELACIONAMIENTO INSTITUCIONAL E INTERINSTITUCIONAL DE LA ALCALDÍA LOCAL, EN EL SEGUIMIENTO A MESAS DE GESTIÓN TERRITORIAL, MESAS DE TRABAJO, RECORRIDOS Y DEMÁS ESPACIOS DE ARTICULACIÓN DE ACCIONES SOLICITADAS POR ACTORES POLITICOS O EL DESPACHO DE LA ALCALDÍA LOCAL, ENCAMINADAS AL CUMPLIMIENTO DEL PLAN DE DESARROLLO LOCAL."/>
    <s v="K-0109"/>
    <b v="1"/>
    <s v="SIN MEMORANDO-ARL"/>
    <x v="0"/>
    <s v="FALTA MEMORANDO DE DESIGNACION - falta subir el rp A SIPSE - "/>
    <m/>
    <m/>
    <m/>
    <s v="https://community.secop.gov.co/Public/Tendering/OpportunityDetail/Index?noticeUID=CO1.NTC.9470551&amp;isFromPublicArea=True&amp;isModal=true&amp;asPopupView=true"/>
    <n v="1"/>
    <n v="1"/>
    <n v="2800000"/>
    <s v=""/>
    <s v=""/>
  </r>
  <r>
    <s v="CPS-295-2026"/>
    <s v="1.010.240.646"/>
    <s v="CPS-295-2026"/>
    <n v="1010240646"/>
    <s v="NATALIA JHINET RODRIGUEZ SUAREZ"/>
    <m/>
    <s v="2711 Kennedy Transparente y Eficiente"/>
    <n v="26060"/>
    <s v="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n v="7200000"/>
    <n v="57600000"/>
    <n v="57600000"/>
    <n v="0"/>
    <n v="57600000"/>
    <n v="8"/>
    <n v="8"/>
    <n v="0"/>
    <n v="1"/>
    <s v="PROFESIONAL UNIVERSITARIO II: 24 meses de experiencia profesional"/>
    <n v="151687"/>
    <n v="151687"/>
    <n v="0"/>
    <s v="SIRLEY-WILLIAM"/>
    <n v="68937"/>
    <n v="132"/>
    <n v="197"/>
    <s v="NO "/>
    <s v="2.1. AyF - Contratación "/>
    <s v="2.1.1. Contratación"/>
    <s v="K-0123"/>
    <s v="K-0123_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s v="K-0123"/>
    <b v="1"/>
    <s v="SIN MEMORANDO"/>
    <x v="0"/>
    <s v="FALTA MEMORANDO DE DESIGNACION - falta subir el rp A SIPSE - "/>
    <m/>
    <m/>
    <m/>
    <s v="https://community.secop.gov.co/Public/Tendering/OpportunityDetail/Index?noticeUID=CO1.NTC.9470567&amp;isFromPublicArea=True&amp;isModal=true&amp;asPopupView=true"/>
    <n v="1"/>
    <n v="1"/>
    <n v="2880000"/>
    <s v=""/>
    <s v=""/>
  </r>
  <r>
    <s v="CPS-296-2026"/>
    <s v="52.464.911"/>
    <s v="CPS-296-2026"/>
    <n v="52464911"/>
    <s v="MONICA JOHANNA PRIETO SARMIENTO"/>
    <m/>
    <s v="2711 Kennedy Transparente y Eficiente"/>
    <n v="26060"/>
    <s v="PRESTAR SERVICIOS PROFESIONALES PARA EL SEGUIMIENTO JURÍDICO DE LOS PROYECTOS RELACIONADOS CON CONVIVENCIA CIUDADANA, ACCESO A LA JUSTICIA, SEGURIDAD Y ESPACIO PÚBLICO EN CUMPLIMIENTO DEL PLAN DE DESARROLLO LOCAL DE KENNEDY, ASÍ COMO LOS ASUNTOS CONTRACTUALES Y PRECONTRACTUALES QUE SE REQUIERAN PARA EL CUMPLIMIENTO DEL PLAN DE DESARROLLO LOCAL DE KENNEDY."/>
    <n v="5500000"/>
    <n v="60500000"/>
    <n v="60500000"/>
    <n v="0"/>
    <n v="60500000"/>
    <n v="11"/>
    <n v="11"/>
    <n v="0"/>
    <n v="1"/>
    <s v="PROFESIONAL UNIVERSITARIO I: Sin experiencia profesional"/>
    <n v="150963"/>
    <n v="150963"/>
    <n v="0"/>
    <s v="SIRLEY-WILLIAM"/>
    <n v="68267"/>
    <n v="2160"/>
    <n v="186"/>
    <s v="INCONSISTENSIA EN SECOP"/>
    <s v="2.2. AyF - Inversion Local "/>
    <s v="2.2.11. Acuerdos Ciudadanos Espacio Publico"/>
    <s v="K-0277"/>
    <s v="K-0277_PRESTAR SERVICIOS PROFESIONALES PARA EL SEGUIMIENTO JURÍDICO DE LOS PROYECTOS RE- LACIONADOS CON CONVIVENCIA CIUDADANA, ACCESO A LA JUSTICIA, SEGURIDAD Y ESPACIO PÚ- BLICO EN CUMPLIMIENTO DEL PLAN DE DESARROLLO LOCAL DE KENNEDY, ASÍ COMO LOS ASUN- TOS CONTRACTUALES Y PRECONTRACTUALES QUE SE REQUIERAN PARA EL CUMPLIMIENTO DELPLAN DE DESARROLLO LOCAL DE KENNEDY."/>
    <s v="K-0277"/>
    <b v="1"/>
    <s v="VLR CDP INCORRECTO"/>
    <x v="0"/>
    <s v="NUMERO MAL, CDP MAL - "/>
    <m/>
    <m/>
    <m/>
    <s v="https://community.secop.gov.co/Public/Tendering/OpportunityDetail/Index?noticeUID=CO1.NTC.9532376&amp;isFromPublicArea=True&amp;isModal=true&amp;asPopupView=true"/>
    <n v="1"/>
    <n v="1"/>
    <n v="2200000"/>
    <s v=""/>
    <s v=""/>
  </r>
  <r>
    <s v="CPS-297-2026"/>
    <s v="79.496.308"/>
    <s v="CPS-297-2026"/>
    <n v="79496308"/>
    <s v="LUIS HERNANDO SANTOS NIÑO "/>
    <m/>
    <s v="2784_x0009__x000a_Kennedy Fuerza Local Pasión por el Deporte"/>
    <n v="26044"/>
    <s v="PRESTAR SUS SERVICIOS PROFESIONALES PARA LA REALIZACIÓN DE LA FORMULACIÓN, PRESENTACIÓN, EVALUACIÓN, SEGUIMIENTO Y APOYO A LA SUPERVISIÓN DE LOS PROCESOS CONTRACTUALES EN TEMAS DE RECREACIÓN, DEPORTES Y ACTIVIDAD FÍSICA, ASÍ COMO LOS DEMÁS QUE LE SEAN ASIGNADOS."/>
    <n v="6000000"/>
    <n v="36000000"/>
    <n v="36000000"/>
    <n v="0"/>
    <n v="0"/>
    <n v="6"/>
    <n v="6"/>
    <n v="0"/>
    <n v="1"/>
    <s v=""/>
    <n v="144702"/>
    <n v="144702"/>
    <n v="0"/>
    <s v="SIRLEY-WILLIAM"/>
    <n v="64727"/>
    <n v="1762"/>
    <n v="249"/>
    <s v="NO "/>
    <s v="2.2. AyF - Inversion Local "/>
    <s v="2.2.5.2. Recreacion y Deporte"/>
    <s v="K-0008"/>
    <s v="K-0008_PRESTAR SUS SERVICIOS PROFESIONALES PARA LA REALIZACIÓN DE LA FORMULACIÓN, PRESENTACIÓN, EVALUACIÓN, SEGUIMIENTO Y APOYO A LA SUPERVISIÓN DE LOS PROCESOS CONTRACTUALES EN TEMAS DE RECREACIÓN, DEPORTES Y ACTIVIDAD FÍSICA, ASÍ COMO LOS DEMÁS QUE LE SEAN ASIGNADOS."/>
    <s v="K-0008"/>
    <b v="1"/>
    <s v="SIN MEMORANDO-ACTA"/>
    <x v="0"/>
    <s v="FALTA MEMORANDO DE DESIGNACION - "/>
    <m/>
    <m/>
    <m/>
    <s v="https://community.secop.gov.co/Public/Tendering/OpportunityDetail/Index?noticeUID=CO1.NTC.9462451&amp;isFromPublicArea=True&amp;isModal=true&amp;asPopupView=true"/>
    <n v="3"/>
    <n v="3"/>
    <n v="2400000"/>
    <s v=""/>
    <s v=""/>
  </r>
  <r>
    <s v="CPS-298-2026"/>
    <s v="65.736.597"/>
    <s v="CPS-298-2026"/>
    <n v="65736597"/>
    <s v="ELCY OSPINA TORRES"/>
    <m/>
    <s v="2711 Kennedy Transparente y Eficiente"/>
    <n v="26060"/>
    <s v="PRESTAR LOS SERVICIOS DE APOYO TÉCNICO PARA LA IMPLEMENTACIÓN DEL PROCESO DE GESTIÓN DOCUMENTAL DE ACUERDO CON LOS LINEAMIENTOS ESTABLECIDOS EN LA ALCALDÍA LOCAL DE KENNEDY"/>
    <n v="4500000"/>
    <n v="49500000"/>
    <n v="49500000"/>
    <n v="0"/>
    <n v="0"/>
    <n v="11"/>
    <n v="11"/>
    <n v="0"/>
    <n v="0"/>
    <s v="TÉCNICO II: Título de formación técnica o tecnológica, 36 a 71 meses de experiencia laboral"/>
    <n v="151115"/>
    <n v="151115"/>
    <n v="0"/>
    <s v="SIRLEY-WILLIAM"/>
    <n v="68196"/>
    <n v="2181"/>
    <n v="224"/>
    <s v="NO"/>
    <s v="2. Desarrollo Administrativo y Financiero"/>
    <s v="2.07.Gestión Documental"/>
    <s v="K-0406"/>
    <s v="K-0406_PRESTAR LOS SERVICIOS DE APOYO TÉCNICO PARA LA IMPLEMENTACIÓN DEL PROCESO DE GES- TIÓN DOCUMENTAL DE ACUERDO CON LOS LINEAMIENTOS ESTABLECIDOS EN LA ALCALDÍA LOCAL DE KENNEDY"/>
    <s v="K-0406"/>
    <b v="1"/>
    <s v="SIN MEMORANDO-ACTA"/>
    <x v="0"/>
    <s v=" - "/>
    <m/>
    <m/>
    <m/>
    <s v="https://community.secop.gov.co/Public/Tendering/OpportunityDetail/Index?noticeUID=CO1.NTC.9470625&amp;isFromPublicArea=True&amp;isModal=true&amp;asPopupView=true"/>
    <n v="1"/>
    <n v="1"/>
    <n v="1800000"/>
    <s v=""/>
    <s v=""/>
  </r>
  <r>
    <s v="CPS-299-2026"/>
    <s v="1.069.434.188"/>
    <s v="CPS-299-2026"/>
    <n v="1069434188"/>
    <s v="FABIO NELSON NARANJO POVEDA "/>
    <m/>
    <s v="2784_x0009__x000a_Kennedy Fuerza Local Pasión por el Deporte"/>
    <n v="26044"/>
    <s v="PRESTAR SUS SERVICIOS PROFESIONALES COMO FORMADOR DEPORTIVO EN EL  PROYECTO “2784&quot;  FUERZA LOCAL PASIÓN POR EL DEPORTE"/>
    <n v="5500000"/>
    <n v="60500000"/>
    <n v="33000000"/>
    <n v="27500000"/>
    <n v="544500000"/>
    <n v="11"/>
    <n v="6"/>
    <n v="5"/>
    <n v="9"/>
    <s v="PROFESIONAL UNIVERSITARIO I: Sin experiencia profesional"/>
    <n v="150997"/>
    <n v="146342"/>
    <n v="4655"/>
    <s v="SIRLEY-WILLIAM"/>
    <n v="68240"/>
    <n v="114"/>
    <n v="109"/>
    <s v="SI (LIBERAR 27.500,000 YA QUE EL CONTRATO Y EL RP QUEDO A 6 MESES)"/>
    <s v="2.2. AyF - Inversion Local "/>
    <s v="2.2.5.2. Recreacion y Deporte"/>
    <s v="K-0307"/>
    <s v="K-0307_PRESTAR SERVICIOS PROFESIONALES COMO FORMADOR DEPORTIVO EN EL PROYECTO 2784 FUERZA LOCAL PASIÓN POR EL DEPORTE"/>
    <s v="K-0307"/>
    <b v="1"/>
    <s v="SIN MEMORANDO"/>
    <x v="0"/>
    <s v="27500000 cambiar meses sipse a 6 - "/>
    <n v="20265820005003"/>
    <m/>
    <m/>
    <s v="https://community.secop.gov.co/Public/Tendering/OpportunityDetail/Index?noticeUID=CO1.NTC.9458604&amp;isFromPublicArea=True&amp;isModal=true&amp;asPopupView=true"/>
    <n v="3"/>
    <n v="3"/>
    <n v="2200000"/>
    <s v=""/>
    <s v=""/>
  </r>
  <r>
    <s v="CPS-300-2026"/>
    <s v="1.018.496.200"/>
    <s v="CPS-300-2026"/>
    <n v="1018496200"/>
    <s v="ANGIE LIZETH MENDOZA MADRIGAL"/>
    <m/>
    <s v="2711 Kennedy Transparente y Eficiente"/>
    <n v="26058"/>
    <s v="PRESTAR SERVICIOS PROFESIONALES PARA DESARROLLO DE ACCIONES DE GESTIÓN POLICIVA E INSPECCIÓN, VIGILANCIA Y CONTROL EN LOS ASUNTOS RELACIONADOS CON ACCIONES EN GESTION DE RIESGOS Y ATENCION DE DESASTRES, MANEJO DE AGLOMERACIONES, ATRACCIONES Y DISPOSITIVOS DE ENTRETENIMIENTO A CARGO DE LA ALCALDÍA LOCAL DE KENNEDY SIGUIENDO LOS LINEAMIENTOS ESTABLECIDOS Y LA NORMATIVIDAD VIGENTE."/>
    <n v="6770000"/>
    <n v="74470000"/>
    <n v="74470000"/>
    <n v="0"/>
    <n v="74470000"/>
    <n v="11"/>
    <n v="11"/>
    <n v="0"/>
    <n v="1"/>
    <s v="PROFESIONAL UNIVERSITARIO II: 24 meses de experiencia profesional"/>
    <n v="151081"/>
    <n v="151081"/>
    <n v="0"/>
    <s v="SIRLEY-WILLIAM"/>
    <n v="68229"/>
    <n v="115"/>
    <n v="227"/>
    <s v="NO"/>
    <s v="3. Gestión Policiva y Jurídica "/>
    <s v="3.6.2 Calle - Riesgos"/>
    <s v="K-0377"/>
    <s v="K-0377_PRESTAR SERVICIOS PROFESIONALES PARA DESARROLLO DE ACCIONES DE GESTIÓN POLICIVA E INSPECCIÓN, VIGILANCIA Y CONTROL EN LOS ASUNTOS RELACIONADOS CON ACCIONES EN GES- TION DE RIESGOS Y ATENCION DE DESASTRES, MANEJO DE AGLOMERACIONES, ATRACCIONES Y DISPOSITIVOS DE ENTRETENIMIENTO A CARGO DE LA ALCALDÍA LOCAL DE KENNEDY SIGUIENDO LOS LINEAMIENTOS ESTABLECIDOS Y LA NORMATIVIDAD VIGENTE."/>
    <s v="K-0377"/>
    <b v="1"/>
    <s v="VLR CDP INCORRECTO"/>
    <x v="0"/>
    <s v="CDP MAL - "/>
    <m/>
    <m/>
    <m/>
    <s v="https://community.secop.gov.co/Public/Tendering/OpportunityDetail/Index?noticeUID=CO1.NTC.9470540&amp;isFromPublicArea=True&amp;isModal=true&amp;asPopupView=true"/>
    <n v="5"/>
    <n v="5"/>
    <n v="2708000"/>
    <n v="188500"/>
    <e v="#VALUE!"/>
  </r>
  <r>
    <s v="CPS-301-2026"/>
    <s v="1.022.327.202"/>
    <s v="CPS-301-2026"/>
    <n v="1022327202"/>
    <s v="_x000a_CESAR STEVEN TOCORA PEREZ_x000a_"/>
    <m/>
    <s v="2711 Kennedy Transparente y Eficiente"/>
    <n v="26058"/>
    <s v="APOYAR JURÍDICAMENTE LA EJECUCIÓN DE LAS ACCIONES REQUERIDAS PARA EL TRÁMITE E IMPULSO PROCESAL DE LAS ACTUACIONES CONTRAVENCIONALES Y/O QUERELLAS QUE CURSEN EN LAS INSPECCIONES DE POLICÍA DE LA LOCALIDAD"/>
    <n v="6500000"/>
    <n v="71500000"/>
    <n v="71500000"/>
    <n v="0"/>
    <n v="0"/>
    <n v="11"/>
    <n v="11"/>
    <n v="0"/>
    <n v="0"/>
    <s v="PROFESIONAL UNIVERSITARIO II: 24 meses de experiencia profesional"/>
    <n v="146117"/>
    <n v="146117"/>
    <n v="0"/>
    <s v="SIRLEY-WILLIAM"/>
    <n v="66476"/>
    <n v="116"/>
    <n v="256"/>
    <s v="NO"/>
    <s v="4. Inspecciones de Policía "/>
    <s v="4.2. Inspección - 8B"/>
    <s v="K-0092"/>
    <s v="K-0092_APOYAR JURÍDICAMENTE LA EJECUCIÓN DE LAS ACCIONES REQUERIDAS PARA EL TRÁMITE E IMPULSO PROCESAL DE LAS ACTUACIONES CONTRAVENCIONALES Y/O QUERELLAS QUE CURSEN EN LAS INSPECCIONES DE POLICÍA DE LA LOCALIDAD"/>
    <s v="K-0092"/>
    <b v="1"/>
    <s v="OK"/>
    <x v="0"/>
    <s v="no estan los estudios previos"/>
    <m/>
    <m/>
    <m/>
    <s v="https://community.secop.gov.co/Public/Tendering/OpportunityDetail/Index?noticeUID=CO1.NTC.9458416&amp;isFromPublicArea=True&amp;isModal=true&amp;asPopupView=true"/>
    <n v="5"/>
    <n v="5"/>
    <n v="2600000"/>
    <n v="181000"/>
    <e v="#VALUE!"/>
  </r>
  <r>
    <s v="CPS-302-2026"/>
    <s v="53.135.441"/>
    <s v="CPS-302-2026"/>
    <n v="53135441"/>
    <s v="LINA MILENA VELA ALVAREZ"/>
    <m/>
    <s v="2491 Kennedy Hogares Seguros Familias Protegidas"/>
    <n v="26013"/>
    <s v="PRESTAR SERVICIOS PROFESIONALES PARA LA FORMULACIÓN, EJECUCIÓN Y SEGUIMIENTO DE LOS PROYECTOS DE INVERSIÓN CON COMPONENTE TÉCNICO DE LOS PROCESOS CONTRACTUALES EN LAS DIFERENTES ETAPAS RELACIONADAS CON MUJER PARA EL CUMPLIMIENTO DEL PLAN DE DESARROLLO LOCAL DE KENNEDY. "/>
    <n v="5500000"/>
    <n v="44000000"/>
    <n v="44000000"/>
    <n v="0"/>
    <n v="44000000"/>
    <n v="8"/>
    <n v="8"/>
    <n v="0"/>
    <n v="1"/>
    <s v="PROFESIONAL UNIVERSITARIO I: Sin experiencia profesional"/>
    <n v="147578"/>
    <n v="147578"/>
    <n v="0"/>
    <s v="SIRLEY-WILLIAM"/>
    <n v="66329"/>
    <n v="2175"/>
    <n v="264"/>
    <s v="NO "/>
    <s v="2.2. AyF - Inversion Local "/>
    <s v="2.2.7. Mujer"/>
    <s v="K-0134"/>
    <s v="K-0134_PRESTAR SERVICIOS PROFESIONALES PARA LA FORMULACIÓN, EJECUCIÓN Y SEGUIMIENTO DE LOS PROYECTOS DE INVERSIÓN CON COMPONENTE TÉCNICO DE LOS PROCESOS CONTRACTUALES EN LAS DIFERENTES ETAPAS RELACIONADAS CON MUJER PARA EL CUMPLIMIENTO DEL PLAN DE DESARROLLO LOCAL DE KENNEDY."/>
    <s v="K-0134"/>
    <b v="1"/>
    <s v="SIN MEMORANDO"/>
    <x v="0"/>
    <s v="FALTA MEMORANDO DE DESIGNACION - "/>
    <m/>
    <m/>
    <m/>
    <s v="https://community.secop.gov.co/Public/Tendering/OpportunityDetail/Index?noticeUID=CO1.NTC.9458420&amp;isFromPublicArea=True&amp;isModal=true&amp;asPopupView=true"/>
    <n v="1"/>
    <n v="1"/>
    <n v="2200000"/>
    <s v=""/>
    <s v=""/>
  </r>
  <r>
    <s v="CPS-303-2026"/>
    <s v="1.013.661.865"/>
    <s v="CPS-303-2026"/>
    <n v="1013661865"/>
    <s v="CAMILA ANDREA HERNANDEZ LOPEZ"/>
    <m/>
    <s v="2711 Kennedy Transparente y Eficiente"/>
    <n v="26060"/>
    <s v="PRESTAR SERVICIOS PROFESIONALES PARA EL SEGUIMIENTO JURÍDICO DE LOS PROYECTOS DE PAZ, MEMORIA  Y RECONCILIACION, ASÍ COMO LOS ASUNTOS CONTRACTUALES Y PRECONTRACTUALES QUE SE REQUIERAN PARA EL CUMPLIMIENTO DEL PLAN DE DESARROLLO LOCAL DE KENNEDY."/>
    <n v="8150000"/>
    <n v="89650000"/>
    <n v="89650000"/>
    <n v="0"/>
    <n v="89650000"/>
    <n v="11"/>
    <n v="11"/>
    <n v="0"/>
    <n v="1"/>
    <s v="PROFESIONAL ESPECIALIZADO I: Título de Postgrado, 25 meses o más de experiencia profesional"/>
    <n v="151116"/>
    <n v="151116"/>
    <n v="0"/>
    <s v="SIRLEY-WILLIAM"/>
    <n v="68622"/>
    <n v="1752"/>
    <n v="203"/>
    <s v="NO"/>
    <s v="2.2. AyF - Inversion Local "/>
    <s v="2.2.9. Paz, Memoria y Reconciliación "/>
    <s v="K-0407"/>
    <s v="K-0407_PRESTAR SERVICIOS PROFESIONALES ESPECIALIZADOS PARA EL SEGUIMIENTO JURÍDICO DE LOS PROYECTOS DE PAZ, MEMORIA Y RECONCILIACION, ASÍ COMO LOS ASUNTOS CONTRACTUALES Y PRECONTRACTUALES QUE SE REQUIERAN PARA EL CUMPLIMIENTO DEL PLAN DE DESARROLLO LOCAL DE KENNEDY."/>
    <s v="K-0407"/>
    <b v="1"/>
    <s v="SIN MEMORANDO-ACTA"/>
    <x v="0"/>
    <s v="FALTA MEMORANDO DE DESIGNACION - "/>
    <m/>
    <m/>
    <m/>
    <s v="https://community.secop.gov.co/Public/Tendering/OpportunityDetail/Index?noticeUID=CO1.NTC.9470541&amp;isFromPublicArea=True&amp;isModal=true&amp;asPopupView=true"/>
    <n v="3"/>
    <n v="3"/>
    <n v="3260000"/>
    <s v=""/>
    <s v=""/>
  </r>
  <r>
    <s v="CPS-306-2026"/>
    <s v="52.266.621"/>
    <s v="CPS-306-2026"/>
    <n v="52266621"/>
    <s v="MARIA CRISTINA GONZALEZ GONZALEZ"/>
    <m/>
    <s v="2711 Kennedy Transparente y Eficiente"/>
    <n v="26060"/>
    <s v="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n v="7200000"/>
    <n v="79200000"/>
    <n v="79200000"/>
    <n v="0"/>
    <n v="79200000"/>
    <n v="11"/>
    <n v="11"/>
    <n v="0"/>
    <n v="1"/>
    <s v="PROFESIONAL UNIVERSITARIO II: 24 meses de experiencia profesional"/>
    <n v="151155"/>
    <n v="151155"/>
    <n v="0"/>
    <s v="SIRLEY-WILLIAM"/>
    <n v="68156"/>
    <n v="135"/>
    <n v="237"/>
    <s v="NO"/>
    <s v="2.1. AyF - Contratación "/>
    <s v="2.1.1. Contratación"/>
    <s v="K-0442"/>
    <s v="K-0308_PRESTACION DE SERVICIOS PROFESIONALES AL FONDO DE DESARROLLO LOCAL DE KENNEDY COMO ABOGADO (A) EN LOS ASUNTOS CONSTITUCIONALES, LEGALES Y REGLAMENTARIOS DE SU COMPETENCIA RELACIONADOS CON EL DESARROLLO Y TRAMITE DE LOS PROCESOS CONTRACTUA- LES EN SUS DIFERENTES ETAPAS, PRECONTRACTUAL, CONTRACTUAL Y POSCONTRACTUAL"/>
    <s v="K-0442"/>
    <b v="1"/>
    <s v="SIN MEMORANDO"/>
    <x v="0"/>
    <s v="FALTA MEMORANDO DE DESIGNACION - falta subir el rp A SIPSE - "/>
    <m/>
    <m/>
    <m/>
    <s v="https://community.secop.gov.co/Public/Tendering/OpportunityDetail/Index?noticeUID=CO1.NTC.9470528&amp;isFromPublicArea=True&amp;isModal=true&amp;asPopupView=true"/>
    <n v="1"/>
    <n v="1"/>
    <n v="2880000"/>
    <s v=""/>
    <s v=""/>
  </r>
  <r>
    <s v="CPS-307-2026"/>
    <s v="30.082.422"/>
    <s v="CPS-307-2026"/>
    <n v="30082422"/>
    <s v="LILIANA CALLEJAS"/>
    <m/>
    <s v="2784_x0009__x000a_Kennedy Fuerza Local Pasión por el Deporte"/>
    <n v="26044"/>
    <s v="PRESTAR SUS SERVICIOS PROFESIONALES COMO FORMADOR DEPORTIVO EN EL  PROYECTO “2784&quot;  FUERZA LOCAL PASIÓN POR EL DEPORTE"/>
    <n v="5500000"/>
    <n v="44000000"/>
    <n v="44000000"/>
    <n v="0"/>
    <n v="220000000"/>
    <n v="8"/>
    <n v="8"/>
    <n v="0"/>
    <n v="5"/>
    <s v="PROFESIONAL UNIVERSITARIO I: Sin experiencia profesional"/>
    <n v="144556"/>
    <n v="144556"/>
    <n v="0"/>
    <s v="SIRLEY-WILLIAM"/>
    <n v="64491"/>
    <n v="1763"/>
    <n v="47"/>
    <s v="NO"/>
    <s v="2.2. AyF - Inversion Local "/>
    <s v="2.2.5.2. Recreacion y Deporte"/>
    <s v="K-0001"/>
    <s v="K-0001_PRESTAR SERVICIOS PROFESIONALES COMO FORMADOR DEPORTIVO EN EL PROYECTO 2784 FUERZA LOCAL PASIÓN POR EL DEPORTE"/>
    <s v="K-0001"/>
    <b v="1"/>
    <s v="SIN MEMORANDO"/>
    <x v="0"/>
    <s v=" - "/>
    <m/>
    <m/>
    <m/>
    <s v="https://community.secop.gov.co/Public/Tendering/OpportunityDetail/Index?noticeUID=CO1.NTC.9407682&amp;isFromPublicArea=True&amp;isModal=true&amp;asPopupView=true"/>
    <n v="3"/>
    <n v="3"/>
    <n v="2200000"/>
    <s v=""/>
    <s v=""/>
  </r>
  <r>
    <s v="CPS-309-2026"/>
    <s v="1.094.923.545"/>
    <s v="CPS-309-2026"/>
    <n v="1094923545"/>
    <s v="RUBIEL GERARDO  SALZAR SANTIAGO "/>
    <m/>
    <s v="2711 Kennedy Transparente y Eficiente"/>
    <n v="26058"/>
    <s v="PRESTAR SERVICIOS PROFESIONALES PARA EL DESARROLLO DE ACCIONES DE GESTIÓN POLICIVA E INSPECCIÓN, VIGILANCIA Y CONTROL EN LOS ASUNTOS RELACIONADOS CON ACCIONES EN GESTION DE RIESGOS Y ATENCION DE DESASTRES, MANEJO DE AGLOMERACIONES, ATRACCIONES Y DISPOSITIVOS DE ENTRETENIMIENTOS A CARGO DE LA ALCALDÍA LOCAL DE KENNEDY SIGUIENDO LOS LINEAMIENTOS ESTABLECIDOS Y LA NORMATIVIDAD VIGENTE."/>
    <n v="5500000"/>
    <n v="44000000"/>
    <n v="44000000"/>
    <n v="0"/>
    <n v="0"/>
    <n v="8"/>
    <n v="8"/>
    <n v="0"/>
    <n v="0"/>
    <s v="PROFESIONAL UNIVERSITARIO I: Sin experiencia profesional"/>
    <n v="148184"/>
    <n v="148184"/>
    <n v="0"/>
    <s v="SIRLEY-WILLIAM"/>
    <n v="67098"/>
    <n v="1856"/>
    <n v="271"/>
    <s v="NO"/>
    <s v="3. Gestión Policiva y Jurídica "/>
    <s v="3.6.2 Calle - Riesgos"/>
    <s v="K-0211"/>
    <s v="K-0211_PRESTAR SERVICIOS PROFESIONALES PARA EL DESARROLLO DE ACCIONES DE GESTIÓN POLICIVA E INSPECCIÓN, VIGILANCIA Y CONTROL EN LOS ASUNTOS RELACIONADOS CON ACCIONES EN GESTION DE RIESGOS Y ATENCION DE DESASTRES, MANEJO DE AGLOMERACIONES, ATRACCIONES Y DISPOSITIVOS DE ENTRETENIMIENTOS A CARGO DE LA ALCALDÍA LOCAL DE KENNEDY SIGUIENDO LOS LINEAMIENTOS ESTABLECIDOS Y LA NORMATIVIDAD VIGENTE."/>
    <s v="K-0211"/>
    <b v="1"/>
    <s v="SIN MEMORANDO"/>
    <x v="0"/>
    <s v="  - "/>
    <m/>
    <m/>
    <m/>
    <s v="https://community.secop.gov.co/Public/Tendering/OpportunityDetail/Index?noticeUID=CO1.NTC.9469573&amp;isFromPublicArea=True&amp;isModal=true&amp;asPopupView=true"/>
    <n v="5"/>
    <n v="5"/>
    <n v="2200000"/>
    <n v="153200"/>
    <e v="#VALUE!"/>
  </r>
  <r>
    <s v="CPS-310-2026"/>
    <s v="80.767.468"/>
    <s v="CPS-310-2026"/>
    <n v="80767468"/>
    <s v="CARLOS ALBERTO GOMEZ LEON"/>
    <m/>
    <s v="2711 Kennedy Transparente y Eficiente"/>
    <n v="26060"/>
    <s v="PRESTAR LOS SERVICIOS PROFESIONALES PARA EL DESARROLLO, PROMOCION, SISTEMATIZACIÓN Y EJECUCION DE INNOVACION PROMOVIENDO LA TRANSFORMACION DIGITAL  PARA LA ALCALDÍA LOCAL DE KENNEDY, CON EL FIN DE OPTIMIZAR LA GESTIÓN ADMINISTRATIVA, MEJORAR LA EFICIENCIA OPERATIVA Y  FACILITAR LA TOMA DE DECISIONES BASADAS EN DATOS."/>
    <n v="6000000"/>
    <n v="66000000"/>
    <n v="66000000"/>
    <n v="0"/>
    <n v="0"/>
    <n v="11"/>
    <n v="11"/>
    <n v="0"/>
    <n v="0"/>
    <s v="PROFESIONAL UNIVERSITARIO II: 24 meses de experiencia profesional"/>
    <n v="150982"/>
    <n v="150982"/>
    <n v="0"/>
    <s v="SIRLEY-WILLIAM"/>
    <n v="68251"/>
    <n v="1764"/>
    <n v="245"/>
    <s v="NO"/>
    <s v="1. Despacho"/>
    <s v="1.02. Desarrollo Estrategico y Mejora - Innovacion"/>
    <s v="K-0294"/>
    <s v="K-0294_PRESTAR LOS SERVICIOS PROFESIONALES PARA EL DESARROLLO, PROMOCION, SISTEMATIZA- CIÓN Y EJECUCION DE INNOVACION PROMOVIENDO LA TRANSFORMACION DIGITAL PARA LA AL- CALDÍA LOCAL DE KENNEDY, CON EL FIN DE OPTIMIZAR LA GESTIÓN ADMINISTRATIVA, MEJORAR LA EFICIENCIA OPERATIVA Y FACILITAR LA TOMA DE DECISIONES BASADAS EN DATOS."/>
    <s v="K-0294"/>
    <b v="1"/>
    <s v="SIN MEMORANDO-ACTA"/>
    <x v="0"/>
    <s v="FALTA MEMORANDO - "/>
    <m/>
    <m/>
    <m/>
    <s v="https://community.secop.gov.co/Public/Tendering/OpportunityDetail/Index?noticeUID=CO1.NTC.9462520&amp;isFromPublicArea=True&amp;isModal=true&amp;asPopupView=true"/>
    <n v="1"/>
    <n v="1"/>
    <n v="2400000"/>
    <s v=""/>
    <s v=""/>
  </r>
  <r>
    <s v="CPS-311-2026"/>
    <s v="1.014.273.558"/>
    <s v="CPS-311-2026"/>
    <n v="1014273558"/>
    <s v="LUIS ANDRÉS JAIMES ARCINIEGAS"/>
    <m/>
    <s v="2711 Kennedy Transparente y Eficiente"/>
    <n v="26060"/>
    <s v="PRESTAR SERVICIOS PROFESIONALES EN PROCESOS DE INNOVACIÓN PARA OPTIMIZAR LA EFICIENCIA OPERATIVA, GARANTIZAR EL CUMPLIMIENTO NORMATIVO Y LA ALINEACIÓN ESTRATÉGICA CON LOS OBJETIVOS DE LA ENTIDAD, INCLUYENDO LA GESTIÓN DE RED, ADMINISTRACIÓN Y SEGUIMIENTO DE PLANES, PROGRAMAS Y POLÍTICAS PARA EL ADECUADO FUNCIONAMIENTO DE SISTEMAS, TECNOLOGÍA, SEGURIDAD INFORMÁTICA, SOPORTE TÉCNICO E INFRAESTRUCTURA, CONFORME A LOS LINEAMIENTOS DE LA DIRECCIÓN DE TECNOLOGÍAS E INFORMACIÓN. "/>
    <n v="7800000"/>
    <n v="62400000"/>
    <n v="62400000"/>
    <n v="0"/>
    <n v="62400000"/>
    <n v="8"/>
    <n v="8"/>
    <n v="0"/>
    <n v="1"/>
    <s v="PROFESIONAL UNIVERSITARIO II: 24 meses de experiencia profesional"/>
    <n v="145378"/>
    <n v="145378"/>
    <n v="0"/>
    <s v="SIRLEY-WILLIAM"/>
    <n v="64906"/>
    <n v="1753"/>
    <n v="253"/>
    <s v="NO"/>
    <s v="2. Desarrollo Administrativo y Financiero"/>
    <s v="2.06. TIC"/>
    <s v="K-0056"/>
    <s v="K-0056_PRESTAR SERVICIOS PROFESIONALES EN PROCESOS DE INNOVACIÓN PARA OPTIMIZAR LA EFICIENCIA OPERATIVA, GARANTIZAR EL CUMPLIMIENTO NORMATIVO Y LA ALINEACIÓN ESTRATÉGICA CON LOS OBJETIVOS DE LA ENTIDAD, INCLUYENDO LA GESTIÓN DE RED, ADMINISTRACIÓN Y SEGUIMIENTO DE PLANES, PROGRAMAS Y POLÍTICAS PARA EL ADECUADO FUNCIONAMIENTO DE SISTEMAS, TECNOLOGÍA, SEGURIDAD INFORMÁTICA, SOPORTE TÉCNICO E INFRAESTRUCTURA, CONFORME A LOS LINEAMIENTOS DE LA DIRECCIÓN DE TECNOLOGÍAS E INFORMACIÓN."/>
    <s v="K-0056"/>
    <b v="1"/>
    <s v="SIN MEMORANDO-ACTA"/>
    <x v="0"/>
    <s v="FALTA MEMORANDO DE DESIGNACION - "/>
    <m/>
    <m/>
    <m/>
    <s v="https://community.secop.gov.co/Public/Tendering/OpportunityDetail/Index?noticeUID=CO1.NTC.9458624&amp;isFromPublicArea=True&amp;isModal=true&amp;asPopupView=true"/>
    <n v="3"/>
    <n v="3"/>
    <n v="3120000"/>
    <s v=""/>
    <s v=""/>
  </r>
  <r>
    <s v="CPS-312-2026"/>
    <s v="1.030.543.734"/>
    <s v="CPS-312-2026"/>
    <n v="1030543734"/>
    <s v="MAYRA ALEJANDRA ESTRADA VELEZ"/>
    <m/>
    <s v="2794_x000a_Kennedy Respira Bienestar"/>
    <n v="26031"/>
    <s v="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 "/>
    <n v="5500000"/>
    <n v="44000000"/>
    <n v="44000000"/>
    <n v="0"/>
    <n v="0"/>
    <n v="8"/>
    <n v="8"/>
    <n v="0"/>
    <n v="0"/>
    <s v="PROFESIONAL UNIVERSITARIO I: Sin experiencia profesional"/>
    <n v="145070"/>
    <n v="145070"/>
    <n v="0"/>
    <s v="SIRLEY-WILLIAM"/>
    <n v="65082"/>
    <n v="1815"/>
    <n v="2071"/>
    <s v="NO"/>
    <s v="2.2. AyF - Inversion Local "/>
    <s v="2.2.4. Salud"/>
    <s v="K-0034"/>
    <s v="K-0034_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
    <s v="K-0034"/>
    <b v="1"/>
    <s v="SIN MEMORANDO-ACTA"/>
    <x v="0"/>
    <s v="FALTA MEMORANDO - "/>
    <m/>
    <m/>
    <m/>
    <s v="https://community.secop.gov.co/Public/Tendering/OpportunityDetail/Index?noticeUID=CO1.NTC.9462516&amp;isFromPublicArea=True&amp;isModal=true&amp;asPopupView=true"/>
    <n v="3"/>
    <n v="3"/>
    <n v="2200000"/>
    <s v=""/>
    <s v=""/>
  </r>
  <r>
    <s v="CPS-313-2026"/>
    <s v="1.016.038.513"/>
    <s v="CPS-313-2026"/>
    <n v="1016038513"/>
    <s v="NESTOR ALEXANDER RAMIREZ VASQUEZ"/>
    <m/>
    <s v="2711 Kennedy Transparente y Eficiente"/>
    <n v="26058"/>
    <s v="PRESTAR DE SERVICIOS TECNICOS PARA EL DESARROLLO DE ACCIONES DE GESTIÓN POLICIVA E INSPECCIÓN, VIGILANCIA Y CONTROL EN LOS ASUNTOS RELACIONADOS CON ACCIONES EN GESTION DE RIESGOS Y ATENCION DE DESASTRES, MANEJO DE AGLOMERACIONES, ATRACCIONES Y DISPOSITIVOS DE ENTRETENIMIENTOS A CARGO DE LA ALCALDIA LOCAL DE KENNEDY"/>
    <n v="3970000"/>
    <n v="31760000"/>
    <n v="31760000"/>
    <n v="0"/>
    <n v="63520000"/>
    <n v="8"/>
    <n v="8"/>
    <n v="0"/>
    <n v="2"/>
    <s v="TÉCNICO II: Título de formación técnica o tecnológica, 36 a 71 meses de experiencia laboral"/>
    <n v="148194"/>
    <n v="148194"/>
    <n v="0"/>
    <s v="SIRLEY-WILLIAM"/>
    <n v="66297"/>
    <n v="117"/>
    <n v="272"/>
    <s v="NO"/>
    <s v="3. Gestión Policiva y Jurídica "/>
    <s v="3.6.2 Calle - Riesgos"/>
    <s v="K-0213"/>
    <s v="K-0213_PRESTAR DE SERVICIOS TECNICOS PARA EL DESARROLLO DE ACCIONES DE GESTIÓN POLICIVA E INSPECCIÓN, VIGILANCIA Y CONTROL EN LOS ASUNTOS RELACIONADOS CON ACCIONES EN GESTION DE RIESGOS Y ATENCION DE DESASTRES, MANEJO DE AGLOMERACIONES, ATRACCIONES Y DISPOSITIVOS DE ENTRETENIMIENTOS A CARGO DE LA ALCALDIA LOCAL DE KENNEDY"/>
    <s v="K-0213"/>
    <b v="1"/>
    <s v="SIN MEMORANDO-ACTA"/>
    <x v="0"/>
    <s v="FALTA MEMORANDO - "/>
    <m/>
    <m/>
    <m/>
    <s v="https://community.secop.gov.co/Public/Tendering/OpportunityDetail/Index?noticeUID=CO1.NTC.9468015&amp;isFromPublicArea=True&amp;isModal=true&amp;asPopupView=true"/>
    <n v="5"/>
    <n v="5"/>
    <n v="1588000"/>
    <n v="121900"/>
    <e v="#VALUE!"/>
  </r>
  <r>
    <s v="CPS-314-2026"/>
    <s v="1.032.374.907"/>
    <s v="CPS-314-2026"/>
    <n v="1032374907"/>
    <s v="YENNIFFER CAÑON MARTINEZ"/>
    <m/>
    <s v="2711 Kennedy Transparente y Eficiente"/>
    <n v="26060"/>
    <s v="PRESTAR SUS SERVICIOS COMO TECNICO PARA APOYAR ADMINITRATIVAMENTE LA FORMULACIÓN IMPLEMENTACIÓN Y SEGUIMIENTO DE LOS PROYECTOS DE INVERSION Y PROCESOS CONTRACTUALES EN SUS DIFERNTES ETAPAS DE LOS PROYECTOS RELACIONADOS CON ESPACIO PÚBLICO EN CUMPLIMIENTO DEL PLAN DE DESARROLLO LOCAL DE KENNEDY."/>
    <n v="3500000"/>
    <n v="38500000"/>
    <n v="28000000"/>
    <n v="10500000"/>
    <n v="0"/>
    <n v="11"/>
    <n v="8"/>
    <n v="3"/>
    <n v="0"/>
    <s v="TÉCNICO I: Título de formación técnica o tecnológica, sin experiencia laboral"/>
    <n v="150958"/>
    <n v="150958"/>
    <n v="0"/>
    <s v="SIRLEY-WILLIAM"/>
    <n v="68271"/>
    <n v="2396"/>
    <n v="156"/>
    <s v="NO "/>
    <s v="2.2. AyF - Inversion Local "/>
    <s v="2.2.11. Acuerdos Ciudadanos Espacio Publico"/>
    <s v="K-0273"/>
    <s v="K-0273_PRESTAR SUS SERVICIOS COMO TECNICO PARA APOYAR ADMINITRATIVAMENTE LA FORMULACIÓN IMPLEMENTACIÓN Y SEGUIMIENTO DE LOS PROYECTOS DE INVERSION Y PROCESOS CONTRACTUA- LES EN SUS DIFERNTES ETAPAS DE LOS PROYECTOS RELACIONADOS CON ESPACIO PÚBLICO EN CUMPLIMIENTO DEL PLAN DE DESARROLLO LOCAL DE KENNEDY."/>
    <s v="K-0273"/>
    <b v="1"/>
    <s v="SIN MEMORANDO"/>
    <x v="0"/>
    <s v="Liberar Saldo 28.000.000 - "/>
    <m/>
    <m/>
    <m/>
    <s v="https://community.secop.gov.co/Public/Tendering/OpportunityDetail/Index?noticeUID=CO1.NTC.9470500&amp;isFromPublicArea=True&amp;isModal=true&amp;asPopupView=true"/>
    <n v="1"/>
    <n v="1"/>
    <n v="1400000"/>
    <s v=""/>
    <s v=""/>
  </r>
  <r>
    <s v="CPS-315-2026"/>
    <s v="1.010.214.856"/>
    <s v="CPS-315-2026"/>
    <n v="1010214856"/>
    <s v="JUAN SEBASTIAN BELTRAN SALAS"/>
    <m/>
    <s v="2711 Kennedy Transparente y Eficiente"/>
    <n v="26060"/>
    <s v="PRESTAR SERVICIOS  DE APOYO Y SEGUIMIENTO ADMINISTRATIVO PARA EL DESARROLLO ADECUADO DE LOS PROCESOS RELACIONADOS CON EL SERVICO DE TRANSPORTE Y PROCEDIMIENTOS DE LA GESTIÓN DE DESARROLLO ADMINISTRATIVO, PARA UNA ADECUADA PRESTACIÓN DEL SERVICIO DE LA ALCALDÍA LOCAL DE KENNEDY."/>
    <n v="5500000"/>
    <n v="44000000"/>
    <n v="44000000"/>
    <n v="0"/>
    <n v="44000000"/>
    <n v="8"/>
    <n v="8"/>
    <n v="0"/>
    <n v="1"/>
    <s v="PROFESIONAL UNIVERSITARIO I: Sin experiencia profesional"/>
    <n v="145670"/>
    <n v="145670"/>
    <n v="0"/>
    <s v="SIRLEY-WILLIAM"/>
    <n v="65062"/>
    <n v="1765"/>
    <n v="255"/>
    <s v="NO"/>
    <s v="2. Desarrollo Administrativo y Financiero"/>
    <s v="2. Desarrollo Administrativo y Financiero"/>
    <s v="K-0069"/>
    <s v="K-0069_PRESTAR SERVICIOS PROFESIONALES DE APOYO Y SEGUIMIENTO ADMINISTRATIVO PARA EL DESARROLLO ADECUADO DE LOS PROCESOS RELACIONADOS CON EL SERVICO DE TRANSPORTE Y PROCEDIMIENTOS DE LA GESTIÓN DE DESARROLLO ADMINISTRATIVO, PARA UNA ADECUADA PRESTACIÓN DEL SERVICIO DE LA ALCALDÍA LOCAL DE KENNEDY."/>
    <s v="K-0069"/>
    <b v="1"/>
    <s v="SIN MEMORANDO-ACTA"/>
    <x v="0"/>
    <s v="FALTA MEMORANDO DE DESIGNACION - "/>
    <m/>
    <m/>
    <m/>
    <s v="https://community.secop.gov.co/Public/Tendering/OpportunityDetail/Index?noticeUID=CO1.NTC.9467989&amp;isFromPublicArea=True&amp;isModal=true&amp;asPopupView=true"/>
    <n v="1"/>
    <n v="1"/>
    <n v="2200000"/>
    <s v=""/>
    <s v=""/>
  </r>
  <r>
    <s v="CPS-316-2026"/>
    <s v="1.233.507.669"/>
    <s v="CPS-316-2026"/>
    <n v="1233507669"/>
    <s v="JUAN DIEGO BELTRAN WALTEROS"/>
    <m/>
    <s v="2551 KENNEDY INFRAESTRUCTURA PARA EL FUTURO"/>
    <n v="26015"/>
    <s v="PRESTAR SERVICIOS DE APOYO TÉCNICO Y A LA GESTIÓN PARA LA CONDUCCIÓN DE VEHÍCULOS  PESADOS DEL PARQUE AUTOMOTOR DEL FONDO DE DESARROLLO LOCAL DE KENNEDY. "/>
    <n v="3500000"/>
    <n v="28000000"/>
    <n v="28000000"/>
    <n v="0"/>
    <n v="28000000"/>
    <n v="8"/>
    <n v="8"/>
    <n v="0"/>
    <n v="1"/>
    <s v="TÉCNICO I: Título de formación técnica o tecnológica, sin experiencia laboral"/>
    <n v="148359"/>
    <n v="148359"/>
    <n v="0"/>
    <s v="SIRLEY-WILLIAM"/>
    <n v="66880"/>
    <n v="118"/>
    <n v="2052"/>
    <s v="NO "/>
    <s v="2. Desarrollo Administrativo y Financiero"/>
    <s v="2.03. Servicios Generales y funcionamiento"/>
    <s v="K-0239"/>
    <s v="K-0239_PRESTAR SERVICIOS DE APOYO TÉCNICO Y A LA GESTIÓN PARA LA CONDUCCIÓN DE VEHÍCULOS PESADOS DEL PARQUE AUTOMOTOR DEL FONDO DE DESARROLLO LOCAL DE KENNEDY."/>
    <s v="K-0239"/>
    <b v="1"/>
    <s v="SIN MEMORANDO-ACTA"/>
    <x v="0"/>
    <s v="FALTA MEMORANDO DE DESIGNACION - falta subir el rp A SIPSE - "/>
    <m/>
    <m/>
    <m/>
    <s v="https://community.secop.gov.co/Public/Tendering/OpportunityDetail/Index?noticeUID=CO1.NTC.9460787&amp;isFromPublicArea=True&amp;isModal=true&amp;asPopupView=true"/>
    <n v="5"/>
    <n v="5"/>
    <n v="1400000"/>
    <n v="121900"/>
    <e v="#VALUE!"/>
  </r>
  <r>
    <s v="CPS-317-2026"/>
    <s v="80.912.814"/>
    <s v="CPS-317-2026"/>
    <n v="80912814"/>
    <s v="BRAIAM ORLANDO AYALA GARCIA"/>
    <m/>
    <s v="2784_x0009__x000a_Kennedy Fuerza Local Pasión por el Deporte"/>
    <n v="26044"/>
    <s v="PRESTAR SUS SERVICIOS PROFESIONALES COMO FORMADOR DEPORTIVO EN EL  PROYECTO “2784&quot;  FUERZA LOCAL PASIÓN POR EL DEPORTE"/>
    <n v="5500000"/>
    <n v="60500000"/>
    <n v="60500000"/>
    <n v="0"/>
    <n v="0"/>
    <n v="11"/>
    <n v="11"/>
    <n v="0"/>
    <n v="0"/>
    <s v="PROFESIONAL UNIVERSITARIO I: Sin experiencia profesional"/>
    <n v="150997"/>
    <n v="150997"/>
    <n v="0"/>
    <s v="SIRLEY-WILLIAM"/>
    <n v="68240"/>
    <n v="119"/>
    <n v="109"/>
    <s v="NO"/>
    <s v="2.2. AyF - Inversion Local "/>
    <s v="2.2.5.2. Recreacion y Deporte"/>
    <s v="K-0307"/>
    <s v="K-0307_PRESTAR SERVICIOS PROFESIONALES COMO FORMADOR DEPORTIVO EN EL PROYECTO 2784 FUERZA LOCAL PASIÓN POR EL DEPORTE"/>
    <s v="K-0307"/>
    <b v="1"/>
    <s v="SIN MEMORANDO"/>
    <x v="0"/>
    <s v="FALTA MEMORANDO - "/>
    <m/>
    <m/>
    <m/>
    <s v="https://community.secop.gov.co/Public/Tendering/OpportunityDetail/Index?noticeUID=CO1.NTC.9395155&amp;isFromPublicArea=True&amp;isModal=true&amp;asPopupView=true"/>
    <n v="3"/>
    <n v="3"/>
    <n v="2200000"/>
    <s v=""/>
    <s v=""/>
  </r>
  <r>
    <s v="CPS-318-2026"/>
    <s v="1.032.507.686"/>
    <s v="CPS-318-2026"/>
    <n v="1032507686"/>
    <s v="IVONNE NATALIA RAMIREZ OSPINA"/>
    <m/>
    <s v="2711 Kennedy Transparente y Eficiente"/>
    <n v="26060"/>
    <s v="PRESTAR SERVICIOS DE APOYO TECNICO A LA GESTIÓN ADMINISTRATIVA Y ASISTENCIAL A LA JUNTA ADMINISTRADORA LOCAL DE KENNEDY, ASÍ COMO EL APOYO GENERAL EN ACTIVIDADES Y EVENTOS QUE SE ASIGNE, DE ACUERDO CON LOS LINEAMIENTOS QUE SEAN ESTABLECIDOS."/>
    <n v="3500000"/>
    <n v="38500000"/>
    <n v="28000000"/>
    <n v="10500000"/>
    <n v="38500000"/>
    <n v="11"/>
    <n v="8"/>
    <n v="3"/>
    <n v="1"/>
    <s v="TÉCNICO I: Título de formación técnica o tecnológica, sin experiencia laboral"/>
    <n v="151024"/>
    <n v="151024"/>
    <n v="0"/>
    <s v="SIRLEY-WILLIAM"/>
    <n v="68660"/>
    <n v="2176"/>
    <n v="278"/>
    <s v="NO"/>
    <s v="1. Despacho"/>
    <s v="1.04. Relacionamiento interinstitucional (JAL)"/>
    <s v="K-0330"/>
    <s v="K-0330_PRESTAR SERVICIOS DE APOYO TECNICO A LA GESTIÓN ADMINISTRATIVA Y ASISTENCIAL A LA JUNTA ADMINISTRADORA LOCAL DE KENNEDY, ASÍ COMO EL APOYO GENERAL EN ACTIVIDADES Y EVENTOS QUE SE ASIGNE, DE ACUERDO CON LOS LINEAMIENTOS QUE SEAN ESTABLECIDOS."/>
    <s v="K-0330"/>
    <b v="1"/>
    <s v="SIN MEMORANDO"/>
    <x v="0"/>
    <s v="FALTA MEMORANDO DE DESIGNACION - "/>
    <m/>
    <m/>
    <m/>
    <s v="https://community.secop.gov.co/Public/Tendering/OpportunityDetail/Index?noticeUID=CO1.NTC.9634052&amp;isFromPublicArea=True&amp;isModal=true&amp;asPopupView=true"/>
    <n v="1"/>
    <n v="1"/>
    <n v="1400000"/>
    <s v=""/>
    <s v=""/>
  </r>
  <r>
    <s v="CPS-319-2026"/>
    <s v="1.030.619.805"/>
    <s v="CPS-319-2026"/>
    <n v="1030619805"/>
    <s v="RICHARD ANDRES RAMIREZ VIDAL"/>
    <m/>
    <s v="2711 Kennedy Transparente y Eficiente"/>
    <n v="26060"/>
    <s v="PRESTAR SERVICIOS DE APOYO  ASISTENCIAL Y LOGISTICO, EN LAS TEMATICAS RELACIONADAS CON LAS INTERVENCIONES Y ACOMPAÑAMIENTOS EN EL DESARROLLO DE LAS DISTINTAS ACTIVIDADES PROGRAMADAS POR EL FONDO DE DESARROLLO LOCAL DE KENNEDY"/>
    <n v="2976000"/>
    <n v="32736000"/>
    <n v="32736000"/>
    <n v="0"/>
    <n v="0"/>
    <n v="11"/>
    <n v="11"/>
    <n v="0"/>
    <n v="0"/>
    <s v="ASISTENCIAL II: Título de Bachiller, 24 meses de experiencia laboral debidamente certificada"/>
    <n v="150981"/>
    <n v="150981"/>
    <n v="0"/>
    <s v="SIRLEY-WILLIAM"/>
    <n v="68252"/>
    <n v="2177"/>
    <n v="105"/>
    <s v="NO"/>
    <s v="2. Desarrollo Administrativo y Financiero"/>
    <s v="2.0.8. Almacén"/>
    <s v="K-0293"/>
    <s v="K-0293_PRESTAR SERVICIOS DE APOYO ASISTENCIAL Y LOGISTICO, EN LAS TEMATICAS RELACIONADAS CON LAS INTERVENCIONES Y ACOMPAÑAMIENTOS EN EL DESARROLLO DE LAS DISTINTAS ACTIVI- DADES PROGRAMADAS POR EL FONDO DE DESARROLLO LOCAL DE KENNEDY"/>
    <s v="K-0293"/>
    <b v="1"/>
    <s v="SIN MEMORANDO-ACTA"/>
    <x v="0"/>
    <s v="FALTA MEMORANDO - "/>
    <m/>
    <m/>
    <m/>
    <s v="https://community.secop.gov.co/Public/Tendering/OpportunityDetail/Index?noticeUID=CO1.NTC.9460116&amp;isFromPublicArea=True&amp;isModal=true&amp;asPopupView=true"/>
    <n v="5"/>
    <n v="5"/>
    <n v="1190400"/>
    <n v="121900"/>
    <e v="#VALUE!"/>
  </r>
  <r>
    <s v="CPS-320-2026"/>
    <s v="53.080.096"/>
    <s v="CPS-320-2026"/>
    <n v="53080096"/>
    <s v="ANGIE ZULIETH MAHECHA TORO"/>
    <m/>
    <s v="2711 Kennedy Transparente y Eficiente"/>
    <n v="26058"/>
    <s v="PRESTACION DE SERVICIOS PROFESIONALES COMO ABOGADO(A) PARA LA ORIENTACIÓN, REVISION Y SEGUIMIENTO DE LAS ACCIONES, DOCUMENTOS Y PROCESOS JURÍDICOS DE COMPETENCIA DEL DESPACHO DE LA ALCALDIA LOCAL DE KENNEDY, ASI COMO LA ORIENTACIÓN DE ACCIONES RELACIONADAS CON DESPACHOS COMISORIOS, DANDO CUMPLIMIENTO A LOS PROCEDIMIENTOS ESTABLECIDOS Y LA NORMATIVIDAD VIGENTE."/>
    <n v="7680000"/>
    <n v="84480000"/>
    <n v="84480000"/>
    <n v="0"/>
    <n v="84480000"/>
    <n v="11"/>
    <n v="11"/>
    <n v="0"/>
    <n v="1"/>
    <s v="PROFESIONAL UNIVERSITARIO II: 24 meses de experiencia profesional"/>
    <n v="151067"/>
    <n v="151067"/>
    <n v="0"/>
    <s v="SIRLEY-WILLIAM"/>
    <n v="68625"/>
    <n v="1806"/>
    <n v="216"/>
    <s v="NO"/>
    <s v="3. Gestión Policiva y Jurídica "/>
    <s v="3.3. despachos comisorios"/>
    <s v="K-0365"/>
    <s v="K-0365_PRESTACION DE SERVICIOS PROFESIONALES COMO ABOGADO(A) PARA LA ORIENTACIÓN, REVI- SION Y SEGUIMIENTO DE LAS ACCIONES, DOCUMENTOS Y PROCESOS JURÍDICOS DE COMPETENCIA DEL DESPACHO DE LA ALCALDIA LOCAL DE KENNEDY, ASI COMO LA ORIENTACIÓN DE ACCIONES RELACIONADAS CON DESPACHOS COMISORIOS, DANDO CUMPLIMIENTO A LOS PROCEDIMIENTOSESTABLECIDOS Y LA NORMATIVIDAD VIGENTE."/>
    <s v="K-0365"/>
    <b v="1"/>
    <s v="SIN MEMORANDO-ACTA"/>
    <x v="0"/>
    <s v="FALTA MEMORANDO DE DESIGNACION - falta subir el rp A SIPSE - "/>
    <m/>
    <m/>
    <m/>
    <s v="https://community.secop.gov.co/Public/Tendering/OpportunityDetail/Index?noticeUID=CO1.NTC.9458810&amp;isFromPublicArea=True&amp;isModal=true&amp;asPopupView=true"/>
    <n v="1"/>
    <n v="1"/>
    <n v="3072000"/>
    <s v=""/>
    <s v=""/>
  </r>
  <r>
    <s v="CPS-321-2026"/>
    <s v="79.217.881"/>
    <s v="CPS-321-2026"/>
    <n v="79217881"/>
    <s v="LEONEL BARUC TAUTIVA NUÑEZ "/>
    <m/>
    <s v="2711 Kennedy Transparente y Eficiente"/>
    <n v="26058"/>
    <s v="PRESTAR SERVICIOS PROFESIONALES Y APOYAR JURÍDICAMENTE LA EJECUCIÓN DE LAS ACCIONES REQUERIDAS PARA LA DEPURACIÓN DE LAS ACTUACIONES ADMINISTRATIVAS QUE CURSAN EN LA ALCALDÍA LOCAL."/>
    <n v="6500000"/>
    <n v="52000000"/>
    <n v="52000000"/>
    <n v="0"/>
    <n v="0"/>
    <n v="8"/>
    <n v="8"/>
    <n v="0"/>
    <n v="0"/>
    <s v="PROFESIONAL UNIVERSITARIO II: 24 meses de experiencia profesional"/>
    <n v="148320"/>
    <n v="148320"/>
    <n v="0"/>
    <s v="SIRLEY-WILLIAM"/>
    <n v="66270"/>
    <n v="2252"/>
    <n v="101"/>
    <s v="NO"/>
    <s v="3. Gestión Policiva y Jurídica "/>
    <s v="3.2. Actuaciones Administrativas"/>
    <s v="K-0226"/>
    <s v="K-0226_PRESTAR SERVICIOS PROFESIONALES Y APOYAR JURÍDICAMENTE LA EJECUCIÓN DE LAS ACCIONES REQUERIDAS PARA LA DEPURACIÓN DE LAS ACTUACIONES ADMINISTRATIVAS QUE CURSAN EN LA ALCALDÍA LOCAL."/>
    <s v="K-0226"/>
    <b v="1"/>
    <s v="SIN MEMORANDO-ACTA"/>
    <x v="0"/>
    <s v="FALTA MEMORANDO - "/>
    <m/>
    <m/>
    <m/>
    <s v="https://community.secop.gov.co/Public/Tendering/OpportunityDetail/Index?noticeUID=CO1.NTC.9462514&amp;isFromPublicArea=True&amp;isModal=true&amp;asPopupView=true"/>
    <n v="1"/>
    <n v="1"/>
    <n v="2600000"/>
    <s v=""/>
    <s v=""/>
  </r>
  <r>
    <s v="CPS-322-2026"/>
    <s v="52.273.667"/>
    <s v="CPS-322-2026"/>
    <n v="52273667"/>
    <s v="OLGA LILIANA MALAGON RUIZ"/>
    <m/>
    <s v="2711 Kennedy Transparente y Eficiente"/>
    <n v="26060"/>
    <s v="PRESTAR SERVICIOS PROFESIONALES Y ADMINISTRATIVOS PARA LA ORGANIZACIÓN, EJECUCION Y SEGUIMIENTO DE LOS PLANES DE ACCION QUE LE SEAN ASIGNADOS, LA IMPLEMENTACION DE LAS ACCIONES DE PLANEACION ESTRATEGICA Y MEJORA CONTINUA Y EL APOYO ADMINISTRATIVO Y LOGISTICO PARA LOS PROCESOS DE EVALUACION DE DESEMPEÑO Y CONCERTACIONES DEL PERSONAL DE PLANTA ASIGNADO A LA ALCALDIA LOCAL DE KENNEDY, SIGUIENDO LOS PROCEDIMIENTOS Y NORMATIVIDAD VIGENTE"/>
    <n v="7600000"/>
    <n v="60800000"/>
    <n v="60800000"/>
    <n v="0"/>
    <n v="60800000"/>
    <n v="8"/>
    <n v="8"/>
    <n v="0"/>
    <n v="1"/>
    <s v="PROFESIONAL UNIVERSITARIO II: 24 meses de experiencia profesional"/>
    <n v="145189"/>
    <n v="145189"/>
    <n v="0"/>
    <s v="SIRLEY-WILLIAM"/>
    <n v="64921"/>
    <n v="1887"/>
    <n v="1953"/>
    <s v="INCONSISTENCIA"/>
    <s v="1. Despacho"/>
    <s v="1.02. Desarrollo Estrategico y Mejora"/>
    <s v="K-0043"/>
    <s v="K-0043_PRESTAR SERVICIOS PROFESIONALES Y ADMINISTRATIVOS PARA LA ORGANIZACIÓN, EJECUCION Y SEGUIMIENTO DE LOS PLANES DE ACCION QUE LE SEAN ASIGNADOS, LA IMPLEMENTACION DE LAS ACCIONES DE PLANEACION ESTRATEGICA Y MEJORA CONTINUA Y EL APOYO ADMINISTRATIVO Y LOGISTICO PARA LOS PROCESOS DE EVALUACION DE DESEMPEÑO Y CONCERTACIONES DEL PERSONAL DE PLANTA ASIGNADO A LA ALCALDIA LOCAL DE KENNEDY, SIGUIENDO LOS PROCEDIMIENTOS Y NORMATIVIDAD VIGENTE"/>
    <s v="K-0043"/>
    <b v="1"/>
    <s v="SIN ACTA"/>
    <x v="0"/>
    <s v="En Sipse no está relacionado el Rp pero sí está cargado en SECOP/ RP  número 1887 - "/>
    <m/>
    <m/>
    <s v=" "/>
    <s v="https://community.secop.gov.co/Public/Tendering/OpportunityDetail/Index?noticeUID=CO1.NTC.9470518&amp;isFromPublicArea=True&amp;isModal=true&amp;asPopupView=true"/>
    <n v="1"/>
    <n v="1"/>
    <n v="3040000"/>
    <s v=""/>
    <s v=""/>
  </r>
  <r>
    <s v="CPS-323-2026"/>
    <s v="1.004.826.667"/>
    <s v="CPS-323-2026"/>
    <n v="1004826667"/>
    <s v="LAURA ALEJANDRA ARIZA MUÑOZ"/>
    <m/>
    <s v="2711 Kennedy Transparente y Eficiente"/>
    <n v="26060"/>
    <s v="PRESTAR SERVICIOS PROFESIONALES ADMINISTRATIVOS EN EL DESARROLLO DE LA VALIDACION, TRÁMITES Y REGISTRO DE LOS PROCESOS CONTRACTUALES ADELANTADOS POR LA ALCALDÍA LOCAL DE KENNEDY, ASÍ COMO LAS DIFERENTES ACTIVIDADES DE GESTIÓN ADMINISTRATIVA."/>
    <n v="5500000"/>
    <n v="33000000"/>
    <n v="33000000"/>
    <n v="0"/>
    <n v="33000000"/>
    <n v="6"/>
    <n v="6"/>
    <n v="0"/>
    <n v="1"/>
    <s v="PROFESIONAL UNIVERSITARIO I: Sin experiencia profesional"/>
    <n v="146365"/>
    <n v="146365"/>
    <n v="0"/>
    <s v="SIRLEY-WILLIAM"/>
    <n v="66460"/>
    <n v="133"/>
    <n v="234"/>
    <s v="NO"/>
    <s v="2.1. AyF - Contratación "/>
    <s v="2.1.1. Contratación"/>
    <s v="K-0162"/>
    <s v="K-0162_PRESTAR SERVICIOS PROFESIONALES ADMINISTRATIVOS EN EL DESARROLLO DE LA VALIDACION, TRÁMITES Y REGISTRO DE LOS PROCESOS CONTRACTUALES ADELANTADOS POR LA ALCALDÍA LOCAL DE KENNEDY, ASÍ COMO LAS DIFERENTES ACTIVIDADES DE GESTIÓN ADMINISTRATIVA."/>
    <s v="K-0162"/>
    <b v="1"/>
    <s v="SIN MEMORANDO-ACTA"/>
    <x v="0"/>
    <s v="FALTA MEMORANDO DE DESIGNACION - "/>
    <m/>
    <m/>
    <m/>
    <s v="https://community.secop.gov.co/Public/Tendering/OpportunityDetail/Index?noticeUID=CO1.NTC.9467485&amp;isFromPublicArea=True&amp;isModal=true&amp;asPopupView=true"/>
    <n v="1"/>
    <n v="1"/>
    <n v="2200000"/>
    <s v=""/>
    <s v=""/>
  </r>
  <r>
    <s v="CPS-324-2026"/>
    <s v="79.615.810"/>
    <s v="CPS-324-2026"/>
    <n v="79615810"/>
    <s v="JHON ALEXANDER ROJAS ORTIZ"/>
    <m/>
    <s v="2711 Kennedy Transparente y Eficiente"/>
    <n v="26060"/>
    <s v="PRESTAR LOS SERVICIOS DE APOYO TÉCNICO PARA LA IMPLEMENTACIÓN DEL PROCESO DE GESTIÓN DOCUMENTAL DE ACUERDO CON LOS LINEAMIENTOS ESTABLECIDOS EN LA ALCALDÍA LOCAL DE KENNEDY"/>
    <n v="4500000"/>
    <n v="49500000"/>
    <n v="49500000"/>
    <n v="0"/>
    <n v="99000000"/>
    <n v="11"/>
    <n v="11"/>
    <n v="0"/>
    <n v="2"/>
    <s v="TÉCNICO II: Título de formación técnica o tecnológica, 36 a 71 meses de experiencia laboral"/>
    <n v="151115"/>
    <n v="151115"/>
    <n v="0"/>
    <s v="SIRLEY-WILLIAM"/>
    <n v="68196"/>
    <n v="2253"/>
    <n v="224"/>
    <s v="NO"/>
    <s v="2. Desarrollo Administrativo y Financiero"/>
    <s v="2.07.Gestión Documental"/>
    <s v="K-0406"/>
    <s v="K-0406_PRESTAR LOS SERVICIOS DE APOYO TÉCNICO PARA LA IMPLEMENTACIÓN DEL PROCESO DE GES- TIÓN DOCUMENTAL DE ACUERDO CON LOS LINEAMIENTOS ESTABLECIDOS EN LA ALCALDÍA LOCAL DE KENNEDY"/>
    <s v="K-0406"/>
    <b v="1"/>
    <s v="SIN MEMORANDO-ACTA"/>
    <x v="0"/>
    <s v="FALTA MEMORANDO - "/>
    <m/>
    <m/>
    <m/>
    <s v="https://community.secop.gov.co/Public/Tendering/OpportunityDetail/Index?noticeUID=CO1.NTC.9470625&amp;isFromPublicArea=True&amp;isModal=true&amp;asPopupView=true"/>
    <n v="1"/>
    <n v="1"/>
    <n v="1800000"/>
    <s v=""/>
    <s v=""/>
  </r>
  <r>
    <s v="CPS-325-2026"/>
    <s v="1.068.928.648"/>
    <s v="CPS-325-2026"/>
    <n v="1068928648"/>
    <s v="ANLLY PAOLA LOMBANA"/>
    <m/>
    <s v="2711 Kennedy Transparente y Eficiente"/>
    <n v="26058"/>
    <s v="PRESTACION DE SERVICIOS PROFESIONALES EN LA ALCALDÍA LOCAL DE KENNEDY APOYANDO LAS ACCIONES REQUERIDAS CON EL REPARTO, RESPUESTA A PETICIONES Y EN GENERAL LA ATENCIÓN DE REQUERIMIENTOS QUE ATIENDE EL ÁREA DE GESTIÓN POLICIVA EN LAS ACCIONES DE INSPECCIONES DE POLICÍA DE LA ALCALDÍA LOCAL DE KENNEDY"/>
    <n v="6500000"/>
    <n v="71500000"/>
    <n v="71500000"/>
    <n v="0"/>
    <n v="71500000"/>
    <n v="11"/>
    <n v="11"/>
    <n v="0"/>
    <n v="1"/>
    <s v="PROFESIONAL UNIVERSITARIO II: 24 meses de experiencia profesional"/>
    <n v="146102"/>
    <n v="146102"/>
    <n v="0"/>
    <s v="SIRLEY-WILLIAM"/>
    <n v="66172"/>
    <n v="1730"/>
    <n v="1973"/>
    <s v="NO"/>
    <s v="4. Inspecciones de Policía "/>
    <s v="4.1. Coordinación"/>
    <s v="K-0088"/>
    <s v="K-0088_PRESTACION DE SERVICIOS PROFESIONALES EN LA ALCALDÍA LOCAL DE KENNEDY APOYANDO LAS ACCIONES REQUERIDAS CON EL REPARTO, RESPUESTA A PETICIONES Y EN GENERAL LA ATENCIÓN DE REQUERIMIENTOS QUE ATIENDE EL ÁREA DE GESTIÓN POLICIVA EN LAS ACCIONES DE INSPECCIONES DE POLICÍA DE LA ALCALDÍA LOCAL DE KENNEDY"/>
    <s v="K-0088"/>
    <b v="1"/>
    <s v="SIN MEMORANDO-ACTA"/>
    <x v="0"/>
    <s v="FALTA MEMORANDO DE DESIGNACION - falta subir el rp A SIPSE - "/>
    <m/>
    <m/>
    <m/>
    <s v="https://community.secop.gov.co/Public/Tendering/OpportunityDetail/Index?noticeUID=CO1.NTC.9462528&amp;isFromPublicArea=True&amp;isModal=true&amp;asPopupView=true"/>
    <n v="1"/>
    <n v="1"/>
    <n v="2600000"/>
    <s v=""/>
    <s v=""/>
  </r>
  <r>
    <s v="CPS-326-2026"/>
    <s v="80.804.617"/>
    <s v="CPS-326-2026"/>
    <n v="80804617"/>
    <s v="OSCAR SOBRINO MOLINA"/>
    <m/>
    <s v="2711 Kennedy Transparente y Eficiente"/>
    <n v="26060"/>
    <s v="PRESTAR LOS SERVICIOS PROFESIONALES PARA EL DESARROLLO, SISTEMATIZACIÓN Y AUTOMATIZACIÓN DE PROCESOS Y PROCEDIMIENTOS EN LA ALCALDÍA LOCAL DE KENNEDY, CON EL FIN DE OPTIMIZAR LA GESTIÓN ADMINISTRATIVA, MEJORAR LA EFICIENCIA OPERATIVA Y FACILITAR LA TOMA DE DECISIONES BASADAS EN DATOS."/>
    <n v="6000000"/>
    <n v="48000000"/>
    <n v="48000000"/>
    <n v="0"/>
    <n v="48000000"/>
    <n v="8"/>
    <n v="8"/>
    <n v="0"/>
    <n v="1"/>
    <s v="PROFESIONAL UNIVERSITARIO II: 24 meses de experiencia profesional"/>
    <n v="145774"/>
    <n v="145774"/>
    <n v="0"/>
    <s v="SIRLEY-WILLIAM"/>
    <n v="66162"/>
    <n v="2178"/>
    <n v="1965"/>
    <s v="NO"/>
    <s v="1. Despacho"/>
    <s v="1.02. Desarrollo Estrategico y Mejora - Innovacion"/>
    <s v="K-0072"/>
    <s v="K-0072_PRESTAR LOS SERVICIOS PROFESIONALES PARA EL DESARROLLO, SISTEMATIZACIÓN Y AUTOMATIZACIÓN DE PROCESOS Y PROCEDIMIENTOS EN LA ALCALDÍA LOCAL DE KENNEDY, CON EL FIN DE OPTIMIZAR LA GESTIÓN ADMINISTRATIVA, MEJORAR LA EFICIENCIA OPERATIVA Y FACILITAR LA TOMA DE DECISIONES BASADAS EN DATOS"/>
    <s v="K-0072"/>
    <b v="1"/>
    <s v="SIN MEMORANDO"/>
    <x v="0"/>
    <s v="FALTA MEMORANDO DE DESIGNACION - "/>
    <m/>
    <m/>
    <m/>
    <s v="https://community.secop.gov.co/Public/Tendering/OpportunityDetail/Index?noticeUID=CO1.NTC.9475279&amp;isFromPublicArea=True&amp;isModal=true&amp;asPopupView=true"/>
    <n v="1"/>
    <n v="1"/>
    <n v="2400000"/>
    <s v=""/>
    <s v=""/>
  </r>
  <r>
    <s v="CPS-327-2026"/>
    <s v="52.195.806"/>
    <s v="CPS-327-2026"/>
    <n v="52195806"/>
    <s v="CLAUDIA MARCELA BARRANTES GALINDO"/>
    <m/>
    <s v="2711 Kennedy Transparente y Eficiente"/>
    <n v="26058"/>
    <s v="APOYAR JURÍDICAMENTE LA EJECUCIÓN DE LAS ACCIONES REQUERIDAS PARA EL TRÁMITE E IMPULSO PROCESAL DE LAS ACTUACIONES CONTRAVENCIONALES Y/O QUERELLAS QUE CURSEN EN LAS INSPECCIONES DE POLICÍA DE LA LOCALIDAD"/>
    <n v="6500000"/>
    <n v="39000000"/>
    <n v="39000000"/>
    <n v="0"/>
    <n v="39000000"/>
    <n v="6"/>
    <n v="6"/>
    <n v="0"/>
    <n v="1"/>
    <s v="PROFESIONAL UNIVERSITARIO II: 24 meses de experiencia profesional"/>
    <n v="148390"/>
    <n v="148390"/>
    <n v="0"/>
    <s v="SIRLEY-WILLIAM"/>
    <n v="66233"/>
    <n v="1931"/>
    <n v="318"/>
    <s v="NO"/>
    <s v="4. Inspecciones de Policía "/>
    <s v="4.2. Inspección - 8A"/>
    <s v="K-0243"/>
    <s v="K-0243_APOYAR JURÍDICAMENTE LA EJECUCIÓN DE LAS ACCIONES REQUERIDAS PARA EL TRÁMITE E IMPULSO PROCESAL DE LAS ACTUACIONES CONTRAVENCIONALES Y/O QUERELLAS QUE CURSEN EN LAS INSPECCIONES DE POLICÍA DE LA LOCALIDAD"/>
    <s v="K-0243"/>
    <b v="1"/>
    <s v="SIN MEMORANDO-ACTA"/>
    <x v="0"/>
    <s v="FALTA MEMORANDO - "/>
    <m/>
    <m/>
    <m/>
    <s v="https://community.secop.gov.co/Public/Tendering/OpportunityDetail/Index?noticeUID=CO1.NTC.9477509&amp;isFromPublicArea=True&amp;isModal=true&amp;asPopupView=true"/>
    <n v="5"/>
    <n v="5"/>
    <n v="2600000"/>
    <n v="181000"/>
    <e v="#VALUE!"/>
  </r>
  <r>
    <s v="CPS-328-2026"/>
    <s v="93.450.163"/>
    <s v="CPS-328-2026"/>
    <n v="1071166763"/>
    <s v="Cedente WILLIAM ELIECER ZAMUDIO MENDEZ"/>
    <s v="Cesionario SONIA ESTEFANÍA CABALLERO SUA"/>
    <s v="2711 Kennedy Transparente y Eficiente"/>
    <n v="26058"/>
    <s v="PRESTAR LOS SERVICIOS PROFESIONALES JURÍDICOS PARA LA GESTIÓN, TRÁMITE E IMPULSO PROCESAL DE LOS PROCESOS DE PRESCRIPCIÓN ADQUISITIVA DE DOMINIO, DE ACUERDO CON LOS PROCEDIMIENTOS ESTABLECIDOS, LA NORMATIVIDAD VIGENTE Y LOS TÉRMINOS REQUERIDOS EN INSPECCIÓN, VIGILANCIA Y CONTROL."/>
    <n v="5500000"/>
    <n v="33000000"/>
    <n v="33000000"/>
    <n v="0"/>
    <n v="33000000"/>
    <s v="6"/>
    <n v="6"/>
    <n v="0"/>
    <n v="1"/>
    <s v="PROFESIONAL UNIVERSITARIO I: Sin experiencia profesional"/>
    <n v="148331"/>
    <n v="148331"/>
    <n v="0"/>
    <s v="SIRLEY-WILLIAM"/>
    <n v="66263"/>
    <n v="2335"/>
    <n v="2105"/>
    <s v="NO"/>
    <s v="3. Gestión Policiva y Jurídica "/>
    <s v="3.7. Demandas Mi casa me pertenece"/>
    <s v="K-0232"/>
    <s v="K-0232_PRESTAR LOS SERVICIOS PROFESIONALES JURÍDICOS PARA LA GESTIÓN, TRÁMITE E IMPULSO PROCESAL DE LOS PROCESOS DE PRESCRIPCIÓN ADQUISITIVA DE DOMINIO, DE ACUERDO CON LOS PROCEDIMIENTOS ESTABLECIDOS, LA NORMATIVIDAD VIGENTE Y LOS TÉRMINOS REQUERIDOS EN INSPECCIÓN, VIGILANCIA Y CONTROL."/>
    <s v="K-0232"/>
    <b v="1"/>
    <s v="SIN MEMORANDO-ACTA"/>
    <x v="0"/>
    <s v="FALTA MEMORANDO - "/>
    <m/>
    <m/>
    <m/>
    <s v="https://community.secop.gov.co/Public/Tendering/OpportunityDetail/Index?noticeUID=CO1.NTC.9580700&amp;isFromPublicArea=True&amp;isModal=true&amp;asPopupView=true"/>
    <n v="1"/>
    <n v="1"/>
    <n v="2200000"/>
    <s v=""/>
    <s v=""/>
  </r>
  <r>
    <s v="CPS-329-2026"/>
    <s v="1.012.436.965"/>
    <s v="CPS-329-2026"/>
    <n v="1012436965"/>
    <s v="DIANA MARIA RUBIO RINCON"/>
    <m/>
    <s v="2711 Kennedy Transparente y Eficiente"/>
    <n v="26060"/>
    <s v="PRESTAR SERVICIOS PROFESIONALES PARA LA FORMULACIÓN, EJECUCIÓN Y SEGUIMIENTO DE PROYECTOS DE INVERSIÓN DE CULTURA, ASÍ COMO PARA EL DESARROLLO DEL COMPONENTE TÉCNICO DE LOS PROCESOS CONTRACTUALES EN SUS DIFERENTES ETAPAS, CON EL FIN DE GARANTIZAR EL CUMPLIMIENTO DE LOS OBJETIVOS ESTABLECIDOS EN EL PLAN DE DESARROLLO LOCAL DE KENNEDY."/>
    <n v="5500000"/>
    <n v="44000000"/>
    <n v="44000000"/>
    <n v="0"/>
    <n v="44000000"/>
    <n v="8"/>
    <n v="8"/>
    <n v="0"/>
    <n v="1"/>
    <s v="PROFESIONAL UNIVERSITARIO I: Sin experiencia profesional"/>
    <n v="144732"/>
    <n v="144732"/>
    <n v="0"/>
    <s v="SIRLEY-WILLIAM"/>
    <n v="64712"/>
    <n v="1857"/>
    <n v="207"/>
    <s v="NO"/>
    <s v="2.2. AyF - Inversion Local "/>
    <s v="2.2.5.1.. Cultura y Recreacion"/>
    <s v="K-0015"/>
    <s v="K-0015_PRESTAR SERVICIOS PROFESIONALES PARA LA FORMULACIÓN, EJECUCIÓN Y SEGUIMIENTO DE PROYECTOS DE INVERSIÓN DE CULTURA, ASÍ COMO PARA EL DESARROLLO DEL COMPONENTE TÉCNICO DE LOS PROCESOS CONTRACTUALES EN SUS DIFERENTES ETAPAS, CON EL FIN DE GARANTIZAR EL CUMPLIMIENTO DE LOS OBJETIVOS ESTABLECIDOS EN EL PLAN DE DESARROLLO LOCAL DE KENNEDY."/>
    <s v="K-0015"/>
    <b v="1"/>
    <s v="SIN MEMORANDO-ACTA"/>
    <x v="0"/>
    <s v="FALTA MEMORANDO - "/>
    <m/>
    <m/>
    <m/>
    <s v="https://community.secop.gov.co/Public/Tendering/OpportunityDetail/Index?noticeUID=CO1.NTC.9581423&amp;isFromPublicArea=True&amp;isModal=true&amp;asPopupView=true"/>
    <n v="1"/>
    <n v="1"/>
    <n v="2200000"/>
    <s v=""/>
    <s v=""/>
  </r>
  <r>
    <s v="CPS-330-2026"/>
    <s v="80.727.717"/>
    <s v="CPS-330-2026"/>
    <n v="80727717"/>
    <s v="LUIS ALFONSO CONTRERAS"/>
    <m/>
    <s v="2711 Kennedy Transparente y Eficiente"/>
    <n v="26058"/>
    <s v="APOYAR JURÍDICAMENTE LA EJECUCIÓN DE LAS ACCIONES REQUERIDAS PARA EL TRÁMITE E IMPULSO PROCESAL DE LAS ACTUACIONES CONTRAVENCIONALES Y/O QUERELLAS QUE CURSEN EN LAS INSPECCIONES DE POLICÍA DE LA LOCALIDAD"/>
    <n v="6500000"/>
    <n v="71500000"/>
    <n v="71500000"/>
    <n v="0"/>
    <n v="715000000"/>
    <n v="11"/>
    <n v="11"/>
    <n v="0"/>
    <n v="10"/>
    <s v="PROFESIONAL UNIVERSITARIO II: 24 meses de experiencia profesional"/>
    <n v="146117"/>
    <n v="146117"/>
    <n v="0"/>
    <s v="SIRLEY-WILLIAM"/>
    <n v="66476"/>
    <n v="120"/>
    <n v="256"/>
    <s v="NO (Pero el valor del presupuesto en la columna si tiene diferencia)"/>
    <s v="3. Gestión Policiva y Jurídica "/>
    <s v="4.2. Inspección - 8A"/>
    <s v="K-0092"/>
    <s v="K-0092_APOYAR JURÍDICAMENTE LA EJECUCIÓN DE LAS ACCIONES REQUERIDAS PARA EL TRÁMITE E IMPULSO PROCESAL DE LAS ACTUACIONES CONTRAVENCIONALES Y/O QUERELLAS QUE CURSEN EN LAS INSPECCIONES DE POLICÍA DE LA LOCALIDAD"/>
    <s v="K-0092"/>
    <b v="1"/>
    <s v="SIN MEMORANDO-ACTA"/>
    <x v="0"/>
    <s v="FALTA MEMORANDO  - "/>
    <m/>
    <m/>
    <m/>
    <s v="https://community.secop.gov.co/Public/Tendering/OpportunityDetail/Index?noticeUID=CO1.NTC.9458416&amp;isFromPublicArea=True&amp;isModal=true&amp;asPopupView=true"/>
    <n v="5"/>
    <n v="5"/>
    <n v="2600000"/>
    <n v="181000"/>
    <e v="#VALUE!"/>
  </r>
  <r>
    <s v="CPS-331-2026"/>
    <s v="1.015.393.957"/>
    <s v="CPS-331-2026"/>
    <n v="1015393957"/>
    <s v="JESUS DAVID CASAS SALAZAR"/>
    <m/>
    <s v="2711 Kennedy Transparente y Eficiente"/>
    <n v="26060"/>
    <s v="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3000000"/>
    <n v="18000000"/>
    <n v="18000000"/>
    <n v="0"/>
    <n v="36000000"/>
    <n v="6"/>
    <n v="6"/>
    <n v="0"/>
    <n v="2"/>
    <s v="ASISTENCIAL II: Título de Bachiller, 24 meses de experiencia laboral debidamente certificada"/>
    <n v="144999"/>
    <n v="144999"/>
    <n v="0"/>
    <s v="SIRLEY-WILLIAM"/>
    <n v="64683"/>
    <n v="121"/>
    <n v="1943"/>
    <s v="NO"/>
    <s v="2. Desarrollo Administrativo y Financiero"/>
    <s v="2.07.Gestión Documental"/>
    <s v="K-0026"/>
    <s v="K-0026_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s v="K-0026"/>
    <b v="1"/>
    <s v="SIN MEMORANDO"/>
    <x v="0"/>
    <s v="FALTA MEMORANDO  - "/>
    <m/>
    <m/>
    <m/>
    <s v="https://community.secop.gov.co/Public/Tendering/OpportunityDetail/Index?noticeUID=CO1.NTC.9467600&amp;isFromPublicArea=True&amp;isModal=true&amp;asPopupView=true"/>
    <n v="1"/>
    <n v="1"/>
    <n v="1200000"/>
    <s v=""/>
    <s v=""/>
  </r>
  <r>
    <s v="CPS-333-2026"/>
    <s v="1.110.512.688"/>
    <s v="CPS-333-2026"/>
    <n v="1110512688"/>
    <s v=" ANGELA MILDREY MOTAVITA BAUTISTA"/>
    <m/>
    <s v="2794_x000a_Kennedy Respira Bienestar"/>
    <n v="26031"/>
    <s v="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 "/>
    <n v="5500000"/>
    <n v="44000000"/>
    <n v="44000000"/>
    <n v="0"/>
    <n v="0"/>
    <n v="8"/>
    <n v="8"/>
    <n v="0"/>
    <n v="0"/>
    <s v="PROFESIONAL UNIVERSITARIO I: Sin experiencia profesional"/>
    <n v="145070"/>
    <n v="145070"/>
    <n v="0"/>
    <s v="SIRLEY-WILLIAM"/>
    <n v="65082"/>
    <n v="1754"/>
    <n v="2071"/>
    <s v="NO"/>
    <s v="2.2. AyF - Inversion Local "/>
    <s v="2.2.4. Salud"/>
    <s v="K-0034"/>
    <s v="K-0034_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
    <s v="K-0034"/>
    <b v="1"/>
    <s v="SIN MEMORANDO"/>
    <x v="0"/>
    <s v="FALTA MEMORANDO  - "/>
    <m/>
    <m/>
    <m/>
    <s v="https://community.secop.gov.co/Public/Tendering/OpportunityDetail/Index?noticeUID=CO1.NTC.9462516&amp;isFromPublicArea=True&amp;isModal=true&amp;asPopupView=true"/>
    <n v="3"/>
    <n v="3"/>
    <n v="2200000"/>
    <s v=""/>
    <s v=""/>
  </r>
  <r>
    <s v="CPS-335-2026"/>
    <s v="1.098.772.113"/>
    <s v="CPS-335-2026"/>
    <n v="1098772113"/>
    <s v="Cedente YESENIA ROJAS HERNANDEZ"/>
    <s v="Cesionario ANDRES FELIPE GARCIA RICO"/>
    <s v="2711 Kennedy Transparente y Eficiente"/>
    <n v="26060"/>
    <s v="PRESTAR SERVICIOS PROFESIONALES PARA EL SEGUIMIENTO JURIDICO DE LOS PROYECTOS DE SALUD INCLUSIVA ASI COMO LOS ASUNTOS PRECONTRACTUALES  CONTRACTUALES Y POSCONTRACTUALES  QUE SE REQUIERAN"/>
    <n v="5500000"/>
    <n v="44000000"/>
    <n v="44000000"/>
    <n v="0"/>
    <n v="88000000"/>
    <n v="8"/>
    <n v="8"/>
    <n v="0"/>
    <n v="2"/>
    <s v="PROFESIONAL UNIVERSITARIO I: Sin experiencia profesional"/>
    <n v="145158"/>
    <n v="145158"/>
    <n v="0"/>
    <s v="SIRLEY-WILLIAM"/>
    <n v="64923"/>
    <n v="1816"/>
    <n v="1952"/>
    <s v="NO "/>
    <s v="2.2. AyF - Inversion Local "/>
    <s v="2.2.4. Salud"/>
    <s v="K-0041"/>
    <s v="K-0041_PRESTAR SERVICIOS PROFESIONALES PARA EL SEGUIMIENTO JURIDICO DE LOS PROYECTOS DE SALUD INCLUSIVA ASI COMO LOS ASUNTOS PRECONTRACTUALES CONTRACTUALES Y POSCONTRACTUALES QUE SE REQUIERAN"/>
    <s v="K-0041"/>
    <b v="1"/>
    <s v="SIN MEMORANDO-ACTA"/>
    <x v="0"/>
    <s v="FALTA MEMORANDO  - "/>
    <m/>
    <m/>
    <m/>
    <s v="https://community.secop.gov.co/Public/Tendering/OpportunityDetail/Index?noticeUID=CO1.NTC.9510536&amp;isFromPublicArea=True&amp;isModal=true&amp;asPopupView=true"/>
    <n v="3"/>
    <n v="3"/>
    <n v="2200000"/>
    <s v=""/>
    <s v=""/>
  </r>
  <r>
    <s v="CPS-336-2026"/>
    <s v="1.128.447.239"/>
    <s v="CPS-336-2026"/>
    <n v="1128447239"/>
    <s v="LUDWIG FABIAN ABRIL GRANADOS"/>
    <m/>
    <s v="2711 Kennedy Transparente y Eficiente"/>
    <n v="26060"/>
    <s v="PRESTAR SERVICIOS PROFESIONALES PARA EL SEGUIMIENTO JURIDICO DE LOS PROYECTOS DE SALUD INCLUSIVA ASI COMO LOS ASUNTOS PRECONTRACTUALES  CONTRACTUALES Y POSCONTRACTUALES  QUE SE REQUIERAN"/>
    <n v="5500000"/>
    <n v="44000000"/>
    <n v="44000000"/>
    <n v="0"/>
    <n v="0"/>
    <n v="8"/>
    <n v="8"/>
    <n v="0"/>
    <n v="0"/>
    <s v="PROFESIONAL UNIVERSITARIO I: Sin experiencia profesional"/>
    <n v="145158"/>
    <n v="145158"/>
    <n v="0"/>
    <s v="SIRLEY-WILLIAM"/>
    <n v="64923"/>
    <n v="2182"/>
    <n v="1952"/>
    <s v="NO "/>
    <s v="2.2. AyF - Inversion Local "/>
    <s v="2.2.4. Salud"/>
    <s v="K-0041"/>
    <s v="K-0041_PRESTAR SERVICIOS PROFESIONALES PARA EL SEGUIMIENTO JURIDICO DE LOS PROYECTOS DE SALUD INCLUSIVA ASI COMO LOS ASUNTOS PRECONTRACTUALES CONTRACTUALES Y POSCONTRACTUALES QUE SE REQUIERAN"/>
    <s v="K-0041"/>
    <b v="1"/>
    <s v="SIN MEMORANDO"/>
    <x v="0"/>
    <s v="FALTA MEMORANDO  - "/>
    <m/>
    <m/>
    <m/>
    <s v="https://community.secop.gov.co/Public/Tendering/OpportunityDetail/Index?noticeUID=CO1.NTC.9510536&amp;isFromPublicArea=True&amp;isModal=true&amp;asPopupView=true"/>
    <n v="3"/>
    <n v="3"/>
    <n v="2200000"/>
    <s v=""/>
    <s v=""/>
  </r>
  <r>
    <s v="CPS-337-2026"/>
    <s v="51.728.999"/>
    <s v="CPS-337-2026"/>
    <n v="51728999"/>
    <s v="NELCY OCHOA BURGOS "/>
    <m/>
    <s v="2711 Kennedy Transparente y Eficiente"/>
    <n v="26060"/>
    <s v="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DE DEPORTES, DE ACUERDO CON LOS PROCEDIMIENTOS Y LA NORMATIVIDAD VIGENTE."/>
    <n v="5500000"/>
    <n v="44000000"/>
    <n v="44000000"/>
    <n v="0"/>
    <n v="88000000"/>
    <n v="8"/>
    <n v="8"/>
    <n v="0"/>
    <n v="2"/>
    <s v="PROFESIONAL UNIVERSITARIO I: Sin experiencia profesional"/>
    <n v="144704"/>
    <n v="144704"/>
    <n v="0"/>
    <s v="SIRLEY-WILLIAM"/>
    <n v="64725"/>
    <n v="2079"/>
    <n v="2069"/>
    <s v="NO"/>
    <s v="2.2. AyF - Inversion Local "/>
    <s v="2.2.5.2. Recreacion y Deporte"/>
    <s v="K-0010"/>
    <s v="K-0010_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DE DEPORTES, DE ACUERDO CON LOS PROCEDIMIENTOS Y LA NORMATIVIDAD VIGENTE."/>
    <s v="K-0010"/>
    <b v="1"/>
    <s v="SIN MEMORANDO"/>
    <x v="0"/>
    <s v="Tampoco está asociado el cdp-  subir contrato a SIPSE - "/>
    <s v="Cargar contrato CPS-337-2026"/>
    <m/>
    <m/>
    <s v="https://community.secop.gov.co/Public/Tendering/OpportunityDetail/Index?noticeUID=CO1.NTC.9581151&amp;isFromPublicArea=True&amp;isModal=true&amp;asPopupView=true"/>
    <n v="3"/>
    <n v="3"/>
    <n v="2200000"/>
    <s v=""/>
    <s v=""/>
  </r>
  <r>
    <s v="CPS-338-2026"/>
    <s v="1.013.585.743"/>
    <s v="CPS-338-2026"/>
    <n v="80149799"/>
    <s v="Cedente MARIUM ALEXANDRA SUAREZ"/>
    <s v="Cesionario NELSON ANDRÉS PÉREZ HERRERA "/>
    <s v="2711 Kennedy Transparente y Eficiente"/>
    <n v="26060"/>
    <s v="PRESTAR SERVICIOS PROFESIONALES PARA LA ARTICULACIÓN Y DESARROLLO DE ACCIONES DE PLANEACIÓN INTERNA Y MEJORA CONTINUA DE LA ALCALDÍA LOCAL DE KENNEDY"/>
    <n v="6000000"/>
    <n v="66000000"/>
    <n v="48000000"/>
    <n v="18000000"/>
    <n v="66000000"/>
    <n v="11"/>
    <n v="8"/>
    <n v="3"/>
    <n v="1"/>
    <s v="PROFESIONAL UNIVERSITARIO II: 24 meses de experiencia profesional"/>
    <n v="150931"/>
    <n v="150931"/>
    <n v="0"/>
    <s v="SIRLEY-WILLIAM"/>
    <n v="68282"/>
    <n v="2229"/>
    <n v="276"/>
    <s v="SI ( VALOR DEL RP ESTA PARA 8 MESES) LIBERAR SALDO PARCIAL $ 12.000.000"/>
    <s v="1. Despacho"/>
    <s v="1.02. Desarrollo Estrategico y Mejora "/>
    <s v="K-0262"/>
    <s v="K-0262_PRESTAR SERVICIOS PROFESIONALES PARA LA ARTICULACIÓN Y DESARROLLO DE ACCIONES DE PLANEACIÓN INTERNA Y MEJORA CONTINUA DE LA ALCALDÍA LOCAL DE KENNEDY"/>
    <s v="K-0262"/>
    <b v="1"/>
    <s v="SIN MEMORANDO"/>
    <x v="4"/>
    <s v="MESES MAL, FALTA MEMORANDO -Liberar saldo CDP está  por $ 66,000,000 y rp por $ 48,000,000. el proceso inicial iba por 11 meses, finalmente quedó a 8 meses - "/>
    <n v="20265820004813"/>
    <m/>
    <m/>
    <s v="https://community.secop.gov.co/Public/Tendering/OpportunityDetail/Index?noticeUID=CO1.NTC.9506490&amp;isFromPublicArea=True&amp;isModal=true&amp;asPopupView=true"/>
    <n v="1"/>
    <n v="1"/>
    <n v="2400000"/>
    <s v=""/>
    <s v=""/>
  </r>
  <r>
    <s v="CPS-339-2026"/>
    <s v="52.020.466"/>
    <s v="CPS-339-2026"/>
    <n v="52020466"/>
    <s v="LUZ KAREM MORENO VICTORINO"/>
    <m/>
    <s v="2711 Kennedy Transparente y Eficiente"/>
    <n v="26060"/>
    <s v="PRESTAR SERVICIOS PROFESIONALES PARA EL SEGUIMIENTO JURÍDICO DE LOS PROYECTOS DE MUJER, ASÍ COMO LOS ASUNTOS CONTRACTUALES Y PRECONTRACTUALES QUE SE REQUIERAN."/>
    <n v="7000000"/>
    <n v="56000000"/>
    <n v="56000000"/>
    <n v="0"/>
    <n v="56000000"/>
    <n v="8"/>
    <n v="8"/>
    <n v="0"/>
    <n v="1"/>
    <s v="PROFESIONAL UNIVERSITARIO II: 24 meses de experiencia profesional"/>
    <n v="147583"/>
    <n v="147583"/>
    <n v="0"/>
    <s v="SIRLEY-WILLIAM"/>
    <n v="66326"/>
    <n v="1858"/>
    <n v="265"/>
    <s v="NO "/>
    <s v="2.2. AyF - Inversion Local "/>
    <s v="2.2.7. Mujer"/>
    <s v="K-0137"/>
    <s v="K-0137_PRESTAR SERVICIOS PROFESIONALES PARA EL SEGUIMIENTO JURÍDICO DE LOS PROYECTOS DE MUJER, ASÍ COMO LOS ASUNTOS CONTRACTUALES Y PRECONTRACTUALES QUE SE REQUIERAN."/>
    <s v="K-0137"/>
    <b v="1"/>
    <s v="SIN MEMORANDO-ACTA"/>
    <x v="0"/>
    <s v="FALTA MEMORANDO  - "/>
    <m/>
    <m/>
    <m/>
    <s v="https://community.secop.gov.co/Public/Tendering/OpportunityDetail/Index?noticeUID=CO1.NTC.9582200&amp;isFromPublicArea=True&amp;isModal=true&amp;asPopupView=true"/>
    <n v="3"/>
    <n v="3"/>
    <n v="2800000"/>
    <s v=""/>
    <s v=""/>
  </r>
  <r>
    <s v="CPS-340-2026"/>
    <s v="1.030.578.196"/>
    <s v="CPS-340-2026"/>
    <n v="1030578196"/>
    <s v="MIYERLI SANTANA QUIÑONES"/>
    <m/>
    <s v="2711 Kennedy Transparente y Eficiente"/>
    <n v="26058"/>
    <s v="PRESTAR SERVICIOS PROFESIONALES Y APOYAR JURÍDICAMENTE LA EJECUCIÓN DE LAS ACCIONES REQUERIDAS PARA LA DEPURACIÓN DE LAS ACTUACIONES ADMINISTRATIVAS QUE CURSAN EN LA ALCALDÍA LOCAL."/>
    <n v="7680000"/>
    <n v="61440000"/>
    <n v="61440000"/>
    <n v="0"/>
    <n v="61440000"/>
    <n v="8"/>
    <n v="8"/>
    <n v="0"/>
    <n v="1"/>
    <s v="PROFESIONAL UNIVERSITARIO II: 24 meses de experiencia profesional"/>
    <n v="148322"/>
    <n v="148322"/>
    <n v="0"/>
    <s v="SIRLEY-WILLIAM"/>
    <n v="66269"/>
    <n v="1838"/>
    <n v="2104"/>
    <s v="NO "/>
    <s v="3. Gestión Policiva y Jurídica "/>
    <s v="3.2. Actuaciones Administrativas"/>
    <s v="K-0709"/>
    <s v="K-0709_PRESTAR SERVICIOS PROFESIONALES Y APOYAR JURÍDICAMENTE LA EJECUCIÓN DE LAS ACCIONES REQUERIDAS PARA LA DEPURACIÓN DE LAS ACTUACIONES ADMINISTRATIVAS QUE CURSAN EN LA ALCALDÍA LOCAL."/>
    <s v="K-0709"/>
    <b v="1"/>
    <s v="SIN MEMORANDO-ACTA"/>
    <x v="0"/>
    <s v="FALTA MEMORANDO - "/>
    <m/>
    <m/>
    <m/>
    <s v="https://community.secop.gov.co/Public/Tendering/OpportunityDetail/Index?noticeUID=CO1.NTC.9558786&amp;isFromPublicArea=True&amp;isModal=true&amp;asPopupView=true"/>
    <n v="1"/>
    <n v="1"/>
    <n v="3072000"/>
    <s v=""/>
    <s v=""/>
  </r>
  <r>
    <s v="CPS-341-2026"/>
    <s v="1.030.543.100"/>
    <s v="CPS-341-2026"/>
    <n v="1030543100"/>
    <s v="LUZ AYDA SOSA VARGAS"/>
    <m/>
    <s v="2711 Kennedy Transparente y Eficiente"/>
    <n v="26060"/>
    <s v="PRESTAR SERVICIOS PROFESIONALES ESPECIALIZADOS EN CUANTO A LA PLANEACIÓN, FORMULACIÓN, EJECUCIÓN, ARTICULACCIÓN, SEGUIMIENTO Y CONTROL DE LOS PROYECTOS DE INVERSIÓN Y COMPONENTE TÉCNICO DE LOS PROCESOS CONTRACTUALES EN SUS DIFERENTES ETAPAS RELACIONADAS CON SEGURIDAD Y ACUERDOS CIUDADANOS, PARA EL CUMPLIMIENTO DEL PLAN DE DESARROLLO LOCAL DE KENNEDY"/>
    <n v="8500000"/>
    <n v="68000000"/>
    <n v="68000000"/>
    <n v="0"/>
    <n v="68000000"/>
    <n v="8"/>
    <n v="8"/>
    <n v="0"/>
    <n v="1"/>
    <s v="PROFESIONAL ESPECIALIZADO I: Título de Postgrado, 25 meses o más de experiencia profesional"/>
    <n v="148306"/>
    <n v="148306"/>
    <n v="0"/>
    <s v="SIRLEY-WILLIAM"/>
    <n v="66274"/>
    <n v="122"/>
    <n v="273"/>
    <s v="NO "/>
    <s v="2.2. AyF - Inversion Local "/>
    <s v="2.2.11. Acuerdos Ciudadanos Espacio Publico"/>
    <s v="K-0537"/>
    <s v="K-0537_PRESTAR SERVICIOS PROFESIONALES ESPECIALIZADOS EN CUANTO A LA PLANEACIÓN, FORMULACIÓN, EJECUCIÓN, ARTICULACCIÓN, SEGUIMIENTO Y CONTROL DE LOS PROYECTOS DE INVERSIÓN Y COMPONENTE TÉCNICO DE LOS PROCESOS CONTRACTUALES EN SUS DIFERENTES ETAPAS RELACIONADAS CON SEGURIDAD Y ACUERDOS CIUDADANOS, PARA EL CUMPLIMIENTO DEL PLAN DE DESARROLLO LOCAL DE KENNEDY"/>
    <s v="K-0537"/>
    <b v="1"/>
    <s v="SIN MEMORANDO-ACTA"/>
    <x v="0"/>
    <s v="FALTA MEMORANDO DE DESIGNACION - falta subir el rp A SIPSE - "/>
    <m/>
    <m/>
    <m/>
    <s v="https://community.secop.gov.co/Public/Tendering/OpportunityDetail/Index?noticeUID=CO1.NTC.9471345&amp;isFromPublicArea=True&amp;isModal=true&amp;asPopupView=true"/>
    <n v="3"/>
    <n v="3"/>
    <n v="3400000"/>
    <s v=""/>
    <s v=""/>
  </r>
  <r>
    <s v="CPS-342-2026"/>
    <s v="1.030.564.922"/>
    <s v="CPS-342-2026"/>
    <n v="1030564922"/>
    <s v="YULY ANDREA ALBORNOZ DÍAZ"/>
    <m/>
    <s v="2780 Kennedy Proyecta Talento"/>
    <n v="26042"/>
    <s v="PRESTAR SERVICIOS COMO PROFESIONAL PARA LA ORGANIZACIÓN, DESARROLLO Y SEGUIMIENTO A LAS ESCUELAS DE FORMACIÓN Y ACCIONES QUE SEAN REQUERIDAS PARA LA EJECUCIÓN DE ACTIVIDADES ARTÍSTICAS Y CULTURALES"/>
    <n v="5500000"/>
    <n v="33000000"/>
    <n v="33000000"/>
    <n v="0"/>
    <n v="33000000"/>
    <n v="6"/>
    <n v="6"/>
    <n v="0"/>
    <n v="1"/>
    <s v="PROFESIONAL UNIVERSITARIO I: Sin experiencia profesional"/>
    <n v="149420"/>
    <n v="149420"/>
    <n v="0"/>
    <s v="SIRLEY-WILLIAM"/>
    <n v="66878"/>
    <n v="2254"/>
    <n v="320"/>
    <s v="NO "/>
    <s v="2.2. AyF - Inversion Local "/>
    <s v="2.2.5.1.. Cultura y Recreacion"/>
    <s v="K-0251"/>
    <s v="K-0251_PRESTAR SERVICIOS COMO PROFESIONAL PARA LA ORGANIZACIÓN, DESARROLLO Y SEGUIMIENTO A LAS ESCUELAS DE FORMACIÓN Y ACCIONES QUE SEAN REQUERIDAS PARA LA EJECUCIÓN DE ACTIVIDADES ARTÍSTICAS Y CULTURALES"/>
    <s v="K-0251"/>
    <b v="1"/>
    <s v="SIN MEMORANDO-ACTA"/>
    <x v="0"/>
    <s v="FALTA MEMORANDO  - "/>
    <m/>
    <m/>
    <m/>
    <s v="https://community.secop.gov.co/Public/Tendering/OpportunityDetail/Index?noticeUID=CO1.NTC.9477502&amp;isFromPublicArea=True&amp;isModal=true&amp;asPopupView=true"/>
    <n v="3"/>
    <n v="3"/>
    <n v="2200000"/>
    <s v=""/>
    <s v=""/>
  </r>
  <r>
    <s v="CPS-344-2026"/>
    <s v="52.904.494"/>
    <s v="CPS-344-2026"/>
    <n v="52904494"/>
    <s v="JACQUELINE HOYOS VILLAMIL"/>
    <m/>
    <s v="2711 Kennedy Transparente y Eficiente"/>
    <n v="26060"/>
    <s v="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3000000"/>
    <n v="24000000"/>
    <n v="24000000"/>
    <n v="0"/>
    <n v="0"/>
    <n v="8"/>
    <n v="8"/>
    <n v="0"/>
    <n v="0"/>
    <s v="ASISTENCIAL II: Título de Bachiller, 24 meses de experiencia laboral debidamente certificada"/>
    <n v="144989"/>
    <n v="144989"/>
    <n v="0"/>
    <s v="SIRLEY-WILLIAM"/>
    <n v="64685"/>
    <n v="1932"/>
    <n v="201"/>
    <s v="NO "/>
    <s v="2. Desarrollo Administrativo y Financiero"/>
    <s v="2.07.Gestión Documental"/>
    <s v="K-0025"/>
    <s v="K-0025_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s v="K-0025"/>
    <b v="1"/>
    <s v="SIN MEMORANDO-ACTA"/>
    <x v="0"/>
    <s v="FALTA MEMORANDO  - "/>
    <m/>
    <m/>
    <m/>
    <s v="https://community.secop.gov.co/Public/Tendering/OpportunityDetail/Index?noticeUID=CO1.NTC.9494333&amp;isFromPublicArea=True&amp;isModal=true&amp;asPopupView=true"/>
    <n v="1"/>
    <n v="1"/>
    <n v="1200000"/>
    <s v=""/>
    <s v=""/>
  </r>
  <r>
    <s v="CPS-345-2026"/>
    <s v="1.032.386.450"/>
    <s v="CPS-345-2026"/>
    <n v="79481264"/>
    <s v="Cedente LUIS ENRIQUE VASQUEZ RODRIGUEZ"/>
    <s v="Cesionario MARYI NADID MENDEZ ACOSTA"/>
    <s v="2784_x0009__x000a_Kennedy Fuerza Local Pasión por el Deporte"/>
    <n v="26044"/>
    <s v="PRESTAR SUS SERVICIOS TECNICOS O TECNOLOGOS COMO FORMADOR DEPORTIVO EN EL  PROYECTO “2784&quot;  FUERZA LOCAL PASIÓN POR EL DEPORTE"/>
    <n v="4000000"/>
    <n v="24000000"/>
    <n v="24000000"/>
    <n v="0"/>
    <n v="24000000"/>
    <n v="6"/>
    <n v="6"/>
    <n v="0"/>
    <n v="1"/>
    <s v=""/>
    <n v="144698"/>
    <n v="144698"/>
    <n v="0"/>
    <s v="SIRLEY-WILLIAM"/>
    <n v="64731"/>
    <n v="2255"/>
    <n v="286"/>
    <s v="NO "/>
    <s v="2.2. AyF - Inversion Local "/>
    <s v="2.2.5.2. Recreacion y Deporte"/>
    <s v="K-0005"/>
    <s v="K-0005_PRESTAR SUS SERVICIOS TECNICOS O TECNOLOGOS COMO FORMADOR DEPORTIVO EN EL PROYECTO 2784 FUERZA LOCAL PASIÓN POR EL DEPORTE"/>
    <s v="K-0005"/>
    <b v="1"/>
    <s v="SIN MEMORANDO"/>
    <x v="0"/>
    <s v="FALTA MEMORANDO  - "/>
    <m/>
    <m/>
    <m/>
    <s v="https://community.secop.gov.co/Public/Tendering/OpportunityDetail/Index?noticeUID=CO1.NTC.9477197&amp;isFromPublicArea=True&amp;isModal=true&amp;asPopupView=true"/>
    <n v="3"/>
    <n v="3"/>
    <n v="1600000"/>
    <s v=""/>
    <s v=""/>
  </r>
  <r>
    <s v="CPS-346-2026"/>
    <s v="60.395.140"/>
    <s v="CPS-346-2026"/>
    <n v="60395140"/>
    <s v="MARICELA IBARRA ARAQUE"/>
    <m/>
    <s v="2784_x0009__x000a_Kennedy Fuerza Local Pasión por el Deporte"/>
    <n v="26044"/>
    <s v="PRESTAR SUS SERVICIOS TECNICOS O TECNOLOGOS COMO FORMADOR DEPORTIVO EN EL  PROYECTO “2784&quot;  FUERZA LOCAL PASIÓN POR EL DEPORTE"/>
    <n v="4917000"/>
    <n v="39336000"/>
    <n v="39336000"/>
    <n v="0"/>
    <n v="0"/>
    <s v="8"/>
    <n v="8"/>
    <n v="0"/>
    <n v="0"/>
    <s v="TÉCNICO III: Título de formación técnica o tecnológica, 72 meses o más de experiencia laboral"/>
    <n v="144700"/>
    <n v="144700"/>
    <n v="0"/>
    <s v="SIRLEY-WILLIAM"/>
    <n v="64729"/>
    <n v="1933"/>
    <n v="2067"/>
    <s v="NO"/>
    <s v="2.2. AyF - Inversion Local "/>
    <s v="2.2.5.2. Recreacion y Deporte"/>
    <s v="K-0006"/>
    <s v="K-0006_PRESTAR SUS SERVICIOS TECNICOS O TECNOLOGOS COMO FORMADOR DEPORTIVO EN EL PROYECTO 2784 FUERZA LOCAL PASIÓN POR EL DEPORTE"/>
    <s v="K-0006"/>
    <b v="1"/>
    <s v="SIN MEMORANDO"/>
    <x v="0"/>
    <s v="FALTA MEMORANDO  - "/>
    <m/>
    <m/>
    <m/>
    <s v="https://community.secop.gov.co/Public/Tendering/OpportunityDetail/Index?noticeUID=CO1.NTC.9475338&amp;isFromPublicArea=True&amp;isModal=true&amp;asPopupView=true"/>
    <n v="3"/>
    <n v="3"/>
    <n v="1966800"/>
    <s v=""/>
    <s v=""/>
  </r>
  <r>
    <s v="CPS-347-2026"/>
    <s v="79.401.126"/>
    <s v="CPS-347-2026"/>
    <n v="79401126"/>
    <s v="JORGE ENRIQUE RAIRAN"/>
    <m/>
    <s v="2784_x0009__x000a_Kennedy Fuerza Local Pasión por el Deporte"/>
    <n v="26044"/>
    <s v="PRESTAR SUS SERVICIOS TECNICOS O TECNOLOGOS COMO FORMADOR DEPORTIVO EN EL  PROYECTO “2784&quot;  FUERZA LOCAL PASIÓN POR EL DEPORTE"/>
    <n v="3500000"/>
    <n v="28000000"/>
    <n v="28000000"/>
    <n v="0"/>
    <n v="0"/>
    <s v="8"/>
    <n v="8"/>
    <n v="0"/>
    <n v="0"/>
    <s v="TÉCNICO I: Título de formación técnica o tecnológica, sin experiencia laboral"/>
    <n v="144695"/>
    <n v="144695"/>
    <n v="0"/>
    <s v="SIRLEY-WILLIAM"/>
    <n v="64733"/>
    <n v="2183"/>
    <n v="50"/>
    <s v="NO"/>
    <s v="2.2. AyF - Inversion Local "/>
    <s v="2.2.5.2. Recreacion y Deporte"/>
    <s v="K-0004"/>
    <s v="K-0004_PRESTAR SUS SERVICIOS TECNICOS O TECNOLOGOS COMO FORMADOR DEPORTIVO EN EL PROYECTO 2784 FUERZA LOCAL PASIÓN POR EL DEPORTE"/>
    <s v="K-0004"/>
    <b v="1"/>
    <s v="SIN MEMORANDO"/>
    <x v="0"/>
    <s v="FALTA MEMORANDO  - "/>
    <m/>
    <m/>
    <m/>
    <s v="https://community.secop.gov.co/Public/Tendering/OpportunityDetail/Index?noticeUID=CO1.NTC.9464399&amp;isFromPublicArea=True&amp;isModal=true&amp;asPopupView=true"/>
    <n v="3"/>
    <n v="3"/>
    <n v="1400000"/>
    <s v=""/>
    <s v=""/>
  </r>
  <r>
    <s v="CPS-348-2026"/>
    <s v="52.963.700"/>
    <s v="CPS-348-2026"/>
    <n v="52963700"/>
    <s v="LEIDY JOHANA GOMEZ"/>
    <m/>
    <s v="2711 Kennedy Transparente y Eficiente"/>
    <n v="26060"/>
    <s v="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3000000"/>
    <n v="24000000"/>
    <n v="24000000"/>
    <n v="0"/>
    <n v="0"/>
    <n v="8"/>
    <n v="8"/>
    <n v="0"/>
    <n v="0"/>
    <s v="ASISTENCIAL II: Título de Bachiller, 24 meses de experiencia laboral debidamente certificada"/>
    <n v="144989"/>
    <n v="144989"/>
    <n v="0"/>
    <s v="SIRLEY-WILLIAM"/>
    <n v="64685"/>
    <n v="2309"/>
    <n v="201"/>
    <s v="NO"/>
    <s v="2. Desarrollo Administrativo y Financiero"/>
    <s v="2.07.Gestión Documental"/>
    <s v="K-0025"/>
    <s v="K-0025_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s v="K-0025"/>
    <b v="1"/>
    <s v="SIN MEMORANDO-ACTA"/>
    <x v="0"/>
    <s v="FALTA MEMORANDO  - "/>
    <m/>
    <m/>
    <m/>
    <s v="https://community.secop.gov.co/Public/Tendering/OpportunityDetail/Index?noticeUID=CO1.NTC.9532168&amp;isFromPublicArea=True&amp;isModal=true&amp;asPopupView=true"/>
    <n v="1"/>
    <n v="1"/>
    <n v="1200000"/>
    <s v=""/>
    <s v=""/>
  </r>
  <r>
    <s v="CPS-349-2026"/>
    <s v="80.443.616"/>
    <s v="CPS-349-2026"/>
    <n v="80443616"/>
    <s v="GELVER HUMBERTO MAHECHA GUEVARA"/>
    <m/>
    <s v="2780 Kennedy Proyecta Talento"/>
    <n v="26042"/>
    <s v="PRESTAR SERVICIOS COMO PROFESIONAL PARA LA ORGANIZACIÓN, DESARROLLO Y SEGUIMIENTO A LAS ESCUELAS DE FORMACIÓN Y ACCIONES QUE SEAN REQUERIDAS PARA LA EJECUCIÓN DE ACTIVIDADES ARTÍSTICAS Y CULTURALES_x000a_"/>
    <n v="5500000"/>
    <n v="44000000"/>
    <n v="44000000"/>
    <n v="0"/>
    <n v="0"/>
    <n v="8"/>
    <n v="8"/>
    <n v="0"/>
    <n v="0"/>
    <s v="PROFESIONAL UNIVERSITARIO I: Sin experiencia profesional"/>
    <n v="144723"/>
    <n v="144723"/>
    <n v="0"/>
    <s v="SIRLEY-WILLIAM"/>
    <n v="64720"/>
    <n v="2184"/>
    <n v="56"/>
    <s v="NO "/>
    <s v="2.2. AyF - Inversion Local "/>
    <s v="2.2.5.1.. Cultura y Recreacion"/>
    <s v="K-0011"/>
    <s v="K-0011_PRESTAR SERVICIOS COMO PROFESIONAL PARA LA ORGANIZACIÓN, DESARROLLO Y SEGUIMIENTO A LAS ESCUELAS DE FORMACIÓN Y ACCIONES QUE SEAN REQUERIDAS PARA LA EJECUCIÓN DE ACTIVIDADES ARTÍSTICAS Y CULTURALES"/>
    <s v="K-0011"/>
    <b v="1"/>
    <s v="SIN MEMORANDO-ACTA"/>
    <x v="0"/>
    <s v="FALTA MEMORANDO  - "/>
    <m/>
    <m/>
    <m/>
    <s v="https://community.secop.gov.co/Public/Tendering/OpportunityDetail/Index?noticeUID=CO1.NTC.9409023&amp;isFromPublicArea=True&amp;isModal=true&amp;asPopupView=true"/>
    <n v="3"/>
    <n v="3"/>
    <n v="2200000"/>
    <s v=""/>
    <s v=""/>
  </r>
  <r>
    <s v="CPS-350-2026"/>
    <s v="52.735.787"/>
    <s v="CPS-350-2026"/>
    <n v="52735787"/>
    <s v="PAOLA ANDREA PORTILLA NARVAEZ"/>
    <m/>
    <s v="2491 Kennedy Hogares Seguros Familias Protegidas"/>
    <n v="26013"/>
    <s v="PRESTACIÓN DE SERVICIOS PROFESIONALES PARA EL DESARROLLO DE ACCIONES Y ESTRATEGIAS DE DIFUSIÓN DE LA RUTA DE ATENCIÓN A MUJERES VÍCTIMAS DE VIOLENCIAS Y EN RIESGO DE FEMINICIDIO, EN LA LOCALIDAD DE KENNEDY"/>
    <n v="6000000"/>
    <n v="48000000"/>
    <n v="48000000"/>
    <n v="0"/>
    <n v="48000000"/>
    <n v="8"/>
    <n v="8"/>
    <n v="0"/>
    <n v="1"/>
    <s v="PROFESIONAL UNIVERSITARIO II: 24 meses de experiencia profesional"/>
    <n v="147587"/>
    <n v="147587"/>
    <n v="0"/>
    <s v="SIRLEY-WILLIAM"/>
    <n v="65823"/>
    <n v="2221"/>
    <n v="2079"/>
    <s v="NO"/>
    <s v="2.2. AyF - Inversion Local "/>
    <s v="2.2.7. Mujer"/>
    <s v="K-0141"/>
    <s v="K-0141_PRESTACIÓN DE SERVICIOS PROFESIONALES PARA EL DESARROLLO DE ACCIONES Y ESTRATEGIAS DE DIFUSIÓN DE LA RUTA DE ATENCIÓN A MUJERES VÍCTIMAS DE VIOLENCIAS Y EN RIESGO DE FEMINICIDIO, EN LA LOCALIDAD DE KENNEDY"/>
    <s v="K-0141"/>
    <b v="1"/>
    <s v="SIN MEMORANDO"/>
    <x v="0"/>
    <s v="FALTA MEMORANDO  - "/>
    <m/>
    <m/>
    <m/>
    <s v="https://community.secop.gov.co/Public/Tendering/OpportunityDetail/Index?noticeUID=CO1.NTC.9477196&amp;isFromPublicArea=True&amp;isModal=true&amp;asPopupView=true"/>
    <n v="1"/>
    <n v="1"/>
    <n v="2400000"/>
    <s v=""/>
    <s v=""/>
  </r>
  <r>
    <s v="CPS-351-2026"/>
    <s v="1.010.247.659"/>
    <s v="CPS-351-2026"/>
    <n v="1010247659"/>
    <s v="KATHERIN MORENO CARDENAS "/>
    <m/>
    <s v="2780 Kennedy Proyecta Talento"/>
    <n v="26042"/>
    <s v="PRESTAR SERVICIOS COMO PROFESIONAL PARA LA ORGANIZACIÓN, DESARROLLO Y SEGUIMIENTO A LAS ESCUELAS DE FORMACIÓN Y ACCIONES QUE SEAN REQUERIDAS PARA LA EJECUCIÓN DE ACTIVIDADES ARTÍSTICAS Y CULTURALES_x000a_"/>
    <n v="5500000"/>
    <n v="44000000"/>
    <n v="44000000"/>
    <n v="0"/>
    <n v="0"/>
    <n v="8"/>
    <n v="8"/>
    <n v="0"/>
    <n v="0"/>
    <s v="PROFESIONAL UNIVERSITARIO I: Sin experiencia profesional"/>
    <n v="144723"/>
    <n v="144723"/>
    <n v="0"/>
    <s v="SIRLEY-WILLIAM"/>
    <n v="64720"/>
    <n v="1934"/>
    <n v="56"/>
    <s v="NO"/>
    <s v="2.2. AyF - Inversion Local "/>
    <s v="2.2.5.1.. Cultura y Recreacion"/>
    <s v="K-0011"/>
    <s v="K-0011_PRESTAR SERVICIOS COMO PROFESIONAL PARA LA ORGANIZACIÓN, DESARROLLO Y SEGUIMIENTO A LAS ESCUELAS DE FORMACIÓN Y ACCIONES QUE SEAN REQUERIDAS PARA LA EJECUCIÓN DE ACTIVIDADES ARTÍSTICAS Y CULTURALES"/>
    <s v="K-0011"/>
    <b v="1"/>
    <s v="SIN MEMORANDO-ACTA"/>
    <x v="0"/>
    <s v="FALTA MEMORANDO  - "/>
    <m/>
    <m/>
    <m/>
    <s v="https://community.secop.gov.co/Public/Tendering/OpportunityDetail/Index?noticeUID=CO1.NTC.9409023&amp;isFromPublicArea=True&amp;isModal=true&amp;asPopupView=true"/>
    <n v="3"/>
    <n v="3"/>
    <n v="2200000"/>
    <s v=""/>
    <s v=""/>
  </r>
  <r>
    <s v="CPS-352-2026"/>
    <s v="1.030.526.451"/>
    <s v="CPS-352-2026"/>
    <n v="1030526451"/>
    <s v="MAICOL ALEXANDER BERMUDEZ PERDOMO"/>
    <m/>
    <s v="2491 Kennedy Hogares Seguros Familias Protegidas"/>
    <n v="26013"/>
    <s v="PRESTAR SERVICIOS TECNICOS PARA EL APOYO AL DESARROLLO DE ACCIONES Y ESTRATEGIAS DE DIFUSIÓN DE LA RUTA DE ATENCIÓN A MUJERES VÍCTIMAS DE VIOLENCIAS Y EN RIESGO DE FEMINICIDIO, EN LA LOCALIDAD DE KENNEDY DE ACUERDO CON LO CONTEMPLADO EN EL(LOS) PROYECTO(S) 2491 --- KENNEDY HOGARES SEGUROS FAMILIAS PROTEGIDAS."/>
    <n v="3340000"/>
    <n v="26720000"/>
    <n v="26720000"/>
    <n v="0"/>
    <n v="26720000"/>
    <n v="8"/>
    <n v="8"/>
    <n v="0"/>
    <n v="1"/>
    <s v="TÉCNICO I: Título de formación técnica o tecnológica, sin experiencia laboral"/>
    <n v="147572"/>
    <n v="147572"/>
    <n v="0"/>
    <s v="SIRLEY-WILLIAM"/>
    <n v="66333"/>
    <n v="1935"/>
    <n v="2078"/>
    <s v="NO"/>
    <s v="2.2. AyF - Inversion Local "/>
    <s v="2.2.7. Mujer"/>
    <s v="K-0131"/>
    <s v="K-0131_PRESTAR SERVICIOS TECNICOS PARA EL APOYO AL DESARROLLO DE ACCIONES Y ESTRATEGIAS DE DIFUSIÓN DE LA RUTA DE ATENCIÓN A MUJERES VÍCTIMAS DE VIOLENCIAS Y EN RIESGO DE FEMINICIDIO, EN LA LOCALIDAD DE KENNEDY DE ACUERDO CON LO CONTEMPLADO EN EL(LOS) PROYECTO(S) 2491 --- KENNEDY HOGARES SEGUROS FAMILIAS PROTEGIDAS."/>
    <s v="K-0131"/>
    <b v="1"/>
    <s v="SIN MEMORANDO-ACTA"/>
    <x v="0"/>
    <s v="FALTA MEMORANDO - "/>
    <m/>
    <m/>
    <m/>
    <s v="https://community.secop.gov.co/Public/Tendering/OpportunityDetail/Index?noticeUID=CO1.NTC.9477378&amp;isFromPublicArea=True&amp;isModal=true&amp;asPopupView=true"/>
    <n v="1"/>
    <n v="1"/>
    <n v="1336000"/>
    <s v=""/>
    <s v=""/>
  </r>
  <r>
    <s v="CPS-353-2026"/>
    <s v="1.030.553.666"/>
    <s v="CPS-353-2026"/>
    <n v="1030553666"/>
    <s v="MIGUEL ANGEL ARIAS MORENO"/>
    <m/>
    <s v="2784_x0009__x000a_Kennedy Fuerza Local Pasión por el Deporte"/>
    <n v="26044"/>
    <s v="PRESTAR LOS SERVICIOS ASISTENCIALES EN LOS PROCESOS DESARROLLADOS POR DEPORTES EN CUMPLIMIENTO DE LOS OBJETIVOS DEL PROYECTO PROYECTO  “2784&quot;  FUERZA LOCAL PASIÓN POR EL DEPORTE"/>
    <n v="2976000"/>
    <n v="23808000"/>
    <n v="23808000"/>
    <n v="0"/>
    <n v="23808000"/>
    <s v="8"/>
    <n v="8"/>
    <n v="0"/>
    <n v="1"/>
    <s v="ASISTENCIAL II: Título de Bachiller, 24 meses de experiencia laboral debidamente certificada"/>
    <n v="144701"/>
    <n v="144701"/>
    <n v="0"/>
    <s v="SIRLEY-WILLIAM"/>
    <n v="64728"/>
    <n v="2185"/>
    <n v="2068"/>
    <s v="NO"/>
    <s v="2.2. AyF - Inversion Local "/>
    <s v="2.2.5.2. Recreacion y Deporte"/>
    <s v="K-0007"/>
    <s v="K-0007_PRESTAR LOS SERVICIOS ASISTENCIALES EN LOS PROCESOS DESARROLLADOS POR DEPORTES EN CUMPLIMIENTO DE LOS OBJETIVOS DEL PROYECTO PROYECTO 2784 FUERZA LOCAL PASIÓN POR EL DEPORTE"/>
    <s v="K-0007"/>
    <b v="1"/>
    <s v="SIN MEMORANDO"/>
    <x v="0"/>
    <s v="FALTA MEMORANDO  - "/>
    <m/>
    <m/>
    <m/>
    <s v="https://community.secop.gov.co/Public/Tendering/OpportunityDetail/Index?noticeUID=CO1.NTC.9477374&amp;isFromPublicArea=True&amp;isModal=true&amp;asPopupView=true"/>
    <n v="3"/>
    <n v="3"/>
    <n v="1190400"/>
    <s v=""/>
    <s v=""/>
  </r>
  <r>
    <s v="CPS-354-2026"/>
    <s v="1.052.086.615"/>
    <s v="CPS-354-2026"/>
    <n v="1052086615"/>
    <s v="LIZDENIA ROBLEDO MARQUEZ"/>
    <m/>
    <s v="2711 Kennedy Transparente y Eficiente"/>
    <n v="26060"/>
    <s v="PRESTAR SERVICIOS COMO TECNICO PARA APOYAR LA FORMULACIÓN IMPLEMENTACIÓN Y SEGUIMIENTO DE LOS PROYECTOS DE INVERSIÓN Y PROCESOS CONTRACTUALES EN LAS DIFERENTES ETAPAS DE LOS PROYECTOS RELACIONADOS CON PARTICIPACIÓN CIUDADANA, ASÍ COMO APOYAR LO QUE SE REQUIERA CON LAS INSTANCIAS DE PARTICIPACIÓN CIUDADANA EN CUMPLIMIENTO DEL PLAN DE DESARROLLO LOCAL DE KENNEDY"/>
    <n v="4917000"/>
    <n v="54087000"/>
    <n v="54087000"/>
    <n v="0"/>
    <n v="108174000"/>
    <n v="11"/>
    <n v="11"/>
    <n v="0"/>
    <n v="2"/>
    <s v="TÉCNICO III: Título de formación técnica o tecnológica, 72 meses o más de experiencia laboral"/>
    <n v="151055"/>
    <n v="151055"/>
    <n v="0"/>
    <s v="SIRLEY-WILLIAM"/>
    <n v="68636"/>
    <n v="1839"/>
    <n v="178"/>
    <s v="NO"/>
    <s v="2.2. AyF - Inversion Local "/>
    <s v="2.2.13. Participación "/>
    <s v="K-0354"/>
    <s v="K-0354_PRESTAR SERVICIOS COMO TECNICO PARA APOYAR LA FORMULACIÓN IMPLEMENTACIÓN Y SEGUI- MIENTO DE LOS PROYECTOS DE INVERSIÓN Y PROCESOS CONTRACTUALES EN LAS DIFERENTES ETAPAS DE LOS PROYECTOS RELACIONADOS CON PARTICIPACIÓN CIUDADANA, ASÍ COMO APOYAR LO QUE SE REQUIERA CON LAS INSTANCIAS DE PARTICIPACIÓN CIUDADANA EN CUMPLIMIENTO DEL PLAN DE DESARROLLO LOCAL DE KENNEDY"/>
    <s v="K-0354"/>
    <b v="1"/>
    <s v="SIN MEMORANDO-ACTA"/>
    <x v="0"/>
    <s v="FALTA MEMORANDO - "/>
    <m/>
    <m/>
    <m/>
    <s v="https://community.secop.gov.co/Public/Tendering/OpportunityDetail/Index?noticeUID=CO1.NTC.9544334&amp;isFromPublicArea=True&amp;isModal=true&amp;asPopupView=true"/>
    <n v="3"/>
    <n v="3"/>
    <n v="1966800"/>
    <s v=""/>
    <s v=""/>
  </r>
  <r>
    <s v="CPS-355-2026"/>
    <s v="37.549.053"/>
    <s v="CPS-355-2026"/>
    <n v="37549053"/>
    <s v="LYDA JOHANNA  RUIZ MERCHAN "/>
    <m/>
    <s v="2711 Kennedy Transparente y Eficiente"/>
    <n v="26058"/>
    <s v="PRESTAR LOS SERVICIOS PROFESIONALES PARA DESARROLLAR ACCIONES DE GESTIÓN POLICIVA E INSPECCIÓN, VIGILANCIA Y CONTROL EN LOS ASUNTOS RELACIONADOS CON LAS ACCIONES EN CALLE A CARGO DE LA ALCALDÍA LOCAL DE KENNEDY SIGUIENDO LOS LINEAMIENTOS ESTABLECIDOS Y LA NORMATIVIDAD VIGENTE"/>
    <n v="6000000"/>
    <n v="48000000"/>
    <n v="48000000"/>
    <n v="0"/>
    <n v="0"/>
    <n v="8"/>
    <n v="8"/>
    <n v="0"/>
    <n v="0"/>
    <s v="PROFESIONAL UNIVERSITARIO II: 24 meses de experiencia profesional"/>
    <n v="148062"/>
    <n v="148062"/>
    <n v="0"/>
    <s v="SIRLEY-WILLIAM"/>
    <n v="65983"/>
    <n v="2256"/>
    <n v="2086"/>
    <s v="NO"/>
    <s v="3. Gestión Policiva y Jurídica "/>
    <s v="3.6.2 Calle - Ambiente"/>
    <s v="K-0193"/>
    <s v="K-0193_PRESTAR LOS SERVICIOS PROFESIONALES PARA DESARROLLAR ACCIONES DE GESTIÓN POLICIVA E INSPECCIÓN, VIGILANCIA Y CONTROL EN LOS ASUNTOS RELACIONADOS CON LAS ACCIONES EN CALLE A CARGO DE LA ALCALDÍA LOCAL DE KENNEDY SIGUIENDO LOS LINEAMIENTOS ESTABLECIDOS Y LA NORMATIVIDAD VIGENTE"/>
    <s v="K-0193"/>
    <b v="1"/>
    <s v="SIN MEMORANDO-ACTA"/>
    <x v="0"/>
    <s v="FALTA MEMORANDO - "/>
    <m/>
    <m/>
    <m/>
    <s v="https://community.secop.gov.co/Public/Tendering/OpportunityDetail/Index?noticeUID=CO1.NTC.9477193&amp;isFromPublicArea=True&amp;isModal=true&amp;asPopupView=true"/>
    <n v="5"/>
    <n v="5"/>
    <n v="2400000"/>
    <n v="167100"/>
    <e v="#VALUE!"/>
  </r>
  <r>
    <s v="CPS-356-2026"/>
    <s v="32.908.870"/>
    <s v="CPS-356-2026"/>
    <n v="32908870"/>
    <s v="CHAVELY PAULINA PONTON BECERRA"/>
    <m/>
    <s v="2780 Kennedy Proyecta Talento"/>
    <n v="26042"/>
    <s v="PRESTAR SERVICIOS DE APOYO TECNICO PARA LA ORGANIZACIÓN, DESARROLLO Y SEGUIMIENTO A LAS ESCUELAS DE FORMACIÓN Y ACCIONES QUE SEAN REQUERIDAS PARA LA EJECUCIÓN DE ACTIVIDADES ARTÍSTICAS Y CULTURALES"/>
    <n v="4500000"/>
    <n v="36000000"/>
    <n v="36000000"/>
    <n v="0"/>
    <n v="36000000"/>
    <n v="8"/>
    <n v="8"/>
    <n v="0"/>
    <n v="1"/>
    <s v="TÉCNICO II: Título de formación técnica o tecnológica, 36 a 71 meses de experiencia laboral"/>
    <n v="144728"/>
    <n v="144728"/>
    <n v="0"/>
    <s v="SIRLEY-WILLIAM"/>
    <n v="64715"/>
    <n v="2186"/>
    <n v="239"/>
    <s v="NO"/>
    <s v="2.2. AyF - Inversion Local "/>
    <s v="2.2.5.1.. Cultura y Recreacion"/>
    <s v="K-0013"/>
    <s v="K-0013_PRESTAR SERVICIOS DE APOYO TECNICO PARA LA ORGANIZACIÓN, DESARROLLO Y SEGUIMIENTO A LAS ESCUELAS DE FORMACIÓN Y ACCIONES QUE SEAN REQUERIDAS PARA LA EJECUCIÓN DE ACTIVIDADES ARTÍSTICAS Y CULTURALES"/>
    <s v="K-0013"/>
    <b v="1"/>
    <s v="SIN MEMORANDO-ACTA"/>
    <x v="0"/>
    <s v="FALTA MEMORANDO - "/>
    <m/>
    <m/>
    <n v="101"/>
    <s v="https://community.secop.gov.co/Public/Tendering/OpportunityDetail/Index?noticeUID=CO1.NTC.9477189&amp;isFromPublicArea=True&amp;isModal=true&amp;asPopupView=true"/>
    <n v="3"/>
    <n v="3"/>
    <n v="1800000"/>
    <s v=""/>
    <s v=""/>
  </r>
  <r>
    <s v="CPS-357-2026"/>
    <s v="1.030.694.917"/>
    <s v="CPS-357-2026"/>
    <n v="1030694917"/>
    <s v="JULIAN DAVID PEDRAZA BARON"/>
    <m/>
    <s v="2780 Kennedy Proyecta Talento"/>
    <n v="26042"/>
    <s v="PRESTAR SERVICIOS COMO PROFESIONAL PARA LA ORGANIZACIÓN, DESARROLLO Y SEGUIMIENTO A LAS ESCUELAS DE FORMACIÓN Y ACCIONES QUE SEAN REQUERIDAS PARA LA EJECUCIÓN DE ACTIVIDADES ARTÍSTICAS Y CULTURALES_x000a_"/>
    <n v="5500000"/>
    <n v="44000000"/>
    <n v="44000000"/>
    <n v="0"/>
    <n v="440000000"/>
    <n v="8"/>
    <n v="8"/>
    <n v="0"/>
    <n v="10"/>
    <s v="PROFESIONAL UNIVERSITARIO I: Sin experiencia profesional"/>
    <n v="144723"/>
    <n v="144723"/>
    <n v="0"/>
    <s v="SIRLEY-WILLIAM"/>
    <n v="64720"/>
    <n v="1936"/>
    <n v="56"/>
    <s v="NO"/>
    <s v="2.2. AyF - Inversion Local "/>
    <s v="2.2.5.1.. Cultura y Recreacion"/>
    <s v="K-0011"/>
    <s v="K-0011_PRESTAR SERVICIOS COMO PROFESIONAL PARA LA ORGANIZACIÓN, DESARROLLO Y SEGUIMIENTO A LAS ESCUELAS DE FORMACIÓN Y ACCIONES QUE SEAN REQUERIDAS PARA LA EJECUCIÓN DE ACTIVIDADES ARTÍSTICAS Y CULTURALES"/>
    <s v="K-0011"/>
    <b v="1"/>
    <s v="SIN MEMORANDO-ACTA"/>
    <x v="0"/>
    <s v="FALTA MEMORANDO - "/>
    <m/>
    <m/>
    <m/>
    <s v="https://community.secop.gov.co/Public/Tendering/OpportunityDetail/Index?noticeUID=CO1.NTC.9409023&amp;isFromPublicArea=True&amp;isModal=true&amp;asPopupView=true"/>
    <n v="3"/>
    <n v="3"/>
    <n v="2200000"/>
    <s v=""/>
    <s v=""/>
  </r>
  <r>
    <s v="CPS-358-2026"/>
    <s v="1.016.027.524"/>
    <s v="CPS-358-2026"/>
    <n v="1016027524"/>
    <s v="JENNIFER PAMELA GONZALEZ MUÑOZ"/>
    <m/>
    <s v="2711 Kennedy Transparente y Eficiente"/>
    <n v="26058"/>
    <s v="PRESTAR SERVICIO DE APOYO TECNICO A IVC COMPONENTE ESPACIO PUBLICO PARA ATENDER LAS ACTIVIDADES ADMINISTRATIVAS EN EL MARCO DE LOS PROCEDIMIENTOS DE INSPECCION, VIGILANCIA Y CONTROL DE COMPETENCIA DE LA ALCALDÍA LOCAL DE KENNEDY"/>
    <n v="4500000"/>
    <n v="36000000"/>
    <n v="36000000"/>
    <n v="0"/>
    <n v="36000000"/>
    <n v="8"/>
    <n v="8"/>
    <n v="0"/>
    <n v="1"/>
    <s v="TÉCNICO II: Título de formación técnica o tecnológica, 36 a 71 meses de experiencia laboral"/>
    <n v="147776"/>
    <n v="147776"/>
    <n v="0"/>
    <s v="SIRLEY-WILLIAM"/>
    <n v="65743"/>
    <n v="1766"/>
    <n v="301"/>
    <s v="NO "/>
    <s v="3. Gestión Policiva y Jurídica "/>
    <s v="3.6.2 Calle - Coordinacion"/>
    <s v="K-0164"/>
    <s v="K-0164_PRESTAR SERVICIO DE APOYO TECNICO EN LA COORDINACION DE IVC PARA ATENDER LAS ACTIVIDADES ADMINISTRATIVAS EN EL MARCO DE LOS PROCEDIMIENTOS DE INSPECCION, VIGILANCIA Y CONTROL DE COMPETENCIA DE LA ALCALDÍA LOCAL DE KENNEDY SEGÚN LINEAMIENTOS DE LA SDG."/>
    <s v="K-0164"/>
    <b v="1"/>
    <s v="SIN MEMORANDO"/>
    <x v="0"/>
    <s v="FALTA MEMORANDO - "/>
    <m/>
    <m/>
    <m/>
    <s v="https://community.secop.gov.co/Public/Tendering/OpportunityDetail/Index?noticeUID=CO1.NTC.9477100&amp;isFromPublicArea=True&amp;isModal=true&amp;asPopupView=true"/>
    <n v="5"/>
    <n v="5"/>
    <n v="1800000"/>
    <n v="125300"/>
    <e v="#VALUE!"/>
  </r>
  <r>
    <s v="CPS-359-2026"/>
    <s v="1.032.430.796"/>
    <s v="CPS-359-2026"/>
    <n v="1032430796"/>
    <s v="Embarazada LEIDY JOHANNA PEDRAZA MONTAÑA"/>
    <m/>
    <s v="2711 Kennedy Transparente y Eficiente"/>
    <n v="26060"/>
    <s v="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3000000"/>
    <n v="24000000"/>
    <n v="24000000"/>
    <n v="0"/>
    <n v="0"/>
    <n v="8"/>
    <n v="8"/>
    <n v="0"/>
    <n v="0"/>
    <s v="ASISTENCIAL II: Título de Bachiller, 24 meses de experiencia laboral debidamente certificada"/>
    <n v="144989"/>
    <n v="144989"/>
    <n v="0"/>
    <s v="SIRLEY-WILLIAM"/>
    <n v="64685"/>
    <n v="1811"/>
    <n v="201"/>
    <s v="NO"/>
    <s v="2. Desarrollo Administrativo y Financiero"/>
    <s v="2.07.Gestión Documental"/>
    <s v="K-0025"/>
    <s v="K-0025_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s v="K-0025"/>
    <b v="1"/>
    <s v="SIN MEMORANDO-ACTA"/>
    <x v="0"/>
    <s v="FALTA MEMORANDO - "/>
    <m/>
    <m/>
    <m/>
    <s v="https://community.secop.gov.co/Public/Tendering/OpportunityDetail/Index?noticeUID=CO1.NTC.9532168&amp;isFromPublicArea=True&amp;isModal=true&amp;asPopupView=true"/>
    <n v="1"/>
    <n v="1"/>
    <n v="1200000"/>
    <s v=""/>
    <s v=""/>
  </r>
  <r>
    <s v="CPS-360-2026"/>
    <s v="1.022.447.594"/>
    <s v="CPS-360-2026"/>
    <n v="1022447594"/>
    <s v="MARIA CAMILA GONZALEZ BOTERO"/>
    <m/>
    <s v="2780 Kennedy Proyecta Talento"/>
    <n v="26042"/>
    <s v="PRESTAR SERVICIOS COMO PROFESIONAL PARA LA ORGANIZACIÓN, DESARROLLO Y SEGUIMIENTO A LAS ESCUELAS DE FORMACIÓN Y ACCIONES QUE SEAN REQUERIDAS PARA LA EJECUCIÓN DE ACTIVIDADES ARTÍSTICAS Y CULTURALES_x000a_"/>
    <n v="5500000"/>
    <n v="44000000"/>
    <n v="44000000"/>
    <n v="0"/>
    <n v="0"/>
    <n v="8"/>
    <n v="8"/>
    <n v="0"/>
    <n v="0"/>
    <s v="PROFESIONAL UNIVERSITARIO I: Sin experiencia profesional"/>
    <n v="144723"/>
    <n v="144723"/>
    <n v="0"/>
    <s v="SIRLEY-WILLIAM"/>
    <n v="64720"/>
    <n v="1937"/>
    <n v="56"/>
    <s v="NO"/>
    <s v="2.2. AyF - Inversion Local "/>
    <s v="2.2.5.1.. Cultura y Recreacion"/>
    <s v="K-0011"/>
    <s v="K-0011_PRESTAR SERVICIOS COMO PROFESIONAL PARA LA ORGANIZACIÓN, DESARROLLO Y SEGUIMIENTO A LAS ESCUELAS DE FORMACIÓN Y ACCIONES QUE SEAN REQUERIDAS PARA LA EJECUCIÓN DE ACTIVIDADES ARTÍSTICAS Y CULTURALES"/>
    <s v="K-0011"/>
    <b v="1"/>
    <s v="SIN MEMORANDO-ACTA"/>
    <x v="0"/>
    <s v="FALTA MEMORANDO - "/>
    <m/>
    <m/>
    <m/>
    <s v="https://community.secop.gov.co/Public/Tendering/OpportunityDetail/Index?noticeUID=CO1.NTC.9409023&amp;isFromPublicArea=True&amp;isModal=true&amp;asPopupView=true"/>
    <n v="3"/>
    <n v="3"/>
    <n v="2200000"/>
    <s v=""/>
    <s v=""/>
  </r>
  <r>
    <s v="CPS-364-2026"/>
    <s v="1.012.446.655"/>
    <s v="CPS-364-2026"/>
    <n v="1012446655"/>
    <s v="CAMILO ANDRES FORIGUA MOLINA"/>
    <m/>
    <s v="2711 Kennedy Transparente y Eficiente"/>
    <n v="26060"/>
    <s v="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
    <n v="5500000"/>
    <n v="33000000"/>
    <n v="33000000"/>
    <n v="0"/>
    <n v="0"/>
    <n v="6"/>
    <n v="6"/>
    <n v="0"/>
    <n v="0"/>
    <s v="PROFESIONAL UNIVERSITARIO I: Sin experiencia profesional"/>
    <n v="147966"/>
    <n v="147966"/>
    <n v="0"/>
    <s v="SIRLEY-WILLIAM"/>
    <n v="65717"/>
    <n v="1938"/>
    <n v="2085"/>
    <s v="NO"/>
    <s v="2.2. AyF - Inversion Local "/>
    <s v="2.2.11. Acuerdos Ciudadanos Espacio Publico"/>
    <s v="K-0186"/>
    <s v="K-0186_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
    <s v="K-0186"/>
    <b v="1"/>
    <s v="SIN MEMORANDO-ACTA"/>
    <x v="0"/>
    <s v="FALTA MEMORANDO - "/>
    <m/>
    <m/>
    <m/>
    <s v="https://community.secop.gov.co/Public/Tendering/OpportunityDetail/Index?noticeUID=CO1.NTC.9525109&amp;isFromPublicArea=True&amp;isModal=true&amp;asPopupView=true"/>
    <n v="5"/>
    <n v="5"/>
    <n v="2200000"/>
    <n v="153200"/>
    <e v="#VALUE!"/>
  </r>
  <r>
    <s v="CPS-365-2026"/>
    <s v="94.151.667"/>
    <s v="CPS-365-2026"/>
    <n v="94151667"/>
    <s v="JUAN SEBASTIAN REYES ECHEVERRY"/>
    <m/>
    <s v="2711 Kennedy Transparente y Eficiente"/>
    <n v="26060"/>
    <s v="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
    <n v="6000000"/>
    <n v="48000000"/>
    <n v="48000000"/>
    <n v="0"/>
    <n v="48000000"/>
    <n v="8"/>
    <n v="8"/>
    <n v="0"/>
    <n v="1"/>
    <s v="PROFESIONAL UNIVERSITARIO II: 24 meses de experiencia profesional"/>
    <n v="147972"/>
    <n v="147972"/>
    <n v="0"/>
    <s v="SIRLEY-WILLIAM"/>
    <n v="65714"/>
    <n v="1767"/>
    <n v="2027"/>
    <s v="NO "/>
    <s v="2.2. AyF - Inversion Local "/>
    <s v="2.2.11. Acuerdos Ciudadanos Espacio Publico"/>
    <s v="K-0188"/>
    <s v="K-0188_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
    <s v="K-0188"/>
    <b v="1"/>
    <s v="SIN MEMORANDO"/>
    <x v="0"/>
    <s v="FALTA MEMORANDO - "/>
    <m/>
    <m/>
    <n v="77"/>
    <s v="https://community.secop.gov.co/Public/Tendering/OpportunityDetail/Index?noticeUID=CO1.NTC.9483425&amp;isFromPublicArea=True&amp;isModal=true&amp;asPopupView=true"/>
    <n v="3"/>
    <n v="3"/>
    <n v="2400000"/>
    <s v=""/>
    <s v=""/>
  </r>
  <r>
    <s v="CPS-366-2026"/>
    <s v="80.132.924"/>
    <s v="CPS-366-2026"/>
    <n v="80122924"/>
    <s v="FREDY ALBERTO TIRANO (MAESTRO)"/>
    <m/>
    <s v="2551 KENNEDY INFRAESTRUCTURA PARA EL FUTURO"/>
    <n v="26015"/>
    <s v="PRESTAR SUS SERVICIOS ASISTENCIALES COMO AYUDANTE DE OBRA COMPLEMENTARIA A LAS ACCIONES DE MOVILIDAD Y MANTENIMIENTO VIAL REALIZADAS CON LA MAQUINARIA PESADA Y SUS OPERARIOS EN LA LOCALIDAD DE KENNEDY"/>
    <n v="2700000"/>
    <n v="16200000"/>
    <n v="16200000"/>
    <n v="0"/>
    <n v="16200000"/>
    <s v="6"/>
    <n v="6"/>
    <n v="0"/>
    <n v="1"/>
    <s v="ASISTENCIAL II: Título de Bachiller, 24 meses de experiencia laboral debidamente certificada"/>
    <n v="145193"/>
    <n v="145193"/>
    <n v="0"/>
    <s v="SIRLEY-WILLIAM"/>
    <n v="64920"/>
    <n v="2257"/>
    <n v="1954"/>
    <s v="NO"/>
    <s v="2.2. AyF - Inversion Local "/>
    <s v="2.2.12. Infraestructura"/>
    <s v="K-0044"/>
    <s v="K-0044_PRESTAR SUS SERVICIOS ASISTENCIALES COMO AYUDANTE DE OBRA COMPLEMENTARIA A LAS ACCIONES DE MOVILIDAD Y MANTENIMIENTO VIAL REALIZADAS CON LA MAQUINARIA PESADA Y SUS OPERARIOS EN LA LOCALIDAD DE KENNEDY"/>
    <s v="K-0044"/>
    <b v="1"/>
    <s v="SIN MEMORANDO-ACTA"/>
    <x v="0"/>
    <s v="FALTA MEMORANDO - "/>
    <m/>
    <m/>
    <m/>
    <s v="https://community.secop.gov.co/Public/Tendering/OpportunityDetail/Index?noticeUID=CO1.NTC.9474621&amp;isFromPublicArea=True&amp;isModal=true&amp;asPopupView=true"/>
    <n v="5"/>
    <n v="5"/>
    <n v="1080000"/>
    <n v="121900"/>
    <e v="#VALUE!"/>
  </r>
  <r>
    <s v="CPS-368-2026"/>
    <s v="1.018.500.083"/>
    <s v="CPS-368-2026"/>
    <n v="1018500083"/>
    <s v="BRYAN ARLEY PINEDA ROJAS (AUX OBRA)"/>
    <m/>
    <s v="2551 KENNEDY INFRAESTRUCTURA PARA EL FUTURO"/>
    <n v="26015"/>
    <s v="PRESTAR SUS SERVICIOS ASISTENCIALES COMO AYUDANTE DE OBRA COMPLEMENTARIA A LAS ACCIONES DE MOVILIDAD Y MANTENIMIENTO VIAL REALIZADAS CON LA MAQUINARIA PESADA Y SUS OPERARIOS EN LA LOCALIDAD DE KENNEDY."/>
    <n v="2700000"/>
    <n v="16200000"/>
    <n v="32400000"/>
    <n v="-16200000"/>
    <n v="32400000"/>
    <s v="6"/>
    <n v="6"/>
    <n v="0"/>
    <n v="2"/>
    <s v="ASISTENCIAL II: Título de Bachiller, 24 meses de experiencia laboral debidamente certificada"/>
    <n v="145218"/>
    <n v="145218"/>
    <n v="0"/>
    <s v="SIRLEY-WILLIAM"/>
    <n v="65624"/>
    <n v="1939"/>
    <n v="1956"/>
    <s v="NO"/>
    <s v="2.2. AyF - Inversion Local "/>
    <s v="2.2.12. Infraestructura"/>
    <s v="K-0047"/>
    <s v="K-0047_PRESTAR SUS SERVICIOS ASISTENCIALES COMO AYUDANTE DE OBRA COMPLEMENTARIA A LAS ACCIONES DE MOVILIDAD Y MANTENIMIENTO VIAL REALIZADAS CON LA MAQUINARIA PESADA Y SUS OPERARIOS EN LA LOCALIDAD DE KENNEDY."/>
    <s v="K-0047"/>
    <b v="1"/>
    <s v="SIN MEMORANDO-ACTA"/>
    <x v="0"/>
    <s v="FALTA MEMORANDO - "/>
    <m/>
    <m/>
    <m/>
    <s v="https://community.secop.gov.co/Public/Tendering/OpportunityDetail/Index?noticeUID=CO1.NTC.9482569&amp;isFromPublicArea=True&amp;isModal=true&amp;asPopupView=true"/>
    <n v="5"/>
    <n v="5"/>
    <n v="1080000"/>
    <n v="121900"/>
    <e v="#VALUE!"/>
  </r>
  <r>
    <s v="CPS-371-2026"/>
    <s v="1.110.523.819"/>
    <s v="CPS-371-2026"/>
    <n v="1110523819"/>
    <s v="JHON GENER SANTOFIMIO RIVERA"/>
    <m/>
    <s v="2711 Kennedy Transparente y Eficiente"/>
    <n v="26060"/>
    <s v="PRESTAR SERVICIOS PROFESIONALES ESPECIALIZADOS PARA LA ARTICULACIÓN, ORGANIZACIÓN, ORIENTACIÓN Y SEGUIMIENTO DE LA FORMULACIÓN, CONTRATACIÓN Y SUPERVISIÓN EN EL MARCO DE LA EJECUCIÓN DE LOS PROYECTOS DE INVERSIÓN RELACIONADOS CON INFRAESTRUCTURA Y OBRAS CIVILES DE ACUERDO A LA ASIGNACIÓN, SIGUIENDO LOS LINEAMIENTOS, PROCEDIMIENTOS Y NORMATIVIDAD VIGENTE."/>
    <n v="8500000"/>
    <n v="93500000"/>
    <n v="68000000"/>
    <n v="25500000"/>
    <n v="93500000"/>
    <n v="11"/>
    <n v="8"/>
    <n v="3"/>
    <n v="1"/>
    <s v="PROFESIONAL ESPECIALIZADO I: Título de Postgrado, 25 meses o más de experiencia profesional"/>
    <n v="146038"/>
    <n v="146038"/>
    <n v="0"/>
    <s v="SIRLEY-WILLIAM"/>
    <n v="66183"/>
    <n v="2310"/>
    <n v="1968"/>
    <n v="25500000"/>
    <s v="2.2. AyF - Inversion Local "/>
    <s v="2.2.12. Infraestructura"/>
    <s v="K-0082"/>
    <s v="K-0082_PRESTAR SERVICIOS PROFESIONALES ESPECIALIZADOS PARA LA ARTICULACIÓN, ORGANIZACIÓN, ORIENTACIÓN Y SEGUIMIENTO DE LA FORMULACIÓN, CONTRATACIÓN Y SUPERVISIÓN EN EL MARCO DE LA EJECUCIÓN DE LOS PROYECTOS DE INVERSIÓN RELACIONADOS CON INFRAESTRUCTURA Y OBRAS CIVILES DE ACUERDO A LA ASIGNACIÓN, SIGUIENDO LOS LINEAMIENTOS, PROCEDIMIENTOS Y NORMATIVIDAD VIGENTE."/>
    <s v="K-0082"/>
    <b v="1"/>
    <s v="SIN MEMORANDO-ACTA"/>
    <x v="0"/>
    <s v="eran 25,500,000 falta liberar 500,000 - "/>
    <s v="20265820005003, 20265820006593"/>
    <m/>
    <m/>
    <s v="https://community.secop.gov.co/Public/Tendering/OpportunityDetail/Index?noticeUID=CO1.NTC.9475298&amp;isFromPublicArea=True&amp;isModal=true&amp;asPopupView=true"/>
    <n v="3"/>
    <n v="3"/>
    <n v="3400000"/>
    <s v=""/>
    <s v=""/>
  </r>
  <r>
    <s v="CPS-375-2026"/>
    <s v="1.030.577.206"/>
    <s v="CPS-375-2026"/>
    <n v="1030577206"/>
    <s v="DIMAS ALEJANDRO RODRIGUEZ ROJAS"/>
    <m/>
    <s v="2784_x0009__x000a_Kennedy Fuerza Local Pasión por el Deporte"/>
    <n v="26044"/>
    <s v="PRESTAR SUS SERVICIOS TECNICOS O TECNOLOGOS COMO FORMADOR DEPORTIVO EN EL  PROYECTO 2784  FUERZA LOCAL PASIÓN POR EL DEPORTE"/>
    <n v="3500000"/>
    <n v="38500000"/>
    <n v="38500000"/>
    <n v="0"/>
    <n v="77000000"/>
    <n v="11"/>
    <n v="11"/>
    <n v="0"/>
    <n v="2"/>
    <s v="TÉCNICO I: Título de formación técnica o tecnológica, sin experiencia laboral"/>
    <n v="151099"/>
    <n v="151099"/>
    <n v="0"/>
    <s v="SIRLEY-WILLIAM"/>
    <n v="68209"/>
    <n v="2100"/>
    <n v="78"/>
    <s v="NO "/>
    <s v="2.2. AyF - Inversion Local "/>
    <s v="2.2.5.2. Recreacion y Deporte"/>
    <s v="K-0393"/>
    <s v="K-0393_PRESTAR SUS SERVICIOS TECNICOS O TECNOLOGOS COMO FORMADOR DEPORTIVO EN EL PRO- YECTO 2784 FUERZA LOCAL PASIÓN POR EL DEPORTE"/>
    <s v="K-0393"/>
    <b v="1"/>
    <s v="SIN MEMORANDO-ARL"/>
    <x v="0"/>
    <s v="FALTA ARL Y MEMORANDO - "/>
    <m/>
    <m/>
    <m/>
    <s v="https://community.secop.gov.co/Public/Tendering/OpportunityDetail/Index?noticeUID=CO1.NTC.9462437&amp;isFromPublicArea=True&amp;isModal=true&amp;asPopupView=true"/>
    <n v="3"/>
    <n v="3"/>
    <n v="1400000"/>
    <s v=""/>
    <s v=""/>
  </r>
  <r>
    <s v="CPS-376-2026"/>
    <s v="1.022.418.451"/>
    <s v="CPS-376-2026"/>
    <n v="1022418451"/>
    <s v="MILLER DUVAN LOAIZA PINILLA"/>
    <m/>
    <s v="2711 Kennedy Transparente y Eficiente"/>
    <n v="26060"/>
    <s v="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EL COMPONENTE DE MUJER, DE ACUERDO CON LOS PROCEDIMIENTOS Y LA NORMATIVIDAD VIGENTE."/>
    <n v="6000000"/>
    <n v="48000000"/>
    <n v="48000000"/>
    <n v="0"/>
    <n v="48000000"/>
    <n v="8"/>
    <n v="8"/>
    <n v="0"/>
    <n v="1"/>
    <s v="PROFESIONAL UNIVERSITARIO II: 24 meses de experiencia profesional"/>
    <n v="147586"/>
    <n v="147586"/>
    <n v="0"/>
    <s v="SIRLEY-WILLIAM"/>
    <n v="65824"/>
    <n v="123"/>
    <n v="215"/>
    <s v="NO ESTA REGISTRADO EN SIPSE, ESTA REGISTRADO EL 086. SE UTLIZO EL SIPSE PARA 2 PERSONAS PERO SE SOLICITÓ PARA 1"/>
    <s v="2.2. AyF - Inversion Local "/>
    <s v="2.2.7. Mujer"/>
    <s v="K-0140"/>
    <s v="K-0140_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EL COMPONENTE DE MUJER, DE ACUERDO CON LOS PROCEDIMIENTOS Y LA NORMATIVIDAD VIGENTE."/>
    <s v="K-0140"/>
    <b v="1"/>
    <s v="SIN MEMORANDO-ARL"/>
    <x v="5"/>
    <s v="FALTA ARL Y MEMORANDO - falta subir el rp A SIPSE - "/>
    <m/>
    <m/>
    <m/>
    <s v="https://community.secop.gov.co/Public/Tendering/OpportunityDetail/Index?noticeUID=CO1.NTC.9462454&amp;isFromPublicArea=True&amp;isModal=true&amp;asPopupView=true"/>
    <n v="1"/>
    <n v="1"/>
    <n v="2400000"/>
    <s v=""/>
    <s v=""/>
  </r>
  <r>
    <s v="CPS-377-2026"/>
    <s v="1.032.505.414"/>
    <s v="CPS-377-2026"/>
    <n v="1032505414"/>
    <s v="PAULA DANIELA SANCHEZ BURGOS"/>
    <m/>
    <s v="2711 Kennedy Transparente y Eficiente"/>
    <n v="26060"/>
    <s v="PRESTAR SERVICIOS PROFESIONALES ESPECIALIZADOS PARA LA EJECUCIÓN Y SEGUIMIENTO DE TODOS LOS PROCESOS CONTRACTUALES EN ESPECIAL LOS RELACIONADOS CON INFRAESTRUCTURA Y OBRA CIVIL EN EL MARCO DEL CUMPLIMIENTO DEL PLAN DE DESARROLLO LOCAL DE LA ALCALDÍA LOCAL DE KENNEDY"/>
    <n v="6000000"/>
    <n v="66000000"/>
    <n v="66000000"/>
    <n v="0"/>
    <n v="66000000"/>
    <n v="11"/>
    <n v="11"/>
    <n v="0"/>
    <n v="1"/>
    <s v="PROFESIONAL UNIVERSITARIO II: 24 meses de experiencia profesional"/>
    <n v="150977"/>
    <n v="150977"/>
    <n v="0"/>
    <s v="SIRLEY-WILLIAM"/>
    <n v="68690"/>
    <n v="2187"/>
    <n v="102"/>
    <s v="NO"/>
    <s v="2.2. AyF - Inversion Local "/>
    <s v="2.2.12. Infraestructura"/>
    <s v="K-0289"/>
    <s v="K-0289_PRESTACION DE SERVICIOS PROFESIONALES PARA EL DESARROLLO DE LOS PROCESOS ADMINIS- TRATIVOS Y DE COMPETENCIAS TECNICAS PROFESIONALES POR MEDIO DE LA ORGANIZACIÓN; AR- TICULACIÓN Y SOCIALIZACION CON LA COMUNIDAD EN LA LOCALIDAD DE KENNEDY EN LO QUE SE RESPECTA A LOS PROYECTOS DE INFRAESTRUCTURA Y OBRA CIVIL"/>
    <s v="K-0289"/>
    <b v="1"/>
    <s v="SIN MEMORANDO-ACTA"/>
    <x v="0"/>
    <s v="FALTA MEMORANDO - "/>
    <m/>
    <m/>
    <m/>
    <s v="https://community.secop.gov.co/Public/Tendering/OpportunityDetail/Index?noticeUID=CO1.NTC.9462446&amp;isFromPublicArea=True&amp;isModal=true&amp;asPopupView=true"/>
    <n v="5"/>
    <n v="5"/>
    <n v="2400000"/>
    <n v="167100"/>
    <e v="#VALUE!"/>
  </r>
  <r>
    <s v="CPS-378-2026"/>
    <s v="26.948.284"/>
    <s v="CPS-378-2026"/>
    <n v="26948284"/>
    <s v="VIVIANA PATRICIA ROJAS CUJIA"/>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6000000"/>
    <n v="48000000"/>
    <n v="48000000"/>
    <n v="0"/>
    <n v="0"/>
    <n v="8"/>
    <n v="8"/>
    <n v="0"/>
    <n v="0"/>
    <s v="PROFESIONAL UNIVERSITARIO II: 24 meses de experiencia profesional"/>
    <n v="147566"/>
    <n v="147566"/>
    <n v="0"/>
    <s v="SIRLEY-WILLIAM"/>
    <n v="66338"/>
    <n v="2038"/>
    <n v="263"/>
    <s v="NO"/>
    <s v="2.2. AyF - Inversion Local "/>
    <s v="2.2.13. Participación "/>
    <s v="K-0128"/>
    <s v="K-0128_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s v="K-0128"/>
    <b v="1"/>
    <s v="SIN MEMORANDO"/>
    <x v="0"/>
    <s v="FALTA MEMORANDO - "/>
    <m/>
    <m/>
    <m/>
    <s v="https://community.secop.gov.co/Public/Tendering/OpportunityDetail/Index?noticeUID=CO1.NTC.9479331&amp;isFromPublicArea=True&amp;isModal=true&amp;asPopupView=true"/>
    <n v="3"/>
    <n v="3"/>
    <n v="2400000"/>
    <s v=""/>
    <s v=""/>
  </r>
  <r>
    <s v="CPS-379-2026"/>
    <s v="19.499.408"/>
    <s v="CPS-379-2026"/>
    <n v="19499408"/>
    <s v="JESUS HERNANDO ROJAS ROMERO"/>
    <m/>
    <s v="2711 Kennedy Transparente y Eficiente"/>
    <n v="26060"/>
    <s v="LOS LINEAMIENTOS ESTABLECIDOS"/>
    <n v="6500000"/>
    <n v="52000000"/>
    <n v="52000000"/>
    <n v="0"/>
    <n v="52000000"/>
    <n v="8"/>
    <n v="8"/>
    <n v="0"/>
    <n v="1"/>
    <s v="PROFESIONAL UNIVERSITARIO II: 24 meses de experiencia profesional"/>
    <n v="147606"/>
    <n v="147606"/>
    <n v="0"/>
    <s v="SIRLEY-WILLIAM"/>
    <n v="65820"/>
    <n v="2039"/>
    <n v="2004"/>
    <s v="NO "/>
    <s v="2.2. AyF - Inversion Local "/>
    <s v="2.2.8. Ambiente"/>
    <s v="K-0142"/>
    <s v="K-0142_PRESTAR SERVICIOS PROFESIONALES PARA LA FORMULACIÓN, IMPLEMENTACIÓN, ARTICULACION, SEGUIMIENTO Y CONTROL DE LOS PROYECTOS DE INVERSIÓN Y DE LOS PROCESOS CONTRACTUALES EN LAS DIFERENTES ETAPAS RELACIONADAS CON AMBIENTE , ANIMALES, RECICLAJE, AGRICULTURA URBANA Y GESTION DEL RIESGO, PARA EL CUMPLIMIENTO DEL PLAN DE DESARROLLO LOCAL DE KENNEDY."/>
    <s v="K-0142"/>
    <b v="1"/>
    <s v="SIN MEMORANDO"/>
    <x v="0"/>
    <s v="FALTA MEMORANDO - "/>
    <m/>
    <m/>
    <m/>
    <s v="https://community.secop.gov.co/Public/Tendering/OpportunityDetail/Index?noticeUID=CO1.NTC.9510963&amp;isFromPublicArea=True&amp;isModal=true&amp;asPopupView=true"/>
    <n v="3"/>
    <n v="3"/>
    <n v="2600000"/>
    <s v=""/>
    <s v=""/>
  </r>
  <r>
    <s v="CPS-380-2026"/>
    <s v="80.219.087"/>
    <s v="CPS-380-2026"/>
    <n v="80219087"/>
    <s v="MIGUEL ANGEL HERNANDEZ JIMENEZ"/>
    <m/>
    <s v="2711 Kennedy Transparente y Eficiente"/>
    <n v="26060"/>
    <s v="Prestar servicios profesionales para llevar a cabo las acciones jurídicas necesarias de los proyectos de participación y requerimientos del FDLK  así como los asuntos contractuales y precontractuales que se requieran"/>
    <n v="5500000"/>
    <n v="33000000"/>
    <n v="33000000"/>
    <n v="0"/>
    <n v="33000000"/>
    <n v="6"/>
    <n v="6"/>
    <n v="0"/>
    <n v="1"/>
    <s v="PROFESIONAL UNIVERSITARIO I: Sin experiencia profesional"/>
    <n v="147562"/>
    <n v="147562"/>
    <n v="0"/>
    <s v="SIRLEY-WILLIAM"/>
    <n v="66341"/>
    <n v="2353"/>
    <n v="1996"/>
    <s v="NO"/>
    <s v="2.2. AyF - Inversion Local "/>
    <s v="2.2.13. Participación "/>
    <s v="K-0126"/>
    <s v="K-0126_Prestar servicios profesionales para llevar a cabo las acciones jurídicas necesarias de los proyectos de participación y requerimientos del FDLK así como los asuntos contractuales y precontractuales que se requieran"/>
    <s v="K-0126"/>
    <b v="1"/>
    <s v="SIN MEMORANDO-ACTA"/>
    <x v="0"/>
    <s v="FALTA MEMORANDO - "/>
    <m/>
    <m/>
    <m/>
    <s v="https://community.secop.gov.co/Public/Tendering/OpportunityDetail/Index?noticeUID=CO1.NTC.9832055&amp;isFromPublicArea=True&amp;isModal=true&amp;asPopupView=true"/>
    <n v="3"/>
    <n v="3"/>
    <n v="2200000"/>
    <s v=""/>
    <s v=""/>
  </r>
  <r>
    <s v="CPS-381-2026"/>
    <s v="1.143.351.817"/>
    <s v="CPS-381-2026"/>
    <n v="1143351817"/>
    <s v="ISABEL MILENA SALGADO CABARCAS (palenqueros)"/>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5500000"/>
    <n v="44000000"/>
    <n v="44000000"/>
    <n v="0"/>
    <n v="0"/>
    <n v="8"/>
    <n v="8"/>
    <n v="0"/>
    <n v="0"/>
    <s v="PROFESIONAL UNIVERSITARIO I: Sin experiencia profesional"/>
    <n v="147563"/>
    <n v="147563"/>
    <n v="0"/>
    <s v="SIRLEY-WILLIAM"/>
    <n v="66340"/>
    <n v="2354"/>
    <n v="229"/>
    <s v="NO"/>
    <s v="2.2. AyF - Inversion Local "/>
    <s v="2.2.13. Participación "/>
    <s v="K-0127"/>
    <s v="K-0127_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s v="K-0127"/>
    <b v="1"/>
    <s v="SIN MEMORANDO-ACTA"/>
    <x v="0"/>
    <s v="FALTA MEMORANDO - "/>
    <s v=" "/>
    <m/>
    <m/>
    <s v="https://community.secop.gov.co/Public/Tendering/OpportunityDetail/Index?noticeUID=CO1.NTC.9510305&amp;isFromPublicArea=True&amp;isModal=true&amp;asPopupView=true"/>
    <n v="1"/>
    <n v="1"/>
    <n v="2200000"/>
    <s v=""/>
    <s v=""/>
  </r>
  <r>
    <s v="CPS-383-2026"/>
    <s v="1.030.549.907"/>
    <s v="CPS-383-2026"/>
    <n v="1030549907"/>
    <s v="ANGIE KATERINE PARDO GUARIN "/>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5500000"/>
    <n v="44000000"/>
    <n v="44000000"/>
    <n v="0"/>
    <n v="0"/>
    <n v="8"/>
    <n v="8"/>
    <n v="0"/>
    <n v="0"/>
    <s v="PROFESIONAL UNIVERSITARIO I: Sin experiencia profesional"/>
    <n v="147563"/>
    <n v="147563"/>
    <n v="0"/>
    <s v="SIRLEY-WILLIAM"/>
    <n v="66340"/>
    <n v="2258"/>
    <n v="229"/>
    <s v="NO"/>
    <s v="2.2. AyF - Inversion Local "/>
    <s v="2.2.13. Participación "/>
    <s v="K-0127"/>
    <s v="K-0127_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s v="K-0127"/>
    <b v="1"/>
    <s v="SIN MEMORANDO-ACTA"/>
    <x v="0"/>
    <s v="FALTA MEMORANDO - "/>
    <s v=" "/>
    <m/>
    <m/>
    <s v="https://community.secop.gov.co/Public/Tendering/OpportunityDetail/Index?noticeUID=CO1.NTC.9510305&amp;isFromPublicArea=True&amp;isModal=true&amp;asPopupView=true"/>
    <n v="3"/>
    <n v="3"/>
    <n v="2200000"/>
    <s v=""/>
    <s v=""/>
  </r>
  <r>
    <s v="CPS-384-2026"/>
    <s v="52.291.110"/>
    <s v="CPS-384-2026"/>
    <n v="52291110"/>
    <s v="SANDRA PATRICIA JEREZ GUERRERO"/>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5500000"/>
    <n v="44000000"/>
    <n v="44000000"/>
    <n v="0"/>
    <n v="0"/>
    <n v="8"/>
    <n v="8"/>
    <n v="0"/>
    <n v="0"/>
    <s v="PROFESIONAL UNIVERSITARIO I: Sin experiencia profesional"/>
    <n v="147563"/>
    <n v="147563"/>
    <n v="0"/>
    <s v="SIRLEY-WILLIAM"/>
    <n v="66340"/>
    <n v="2355"/>
    <n v="229"/>
    <s v="NO"/>
    <s v="2.2. AyF - Inversion Local "/>
    <s v="2.2.13. Participación "/>
    <s v="K-0127"/>
    <s v="K-0127_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s v="K-0127"/>
    <b v="1"/>
    <s v="SIN MEMORANDO-ACTA"/>
    <x v="0"/>
    <s v="FALTA MEMORANDO - "/>
    <s v=" "/>
    <m/>
    <m/>
    <s v="https://community.secop.gov.co/Public/Tendering/OpportunityDetail/Index?noticeUID=CO1.NTC.9510305&amp;isFromPublicArea=True&amp;isModal=true&amp;asPopupView=true"/>
    <n v="3"/>
    <n v="3"/>
    <n v="2200000"/>
    <s v=""/>
    <s v=""/>
  </r>
  <r>
    <s v="CPS-385-2026"/>
    <s v="1.024.519.488"/>
    <s v="CPS-385-2026"/>
    <s v=" "/>
    <s v="Cedente CIRLY TATIANA MEDINA GARCIA"/>
    <s v="Cesionario CATERIN ALEJANDRA RODRIGUEZ BEJARANO"/>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5500000"/>
    <n v="33000000"/>
    <n v="33000000"/>
    <n v="0"/>
    <n v="0"/>
    <n v="6"/>
    <n v="6"/>
    <n v="0"/>
    <n v="0"/>
    <s v="PROFESIONAL UNIVERSITARIO I: Sin experiencia profesional"/>
    <n v="147565"/>
    <n v="147565"/>
    <n v="0"/>
    <s v="SIRLEY-WILLIAM"/>
    <n v="66339"/>
    <n v="2230"/>
    <n v="262"/>
    <s v="NO"/>
    <s v="2.2. AyF - Inversion Local "/>
    <s v="2.2.13. Participación "/>
    <m/>
    <s v="K-0127_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s v="K-0641"/>
    <b v="0"/>
    <s v="SIN MEMORANDO-ACTA"/>
    <x v="0"/>
    <s v="FALTA MEMORANDO - "/>
    <m/>
    <m/>
    <m/>
    <s v="https://community.secop.gov.co/Public/Tendering/OpportunityDetail/Index?noticeUID=CO1.NTC.9510363&amp;isFromPublicArea=True&amp;isModal=true&amp;asPopupView=true"/>
    <n v="1"/>
    <n v="1"/>
    <n v="2200000"/>
    <s v=""/>
    <s v=""/>
  </r>
  <r>
    <s v="CPS-386-2026"/>
    <s v="1.023.872.353"/>
    <s v="CPS-386-2026"/>
    <n v="1023872353"/>
    <s v="JEYSSON ANDRES GARCIA ROZO "/>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5500000"/>
    <n v="33000000"/>
    <n v="33000000"/>
    <n v="0"/>
    <n v="0"/>
    <n v="6"/>
    <n v="6"/>
    <n v="0"/>
    <n v="0"/>
    <s v="PROFESIONAL UNIVERSITARIO I: Sin experiencia profesional"/>
    <n v="147565"/>
    <n v="147565"/>
    <n v="0"/>
    <s v="SIRLEY-WILLIAM"/>
    <n v="66339"/>
    <n v="1807"/>
    <n v="262"/>
    <s v="NO"/>
    <s v="2.2. AyF - Inversion Local "/>
    <s v="2.2.13. Participación "/>
    <m/>
    <s v="K-0127_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s v="K-0641"/>
    <b v="0"/>
    <s v="VLR RP INCORRECTO"/>
    <x v="0"/>
    <s v="Sipse SUSCRITO Ó LEGALIZADO - "/>
    <m/>
    <m/>
    <m/>
    <s v="https://community.secop.gov.co/Public/Tendering/OpportunityDetail/Index?noticeUID=CO1.NTC.9510363&amp;isFromPublicArea=True&amp;isModal=true&amp;asPopupView=true"/>
    <n v="3"/>
    <n v="3"/>
    <n v="2200000"/>
    <s v=""/>
    <s v=""/>
  </r>
  <r>
    <s v="CPS-387-2026"/>
    <s v="39.812.955"/>
    <s v="CPS-387-2026"/>
    <n v="39812955"/>
    <s v="JUANA EDITH PULIDO VARGAS"/>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5500000"/>
    <n v="33000000"/>
    <n v="33000000"/>
    <n v="0"/>
    <n v="0"/>
    <n v="6"/>
    <n v="6"/>
    <n v="0"/>
    <n v="0"/>
    <s v="PROFESIONAL UNIVERSITARIO I: Sin experiencia profesional"/>
    <n v="147565"/>
    <n v="147565"/>
    <n v="0"/>
    <s v="SIRLEY-WILLIAM"/>
    <n v="66339"/>
    <n v="2450"/>
    <n v="262"/>
    <s v="NO"/>
    <s v="2.2. AyF - Inversion Local "/>
    <s v="2.2.13. Participación "/>
    <m/>
    <s v="K-0127_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s v="K-0641"/>
    <b v="0"/>
    <s v="SIN MEMORANDO"/>
    <x v="0"/>
    <s v="Sipse SUSCRITO Ó LEGALIZADO - "/>
    <m/>
    <m/>
    <m/>
    <s v="https://community.secop.gov.co/Public/Tendering/OpportunityDetail/Index?noticeUID=CO1.NTC.9510363&amp;isFromPublicArea=True&amp;isModal=true&amp;asPopupView=true"/>
    <n v="3"/>
    <n v="3"/>
    <n v="2200000"/>
    <s v=""/>
    <s v=""/>
  </r>
  <r>
    <s v="CPS-389-2026"/>
    <s v="1.030.694.889"/>
    <s v="CPS-389-2026"/>
    <n v="1030694889"/>
    <s v="SARHA  VALENTINA PINEDA MENDEZ   "/>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6000000"/>
    <n v="48000000"/>
    <n v="48000000"/>
    <n v="0"/>
    <n v="192000000"/>
    <n v="8"/>
    <n v="8"/>
    <n v="0"/>
    <n v="4"/>
    <s v="PROFESIONAL UNIVERSITARIO II: 24 meses de experiencia profesional"/>
    <n v="147566"/>
    <n v="147566"/>
    <n v="0"/>
    <s v="SIRLEY-WILLIAM"/>
    <n v="66338"/>
    <n v="2231"/>
    <n v="263"/>
    <s v="NO "/>
    <s v="2.2. AyF - Inversion Local "/>
    <s v="2.2.13. Participación "/>
    <s v="K-0128"/>
    <s v="K-0128_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s v="K-0128"/>
    <b v="1"/>
    <s v="SIN MEMORANDO-ACTA"/>
    <x v="0"/>
    <s v="FALTA MEMORANDO - "/>
    <m/>
    <m/>
    <m/>
    <s v="https://community.secop.gov.co/Public/Tendering/OpportunityDetail/Index?noticeUID=CO1.NTC.9479331&amp;isFromPublicArea=True&amp;isModal=true&amp;asPopupView=true"/>
    <n v="3"/>
    <n v="3"/>
    <n v="2400000"/>
    <s v=""/>
    <s v=""/>
  </r>
  <r>
    <s v="CPS-392-2026"/>
    <s v="52.468.007"/>
    <s v="CPS-392-2026"/>
    <n v="52468007"/>
    <s v="MAGDA RINCON BUENHOMBRE"/>
    <m/>
    <s v="2711 Kennedy Transparente y Eficiente"/>
    <n v="26060"/>
    <s v="PRESTAR SERVICIOS PROFESIONALES PARA REALIZAR LA CONFORMACION, ELECCION, ORGANIZACIÓN, PROMOCIÓN, ACOMPAÑAMIENTO, SEGUIMIENTO Y DESARROLLO DE ESPACIOS DE PARTICIPACIÓN DE LAS COMUNIDADES DE ACUERDO CON LAS INSTANCIAS DE PARTICIPACION Y ORGANIZACIONES SOCIALES Y/O COMUNALES QUE LE SEAN ASIGNADAS EN EL MARCO DEL PLAN DE DESARROLLO LOCAL"/>
    <n v="5500000"/>
    <n v="44000000"/>
    <n v="44000000"/>
    <n v="0"/>
    <n v="44000000"/>
    <n v="8"/>
    <n v="8"/>
    <n v="0"/>
    <n v="1"/>
    <s v="PROFESIONAL UNIVERSITARIO I: Sin experiencia profesional"/>
    <n v="148135"/>
    <n v="148135"/>
    <n v="0"/>
    <s v="SIRLEY-WILLIAM"/>
    <n v="66310"/>
    <n v="2432"/>
    <n v="2036"/>
    <s v="NO"/>
    <s v="2.2. AyF - Inversion Local "/>
    <s v="2.2.13. Participación "/>
    <m/>
    <s v="K-0204_PRESTAR SERVICIOS PROFESIONALES PARA REALIZAR LA CONFORMACION, ELECCION, ORGANIZACIÓN, PROMOCIÓN, ACOMPAÑAMIENTO, SEGUIMIENTO Y DESARROLLO DE ESPACIOS DE PARTICIPACIÓN DE LAS COMUNIDADES DE ACUERDO CON LAS INSTANCIAS DE PARTICIPACION Y ORGANIZACIONES SOCIALES Y/O COMUNALES QUE LE SEAN ASIGNADAS EN EL MARCO DEL PLAN DE DESARROLLO LOCAL"/>
    <s v="K-0202"/>
    <b v="0"/>
    <s v="SIN MEMORANDO"/>
    <x v="0"/>
    <s v="FALTA MEMORANDO - LA LINEA DE PAA YA ESTABA UTILIZADA PARA CONTRATO 543, LINEA CORRECTA PAA K-0202"/>
    <s v="error 9"/>
    <m/>
    <m/>
    <s v="https://community.secop.gov.co/Public/Tendering/OpportunityDetail/Index?noticeUID=CO1.NTC.9767209&amp;isFromPublicArea=True&amp;isModal=true&amp;asPopupView=true"/>
    <n v="3"/>
    <n v="3"/>
    <n v="2200000"/>
    <s v=""/>
    <s v=""/>
  </r>
  <r>
    <s v="CPS-393-2026"/>
    <s v="52.769.758"/>
    <s v="CPS-393-2026"/>
    <n v="52769758"/>
    <s v="YENNY MILENA LOZANO VARGAS"/>
    <m/>
    <s v="2491 Kennedy Hogares Seguros Familias Protegidas"/>
    <n v="26013"/>
    <s v="PRESTAR SERVICIOS PROFESIONALES PARA EL DESARROLLO DE ACCIONES Y ESTRATEGIAS DE DIFUSIÓN DE LA RUTA DE ATENCIÓN A MUJERES VÍCTIMAS DE VIOLENCIAS Y EN RIESGO DE FEMINICIDIO, EN LA LOCALIDAD DE KENNEDY"/>
    <n v="5500000"/>
    <n v="44000000"/>
    <n v="44000000"/>
    <n v="0"/>
    <n v="44000000"/>
    <n v="8"/>
    <n v="8"/>
    <n v="0"/>
    <n v="1"/>
    <s v="PROFESIONAL UNIVERSITARIO I: Sin experiencia profesional"/>
    <n v="147099"/>
    <n v="147099"/>
    <n v="0"/>
    <s v="SIRLEY-WILLIAM"/>
    <n v="66423"/>
    <n v="2259"/>
    <n v="1993"/>
    <s v="NO"/>
    <s v="2.2. AyF - Inversion Local "/>
    <s v="2.2.7. Mujer"/>
    <s v="K-0121"/>
    <s v="K-0121_PRESTAR SERVICIOS PROFESIONALES PARA EL DESARROLLO DE ACCIONES Y ESTRATEGIAS DE DIFUSIÓN DE LA RUTA DE ATENCIÓN A MUJERES VÍCTIMAS DE VIOLENCIAS Y EN RIESGO DE FEMINICIDIO, EN LA LOCALIDAD DE KENNEDY"/>
    <s v="K-0121"/>
    <b v="1"/>
    <s v="SIN MEMORANDO-ACTA"/>
    <x v="0"/>
    <s v="FALTA MEMORANDO - "/>
    <m/>
    <m/>
    <m/>
    <s v="https://community.secop.gov.co/Public/Tendering/OpportunityDetail/Index?noticeUID=CO1.NTC.9769104&amp;isFromPublicArea=True&amp;isModal=true&amp;asPopupView=true"/>
    <n v="1"/>
    <n v="1"/>
    <n v="2200000"/>
    <s v=""/>
    <s v=""/>
  </r>
  <r>
    <s v="CPS-394-2026"/>
    <s v="1.030.632.852"/>
    <s v="CPS-394-2026"/>
    <n v="1030632852"/>
    <s v="YENNY PAOLA RODRIGUEZ SUAREZ"/>
    <m/>
    <s v="2711 Kennedy Transparente y Eficiente"/>
    <n v="26060"/>
    <s v="PRESTAR SERVICIOS ASISTENCIALES PARA EL APOYO AL DESARROLLO DE ACCIONES Y ESTRATEGIAS DE DIFUSIÓN DE LA RUTA DE ATENCIÓN A MUJERES VÍCTIMAS DE VIOLENCIAS Y EN RIESGO DE FEMINICIDIO, EN LA LOCALIDAD DE KENNEDY.  "/>
    <n v="3100000"/>
    <n v="24800000"/>
    <n v="24800000"/>
    <n v="0"/>
    <n v="24800000"/>
    <n v="8"/>
    <n v="8"/>
    <n v="0"/>
    <n v="1"/>
    <s v="ASISTENCIAL III: Título de Bachiller y Certificado de Aptitud Ocupacional, 36 meses de experiencia laboral debidamente certificada"/>
    <n v="147571"/>
    <n v="147571"/>
    <n v="0"/>
    <s v="SIRLEY-WILLIAM"/>
    <n v="66334"/>
    <n v="1859"/>
    <n v="1997"/>
    <s v="NO"/>
    <s v="2.2. AyF - Inversion Local "/>
    <s v="2.2.7. Mujer"/>
    <s v="K-0130"/>
    <s v="K-0130_PRESTAR SERVICIOS ASISTENCIALES PARA EL APOYO AL DESARROLLO DE ACCIONES Y ESTRATEGIAS DE DIFUSIÓN DE LA RUTA DE ATENCIÓN A MUJERES VÍCTIMAS DE VIOLENCIAS Y EN RIESGO DE FEMINICIDIO, EN LA LOCALIDAD DE KENNEDY."/>
    <s v="K-0130"/>
    <b v="1"/>
    <s v="SIN MEMORANDO-ACTA"/>
    <x v="0"/>
    <s v="FALTA MEMORANDO - "/>
    <m/>
    <m/>
    <m/>
    <s v="https://community.secop.gov.co/Public/Tendering/OpportunityDetail/Index?noticeUID=CO1.NTC.9510532&amp;isFromPublicArea=True&amp;isModal=true&amp;asPopupView=true"/>
    <n v="3"/>
    <n v="3"/>
    <n v="1240000"/>
    <s v=""/>
    <s v=""/>
  </r>
  <r>
    <s v="CPS-395-2026"/>
    <s v="1.026.267.217"/>
    <s v="CPS-395-2026"/>
    <n v="1026267217"/>
    <s v="DORIS ANDREA CRUZ SANCHEZ"/>
    <m/>
    <s v="2491 Kennedy Hogares Seguros Familias Protegidas"/>
    <n v="26013"/>
    <s v="PRESTAR SERVICIOS PROFESIONALES PARA EL DESARROLLO DE ACCIONES Y ESTRATEGIAS DE DIFUSIÓN DE LA RUTA DE ATENCIÓN A MUJERES VÍCTIMAS DE VIOLENCIAS Y EN RIESGO DE FEMINICIDIO, EN LA LOCALIDAD DE KENNEDY"/>
    <n v="5500000"/>
    <n v="44000000"/>
    <n v="44000000"/>
    <n v="0"/>
    <n v="44000000"/>
    <n v="8"/>
    <n v="8"/>
    <n v="0"/>
    <n v="1"/>
    <s v="PROFESIONAL UNIVERSITARIO I: Sin experiencia profesional"/>
    <n v="147575"/>
    <n v="147575"/>
    <n v="0"/>
    <s v="SIRLEY-WILLIAM"/>
    <n v="66331"/>
    <n v="2260"/>
    <n v="1998"/>
    <s v="NO"/>
    <s v="2.2. AyF - Inversion Local "/>
    <s v="2.2.7. Mujer"/>
    <s v="K-0132"/>
    <s v="K-0132_PRESTAR SERVICIOS PROFESIONALES PARA EL DESARROLLO DE ACCIONES Y ESTRATEGIAS DE DIFUSIÓN DE LA RUTA DE ATENCIÓN A MUJERES VÍCTIMAS DE VIOLENCIAS Y EN RIESGO DE FEMINICIDIO, EN LA LOCALIDAD DE KENNEDY"/>
    <s v="K-0132"/>
    <b v="1"/>
    <s v="SIN MEMORANDO-ACTA"/>
    <x v="0"/>
    <s v="FALTA MEMORANDO - "/>
    <m/>
    <m/>
    <m/>
    <s v="https://community.secop.gov.co/Public/Tendering/OpportunityDetail/Index?noticeUID=CO1.NTC.9550000&amp;isFromPublicArea=True&amp;isModal=true&amp;asPopupView=true"/>
    <n v="1"/>
    <n v="1"/>
    <n v="2200000"/>
    <s v=""/>
    <s v=""/>
  </r>
  <r>
    <s v="CPS-396-2026"/>
    <s v="1.022.368.509"/>
    <s v="CPS-396-2026"/>
    <n v="1022368509"/>
    <s v="MAIRA ALEJANDRA LOPEZ CUEVAS"/>
    <m/>
    <s v="2491 Kennedy Hogares Seguros Familias Protegidas"/>
    <n v="26013"/>
    <s v="PRESTAR SERVICIOS PROFESIONALES PARA LA FORMULACIÓN, EJECUCIÓN Y SEGUIMIENTO DE LOS PROYECTOS DE INVERSIÓN CON COMPONENTE TÉCNICO DE LOS PROCESOS CONTRACTUALES EN LAS DIFERENTES ETAPAS RELACIONADAS CON MUJER PARA EL CUMPLIMIENTO DEL PLAN DE DESARROLLO LOCAL DE KENNEDY. "/>
    <n v="5500000"/>
    <n v="33000000"/>
    <n v="33000000"/>
    <n v="0"/>
    <n v="33000000"/>
    <n v="6"/>
    <n v="6"/>
    <n v="0"/>
    <n v="1"/>
    <s v="PROFESIONAL UNIVERSITARIO I: Sin experiencia profesional"/>
    <n v="147576"/>
    <n v="147576"/>
    <n v="0"/>
    <s v="SIRLEY-WILLIAM"/>
    <n v="66330"/>
    <n v="2188"/>
    <n v="1999"/>
    <s v="NO "/>
    <s v="2.2. AyF - Inversion Local "/>
    <s v="2.2.7. Mujer"/>
    <s v="K-0133"/>
    <s v="K-0133_PRESTAR SERVICIOS PROFESIONALES PARA LA FORMULACIÓN, EJECUCIÓN Y SEGUIMIENTO DE LOS PROYECTOS DE INVERSIÓN CON COMPONENTE TÉCNICO DE LOS PROCESOS CONTRACTUALES EN LAS DIFERENTES ETAPAS RELACIONADAS CON MUJER PARA EL CUMPLIMIENTO DEL PLAN DE DESARROLLO LOCAL DE KENNEDY."/>
    <s v="K-0133"/>
    <b v="1"/>
    <s v="SIN MEMORANDO"/>
    <x v="0"/>
    <s v="FALTA MEMORANDO - "/>
    <m/>
    <m/>
    <m/>
    <s v="https://community.secop.gov.co/Public/Tendering/OpportunityDetail/Index?noticeUID=CO1.NTC.9549667&amp;isFromPublicArea=True&amp;isModal=true&amp;asPopupView=true"/>
    <n v="3"/>
    <n v="3"/>
    <n v="2200000"/>
    <s v=""/>
    <s v=""/>
  </r>
  <r>
    <s v="CPS-397-2026"/>
    <s v="22.733.571"/>
    <s v="CPS-397-2026"/>
    <n v="22733571"/>
    <s v="KELY ALICIA PEÑA SANJUANELO"/>
    <m/>
    <s v="2711 Kennedy Transparente y Eficiente"/>
    <n v="26060"/>
    <s v="PRESTAR SERVICIOS PROFESIONALES PARA EL SEGUIMIENTO JURÍDICO DE LOS PROYECTOS DE MUJER, ASÍ COMO LOS ASUNTOS CONTRACTUALES Y PRECONTRACTUALES QUE SE REQUIERAN."/>
    <n v="5500000"/>
    <n v="44000000"/>
    <n v="44000000"/>
    <n v="0"/>
    <n v="44000000"/>
    <n v="8"/>
    <n v="8"/>
    <n v="0"/>
    <n v="1"/>
    <s v="PROFESIONAL UNIVERSITARIO I: Sin experiencia profesional"/>
    <n v="147581"/>
    <n v="147581"/>
    <n v="0"/>
    <s v="SIRLEY-WILLIAM"/>
    <n v="65757"/>
    <n v="2070"/>
    <n v="2000"/>
    <s v="NO"/>
    <s v="2.2. AyF - Inversion Local "/>
    <s v="2.2.7. Mujer"/>
    <s v="K-0135"/>
    <s v="K-0135_PRESTAR SERVICIOS PROFESIONALES PARA EL SEGUIMIENTO JURÍDICO DE LOS PROYECTOS DE MUJER, ASÍ COMO LOS ASUNTOS CONTRACTUALES Y PRECONTRACTUALES QUE SE REQUIERAN."/>
    <s v="K-0135"/>
    <b v="1"/>
    <s v="SIN MEMORANDO-ACTA"/>
    <x v="0"/>
    <s v="FALTA MEMORANDO - "/>
    <m/>
    <m/>
    <m/>
    <s v="https://community.secop.gov.co/Public/Tendering/OpportunityDetail/Index?noticeUID=CO1.NTC.9479169&amp;isFromPublicArea=True&amp;isModal=true&amp;asPopupView=true"/>
    <n v="3"/>
    <n v="3"/>
    <n v="2200000"/>
    <s v=""/>
    <s v=""/>
  </r>
  <r>
    <s v="CPS-398-2026"/>
    <s v="1.023.882.995"/>
    <s v="CPS-398-2026"/>
    <n v="1023882995"/>
    <s v="MARIA FERNANDA CARREÑO GARZON"/>
    <m/>
    <s v="2491 Kennedy Hogares Seguros Familias Protegidas"/>
    <n v="26013"/>
    <s v="PRESTAR SERVICIOS PROFESIONALES PARA LA FORMULACIÓN, EJECUCIÓN Y SEGUIMIENTO DE LOS PROYECTOS DE INVERSIÓN CON COMPONENTE TÉCNICO DE LOS PROCESOS CONTRACTUALES EN LAS DIFERENTES ETAPAS RELACIONADAS CON MUJER PARA EL CUMPLIMIENTO DEL PLAN DE DESARROLLO LOCAL DE KENNEDY. "/>
    <n v="5500000"/>
    <n v="44000000"/>
    <n v="44000000"/>
    <n v="0"/>
    <n v="44000000"/>
    <n v="8"/>
    <n v="8"/>
    <n v="0"/>
    <n v="1"/>
    <s v="PROFESIONAL UNIVERSITARIO I: Sin experiencia profesional"/>
    <n v="147582"/>
    <n v="147582"/>
    <n v="0"/>
    <s v="SIRLEY-WILLIAM"/>
    <n v="66327"/>
    <n v="2356"/>
    <n v="2001"/>
    <s v="NO "/>
    <s v="2.2. AyF - Inversion Local "/>
    <s v="2.2.7. Mujer"/>
    <s v="K-0136"/>
    <s v="K-0136_PRESTAR SERVICIOS PROFESIONALES PARA LA FORMULACIÓN, EJECUCIÓN Y SEGUIMIENTO DE LOS PROYECTOS DE INVERSIÓN CON COMPONENTE TÉCNICO DE LOS PROCESOS CONTRACTUALES EN LAS DIFERENTES ETAPAS RELACIONADAS CON MUJER PARA EL CUMPLIMIENTO DEL PLAN DE DESARROLLO LOCAL DE KENNEDY."/>
    <s v="K-0136"/>
    <b v="1"/>
    <s v="SIN MEMORANDO-ACTA"/>
    <x v="0"/>
    <s v="FALTA MEMORANDO - "/>
    <m/>
    <m/>
    <m/>
    <s v="https://community.secop.gov.co/Public/Tendering/OpportunityDetail/Index?noticeUID=CO1.NTC.9811657&amp;isFromPublicArea=True&amp;isModal=true&amp;asPopupView=true"/>
    <n v="1"/>
    <n v="1"/>
    <n v="2200000"/>
    <s v=""/>
    <s v=""/>
  </r>
  <r>
    <s v="CPS-399-2026"/>
    <s v="1.022.421.776"/>
    <s v="CPS-399-2026"/>
    <n v="1022421776"/>
    <s v="LAURA VANESSA RODRIGUEZ BAQUERO"/>
    <m/>
    <s v="2491 Kennedy Hogares Seguros Familias Protegidas"/>
    <n v="26013"/>
    <s v="PRESTAR SERVICIOS PROFESIONALES PARA LA FORMULACIÓN, EJECUCIÓN Y SEGUIMIENTO DE LOS PROYECTOS DE INVERSIÓN CON COMPONENTE TÉCNICO DE LOS PROCESOS CONTRACTUALES EN LAS DIFERENTES ETAPAS RELACIONADAS CON MUJER PARA EL CUMPLIMIENTO DEL PLAN DE DESARROLLO LOCAL DE KENNEDY. "/>
    <n v="6000000"/>
    <n v="48000000"/>
    <n v="48000000"/>
    <n v="0"/>
    <n v="48000000"/>
    <n v="8"/>
    <n v="8"/>
    <n v="0"/>
    <n v="1"/>
    <s v="PROFESIONAL UNIVERSITARIO II: 24 meses de experiencia profesional"/>
    <n v="147584"/>
    <n v="147584"/>
    <n v="0"/>
    <s v="SIRLEY-WILLIAM"/>
    <n v="65715"/>
    <n v="2040"/>
    <n v="2002"/>
    <s v="NO"/>
    <s v="2.2. AyF - Inversion Local "/>
    <s v="2.2.7. Mujer"/>
    <s v="K-0138"/>
    <s v="K-0138_PRESTAR SERVICIOS PROFESIONALES PARA LA FORMULACIÓN, EJECUCIÓN Y SEGUIMIENTO DE LOS PROYECTOS DE INVERSIÓN CON COMPONENTE TÉCNICO DE LOS PROCESOS CONTRACTUALES EN LAS DIFERENTES ETAPAS RELACIONADAS CON MUJER PARA EL CUMPLIMIENTO DEL PLAN DE DESARROLLO LOCAL DE KENNEDY."/>
    <s v="K-0138"/>
    <b v="1"/>
    <s v="SIN MEMORANDO-ACTA"/>
    <x v="0"/>
    <s v="FALTA MEMORANDO DE DESIGNACION - "/>
    <m/>
    <m/>
    <m/>
    <s v="https://community.secop.gov.co/Public/Tendering/OpportunityDetail/Index?noticeUID=CO1.NTC.9507305&amp;isFromPublicArea=True&amp;isModal=true&amp;asPopupView=true"/>
    <n v="1"/>
    <n v="1"/>
    <n v="2400000"/>
    <s v=""/>
    <s v=""/>
  </r>
  <r>
    <s v="CPS-400-2026"/>
    <s v="53.160.544"/>
    <s v="CPS-400-2026"/>
    <n v="53160544"/>
    <s v="LORENA SOLER NIÑO"/>
    <m/>
    <s v="2491 Kennedy Hogares Seguros Familias Protegidas"/>
    <n v="26013"/>
    <s v="PRESTAR SERVICIOS PROFESIONALES PARA LA FORMULACIÓN, EJECUCIÓN Y SEGUIMIENTO DE LOS PROYECTOS DE INVERSIÓN CON COMPONENTE TÉCNICO DE LOS PROCESOS CONTRACTUALES EN LAS DIFERENTES ETAPAS RELACIONADAS CON MUJER PARA EL CUMPLIMIENTO DEL PLAN DE DESARROLLO LOCAL DE KENNEDY. "/>
    <n v="6000000"/>
    <n v="36000000"/>
    <n v="36000000"/>
    <n v="0"/>
    <n v="36000000"/>
    <n v="6"/>
    <n v="6"/>
    <n v="0"/>
    <n v="1"/>
    <s v="PROFESIONAL UNIVERSITARIO II: 24 meses de experiencia profesional"/>
    <n v="147585"/>
    <n v="147585"/>
    <n v="0"/>
    <s v="SIRLEY-WILLIAM"/>
    <n v="65716"/>
    <n v="2311"/>
    <n v="2003"/>
    <s v="NO "/>
    <s v="2.2. AyF - Inversion Local "/>
    <s v="2.2.7. Mujer"/>
    <s v="K-0139"/>
    <s v="K-0139_PRESTAR SERVICIOS PROFESIONALES PARA LA FORMULACIÓN, EJECUCIÓN Y SEGUIMIENTO DE LOS PROYECTOS DE INVERSIÓN CON COMPONENTE TÉCNICO DE LOS PROCESOS CONTRACTUALES EN LAS DIFERENTES ETAPAS RELACIONADAS CON MUJER PARA EL CUMPLIMIENTO DEL PLAN DE DESARROLLO LOCAL DE KENNEDY."/>
    <s v="K-0139"/>
    <b v="1"/>
    <s v="SIN MEMORANDO"/>
    <x v="0"/>
    <s v="FALTA MEMO - "/>
    <m/>
    <m/>
    <m/>
    <s v="https://community.secop.gov.co/Public/Tendering/OpportunityDetail/Index?noticeUID=CO1.NTC.9784629&amp;isFromPublicArea=True&amp;isModal=true&amp;asPopupView=true"/>
    <n v="1"/>
    <n v="1"/>
    <n v="2400000"/>
    <s v=""/>
    <s v=""/>
  </r>
  <r>
    <s v="CPS-401-2026"/>
    <s v="1.030.672.797"/>
    <s v="CPS-401-2026"/>
    <n v="1030672797"/>
    <s v="LUISA FERNANDA ROBAYO RUIZ"/>
    <m/>
    <s v="2711 Kennedy Transparente y Eficiente"/>
    <n v="26060"/>
    <s v="PRESTAR SERVICIOS PROFESIONALES EN LA FORMULACIÓN, IMPLEMENTACIÓN, SEGUIMIENTO Y CONTROL DE LOS PROYECTOS DE INVERSIÓN Y DE LOS PROCESOS CONTRACTUALES EN LAS DIFERENTES ETAPAS RELACIONADAS CON AMBIENTE , ANIMALES, RECICLAJE, AGRICULTURA URBANA Y GESTION DEL RIESGO, PARA EL CUMPLIMIENTO DEL PLAN DE DESARROLLO LOCAL DE KENNEDY."/>
    <n v="6000000"/>
    <n v="48000000"/>
    <n v="48000000"/>
    <n v="0"/>
    <n v="0"/>
    <n v="8"/>
    <n v="8"/>
    <n v="0"/>
    <n v="0"/>
    <s v="PROFESIONAL UNIVERSITARIO II: 24 meses de experiencia profesional"/>
    <n v="147611"/>
    <n v="147611"/>
    <n v="0"/>
    <s v="SIRLEY-WILLIAM"/>
    <n v="65796"/>
    <n v="2261"/>
    <n v="2006"/>
    <s v="NO"/>
    <s v="2.2. AyF - Inversion Local "/>
    <s v="2.2.8. Ambiente"/>
    <m/>
    <s v="K-0143_PRESTAR SERVICIOS PROFESIONALES EN LA FORMULACIÓN, IMPLEMENTACIÓN, SEGUIMIENTO Y CONTROL DE LOS PROYECTOS DE INVERSIÓN Y DE LOS PROCESOS CONTRACTUALES EN LAS DIFERENTES ETAPAS RELACIONADAS CON AMBIENTE , ANIMALES, RECICLAJE, AGRICULTURA URBANA Y GESTION DEL RIESGO, PARA EL CUMPLIMIENTO DEL PLAN DE DESARROLLO LOCAL DE KENNEDY."/>
    <s v="K-0145"/>
    <b v="0"/>
    <s v="SIN MEMORANDO"/>
    <x v="0"/>
    <s v="FALTA MEMORANDO - "/>
    <m/>
    <m/>
    <m/>
    <s v="https://community.secop.gov.co/Public/Tendering/OpportunityDetail/Index?noticeUID=CO1.NTC.9602573&amp;isFromPublicArea=True&amp;isModal=true&amp;asPopupView=true"/>
    <n v="3"/>
    <n v="3"/>
    <n v="2400000"/>
    <s v=""/>
    <s v=""/>
  </r>
  <r>
    <s v="CPS-402-2026"/>
    <s v="36.178.593"/>
    <s v="CPS-402-2026"/>
    <n v="36178593"/>
    <s v="LUZ MERCY GONZALEZ FIERRO"/>
    <m/>
    <s v="2711 Kennedy Transparente y Eficiente"/>
    <n v="26060"/>
    <s v="PRESTAR SERVICIOS PROFESIONALES EN LA FORMULACIÓN, IMPLEMENTACIÓN, SEGUIMIENTO Y CONTROL DE LOS PROYECTOS DE INVERSIÓN Y DE LOS PROCESOS CONTRACTUALES EN LAS DIFERENTES ETAPAS RELACIONADAS CON AMBIENTE , ANIMALES, RECICLAJE, AGRICULTURA URBANA Y GESTION DEL RIESGO, PARA EL CUMPLIMIENTO DEL PLAN DE DESARROLLO LOCAL DE KENNEDY."/>
    <n v="6000000"/>
    <n v="48000000"/>
    <n v="48000000"/>
    <n v="0"/>
    <n v="96000000"/>
    <n v="8"/>
    <n v="8"/>
    <n v="0"/>
    <n v="2"/>
    <s v="PROFESIONAL UNIVERSITARIO II: 24 meses de experiencia profesional"/>
    <n v="147611"/>
    <n v="147611"/>
    <n v="0"/>
    <s v="SIRLEY-WILLIAM"/>
    <n v="65796"/>
    <n v="2189"/>
    <n v="2006"/>
    <s v="NO"/>
    <s v="2.2. AyF - Inversion Local "/>
    <s v="2.2.8. Ambiente"/>
    <m/>
    <s v="K-0143_PRESTAR SERVICIOS PROFESIONALES EN LA FORMULACIÓN, IMPLEMENTACIÓN, SEGUIMIENTO Y CONTROL DE LOS PROYECTOS DE INVERSIÓN Y DE LOS PROCESOS CONTRACTUALES EN LAS DIFERENTES ETAPAS RELACIONADAS CON AMBIENTE , ANIMALES, RECICLAJE, AGRICULTURA URBANA Y GESTION DEL RIESGO, PARA EL CUMPLIMIENTO DEL PLAN DE DESARROLLO LOCAL DE KENNEDY."/>
    <s v="K-0145"/>
    <b v="0"/>
    <s v="SIN MEMORANDO"/>
    <x v="0"/>
    <s v="FALTA MEMORANDO - "/>
    <m/>
    <m/>
    <m/>
    <s v="https://community.secop.gov.co/Public/Tendering/OpportunityDetail/Index?noticeUID=CO1.NTC.9602573&amp;isFromPublicArea=True&amp;isModal=true&amp;asPopupView=true"/>
    <n v="3"/>
    <n v="3"/>
    <n v="2400000"/>
    <s v=""/>
    <s v=""/>
  </r>
  <r>
    <s v="CPS-403-2026"/>
    <s v="52.765.698"/>
    <s v="CPS-403-2026"/>
    <n v="52765698"/>
    <s v="SIOMARA CARMEN HERNANDEZ VERGARA"/>
    <m/>
    <s v="2711 Kennedy Transparente y Eficiente"/>
    <n v="26060"/>
    <s v="PRESTAR SUS SERVICIOS COMO TECNICO PARA APOYAR ADMINITRATIVAMENTE LA FORMULACIÓN, IMPLEMENTACIÓN, SEGUIMIENTO Y CONTROL  DE LOS PROYECTOS DE INVERSION Y PROCESOS CONTRACTUALES EN SUS DIFERNTES ETAPAS DE LOS PROYECTOS RELACIONADOS CON AMBIENTE Y ANIMALES EN CUMPLIMIENTO DEL PLAN DE DESARROLLO LOCAL DE KENNEDY"/>
    <n v="4500000"/>
    <n v="36000000"/>
    <n v="36000000"/>
    <n v="0"/>
    <n v="36000000"/>
    <n v="8"/>
    <n v="8"/>
    <n v="0"/>
    <n v="1"/>
    <s v="TÉCNICO II: Título de formación técnica o tecnológica, 36 a 71 meses de experiencia laboral"/>
    <n v="147612"/>
    <n v="147612"/>
    <n v="0"/>
    <s v="SIRLEY-WILLIAM"/>
    <n v="65795"/>
    <n v="2262"/>
    <n v="2007"/>
    <s v="NO"/>
    <s v="2.2. AyF - Inversion Local "/>
    <s v="2.2.8. Ambiente"/>
    <s v="K-0146"/>
    <s v="K-0146_PRESTAR SUS SERVICIOS COMO TECNICO PARA APOYAR ADMINITRATIVAMENTE LA FORMULACIÓN, IMPLEMENTACIÓN, SEGUIMIENTO Y CONTROL DE LOS PROYECTOS DE INVERSION Y PROCESOS CONTRACTUALES EN SUS DIFERNTES ETAPAS DE LOS PROYECTOS RELACIONADOS CON AMBIENTE Y ANIMALES EN CUMPLIMIENTO DEL PLAN DE DESARROLLO LOCAL DE KENNEDY"/>
    <s v="K-0146"/>
    <b v="1"/>
    <s v="SIN MEMORANDO-ACTA"/>
    <x v="0"/>
    <s v="ALTA MEMORANDO - "/>
    <m/>
    <m/>
    <m/>
    <s v="https://community.secop.gov.co/Public/Tendering/OpportunityDetail/Index?noticeUID=CO1.NTC.9784633&amp;isFromPublicArea=True&amp;isModal=true&amp;asPopupView=true"/>
    <n v="3"/>
    <n v="3"/>
    <n v="1800000"/>
    <s v=""/>
    <s v=""/>
  </r>
  <r>
    <s v="CPS-404-2026"/>
    <s v="1.121.922.907"/>
    <s v="CPS-404-2026"/>
    <n v="1121922907"/>
    <s v="RENE ALEJANDRO GALINDO ARIZA"/>
    <m/>
    <s v="2711 Kennedy Transparente y Eficiente"/>
    <n v="26060"/>
    <s v="PRESTAR SERVICIOS PROFESIONALES EN LA FORMULACIÓN, IMPLEMENTACIÓN, SEGUIMIENTO Y CONTROL DE LOS PROYECTOS DE INVERSIÓN Y DE LOS PROCESOS CONTRACTUALES EN LAS DIFERENTES ETAPAS RELACIONADAS CON LA ATENCIÓN Y BIENESTAR ANIMAL, TANTO FAUNA DOMÉSTICA COMO SILVESTRE PARA EL CUMPLIMIENTO DEL PLAN DE DESARROLLO LOCAL DE KENNEDY."/>
    <n v="5500000"/>
    <n v="44000000"/>
    <n v="44000000"/>
    <n v="0"/>
    <n v="0"/>
    <n v="8"/>
    <n v="8"/>
    <n v="0"/>
    <n v="0"/>
    <s v="PROFESIONAL UNIVERSITARIO I: Sin experiencia profesional"/>
    <n v="147613"/>
    <n v="147613"/>
    <n v="0"/>
    <s v="SIRLEY-WILLIAM"/>
    <n v="64488"/>
    <n v="2243"/>
    <n v="2008"/>
    <s v="NO TIENE RP ASOCIADO AL SIPSE, pero si en el SECOP esta cargado"/>
    <s v="2.2. AyF - Inversion Local "/>
    <s v="2.2.8. Ambiente"/>
    <s v="K-0147"/>
    <s v="K-0147_PRESTAR SERVICIOS PROFESIONALES EN LA FORMULACIÓN, IMPLEMENTACIÓN, SEGUIMIENTO Y CONTROL DE LOS PROYECTOS DE INVERSIÓN Y DE LOS PROCESOS CONTRACTUALES EN LAS DIFERENTES ETAPAS RELACIONADAS CON LA ATENCIÓN Y BIENESTAR ANIMAL, TANTO FAUNA DOMÉSTICA COMO SILVESTRE PARA EL CUMPLIMIENTO DEL PLAN DE DESARROLLO LOCAL DE KENNEDY."/>
    <s v="K-0147"/>
    <b v="1"/>
    <s v="SIN MEMORANDO"/>
    <x v="0"/>
    <s v="FALTA MEMORANDO DE DESIGNACION -falta subir el rp A SIPSE - "/>
    <m/>
    <m/>
    <m/>
    <s v="https://community.secop.gov.co/Public/Tendering/OpportunityDetail/Index?noticeUID=CO1.NTC.9497429&amp;isFromPublicArea=True&amp;isModal=true&amp;asPopupView=true"/>
    <n v="3"/>
    <n v="3"/>
    <n v="2200000"/>
    <s v=""/>
    <s v=""/>
  </r>
  <r>
    <s v="CPS-405-2026"/>
    <s v="1.010.190.459"/>
    <s v="CPS-405-2026"/>
    <n v="1010190459"/>
    <s v="KAREN VIVIANA OSTOS RODRIGUEZ"/>
    <m/>
    <s v="2711 Kennedy Transparente y Eficiente"/>
    <n v="26060"/>
    <s v="PRESTAR SERVICIOS PROFESIONALES EN LA FORMULACIÓN, IMPLEMENTACIÓN, SEGUIMIENTO Y CONTROL DE LOS PROYECTOS DE INVERSIÓN Y DE LOS PROCESOS CONTRACTUALES EN LAS DIFERENTES ETAPAS RELACIONADAS CON LA ATENCIÓN Y BIENESTAR ANIMAL, TANTO FAUNA DOMÉSTICA COMO SILVESTRE PARA EL CUMPLIMIENTO DEL PLAN DE DESARROLLO LOCAL DE KENNEDY."/>
    <n v="5500000"/>
    <n v="44000000"/>
    <n v="44000000"/>
    <n v="0"/>
    <n v="88000000"/>
    <n v="8"/>
    <n v="8"/>
    <n v="0"/>
    <n v="2"/>
    <s v="PROFESIONAL UNIVERSITARIO I: Sin experiencia profesional"/>
    <n v="147613"/>
    <n v="147613"/>
    <n v="0"/>
    <s v="SIRLEY-WILLIAM"/>
    <n v="64488"/>
    <n v="2041"/>
    <n v="2008"/>
    <s v="En SIPSE no está cargado el RP, Pero si en SECOP)"/>
    <s v="2.2. AyF - Inversion Local "/>
    <s v="2.2.8. Ambiente"/>
    <s v="K-0147"/>
    <s v="K-0147_PRESTAR SERVICIOS PROFESIONALES EN LA FORMULACIÓN, IMPLEMENTACIÓN, SEGUIMIENTO Y CONTROL DE LOS PROYECTOS DE INVERSIÓN Y DE LOS PROCESOS CONTRACTUALES EN LAS DIFERENTES ETAPAS RELACIONADAS CON LA ATENCIÓN Y BIENESTAR ANIMAL, TANTO FAUNA DOMÉSTICA COMO SILVESTRE PARA EL CUMPLIMIENTO DEL PLAN DE DESARROLLO LOCAL DE KENNEDY."/>
    <s v="K-0147"/>
    <b v="1"/>
    <s v="SIN ACTA"/>
    <x v="0"/>
    <s v="FALTA ACTA Y MEMORANDO - falta subir el rp A SIPSE - "/>
    <m/>
    <m/>
    <m/>
    <s v="https://community.secop.gov.co/Public/Tendering/OpportunityDetail/Index?noticeUID=CO1.NTC.9497429&amp;isFromPublicArea=True&amp;isModal=true&amp;asPopupView=true"/>
    <n v="3"/>
    <n v="3"/>
    <n v="2200000"/>
    <s v=""/>
    <s v=""/>
  </r>
  <r>
    <s v="CPS-406-2026"/>
    <s v="1.023.913.628"/>
    <s v="CPS-406-2026"/>
    <n v="1023913628"/>
    <s v="LAURA CRISTINA CAMARGO DIAZ"/>
    <m/>
    <s v="2711 Kennedy Transparente y Eficiente"/>
    <n v="26060"/>
    <s v="PRESTAR SERVICIOS DE APOYO TENICO EN LA FORMULACIÓN, IMPLEMENTACIÓN, SEGUIMIENTO Y CONTROL DE LOS PROYECTOS DE INVERSIÓN Y DE LOS PROCESOS CONTRACTUALES EN LAS DIFERENTES ETAPAS RELACIONADAS CON AMBIENTE , ANIMALES, RECICLAJE, AGRICULTURA URBANA Y GESTION DEL RIESGO, PARA EL CUMPLIMIENTO DEL PLAN DE DESARROLLO LOCAL DE KENNEDY."/>
    <n v="5114000"/>
    <n v="30684000"/>
    <n v="30684000"/>
    <n v="0"/>
    <n v="30684000"/>
    <n v="6"/>
    <n v="6"/>
    <n v="0"/>
    <n v="1"/>
    <s v="TÉCNICO III: Título de formación técnica o tecnológica, 72 meses o más de experiencia laboral"/>
    <n v="147629"/>
    <n v="147629"/>
    <n v="0"/>
    <s v="SIRLEY-WILLIAM"/>
    <n v="65792"/>
    <n v="2263"/>
    <n v="2009"/>
    <s v="NO"/>
    <s v="2.2. AyF - Inversion Local "/>
    <s v="2.2.8. Ambiente"/>
    <s v="K-0148"/>
    <s v="K-0148_PRESTAR SERVICIOS DE APOYO TENICO EN LA FORMULACIÓN, IMPLEMENTACIÓN, SEGUIMIENTO Y CONTROL DE LOS PROYECTOS DE INVERSIÓN Y DE LOS PROCESOS CONTRACTUALES EN LAS DIFERENTES ETAPAS RELACIONADAS CON AMBIENTE , ANIMALES, RECICLAJE, AGRICULTURA URBANA Y GESTION DEL RIESGO, PARA EL CUMPLIMIENTO DEL PLAN DE DESARROLLO LOCAL DE KENNEDY."/>
    <s v="K-0148"/>
    <b v="1"/>
    <s v="SIN MEMORANDO-ACTA"/>
    <x v="0"/>
    <s v="FALTA ACTA Y MEMO  - "/>
    <m/>
    <m/>
    <m/>
    <s v="https://community.secop.gov.co/Public/Tendering/OpportunityDetail/Index?noticeUID=CO1.NTC.9781676&amp;isFromPublicArea=True&amp;isModal=true&amp;asPopupView=true"/>
    <n v="3"/>
    <n v="3"/>
    <n v="2045600"/>
    <s v=""/>
    <s v=""/>
  </r>
  <r>
    <s v="CPS-407-2026"/>
    <s v="4.438.080"/>
    <s v="CPS-407-2026"/>
    <n v="4438080"/>
    <s v="ALDEMAR FRANCISCO CARABALLO BERMUDEZ  "/>
    <m/>
    <s v="2711 Kennedy Transparente y Eficiente"/>
    <n v="26060"/>
    <s v="PRESTAR SERVICIOS PROFESIONALES PARA LA IMPLEMENTACION DE ESTRATEGIAS DE SEGUIMIENTO A LA EJECUCIÓN PRESUPUESTAL Y LA IDENTIFICACIÓN DE ALERTAS TEMPRANAS DESARROLLANDO LAS HERRAMIENTAS QUE SEAN REQUERIDAS, ASI COMO LA CONFORMACIÓN Y SEGUIMIENTO DE LOS PLANES DE ACCIÓN Y MEJORA CONTINUA EN AMBIENTE, DE ACUERDO CON LOS PROCEDIMIENTOS Y LA NORMATIVIDAD VIGENTE"/>
    <n v="5500000"/>
    <n v="44000000"/>
    <n v="44000000"/>
    <n v="0"/>
    <n v="44000000"/>
    <n v="8"/>
    <n v="8"/>
    <n v="0"/>
    <n v="1"/>
    <s v="PROFESIONAL UNIVERSITARIO I: Sin experiencia profesional"/>
    <n v="147637"/>
    <n v="147637"/>
    <n v="0"/>
    <s v="SIRLEY-WILLIAM"/>
    <n v="65783"/>
    <n v="2276"/>
    <n v="2010"/>
    <s v="NO "/>
    <s v="2.2. AyF - Inversion Local "/>
    <s v="2.2.8. Ambiente"/>
    <s v="K-0150"/>
    <s v="K-0150_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AMBIENTE, DE ACUERDO CON LOS PROCEDIMIENTOS Y LA NORMATIVIDAD VIGENTE."/>
    <s v="K-0150"/>
    <b v="1"/>
    <s v="SIN MEMORANDO-ACTA"/>
    <x v="0"/>
    <s v="FALTA ACTA Y MEMO  - "/>
    <m/>
    <m/>
    <m/>
    <s v="https://community.secop.gov.co/Public/Tendering/OpportunityDetail/Index?noticeUID=CO1.NTC.9638907&amp;isFromPublicArea=True&amp;isModal=true&amp;asPopupView=true"/>
    <n v="3"/>
    <n v="3"/>
    <n v="2200000"/>
    <s v=""/>
    <s v=""/>
  </r>
  <r>
    <s v="CPS-408-2026"/>
    <s v="1.013.628.927"/>
    <s v="CPS-408-2026"/>
    <n v="1013628927"/>
    <s v="TATIANA FAJARDO VELASCO"/>
    <m/>
    <s v="2711 Kennedy Transparente y Eficiente"/>
    <n v="26060"/>
    <s v="PRESTAR LOS SERVICIOS PROFESIONALES EN LAS ACTIVIDADES DE PROTECCIÓN Y BIENESTAR ANIMAL, TANTO FAUNA DOMÉSTICA COMO SILVESTRE QUE DESARROLLE, APOYE O ARTICULE LA ALCALDÍA LOCAL DE KENNEDY, INCLUYENDO LAS DERIVADAS DE LOS PROYECTOS DE INVERSIÓN DE LA TEMÁTICA AMBIENTE Y ANIMALES."/>
    <n v="5500000"/>
    <n v="44000000"/>
    <n v="44000000"/>
    <n v="0"/>
    <n v="44000000"/>
    <n v="8"/>
    <n v="8"/>
    <n v="0"/>
    <n v="1"/>
    <s v="PROFESIONAL UNIVERSITARIO I: Sin experiencia profesional"/>
    <n v="147639"/>
    <n v="147639"/>
    <n v="0"/>
    <s v="SIRLEY-WILLIAM"/>
    <n v="65777"/>
    <n v="2042"/>
    <n v="2011"/>
    <s v="NO"/>
    <s v="2.2. AyF - Inversion Local "/>
    <s v="2.2.8. Ambiente"/>
    <s v="K-0151"/>
    <s v="K-0151_PRESTAR LOS SERVICIOS PROFESIONALES EN LAS ACTIVIDADES DE PROTECCIÓN Y BIENESTAR ANIMAL, TANTO FAUNA DOMÉSTICA COMO SILVESTRE QUE DESARROLLE, APOYE O ARTICULE LA ALCALDÍA LOCAL DE KENNEDY, INCLUYENDO LAS DERIVADAS DE LOS PROYECTOS DE INVERSIÓN DE LA TEMÁTICA AMBIENTE Y ANIMALES."/>
    <s v="K-0151"/>
    <b v="1"/>
    <s v="SIN ACTA"/>
    <x v="0"/>
    <s v="FALTA ACTA Y MEMORANDO - falta subir el rp A SIPSE - "/>
    <m/>
    <m/>
    <m/>
    <s v="https://community.secop.gov.co/Public/Tendering/OpportunityDetail/Index?noticeUID=CO1.NTC.9479332&amp;isFromPublicArea=True&amp;isModal=true&amp;asPopupView=true"/>
    <n v="3"/>
    <n v="3"/>
    <n v="2200000"/>
    <s v=""/>
    <s v=""/>
  </r>
  <r>
    <s v="CPS-409-2026"/>
    <s v="80.740.844"/>
    <s v="CPS-409-2026"/>
    <n v="80740844"/>
    <s v="JAVIER AUGUSTO GARCIA PAEZ"/>
    <m/>
    <s v="2711 Kennedy Transparente y Eficiente"/>
    <n v="26060"/>
    <s v="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
    <n v="5500000"/>
    <n v="44000000"/>
    <n v="44000000"/>
    <n v="0"/>
    <n v="0"/>
    <n v="8"/>
    <n v="8"/>
    <n v="0"/>
    <n v="0"/>
    <s v="PROFESIONAL UNIVERSITARIO I: Sin experiencia profesional"/>
    <n v="148050"/>
    <n v="148050"/>
    <n v="0"/>
    <s v="SIRLEY-WILLIAM"/>
    <n v="65978"/>
    <n v="1768"/>
    <n v="270"/>
    <s v="NO "/>
    <s v="2.2. AyF - Inversion Local "/>
    <s v="2.2.10. Seguridad"/>
    <s v="K-0192"/>
    <s v="K-0192_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
    <s v="K-0192"/>
    <b v="1"/>
    <s v="SIN MEMORANDO-ACTA"/>
    <x v="0"/>
    <s v="FALTA ACTA Y MEMO - "/>
    <m/>
    <m/>
    <m/>
    <s v="https://community.secop.gov.co/Public/Tendering/OpportunityDetail/Index?noticeUID=CO1.NTC.9470476&amp;isFromPublicArea=True&amp;isModal=true&amp;asPopupView=true"/>
    <n v="3"/>
    <n v="3"/>
    <n v="2200000"/>
    <s v=""/>
    <s v=""/>
  </r>
  <r>
    <s v="CPS-410-2026"/>
    <s v="1.136.885.260"/>
    <s v="CPS-410-2026"/>
    <n v="1136885260"/>
    <s v="ALEJANDRO MORENO ROMERO"/>
    <m/>
    <s v="2711 Kennedy Transparente y Eficiente"/>
    <n v="26060"/>
    <s v="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
    <n v="5500000"/>
    <n v="33000000"/>
    <n v="33000000"/>
    <n v="0"/>
    <n v="0"/>
    <n v="6"/>
    <n v="6"/>
    <n v="0"/>
    <n v="0"/>
    <s v="PROFESIONAL UNIVERSITARIO I: Sin experiencia profesional"/>
    <n v="148101"/>
    <n v="148101"/>
    <n v="0"/>
    <s v="SIRLEY-WILLIAM"/>
    <n v="65977"/>
    <n v="1769"/>
    <n v="2032"/>
    <s v="NO "/>
    <s v="2.2. AyF - Inversion Local "/>
    <s v="2.2.10. Seguridad"/>
    <s v="K-0195"/>
    <s v="K-0195_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
    <s v="K-0195"/>
    <b v="1"/>
    <s v="SIN MEMORANDO-ACTA"/>
    <x v="0"/>
    <s v="fALTA ACTA Y MEMO - "/>
    <m/>
    <m/>
    <m/>
    <s v="https://community.secop.gov.co/Public/Tendering/OpportunityDetail/Index?noticeUID=CO1.NTC.9462507&amp;isFromPublicArea=True&amp;isModal=true&amp;asPopupView=true"/>
    <n v="3"/>
    <n v="3"/>
    <n v="2200000"/>
    <s v=""/>
    <s v=""/>
  </r>
  <r>
    <s v="CPS-411-2026"/>
    <s v="1.023.029.852"/>
    <s v="CPS-411-2026"/>
    <n v="1094580919"/>
    <s v="Cedente YURY SAMANTA ALBA ROJAS "/>
    <s v="Cesionario MATEO ORDOÑEZ PADILLA"/>
    <s v="2711 Kennedy Transparente y Eficiente"/>
    <n v="26060"/>
    <s v="PRESTAR SERVICIOS PROFESIONALES PARA EL SEGUIMIENTO JURÍDICO DE LOS PROYECTOS RELACIONADOS CON CONVIVENCIA CIUDADANA, ACCESO A LA JUSTICIA, SEGURIDAD Y ESPACIO PÚBLICO EN CUMPLIMIENTO DEL PLAN DE DESARROLLO LOCAL DE KENNEDY, ASÍ COMO LOS ASUNTOS CONTRACTUALES Y PRECONTRACTUALES QUE SE REQUIERAN PARA EL CUMPLIMIENTO DEL PLAN DE DESARROLLO LOCAL DE KENNEDY."/>
    <n v="5500000"/>
    <n v="33000000"/>
    <n v="33000000"/>
    <n v="0"/>
    <n v="0"/>
    <n v="6"/>
    <n v="6"/>
    <n v="0"/>
    <n v="0"/>
    <s v="PROFESIONAL UNIVERSITARIO I: Sin experiencia profesional"/>
    <n v="147940"/>
    <n v="147940"/>
    <n v="0"/>
    <s v="SIRLEY-WILLIAM"/>
    <n v="65721"/>
    <n v="1770"/>
    <n v="2025"/>
    <s v="NO"/>
    <s v="2.2. AyF - Inversion Local "/>
    <s v="2.2.11. Acuerdos Ciudadanos Espacio Publico"/>
    <s v="K-0182"/>
    <s v="K-0182_PRESTAR SERVICIOS PROFESIONALES PARA EL SEGUIMIENTO JURÍDICO DE LOS PROYECTOS RELACIONADOS CON CONVIVENCIA CIUDADANA, ACCESO A LA JUSTICIA, SEGURIDAD Y ESPACIO PÚBLICO EN CUMPLIMIENTO DEL PLAN DE DESARROLLO LOCAL DE KENNEDY, ASÍ COMO LOS ASUNTOS CONTRACTUALES Y PRECONTRACTUALES QUE SE REQUIERAN PARA EL CUMPLIMIENTO DEL PLAN DE DESARROLLO LOCAL DE KENNEDY."/>
    <s v="K-0182"/>
    <b v="1"/>
    <s v="SIN MEMORANDO-ACTA"/>
    <x v="6"/>
    <s v="EL cdp está por 99 millones, era para 3 personas.  Se libero 1 pendiente $33.000.000 - FALTA MEMO"/>
    <s v=" "/>
    <m/>
    <m/>
    <s v="https://community.secop.gov.co/Public/Tendering/OpportunityDetail/Index?noticeUID=CO1.NTC.9470480&amp;isFromPublicArea=True&amp;isModal=true&amp;asPopupView=true"/>
    <n v="3"/>
    <n v="3"/>
    <n v="2200000"/>
    <s v=""/>
    <s v=""/>
  </r>
  <r>
    <s v="CPS-413-2026"/>
    <s v="79.257.489"/>
    <s v="CPS-413-2026"/>
    <n v="79257489"/>
    <s v="PEDRO ALEJANDRO TORRES MUÑOZ"/>
    <m/>
    <s v="2711 Kennedy Transparente y Eficiente"/>
    <n v="26060"/>
    <s v="PRESTAR SERVICIOS DE APOYO A LA GESTIÓN PARA LA CONDUCCIÓN DE VEHÍCULOS (LIVIANOS) DEL PARQUE AUTOMOTOR DEL FONDO DE DESARROLLO LOCAL DE KENNEDY."/>
    <n v="3100000"/>
    <n v="18600000"/>
    <n v="18600000"/>
    <n v="0"/>
    <n v="37200000"/>
    <n v="6"/>
    <n v="6"/>
    <n v="0"/>
    <n v="2"/>
    <s v="ASISTENCIAL III: Título de Bachiller y Certificado de Aptitud Ocupacional, 36 meses de experiencia laboral debidamente certificada"/>
    <n v="145821"/>
    <n v="145821"/>
    <n v="0"/>
    <s v="SIRLEY-WILLIAM"/>
    <n v="66159"/>
    <n v="1771"/>
    <n v="1966"/>
    <s v="EL RP NO ESTA EN SECOP"/>
    <s v="2. Desarrollo Administrativo y Financiero"/>
    <s v="2. Desarrollo Administrativo y Financiero"/>
    <s v="K-0074"/>
    <s v="K-0074_PRESTAR SERVICIOS DE APOYO A LA GESTIÓN PARA LA CONDUCCIÓN DE VEHÍCULOS LIVIANOS DEL PARQUE AUTOMOTOR DEL FONDO DE DESARROLLO LOCAL DE KENNEDY."/>
    <s v="K-0074"/>
    <b v="1"/>
    <s v="SIN MEMORANDO-ACTA"/>
    <x v="0"/>
    <s v="FALTA MEMORANDO FALRA RP FALTA ARL - "/>
    <m/>
    <m/>
    <m/>
    <s v="https://community.secop.gov.co/Public/Tendering/OpportunityDetail/Index?noticeUID=CO1.NTC.9470475&amp;isFromPublicArea=True&amp;isModal=true&amp;asPopupView=true"/>
    <n v="4"/>
    <n v="4"/>
    <n v="1240000"/>
    <n v="76200"/>
    <e v="#VALUE!"/>
  </r>
  <r>
    <s v="CPS-414-2026"/>
    <s v="1.012.324.496"/>
    <s v="CPS-414-2026"/>
    <n v="1012324496"/>
    <s v="YURI ANDREA SUAREZ OTALORA"/>
    <m/>
    <s v="2711 Kennedy Transparente y Eficiente"/>
    <n v="26060"/>
    <s v="PRESTAR SERVICIOS DE APOYO TÉCNICO Y ADMINISTRATIVO EN LOS PROCESOS Y PROCEDIMIENTOS RELACIONADOS CON EL MANEJO DE BIENES, ALMACÉN E INVENTARIOS A CARGO DEL FONDO DE DESARROLLO LOCAL DE KENNEDY Y AQUELLOS QUE SEAN ASIGNADOS POR LA SECRETARÍA DE GOBIERNO, SIGUIENDO LOS PROCEDIMIENTOS Y LINEAMIENTOS ESTABLECIDOS"/>
    <n v="4500000"/>
    <n v="36000000"/>
    <n v="36000000"/>
    <n v="0"/>
    <n v="0"/>
    <n v="8"/>
    <n v="8"/>
    <n v="0"/>
    <m/>
    <s v="TÉCNICO II: Título de formación técnica o tecnológica, 36 a 71 meses de experiencia laboral"/>
    <n v="145255"/>
    <n v="145255"/>
    <n v="0"/>
    <s v="SIRLEY-WILLIAM"/>
    <n v="64917"/>
    <n v="1772"/>
    <n v="1957"/>
    <s v="NO"/>
    <s v="2. Desarrollo Administrativo y Financiero"/>
    <s v="2.0.8. Almacén"/>
    <s v="K-0049"/>
    <s v="K-0049_PRESTAR SERVICIOS DE APOYO TÉCNICO Y ADMINISTRATIVO EN LOS PROCESOS Y PROCEDIMIENTOS RELACIONADOS CON EL MANEJO DE BIENES, ALMACÉN E INVENTARIOS A CARGO DEL FONDO DE DESARROLLO LOCAL DE KENNEDY Y AQUELLOS QUE SEAN ASIGNADOS POR LA SECRETARÍA DE GOBIERNO, SIGUIENDO LOS PROCEDIMIENTOS Y LINEAMIENTOS ESTABLECIDOS"/>
    <s v="K-0049"/>
    <b v="1"/>
    <s v="SIN MEMORANDO-ACTA"/>
    <x v="0"/>
    <s v="FALTA ACTA Y MEMO - "/>
    <m/>
    <m/>
    <m/>
    <s v="https://community.secop.gov.co/Public/Tendering/OpportunityDetail/Index?noticeUID=CO1.NTC.9470466&amp;isFromPublicArea=True&amp;isModal=true&amp;asPopupView=true"/>
    <n v="3"/>
    <n v="3"/>
    <n v="1800000"/>
    <s v=""/>
    <s v=""/>
  </r>
  <r>
    <s v="CPS-415-2026"/>
    <s v="52.312.223"/>
    <s v="CPS-415-2026"/>
    <n v="52312223"/>
    <s v="NIRZA CANO TOVAR "/>
    <m/>
    <s v="2551 KENNEDY INFRAESTRUCTURA PARA EL FUTURO"/>
    <n v="26015"/>
    <s v="PRESTAR SERVICIOS DE APOYO A LA GESTIÓN  CONSISTENTE EN LA CONDUCCIÓN DE VEHÍCULO (MAQUINARIA PESADA ) ASIGNADO PARA GARANTIZAR LA REALIZACIÓN DE LABORES DE MANTENIMIENTO DE LA MALLA VIAL Y LAS ZONAS PÚBLICAS,  ASÍ COMO ATENDER LAS EMERGENCIAS VIALES QUE SURJAN EN LA LOCALIDAD DE KENNEDY "/>
    <n v="4300000"/>
    <n v="34400000"/>
    <n v="34400000"/>
    <n v="0"/>
    <n v="34400000"/>
    <n v="8"/>
    <n v="8"/>
    <n v="0"/>
    <n v="1"/>
    <s v="TÉCNICO II: Título de formación técnica o tecnológica, 36 a 71 meses de experiencia laboral"/>
    <n v="148361"/>
    <n v="148361"/>
    <n v="0"/>
    <s v="SIRLEY-WILLIAM"/>
    <n v="66750"/>
    <n v="1824"/>
    <n v="2053"/>
    <s v="NO "/>
    <s v="2. Desarrollo Administrativo y Financiero"/>
    <s v="2.03. Servicios Generales y funcionamiento"/>
    <s v="K-0240"/>
    <s v="K-0240_PRESTAR SERVICIOS DE APOYO A LA GESTIÓN CONSISTENTE EN LA CONDUCCIÓN DE VEHÍCULO (MAQUINARIA PESADA ) ASIGNADO PARA GARANTIZAR LA REALIZACIÓN DE LABORES DE MANTENIMIENTO DE LA MALLA VIAL Y LAS ZONAS PÚBLICAS, ASÍ COMO ATENDER LAS EMERGENCIAS VIALES QUE SURJAN EN LA LOCALIDAD DE KENNEDY"/>
    <s v="K-0240"/>
    <b v="1"/>
    <s v="SIN MEMORANDO-ACTA"/>
    <x v="0"/>
    <s v="FALTA ACTA Y MEMO - "/>
    <m/>
    <m/>
    <m/>
    <s v="https://community.secop.gov.co/Public/Tendering/OpportunityDetail/Index?noticeUID=CO1.NTC.9519555&amp;isFromPublicArea=True&amp;isModal=true&amp;asPopupView=true"/>
    <n v="5"/>
    <n v="5"/>
    <n v="1720000"/>
    <n v="121900"/>
    <e v="#VALUE!"/>
  </r>
  <r>
    <s v="CPS-416-2026"/>
    <s v="52.190.377"/>
    <s v="CPS-416-2026"/>
    <n v="52190377"/>
    <s v="YOMAIRA FERNANDEZ HURTADO"/>
    <m/>
    <s v="2711 Kennedy Transparente y Eficiente"/>
    <n v="26060"/>
    <s v="PRESTAR SERVICIOS ASISTENCIALES Y ADMINISTRATIVOS PARA LA ALCALDÍA LOCAL DE KENNEDY EN LA RECEPCIÓN Y TRÁMITE DE CORRESPONDENCIA INTERNA Y EXTERNA EN EL CENTRO DE DOCUMENTACIÓN E INFORMACIÓN CDI, ATENCIÓN EN VENTANILLA Y TRÁMITES EN GENERAL QUE SE REQUIERAN, ATENDIENDO LOS PROCEDIMIENTOS E INSTRUCTIVOS ESTABLECIDOS"/>
    <n v="3100000"/>
    <n v="18600000"/>
    <n v="18600000"/>
    <n v="0"/>
    <n v="0"/>
    <n v="6"/>
    <n v="6"/>
    <n v="0"/>
    <n v="0"/>
    <s v="ASISTENCIAL III: Título de Bachiller y Certificado de Aptitud Ocupacional, 36 meses de experiencia laboral debidamente certificada"/>
    <n v="145558"/>
    <n v="145558"/>
    <n v="0"/>
    <s v="SIRLEY-WILLIAM"/>
    <n v="66152"/>
    <n v="1773"/>
    <n v="254"/>
    <s v="NO"/>
    <s v="2. Desarrollo Administrativo y Financiero"/>
    <s v="2.04 CDI y Atención al Usuario"/>
    <s v="K-0066"/>
    <s v="K-0066_PRESTAR SERVICIOS ASISTENCIALES Y ADMINISTRATIVOS PARA LA ALCALDÍA LOCAL DE KENNEDY EN LA RECEPCIÓN Y TRÁMITE DE CORRESPONDENCIA INTERNA Y EXTERNA EN EL CENTRO DE DOCUMENTACIÓN E INFORMACIÓN CDI, ATENCIÓN EN VENTANILLA Y TRÁMITES EN GENERAL QUE SE REQUIERAN, ATENDIENDO LOS PROCEDIMIENTOS E INSTRUCTIVOS ESTABLECIDOS"/>
    <s v="K-0066"/>
    <b v="1"/>
    <s v="SIN ACTA"/>
    <x v="0"/>
    <s v="FALTA ACTA Y MEMO - falta subir el rp A SIPSE - "/>
    <m/>
    <m/>
    <m/>
    <s v="https://community.secop.gov.co/Public/Tendering/OpportunityDetail/Index?noticeUID=CO1.NTC.9470468&amp;isFromPublicArea=True&amp;isModal=true&amp;asPopupView=true"/>
    <n v="1"/>
    <n v="1"/>
    <n v="1240000"/>
    <s v=""/>
    <s v=""/>
  </r>
  <r>
    <s v="CPS-417-2026"/>
    <s v="1.233.498.035"/>
    <s v="CPS-417-2026"/>
    <n v="1233498035"/>
    <s v="LINA VANESSA SIERRA PINZON"/>
    <m/>
    <s v="2711 Kennedy Transparente y Eficiente"/>
    <n v="26060"/>
    <s v="PRESTAR SERVICIOS ASISTENCIALES Y ADMINISTRATIVOS PARA LA ALCALDÍA LOCAL DE KENNEDY EN LA RECEPCIÓN Y TRÁMITE DE CORRESPONDENCIA INTERNA Y EXTERNA EN EL CENTRO DE DOCUMENTACIÓN E INFORMACIÓN CDI, TENCIÓN EN VENTANILLA Y TRÁMITES EN GENERAL QUE SE REQUIERAN, ATENDIENDO LOS PROCEDIMIENTOS E INSTRUCTIVOS ESTABLECIDOS"/>
    <n v="3100000"/>
    <n v="24800000"/>
    <n v="24800000"/>
    <n v="0"/>
    <n v="0"/>
    <n v="8"/>
    <n v="8"/>
    <n v="0"/>
    <n v="0"/>
    <s v="ASISTENCIAL III: Título de Bachiller y Certificado de Aptitud Ocupacional, 36 meses de experiencia laboral debidamente certificada"/>
    <n v="145664"/>
    <n v="145664"/>
    <n v="0"/>
    <s v="SIRLEY-WILLIAM"/>
    <n v="65064"/>
    <n v="1860"/>
    <n v="284"/>
    <s v="NO"/>
    <s v="2. Desarrollo Administrativo y Financiero"/>
    <s v="2.04 CDI y Atención al Usuario"/>
    <s v="K-0741"/>
    <s v="K-0741_PRESTAR SERVICIOS ASISTENCIALES Y ADMINISTRATIVOS PARA LA ALCALDÍA LOCAL DE KENNEDY EN LA RECEPCIÓN Y TRÁMITE DE CORRESPONDENCIA INTERNA Y EXTERNA EN EL CENTRO DE DOCUMENTACIÓN E INFORMACIÓN CDI, TENCIÓN EN VENTANILLA Y TRÁMITES EN GENERAL QUE SE REQUIERAN, ATENDIENDO LOS PROCEDIMIENTOS E INSTRUCTIVOS ESTABLECIDOS"/>
    <s v="K-0741"/>
    <b v="1"/>
    <s v="SIN ACTA"/>
    <x v="0"/>
    <s v="ALTA ACTA Y MEMO -falta subir el rp A SIPSE - "/>
    <m/>
    <m/>
    <m/>
    <s v="https://community.secop.gov.co/Public/Tendering/OpportunityDetail/Index?noticeUID=CO1.NTC.9571487&amp;isFromPublicArea=True&amp;isModal=true&amp;asPopupView=true"/>
    <n v="1"/>
    <n v="1"/>
    <n v="1240000"/>
    <s v=""/>
    <s v=""/>
  </r>
  <r>
    <s v="CPS-418-2026"/>
    <s v="1.010.012.831"/>
    <s v="CPS-418-2026"/>
    <n v="1010012831"/>
    <s v="JHOAN SANTIAGO MORENO CASTIBLANCO"/>
    <m/>
    <s v="2711 Kennedy Transparente y Eficiente"/>
    <n v="26060"/>
    <s v="BRINDAR APOYO INTEGRAL Y SOPORTE"/>
    <n v="4500000"/>
    <n v="36000000"/>
    <n v="36000000"/>
    <n v="0"/>
    <n v="72000000"/>
    <n v="8"/>
    <n v="8"/>
    <n v="0"/>
    <n v="2"/>
    <s v="TÉCNICO II: Título de formación técnica o tecnológica, 36 a 71 meses de experiencia laboral"/>
    <n v="145403"/>
    <n v="145403"/>
    <n v="0"/>
    <s v="SIRLEY-WILLIAM"/>
    <n v="64902"/>
    <n v="1774"/>
    <n v="292"/>
    <s v="NO"/>
    <s v="2. Desarrollo Administrativo y Financiero"/>
    <s v="2.06. TIC"/>
    <s v="K-0060"/>
    <s v="K-0060_BRINDAR APOYO INTEGRAL Y SOPORTE TÉCNICO AL ADMINISTRADOR Y A LOS USUARIOS FINALES DE LA RED DE SISTEMAS, TECNOLOGÍAS DE LA INFORMACIÓN Y COMUNICACIONES DE LA ALCALDÍA LOCAL, CON EL FIN DE GARANTIZAR LA CONTINUIDAD, SEGURIDAD Y EFICIENCIA EN LA OPERACIÓN DE LOS SERVICIOS TECNOLÓGICOS INSTITUCIONALES, ASÍ COMO DESARROLLAR ACTIVIDADES DE CAPACITACIÓN EN EL USO ADECUADO DE LAS HERRAMIENTAS TECNOLÓGICAS Y SISTEMAS DE INFORMACIÓN IMPLEMENTADOS."/>
    <s v="K-0060"/>
    <b v="1"/>
    <s v="SIN MEMORANDO-ACTA"/>
    <x v="0"/>
    <s v="FALTA ACTA Y MEMO - "/>
    <m/>
    <m/>
    <m/>
    <s v="https://community.secop.gov.co/Public/Tendering/OpportunityDetail/Index?noticeUID=CO1.NTC.9464531&amp;isFromPublicArea=True&amp;isModal=true&amp;asPopupView=true"/>
    <n v="3"/>
    <n v="3"/>
    <n v="1800000"/>
    <s v=""/>
    <s v=""/>
  </r>
  <r>
    <s v="CPS-419-2026"/>
    <s v="52.379.149"/>
    <s v="CPS-419-2026"/>
    <n v="52379149"/>
    <s v="MARIA BERNARDA GOMEZ JIMENEZ"/>
    <m/>
    <s v="2711 Kennedy Transparente y Eficiente"/>
    <n v="26058"/>
    <s v="PRESTAR SERVICIOS PROFESIONALES PARA EL DESARROLLO DE LOS PROCESOS ADMINISTRATIVOS ASIGNADOS DE GESTION JURIDICO POLICIVA DE LA ALCALDIA LOCAL DE KENNEDY, EN EL MARCO DE LOS PROCEDIMIENTOS Y NORMATIVIDAD"/>
    <n v="5500000"/>
    <n v="44000000"/>
    <n v="44000000"/>
    <n v="0"/>
    <n v="44000000"/>
    <n v="8"/>
    <n v="8"/>
    <n v="0"/>
    <n v="1"/>
    <s v="PROFESIONAL UNIVERSITARIO I: Sin experiencia profesional"/>
    <n v="145053"/>
    <n v="145053"/>
    <n v="0"/>
    <s v="SIRLEY-WILLIAM"/>
    <n v="64927"/>
    <n v="2043"/>
    <n v="1949"/>
    <s v="NO "/>
    <s v="3. Gestión Policiva y Jurídica "/>
    <s v="3.1. Coordinación Policiva"/>
    <s v="K-0033"/>
    <s v="K-0033_PRESTAR SERVICIOS PROFESIONALES PARA EL DESARROLLO DE LOS PROCESOS ADMINISTRATIVOS ASIGNADOS DE GESTION JURIDICO POLICIVA DE LA ALCALDIA LOCAL DE KENNEDY, EN EL MARCO DE LOS PROCEDIMIENTOS Y NORMATIVIDAD"/>
    <s v="K-0033"/>
    <b v="1"/>
    <s v="OK"/>
    <x v="0"/>
    <s v=" - "/>
    <m/>
    <m/>
    <m/>
    <s v="https://community.secop.gov.co/Public/Tendering/OpportunityDetail/Index?noticeUID=CO1.NTC.9503668&amp;isFromPublicArea=True&amp;isModal=true&amp;asPopupView=true"/>
    <n v="1"/>
    <n v="1"/>
    <n v="2200000"/>
    <s v=""/>
    <s v=""/>
  </r>
  <r>
    <s v="CPS-420-2026"/>
    <s v="1.010.119.899"/>
    <s v="CPS-420-2026"/>
    <n v="1010119899"/>
    <s v="ANGIE DANIELA PEREZ TOVAR_x000a_"/>
    <m/>
    <s v="2711 Kennedy Transparente y Eficiente"/>
    <n v="26058"/>
    <s v="PRESTAR SERVICIOS PROFESIONALES PARA APOYAR TÉCNICAMENTE LAS DISTINTAS ETAPAS DE LOS PROCESOS TRANSVERSALES LAS ACCIONES QUE SEAN REQUERIDAS POR EL ÁREA DE GESTIÓN POLICIVO-JURÍDICA DE LA ALCALDÍA LOCAL DE KENNEDY"/>
    <n v="6500000"/>
    <n v="52000000"/>
    <n v="52000000"/>
    <n v="0"/>
    <n v="0"/>
    <n v="8"/>
    <n v="8"/>
    <n v="0"/>
    <n v="0"/>
    <s v="PROFESIONAL UNIVERSITARIO II: 24 meses de experiencia profesional"/>
    <n v="148302"/>
    <n v="148302"/>
    <n v="0"/>
    <s v="SIRLEY-WILLIAM"/>
    <n v="66275"/>
    <n v="1775"/>
    <n v="314"/>
    <s v="NO "/>
    <s v="3. Gestión Policiva y Jurídica "/>
    <s v="3.2. Actuaciones Administrativas"/>
    <s v="K-0223"/>
    <s v="K-0223_PRESTAR SERVICIOS PROFESIONALES PARA APOYAR TÉCNICAMENTE LAS DISTINTAS ETAPAS DE LOS PROCESOS TRANSVERSALES LAS ACCIONES QUE SEAN REQUERIDAS POR EL ÁREA DE GESTIÓN POLICIVO-JURÍDICA DE LA ALCALDÍA LOCAL DE KENNEDY"/>
    <s v="K-0223"/>
    <b v="1"/>
    <s v="SIN ACTA"/>
    <x v="0"/>
    <s v="FALTA ACTA Y MEMO - falta subir el rp A SIPSE - "/>
    <m/>
    <m/>
    <m/>
    <s v="https://community.secop.gov.co/Public/Tendering/OpportunityDetail/Index?noticeUID=CO1.NTC.9470478&amp;isFromPublicArea=True&amp;isModal=true&amp;asPopupView=true"/>
    <n v="3"/>
    <n v="3"/>
    <n v="2600000"/>
    <s v=""/>
    <s v=""/>
  </r>
  <r>
    <s v="CPS-421-2026"/>
    <s v="17.387.532"/>
    <s v="CPS-421-2026"/>
    <n v="17387532"/>
    <s v="JOSE VICENTE ESCOBAR HIGUERA"/>
    <m/>
    <s v="2711 Kennedy Transparente y Eficiente"/>
    <n v="26058"/>
    <s v="PRESTAR SERVICIOS PROFESIONALES PARA APOYAR TÉCNICAMENTE LAS DISTINTAS ETAPAS DE LOS PROCESOS TRANSVERSALES LAS ACCIONES QUE SEAN REQUERIDAS POR EL ÁREA DE GESTIÓN POLICIVO-JURÍDICA DE LA ALCALDÍA LOCAL DE KENNEDY"/>
    <n v="6500000"/>
    <n v="52000000"/>
    <n v="52000000"/>
    <n v="0"/>
    <n v="0"/>
    <n v="8"/>
    <n v="8"/>
    <n v="0"/>
    <n v="0"/>
    <s v="PROFESIONAL UNIVERSITARIO II: 24 meses de experiencia profesional"/>
    <n v="148302"/>
    <n v="148302"/>
    <n v="0"/>
    <s v="SIRLEY-WILLIAM"/>
    <n v="66275"/>
    <n v="1776"/>
    <n v="314"/>
    <s v="NO"/>
    <s v="3. Gestión Policiva y Jurídica "/>
    <s v="3.2. Actuaciones Administrativas"/>
    <s v="K-0223"/>
    <s v="K-0223_PRESTAR SERVICIOS PROFESIONALES PARA APOYAR TÉCNICAMENTE LAS DISTINTAS ETAPAS DE LOS PROCESOS TRANSVERSALES LAS ACCIONES QUE SEAN REQUERIDAS POR EL ÁREA DE GESTIÓN POLICIVO-JURÍDICA DE LA ALCALDÍA LOCAL DE KENNEDY"/>
    <s v="K-0223"/>
    <b v="1"/>
    <s v="SIN MEMORANDO-ACTA"/>
    <x v="0"/>
    <s v="FALTA ACTA Y MEMO - "/>
    <m/>
    <m/>
    <m/>
    <s v="https://community.secop.gov.co/Public/Tendering/OpportunityDetail/Index?noticeUID=CO1.NTC.9470478&amp;isFromPublicArea=True&amp;isModal=true&amp;asPopupView=true"/>
    <n v="3"/>
    <n v="3"/>
    <n v="2600000"/>
    <s v=""/>
    <s v=""/>
  </r>
  <r>
    <s v="CPS-422-2026"/>
    <s v="52.282.086"/>
    <s v="CPS-422-2026"/>
    <n v="52282086"/>
    <s v="JACQUELINE GUALTEROS LEGUIZAMO"/>
    <m/>
    <s v="2711 Kennedy Transparente y Eficiente"/>
    <n v="26058"/>
    <s v="PRESTAR SERVICIOS PROFESIONALES Y APOYAR JURÍDICAMENTE LA EJECUCIÓN DE LAS ACCIONES REQUERIDAS PARA LA DEPURACIÓN DE LAS ACTUACIONES ADMINISTRATIVAS QUE CURSAN EN LA ALCALDÍA LOCAL."/>
    <n v="6500000"/>
    <n v="52000000"/>
    <n v="52000000"/>
    <n v="0"/>
    <n v="0"/>
    <n v="8"/>
    <n v="8"/>
    <n v="0"/>
    <n v="0"/>
    <s v="PROFESIONAL UNIVERSITARIO II: 24 meses de experiencia profesional"/>
    <n v="148320"/>
    <n v="148320"/>
    <n v="0"/>
    <s v="SIRLEY-WILLIAM"/>
    <n v="66270"/>
    <n v="1777"/>
    <n v="101"/>
    <s v="NO"/>
    <s v="3. Gestión Policiva y Jurídica "/>
    <s v="3.2. Actuaciones Administrativas"/>
    <s v="K-0226"/>
    <s v="K-0226_PRESTAR SERVICIOS PROFESIONALES Y APOYAR JURÍDICAMENTE LA EJECUCIÓN DE LAS ACCIONES REQUERIDAS PARA LA DEPURACIÓN DE LAS ACTUACIONES ADMINISTRATIVAS QUE CURSAN EN LA ALCALDÍA LOCAL."/>
    <s v="K-0226"/>
    <b v="1"/>
    <s v="SIN ACTA"/>
    <x v="0"/>
    <s v="FALTA ACTA Y MEMO - falta subir el rp A SIPSE - "/>
    <m/>
    <m/>
    <m/>
    <s v="https://community.secop.gov.co/Public/Tendering/OpportunityDetail/Index?noticeUID=CO1.NTC.9470575&amp;isFromPublicArea=True&amp;isModal=true&amp;asPopupView=true"/>
    <n v="1"/>
    <n v="1"/>
    <n v="2600000"/>
    <s v=""/>
    <s v=""/>
  </r>
  <r>
    <s v="CPS-423-2026"/>
    <s v="1.032.486.381"/>
    <s v="CPS-423-2026"/>
    <n v="1032486381"/>
    <s v="JULY VANESSA LEAL BOHORQUEZ"/>
    <m/>
    <s v="2711 Kennedy Transparente y Eficiente"/>
    <n v="26058"/>
    <s v="PRESTAR SERVICIOS PROFESIONALES Y APOYAR JURÍDICAMENTE LA EJECUCIÓN DE LAS ACCIONES REQUERIDAS PARA LA DEPURACIÓN DE LAS ACTUACIONES ADMINISTRATIVAS QUE CURSAN EN LA ALCALDÍA LOCAL."/>
    <n v="6500000"/>
    <n v="52000000"/>
    <n v="52000000"/>
    <n v="0"/>
    <n v="260000000"/>
    <n v="8"/>
    <n v="8"/>
    <n v="0"/>
    <n v="5"/>
    <s v="PROFESIONAL UNIVERSITARIO II: 24 meses de experiencia profesional"/>
    <n v="148320"/>
    <n v="148320"/>
    <n v="0"/>
    <s v="SIRLEY-WILLIAM"/>
    <n v="66270"/>
    <n v="1778"/>
    <n v="101"/>
    <s v="En SIPSE no está cargado el RP - Pero en Secop si"/>
    <s v="3. Gestión Policiva y Jurídica "/>
    <s v="3.2. Actuaciones Administrativas"/>
    <s v="K-0226"/>
    <s v="K-0226_PRESTAR SERVICIOS PROFESIONALES Y APOYAR JURÍDICAMENTE LA EJECUCIÓN DE LAS ACCIONES REQUERIDAS PARA LA DEPURACIÓN DE LAS ACTUACIONES ADMINISTRATIVAS QUE CURSAN EN LA ALCALDÍA LOCAL."/>
    <s v="K-0226"/>
    <b v="1"/>
    <s v="SIN MEMORANDO-ACTA"/>
    <x v="0"/>
    <s v="FALTA ACTA Y MEMO - "/>
    <m/>
    <m/>
    <m/>
    <s v="https://community.secop.gov.co/Public/Tendering/OpportunityDetail/Index?noticeUID=CO1.NTC.9470575&amp;isFromPublicArea=True&amp;isModal=true&amp;asPopupView=true"/>
    <n v="1"/>
    <n v="1"/>
    <n v="2600000"/>
    <s v=""/>
    <s v=""/>
  </r>
  <r>
    <s v="CPS-424-2026"/>
    <s v="1.022.425.891"/>
    <s v="CPS-424-2026"/>
    <n v="1022425891"/>
    <s v="JUAN JACOBO ARCILA CHICO"/>
    <m/>
    <s v="2711 Kennedy Transparente y Eficiente"/>
    <n v="26060"/>
    <s v="PRESTAR SERVICIOS PROFESIONALES EN LA FORMULACIÓN, IMPLEMENTACIÓN, SEGUIMIENTO Y CONTROL DE LOS PROYECTOS DE INVERSIÓN Y DE LOS PROCESOS CONTRACTUALES EN LAS DIFERENTES ETAPAS RELACIONADAS CON AMBIENTE , ANIMALES, RECICLAJE, AGRICULTURA URBANA Y GESTION DEL RIESGO, PARA EL CUMPLIMIENTO DEL PLAN DE DESARROLLO LOCAL DE KENNEDY."/>
    <n v="6000000"/>
    <n v="36000000"/>
    <n v="36000000"/>
    <n v="0"/>
    <n v="36000000"/>
    <n v="6"/>
    <n v="6"/>
    <n v="0"/>
    <n v="1"/>
    <s v="PROFESIONAL UNIVERSITARIO II: 24 meses de experiencia profesional"/>
    <n v="149176"/>
    <n v="149176"/>
    <n v="0"/>
    <s v="SIRLEY-WILLIAM"/>
    <n v="66220"/>
    <n v="1819"/>
    <n v="2060"/>
    <s v="NO"/>
    <s v="2.2. AyF - Inversion Local "/>
    <s v="2.2.8. Ambiente"/>
    <s v="K-0249"/>
    <s v="K-0249_PRESTAR SERVICIOS PROFESIONALES EN LA FORMULACIÓN, IMPLEMENTACIÓN, SEGUIMIENTO Y CONTROL DE LOS PROYECTOS DE INVERSIÓN Y DE LOS PROCESOS CONTRACTUALES EN LAS DIFERENTES ETAPAS RELACIONADAS CON AMBIENTE , ANIMALES, RECICLAJE, AGRICULTURA URBANA Y GESTION DEL RIESGO, PARA EL CUMPLIMIENTO DEL PLAN DE DESARROLLO LOCAL DE KENNEDY."/>
    <s v="K-0249"/>
    <b v="1"/>
    <s v="SIN ACTA"/>
    <x v="0"/>
    <s v="FALTA ACTA Y MEMO - falta subir el rp A SIPSE - "/>
    <m/>
    <m/>
    <m/>
    <s v="https://community.secop.gov.co/Public/Tendering/OpportunityDetail/Index?noticeUID=CO1.NTC.9513680&amp;isFromPublicArea=True&amp;isModal=true&amp;asPopupView=true"/>
    <n v="3"/>
    <n v="3"/>
    <n v="2400000"/>
    <s v=""/>
    <s v=""/>
  </r>
  <r>
    <s v="CPS-425-2026"/>
    <s v="1.023.961.252"/>
    <s v="CPS-425-2026"/>
    <n v="1023961252"/>
    <s v="DANIELA ALEXANDRA RUEDA JUNCO PSICOLOGA"/>
    <m/>
    <s v="2711 Kennedy Transparente y Eficiente"/>
    <n v="26060"/>
    <s v="PRESTAR SERVICIOS PROFESIONALES PARA EL SEGUIMIENTO TRANSVERSAL DE LOS PROYECTOS DE INVERSIÓN DE LA LINEA DE PAZ, MEMORIA Y RECONCILIACION, EN RELACIÓN CON LA GESTIÓN TÉCNICA, ADMINISTRATIVA Y DEMÁS ASUNTOS RELACIONADOS QUE SE REQUIERAN PARA EL CUMPLIMIENTO DEL PLAN DE DESARROLLO LOCAL DE KENNEDY."/>
    <n v="5500000"/>
    <n v="44000000"/>
    <n v="44000000"/>
    <n v="0"/>
    <n v="0"/>
    <n v="8"/>
    <n v="8"/>
    <n v="0"/>
    <n v="0"/>
    <s v="PROFESIONAL UNIVERSITARIO I: Sin experiencia profesional"/>
    <n v="147917"/>
    <n v="147917"/>
    <n v="0"/>
    <s v="SIRLEY-WILLIAM"/>
    <n v="65725"/>
    <n v="1779"/>
    <n v="2022"/>
    <s v="NO"/>
    <s v="2.2. AyF - Inversion Local "/>
    <s v="2.2.9. Paz, Memoria y Reconciliación "/>
    <s v="K-0178"/>
    <s v="K-0178_PRESTAR SERVICIOS PROFESIONALES PARA EL SEGUIMIENTO TRANSVERSAL DE LOS PROYECTOS DE INVERSIÓN DE LA LINEA DE PAZ, MEMORIA Y RECONCILIACION, EN RELACIÓN CON LA GESTIÓN TÉCNICA, ADMINISTRATIVA Y DEMÁS ASUNTOS RELACIONADOS QUE SE REQUIERAN PARA EL CUMPLIMIENTO DEL PLAN DE DESARROLLO LOCAL DE KENNEDY."/>
    <s v="K-0178"/>
    <b v="1"/>
    <s v="SIN MEMORANDO-ACTA"/>
    <x v="0"/>
    <s v="FALTA ACTA Y MEMO - "/>
    <m/>
    <m/>
    <m/>
    <s v="https://community.secop.gov.co/Public/Tendering/OpportunityDetail/Index?noticeUID=CO1.NTC.9473600&amp;isFromPublicArea=True&amp;isModal=true&amp;asPopupView=true"/>
    <n v="3"/>
    <n v="3"/>
    <n v="2200000"/>
    <s v=""/>
    <s v=""/>
  </r>
  <r>
    <s v="CPS-426-2026"/>
    <s v="1.110.491.280"/>
    <s v="CPS-426-2026"/>
    <n v="1110491280"/>
    <s v="LORENA MEDINA MEDINA"/>
    <m/>
    <s v="2711 Kennedy Transparente y Eficiente"/>
    <n v="26058"/>
    <s v="PRESTAR LOS SERVICIOS DE APOYO TÉCNICO Y ADMINISTRATIVO PARA APOYAR LA ORGANIZACIÓN, DEPURACIÓN, CONSOLIDACIÓN, GESTIÓN Y ORGANIZACIÓN DE INFORMACIÓN Y DOCUMENTOS DE MANERA TRANSVERSAL DE GESTIÓN POLICIVA JURIDICA."/>
    <n v="4500000"/>
    <n v="36000000"/>
    <n v="36000000"/>
    <n v="0"/>
    <n v="36000000"/>
    <n v="8"/>
    <n v="8"/>
    <n v="0"/>
    <n v="1"/>
    <s v="TÉCNICO II: Título de formación técnica o tecnológica, 36 a 71 meses de experiencia laboral"/>
    <n v="145045"/>
    <n v="145045"/>
    <n v="0"/>
    <s v="SIRLEY-WILLIAM"/>
    <n v="64679"/>
    <n v="2044"/>
    <n v="1947"/>
    <s v="NO"/>
    <s v="3. Gestión Policiva y Jurídica "/>
    <s v="3.1. Coordinación Policiva"/>
    <s v="K-0031"/>
    <s v="K-0031_PRESTAR LOS SERVICIOS DE APOYO TÉCNICO Y ADMINISTRATIVO PARA APOYAR LA ORGANIZACIÓN, DEPURACIÓN, CONSOLIDACIÓN, GESTIÓN Y ORGANIZACIÓN DE INFORMACIÓN Y DOCUMENTOS DE MANERA TRANSVERSAL DE GESTIÓN POLICIVA JURIDICA."/>
    <s v="K-0031"/>
    <b v="1"/>
    <s v="OK"/>
    <x v="0"/>
    <s v=" - "/>
    <m/>
    <m/>
    <n v="42"/>
    <s v="https://community.secop.gov.co/Public/Tendering/OpportunityDetail/Index?noticeUID=CO1.NTC.9475349&amp;isFromPublicArea=True&amp;isModal=true&amp;asPopupView=true"/>
    <n v="5"/>
    <n v="5"/>
    <n v="1800000"/>
    <n v="125300"/>
    <e v="#VALUE!"/>
  </r>
  <r>
    <s v="CPS-427-2026"/>
    <s v="1.030.639.805"/>
    <s v="CPS-427-2026"/>
    <n v="1030639805"/>
    <s v="JEFERSON PARRA TRIVJIÑO"/>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SIRLEY-WILLIAM"/>
    <n v="64690"/>
    <n v="1780"/>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b v="1"/>
    <s v="SIN MEMORANDO-ACTA"/>
    <x v="0"/>
    <s v="FALTA ACTA Y MEMO - "/>
    <m/>
    <m/>
    <m/>
    <s v="https://community.secop.gov.co/Public/Tendering/OpportunityDetail/Index?noticeUID=CO1.NTC.9458505&amp;isFromPublicArea=True&amp;isModal=true&amp;asPopupView=true"/>
    <n v="5"/>
    <n v="5"/>
    <n v="1190400"/>
    <n v="121900"/>
    <e v="#VALUE!"/>
  </r>
  <r>
    <s v="CPS-428-2026"/>
    <s v="1.096.215.676"/>
    <s v="CPS-428-2026"/>
    <n v="1096215676"/>
    <s v="LIZETH PAOLA RODRIGUEZ RIASCOS"/>
    <m/>
    <s v="2711 Kennedy Transparente y Eficiente"/>
    <n v="26060"/>
    <s v="PRESTACION DE SERVICIOS PROFESIONALES PARA EL FONDO DE DESARROLLO LOCAL DE KENNEDY, EN LA ETAPA POSCONTRACTUAL PARA LA DESCONGESTIÓN DE TODOS LOS TRAMITES TENDIENTES A LA LIQUIDACION DE LOS CONTRATOS, ASI COMO LA DEPURACIÓN DE LAS OBLIGACIONES POR PAGAR A CARGO DEL FONDO DE DESARROLLO LOCAL DE KENNEDY DE ACUERDO CON LO CONTEMPLADO EN EL(LOS) PROYECTO(S) 2711---KENNEDY TRANSPARENTE Y EFICIENTE. de acuerdo con lo contemplado en el(los) proyecto(s) 2711 --- KENNEDY TRANSPARENTE Y EFICIENTE._x0009_"/>
    <n v="7000000"/>
    <n v="56000000"/>
    <n v="56000000"/>
    <n v="0"/>
    <n v="56000000"/>
    <n v="8"/>
    <n v="8"/>
    <n v="0"/>
    <n v="1"/>
    <s v="PROFESIONAL UNIVERSITARIO II: 24 meses de experiencia profesional"/>
    <n v="147725"/>
    <n v="147725"/>
    <n v="0"/>
    <s v="SIRLEY-WILLIAM"/>
    <n v="65749"/>
    <n v="1781"/>
    <n v="300"/>
    <s v="NO"/>
    <s v="2.1. AyF - Contratación "/>
    <s v="2.1.1. Contratación Obligaciones por pagar"/>
    <s v="K-0160"/>
    <s v="K-0160_PRESTACION DE SERVICIOS PROFESIONALES PARA EL FONDO DE DESARROLLO LOCAL DE KENNEDY, EN LA ETAPA POSCONTRACTUAL PARA LA DESCONGESTIÓN DE TODOS LOS TRAMITES TENDIENTES A LA LIQUIDACION DE LOS CONTRATOS, ASI COMO LA DEPURACIÓN DE LAS OBLIGACIONES POR PAGAR A CARGO DEL FONDO DE DESARROLLO LOCAL DE KENNEDY DE ACUERDO CON LO CONTEMPLADO EN EL(LOS) PROYECTO(S) 2711---KENNEDY TRANSPARENTE Y EFICIENTE."/>
    <s v="K-0160"/>
    <b v="1"/>
    <s v="SIN MEMORANDO"/>
    <x v="0"/>
    <s v="FALTAMEMORANDO - "/>
    <m/>
    <m/>
    <m/>
    <s v="https://community.secop.gov.co/Public/Tendering/OpportunityDetail/Index?noticeUID=CO1.NTC.9465918&amp;isFromPublicArea=True&amp;isModal=true&amp;asPopupView=true"/>
    <n v="1"/>
    <n v="1"/>
    <n v="2800000"/>
    <s v=""/>
    <s v=""/>
  </r>
  <r>
    <s v="CPS-429-2026"/>
    <s v="52.501.608"/>
    <s v="CPS-429-2026"/>
    <n v="52501608"/>
    <s v="DIANA CAROLINA GARCIA BOCANEGRA"/>
    <m/>
    <s v="2711 Kennedy Transparente y Eficiente"/>
    <n v="26058"/>
    <s v="APOYAR LAS INSPECCIONES DE POLICÍA CON EL INGRESO DE INFORMACIÓN, USO Y APROPIACIÓN DE LOS SISTEMAS DE INFORMACIÓN VIGENTES DISPUESTOS PARA LAS ACTUACIONES DE POLICÍA."/>
    <n v="3500000"/>
    <n v="21000000"/>
    <n v="21000000"/>
    <n v="0"/>
    <n v="42000000"/>
    <n v="6"/>
    <n v="6"/>
    <n v="0"/>
    <n v="2"/>
    <s v="TÉCNICO I: Título de formación técnica o tecnológica, sin experiencia laboral"/>
    <n v="146111"/>
    <n v="146111"/>
    <n v="0"/>
    <s v="SIRLEY-WILLIAM"/>
    <n v="66169"/>
    <n v="1782"/>
    <n v="1975"/>
    <s v="NO"/>
    <s v="4. Inspecciones de Policía "/>
    <s v="4.2. Inspección - 8E"/>
    <s v="K-0091"/>
    <s v="K-0091_APOYAR LAS INSPECCIONES DE POLICÍA CON EL INGRESO DE INFORMACIÓN, USO Y APROPIACIÓN DE LOS SISTEMAS DE INFORMACIÓN VIGENTES DISPUESTOS PARA LAS ACTUACIONES DE POLICÍA."/>
    <s v="K-0091"/>
    <b v="1"/>
    <s v="SIN ACTA"/>
    <x v="0"/>
    <s v=" - "/>
    <m/>
    <m/>
    <m/>
    <s v="https://community.secop.gov.co/Public/Tendering/OpportunityDetail/Index?noticeUID=CO1.NTC.9467936&amp;isFromPublicArea=True&amp;isModal=true&amp;asPopupView=true"/>
    <n v="1"/>
    <n v="1"/>
    <n v="1400000"/>
    <s v=""/>
    <s v=""/>
  </r>
  <r>
    <s v="CPS-430-2026"/>
    <s v="1.193.644.355"/>
    <s v="CPS-430-2026"/>
    <n v="1193644355"/>
    <s v="LAURA GOMEZ TRUJILLO"/>
    <m/>
    <s v="2711 Kennedy Transparente y Eficiente"/>
    <n v="26060"/>
    <s v="PRESTAR SUS SERVICIOS PROFESIONALES EN LA ORGANIZACIÓN, CONSOLIDACIÓN Y DEPURACIÓN DE INFORMACIÓN PARA LA EJECUCIÓN Y SEGUIMIENTO DE LOS PROYECTOS DE INVERSIÓN Y COMPONENTE TÉCNICO DE LOS PROCESOS CONTRACTUALES EN SUS DIFERENTES ETAPAS RELACIONADO CON REACTIVACION ECONOMICA PARA EL CUMPLIMIENTO DEL PLAN DE DESARROLLO LOCAL DE KENNEDY."/>
    <n v="6500000"/>
    <n v="52000000"/>
    <n v="52000000"/>
    <n v="0"/>
    <n v="52000000"/>
    <n v="8"/>
    <n v="8"/>
    <n v="0"/>
    <n v="1"/>
    <s v="PROFESIONAL UNIVERSITARIO II: 24 meses de experiencia profesional"/>
    <n v="148891"/>
    <n v="148891"/>
    <n v="0"/>
    <s v="SIRLEY-WILLIAM"/>
    <n v="66223"/>
    <n v="1783"/>
    <n v="2059"/>
    <s v="NO "/>
    <s v="2.2. AyF - Inversion Local "/>
    <s v="2.2.6. Reactivación Economica"/>
    <s v="K-0248"/>
    <s v="K-0248_PRESTAR SUS SERVICIOS PROFESIONALES EN LA ORGANIZACIÓN, CONSOLIDACIÓN Y DEPURACIÓN DE INFORMACIÓN PARA LA EJECUCIÓN Y SEGUIMIENTO DE LOS PROYECTOS DE INVERSIÓN Y COMPONENTE TÉCNICO DE LOS PROCESOS CONTRACTUALES EN SUS DIFERENTES ETAPAS RELACIONADO CON REACTIVACION ECONOMICA PARA EL CUMPLIMIENTO DEL PLAN DE DESARROLLO LOCAL DE KENNEDY."/>
    <s v="K-0248"/>
    <b v="1"/>
    <s v="SIN MEMORANDO-ACTA"/>
    <x v="0"/>
    <s v="FALTA MEMORANDO DE DESIGNACION - "/>
    <m/>
    <m/>
    <m/>
    <s v="https://community.secop.gov.co/Public/Tendering/OpportunityDetail/Index?noticeUID=CO1.NTC.9470577&amp;isFromPublicArea=True&amp;isModal=true&amp;asPopupView=true"/>
    <n v="3"/>
    <n v="3"/>
    <n v="2600000"/>
    <s v=""/>
    <s v=""/>
  </r>
  <r>
    <s v="CPS-431-2026"/>
    <s v="1.030.571.521"/>
    <s v="CPS-431-2026"/>
    <n v="1030571521"/>
    <s v="DAVID FELIPE ROA CHAVEZ"/>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6500000"/>
    <n v="39000000"/>
    <n v="39000000"/>
    <n v="0"/>
    <n v="78000000"/>
    <n v="6"/>
    <n v="6"/>
    <n v="0"/>
    <n v="2"/>
    <s v="PROFESIONAL UNIVERSITARIO II: 24 meses de experiencia profesional"/>
    <n v="147569"/>
    <n v="147569"/>
    <n v="0"/>
    <s v="SIRLEY-WILLIAM"/>
    <n v="66335"/>
    <n v="1808"/>
    <n v="2113"/>
    <s v="NO "/>
    <s v="2.2. AyF - Inversion Local "/>
    <s v="2.2.13. Participación "/>
    <s v="K-0643"/>
    <s v="K-0643_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s v="K-0643"/>
    <b v="1"/>
    <s v="SIN MEMORANDO"/>
    <x v="0"/>
    <s v=" - "/>
    <m/>
    <m/>
    <m/>
    <s v="https://community.secop.gov.co/Public/Tendering/OpportunityDetail/Index?noticeUID=CO1.NTC.9517869&amp;isFromPublicArea=True&amp;isModal=true&amp;asPopupView=true"/>
    <n v="3"/>
    <n v="3"/>
    <n v="2600000"/>
    <s v=""/>
    <s v=""/>
  </r>
  <r>
    <s v="CPS-432-2026"/>
    <s v="28.157.086"/>
    <s v="CPS-432-2026"/>
    <n v="28157086"/>
    <s v="KARINA VERA ARANGO"/>
    <m/>
    <s v="2711 Kennedy Transparente y Eficiente"/>
    <n v="26058"/>
    <s v="PRESTAR SERVICIO DE APOYO ADMINISTRATIVO Y ASISTENCIAL, PARA LAS LABORES DE ATENCIÓN A LA CIUDADANÍA, GESTIÓN DOCUMENTAL Y EN GENERAL LO RELACIONADOS CON EL PROCESO DE GESTIÓN Y REPARTO DE LAS INSPECCIONES DE POLICÍA, SIGUIENDO LOS PROCEDIMIENTOS Y LINEAMIENTOS ESTABLECIDOS"/>
    <n v="3000000"/>
    <n v="33000000"/>
    <n v="33000000"/>
    <n v="0"/>
    <n v="33000000"/>
    <n v="11"/>
    <n v="11"/>
    <n v="0"/>
    <n v="1"/>
    <s v="ASISTENCIAL II: Título de Bachiller, 24 meses de experiencia laboral debidamente certificada"/>
    <n v="146090"/>
    <n v="146090"/>
    <n v="0"/>
    <s v="SIRLEY-WILLIAM"/>
    <n v="66176"/>
    <n v="124"/>
    <n v="185"/>
    <s v="NO"/>
    <s v="4. Inspecciones de Policía "/>
    <s v="4.1. Coordinación"/>
    <s v="K-0087"/>
    <s v="K-0087_PRESTAR SERVICIO DE APOYO ADMINISTRATIVO Y ASISTENCIAL, PARA LAS LABORES DE ATENCIÓN A LA CIUDADANÍA, GESTIÓN DOCUMENTAL Y EN GENERAL LO RELACIONADOS CON EL PROCESO DE GESTIÓN Y REPARTO DE LAS INSPECCIONES DE POLICÍA, SIGUIENDO LOS PROCEDIMIENTOS Y LINEAMIENTOS ESTABLECIDOS"/>
    <s v="K-0087"/>
    <b v="1"/>
    <s v="SIN MEMORANDO-ACTA"/>
    <x v="0"/>
    <s v="FALTA MEMORANDO DE DESIGNACION - falta subir el rp A SIPSE - "/>
    <m/>
    <m/>
    <m/>
    <s v="https://community.secop.gov.co/Public/Tendering/OpportunityDetail/Index?noticeUID=CO1.NTC.9464534&amp;isFromPublicArea=True&amp;isModal=true&amp;asPopupView=true"/>
    <n v="1"/>
    <n v="1"/>
    <n v="1200000"/>
    <s v=""/>
    <s v=""/>
  </r>
  <r>
    <s v="CPS-433-2026"/>
    <s v="1.022.369.884"/>
    <s v="CPS-433-2026"/>
    <s v="1022369884_x000d_"/>
    <s v="ANDREA CATALINA LEON QUINTERO"/>
    <m/>
    <s v="2574 Kennedy Crecimiento y Conexión"/>
    <n v="26024"/>
    <s v="PRESTAR SERVICIOS PROFESIONALES PARA LA EJECUCIÓN Y SEGUIMIENTO DE TODOS LOS PROCESOS CONTRACTUALES EN ESPECIAL LOS RELACIONADOS CON INFRAESTRUCTURA Y OBRA CIVIL EN EL MARCO DEL CUMPLIMIENTO DEL PLAN DE DESARROLLO LOCAL DE LA ALCALDÍA LOCAL DE KENNEDY"/>
    <n v="7500000"/>
    <n v="82500000"/>
    <n v="82500000"/>
    <n v="0"/>
    <n v="82500000"/>
    <n v="11"/>
    <n v="0"/>
    <n v="11"/>
    <n v="1"/>
    <s v="PROFESIONAL UNIVERSITARIO II: 24 meses de experiencia profesional"/>
    <n v="145415"/>
    <n v="145415"/>
    <n v="0"/>
    <s v="SIRLEY-WILLIAM"/>
    <n v="66896"/>
    <n v="1835"/>
    <n v="1962"/>
    <s v="NO"/>
    <s v="2.2. AyF - Inversion Local "/>
    <s v="2.2.12. Infraestructura"/>
    <s v="K-0061"/>
    <s v="K-0061_PRESTAR SERVICIOS PROFESIONALES PARA LA EJECUCIÓN Y SEGUIMIENTO DE TODOS LOS PROCESOS CONTRACTUALES EN ESPECIAL LOS RELACIONADOS CON INFRAESTRUCTURA Y OBRA CIVIL EN EL MARCO DEL CUMPLIMIENTO DEL PLAN DE DESARROLLO LOCAL DE LA ALCALDÍA LOCAL DE KENNEDY"/>
    <s v="K-0061"/>
    <b v="1"/>
    <s v="SIN MEMORANDO-ACTA"/>
    <x v="0"/>
    <s v="MAL MESES Y FALTA MEMO - "/>
    <m/>
    <m/>
    <m/>
    <s v="https://community.secop.gov.co/Public/Tendering/OpportunityDetail/Index?noticeUID=CO1.NTC.9558779&amp;isFromPublicArea=True&amp;isModal=true&amp;asPopupView=true"/>
    <n v="5"/>
    <n v="5"/>
    <n v="3000000"/>
    <n v="208800"/>
    <e v="#VALUE!"/>
  </r>
  <r>
    <s v="CPS-434-2026"/>
    <s v="1.030.574.608"/>
    <s v="CPS-434-2026"/>
    <n v="1030574608"/>
    <s v="Cedente LEYDY JAZMIN CRUZ VENTERO Cesionario JENNY ROCIO BARRETO SUAREZ"/>
    <s v="Cesionario  JENNY ROCIO BARRETO SUAREZ"/>
    <s v="2711 Kennedy Transparente y Eficiente"/>
    <n v="26060"/>
    <s v="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
    <n v="5500000"/>
    <n v="44000000"/>
    <n v="44000000"/>
    <n v="0"/>
    <n v="0"/>
    <n v="8"/>
    <n v="8"/>
    <n v="0"/>
    <n v="0"/>
    <s v="PROFESIONAL UNIVERSITARIO I: Sin experiencia profesional"/>
    <n v="148050"/>
    <n v="148050"/>
    <n v="0"/>
    <s v="SIRLEY-WILLIAM"/>
    <n v="65978"/>
    <n v="2045"/>
    <n v="270"/>
    <s v="NO"/>
    <s v="2.2. AyF - Inversion Local "/>
    <s v="2.2.10. Seguridad"/>
    <s v="K-0192"/>
    <s v="K-0192_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
    <s v="K-0192"/>
    <b v="1"/>
    <s v="SIN MEMORANDO-ACTA"/>
    <x v="0"/>
    <s v="FALTA MEMORANDO DE DESIGNACION - "/>
    <m/>
    <m/>
    <m/>
    <s v="https://community.secop.gov.co/Public/Tendering/OpportunityDetail/Index?noticeUID=CO1.NTC.9470476&amp;isFromPublicArea=True&amp;isModal=true&amp;asPopupView=true"/>
    <n v="3"/>
    <n v="3"/>
    <n v="2200000"/>
    <s v=""/>
    <s v=""/>
  </r>
  <r>
    <s v="CPS-435-2026"/>
    <s v="1.031.151.913"/>
    <s v="CPS-435-2026"/>
    <n v="1031151913"/>
    <s v="LUZ EDITH GOMEZ VANEGAS"/>
    <m/>
    <s v="2711 Kennedy Transparente y Eficiente"/>
    <n v="26060"/>
    <s v="PRESTAR  SERVICIOS PROFESIONALES PARA  LA GESTIÓN  PRESUPUESTAL EN TODO LO CORRESPONDIENTE  CON EL TRÁMITE DE PAGOS Y MANEJO DE LA INFORMACIÓN DEL PAC Y DEMÁS ACTIVIDADES RELACIONADAS CON EL PRESUPUESTO DEL FONDO DE DESARROLLO LOCAL DE KENNEDY, CONFORME A LOS LINEAMIENTOS Y PROCEDIMIENTOS ESTABLECIDOS."/>
    <n v="6000000"/>
    <n v="48000000"/>
    <n v="48000000"/>
    <n v="0"/>
    <n v="48000000"/>
    <n v="8"/>
    <n v="8"/>
    <n v="0"/>
    <n v="1"/>
    <s v="PROFESIONAL UNIVERSITARIO II: 24 meses de experiencia profesional"/>
    <n v="145637"/>
    <n v="145637"/>
    <n v="0"/>
    <s v="PAOLA-ELSA"/>
    <n v="65071"/>
    <n v="2092"/>
    <n v="293"/>
    <s v="NO "/>
    <s v="2. Desarrollo Administrativo y Financiero"/>
    <s v="2.09. Presupuesto "/>
    <s v="K-0068"/>
    <s v="K-0068_PRESTAR SERVICIOS PROFESIONALES PARA LA GESTIÓN PRESUPUESTAL EN TODO LO CORRESPONDIENTE CON EL TRÁMITE DE PAGOS Y MANEJO DE LA INFORMACIÓN DEL PAC Y DEMÁS ACTIVIDADES RELACIONADAS CON EL PRESUPUESTO DEL FONDO DE DESARROLLO LOCAL DE KENNEDY, CONFORME A LOS LINEAMIENTOS Y PROCEDIMIENTOS ESTABLECIDOS."/>
    <s v="K-0068"/>
    <b v="1"/>
    <s v="SIN MEMORANDO-ACTA"/>
    <x v="0"/>
    <s v=" - SIN MEMORANDO DE DESIGNACION"/>
    <m/>
    <m/>
    <m/>
    <s v="https://community.secop.gov.co/Public/Tendering/OpportunityDetail/Index?noticeUID=CO1.NTC.9470572&amp;isFromPublicArea=True&amp;isModal=true&amp;asPopupView=true"/>
    <n v="1"/>
    <n v="1"/>
    <n v="2400000"/>
    <s v=""/>
    <s v=""/>
  </r>
  <r>
    <s v="CPS-437-2026"/>
    <s v="1.032.489.136"/>
    <s v="CPS-437-2026"/>
    <n v="1032489136"/>
    <s v="MARIA ANGELICA AVENDAÑO"/>
    <m/>
    <s v="2711 Kennedy Transparente y Eficiente"/>
    <n v="26060"/>
    <s v="PRESTAR SERVICIOS PROFESIONALES PARA LA ARTICULACIÓN Y DESARROLLO DE ACCIONES DE PLANEACIÓN INTERNA Y MEJORA CONTINUA  DE LA ALCALDÍA LOCAL DE KENNEDY"/>
    <n v="6000000"/>
    <n v="48000000"/>
    <n v="48000000"/>
    <n v="0"/>
    <n v="144000000"/>
    <n v="8"/>
    <n v="8"/>
    <n v="0"/>
    <n v="3"/>
    <s v="PROFESIONAL UNIVERSITARIO II: 24 meses de experiencia profesional"/>
    <n v="145373"/>
    <n v="145373"/>
    <n v="0"/>
    <s v="PAOLA-ELSA"/>
    <n v="64907"/>
    <n v="1784"/>
    <n v="1959"/>
    <s v="NO"/>
    <s v="1. Despacho"/>
    <s v="1.02. Desarrollo Estrategico y Mejora"/>
    <s v="K-0054"/>
    <s v="K-0054_PRESTAR SERVICIOS PROFESIONALES PARA LA ARTICULACIÓN Y DESARROLLO DE ACCIONES DE PLANEACIÓN INTERNA Y MEJORA CONTINUA DE LA ALCALDÍA LOCAL DE KENNEDY"/>
    <s v="K-0054"/>
    <b v="1"/>
    <s v="SIN MEMORANDO-ACTA"/>
    <x v="0"/>
    <s v=" - SIN MEMORANDO DE DESIGNACION"/>
    <m/>
    <m/>
    <m/>
    <s v="https://community.secop.gov.co/Public/Tendering/OpportunityDetail/Index?noticeUID=CO1.NTC.9470471&amp;isFromPublicArea=True&amp;isModal=true&amp;asPopupView=true"/>
    <n v="1"/>
    <n v="1"/>
    <n v="2400000"/>
    <s v=""/>
    <s v=""/>
  </r>
  <r>
    <s v="CPS-438-2026"/>
    <s v="1.015.443.256"/>
    <s v="CPS-438-2026"/>
    <n v="1015443256"/>
    <s v="JUAN SEBASTIAN CASAS RUIZ_x000a_"/>
    <m/>
    <s v="2711 Kennedy Transparente y Eficiente"/>
    <n v="26060"/>
    <s v="PRESTAR SERVICIOS PROFESIONALES PARA LA ARTICULACIÓN Y DESARROLLO DE ACCIONES DE PLANEACIÓN INTERNA Y MEJORA CONTINUA  DE LA ALCALDÍA LOCAL DE KENNEDY"/>
    <n v="6000000"/>
    <n v="48000000"/>
    <n v="48000000"/>
    <n v="0"/>
    <n v="0"/>
    <n v="8"/>
    <n v="8"/>
    <n v="0"/>
    <n v="0"/>
    <s v="PROFESIONAL UNIVERSITARIO II: 24 meses de experiencia profesional"/>
    <n v="145373"/>
    <n v="145373"/>
    <n v="0"/>
    <s v="PAOLA-ELSA"/>
    <n v="64907"/>
    <n v="2046"/>
    <n v="1959"/>
    <s v="NO"/>
    <s v="1. Despacho"/>
    <s v="1.02. Desarrollo Estrategico y Mejora"/>
    <s v="K-0054"/>
    <s v="K-0054_PRESTAR SERVICIOS PROFESIONALES PARA LA ARTICULACIÓN Y DESARROLLO DE ACCIONES DE PLANEACIÓN INTERNA Y MEJORA CONTINUA DE LA ALCALDÍA LOCAL DE KENNEDY"/>
    <s v="K-0054"/>
    <b v="1"/>
    <s v="SIN MEMORANDO-ACTA"/>
    <x v="0"/>
    <s v=" - SIN MEMORANDO DE DESIGNACION"/>
    <m/>
    <m/>
    <m/>
    <s v="https://community.secop.gov.co/Public/Tendering/OpportunityDetail/Index?noticeUID=CO1.NTC.9470471&amp;isFromPublicArea=True&amp;isModal=true&amp;asPopupView=true"/>
    <n v="1"/>
    <n v="1"/>
    <n v="2400000"/>
    <s v=""/>
    <s v=""/>
  </r>
  <r>
    <s v="CPS-439-2026"/>
    <s v="80.277.140"/>
    <s v="CPS-439-2026"/>
    <n v="80277140"/>
    <s v="CARLOS ARTURO SIERRA VANEGAS"/>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833280000"/>
    <n v="8"/>
    <n v="8"/>
    <n v="0"/>
    <n v="35"/>
    <s v="ASISTENCIAL II: Título de Bachiller, 24 meses de experiencia laboral debidamente certificada"/>
    <n v="144782"/>
    <n v="144782"/>
    <n v="0"/>
    <s v="PAOLA-ELSA"/>
    <n v="64690"/>
    <n v="1785"/>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b v="1"/>
    <s v="SIN MEMORANDO-ACTA"/>
    <x v="0"/>
    <s v=" - SIN MEMORANDO DE DESIGNACION"/>
    <m/>
    <m/>
    <m/>
    <s v="https://community.secop.gov.co/Public/Tendering/OpportunityDetail/Index?noticeUID=CO1.NTC.9458505&amp;isFromPublicArea=True&amp;isModal=true&amp;asPopupView=true"/>
    <n v="5"/>
    <n v="5"/>
    <n v="1190400"/>
    <n v="121900"/>
    <e v="#VALUE!"/>
  </r>
  <r>
    <s v="CPS-440-2026"/>
    <s v="79.659.938"/>
    <s v="CPS-440-2026"/>
    <n v="39575502"/>
    <s v="Cedente FRANCISCO JAVIER CONTRERAS ZAMBRANO"/>
    <s v="Cesionario SHIRLEY LISBETH GONZÁLEZ FIGUEROA"/>
    <s v="2711 Kennedy Transparente y Eficiente"/>
    <n v="26060"/>
    <s v="PRESTAR SERVICIOS PROFESIONALES EN EL ÁREA DE GESTIÓN DE DESARROLLO ADMINISTRATIVA Y FINANCIERA PARA LA IMPLEMENTACIÓN Y SEGUIMIENTO DE LAS ACTIVIDADES RELACIONADAS CON CONTABILIDAD, DE ACUERDO CON LOS PROCEDIMIENTOS Y NORMATIVIDAD VIGENTE."/>
    <n v="6850000"/>
    <n v="75350000"/>
    <n v="75350000"/>
    <n v="0"/>
    <n v="75350000"/>
    <n v="11"/>
    <n v="11"/>
    <n v="0"/>
    <n v="1"/>
    <s v="PROFESIONAL UNIVERSITARIO II: 24 meses de experiencia profesional"/>
    <n v="151049"/>
    <n v="151049"/>
    <n v="0"/>
    <s v="PAOLA-ELSA"/>
    <n v="68640"/>
    <n v="1786"/>
    <n v="2099"/>
    <s v="NO"/>
    <s v="2. Desarrollo Administrativo y Financiero"/>
    <s v="2.10. Contabilidad"/>
    <s v="K-0350"/>
    <s v="K-0350_PRESTAR SERVICIOS PROFESIONALES EN EL ÁREA DE GESTIÓN DE DESARROLLO ADMINISTRATIVA Y FINANCIERA PARA LA IMPLEMENTACIÓN Y SEGUIMIENTO DE LAS ACTIVIDADES RELACIONADAS CON CONTABILIDAD, DE ACUERDO CON LOS PROCEDIMIENTOS Y NORMATIVIDAD VIGENTE."/>
    <s v="K-0350"/>
    <b v="1"/>
    <s v="SIN MEMORANDO"/>
    <x v="0"/>
    <s v=" - SIN MEMORANDO DE DESIGNACION"/>
    <m/>
    <m/>
    <m/>
    <s v="https://community.secop.gov.co/Public/Tendering/OpportunityDetail/Index?noticeUID=CO1.NTC.9469959&amp;isFromPublicArea=True&amp;isModal=true&amp;asPopupView=true"/>
    <n v="1"/>
    <n v="1"/>
    <n v="2740000"/>
    <s v=""/>
    <s v=""/>
  </r>
  <r>
    <s v="CPS-441-2026"/>
    <s v="1.030.653.986"/>
    <s v="CPS-441-2026"/>
    <n v="1030653986"/>
    <s v="LUIS MIGUEL GALINDO NIÑO"/>
    <m/>
    <s v="2711 Kennedy Transparente y Eficiente"/>
    <n v="26058"/>
    <s v="PRESTAR SERVICIOS PROFESIONALES PARA DESARROLLAR LAS ACCIONES DE GESTIÓN DE ESPACIO PÚBLICO PARA LA ATENCIÓN INTEGRAL DE LOS PROCEDIMIENTOS Y ACTIVIDADES DE INSPECCIÓN, VIGILANCIA Y CONTROL DE COMPETENCIA IVC DE LA ALCALDÍA LOCAL DE KENNEDY."/>
    <n v="7000000"/>
    <n v="56000000"/>
    <n v="56000000"/>
    <n v="0"/>
    <n v="56000000"/>
    <n v="8"/>
    <n v="8"/>
    <n v="0"/>
    <n v="1"/>
    <s v="PROFESIONAL UNIVERSITARIO II: 24 meses de experiencia profesional"/>
    <n v="147811"/>
    <n v="147811"/>
    <n v="0"/>
    <s v="PAOLA-ELSA"/>
    <n v="65736"/>
    <n v="130"/>
    <n v="2017"/>
    <s v="NO"/>
    <s v="3. Gestión Policiva y Jurídica "/>
    <s v="3.6.2 Calle - Espacio Público"/>
    <s v="K-0169"/>
    <s v="K-0169_PRESTAR SERVICIOS PROFESIONALES PARA DESARROLLAR LAS ACCIONES DE GESTIÓN DE ESPACIO PÚBLICO PARA LA ATENCIÓN INTEGRAL DE LOS PROCEDIMIENTOS Y ACTIVIDADES DE INSPECCIÓN, VIGILANCIA Y CONTROL DE COMPETENCIA IVC DE LA ALCALDÍA LOCAL DE KENNEDY."/>
    <s v="K-0169"/>
    <b v="1"/>
    <s v="SIN MEMORANDO-ARL"/>
    <x v="0"/>
    <s v="  - SIN ACTA DE INICIO, SIN MEMORANDO DE DESIGNACION"/>
    <m/>
    <m/>
    <m/>
    <s v="https://community.secop.gov.co/Public/Tendering/OpportunityDetail/Index?noticeUID=CO1.NTC.9474020&amp;isFromPublicArea=True&amp;isModal=true&amp;asPopupView=true"/>
    <n v="5"/>
    <n v="5"/>
    <n v="2800000"/>
    <n v="194900"/>
    <e v="#VALUE!"/>
  </r>
  <r>
    <s v="CPS-442-2026"/>
    <s v="1.010.238.847"/>
    <s v="CPS-442-2026"/>
    <n v="1010238847"/>
    <s v="TANIA CAMILA PERUGACHE HERRERA"/>
    <m/>
    <s v="2711 Kennedy Transparente y Eficiente"/>
    <n v="26058"/>
    <s v="APOYAR JURÍDICAMENTE LA EJECUCIÓN DE LAS ACCIONES REQUERIDAS PARA EL TRÁMITE E IMPULSO PROCESAL DE LAS ACTUACIONES CONTRAVENCIONALES Y/O QUERELLAS QUE CURSEN EN LAS INSPECCIONES DE POLICÍA DE LA LOCALIDAD"/>
    <n v="6500000"/>
    <n v="71500000"/>
    <n v="71500000"/>
    <n v="0"/>
    <n v="0"/>
    <n v="11"/>
    <n v="11"/>
    <n v="0"/>
    <n v="0"/>
    <s v="PROFESIONAL UNIVERSITARIO II: 24 meses de experiencia profesional"/>
    <n v="146117"/>
    <n v="146117"/>
    <n v="0"/>
    <s v="PAOLA-ELSA"/>
    <n v="66476"/>
    <n v="1787"/>
    <n v="256"/>
    <s v="NO  "/>
    <s v="4. Inspecciones de Policía "/>
    <s v="4.2. Inspección - 8D"/>
    <s v="K-0092"/>
    <s v="K-0092_APOYAR JURÍDICAMENTE LA EJECUCIÓN DE LAS ACCIONES REQUERIDAS PARA EL TRÁMITE E IMPULSO PROCESAL DE LAS ACTUACIONES CONTRAVENCIONALES Y/O QUERELLAS QUE CURSEN EN LAS INSPECCIONES DE POLICÍA DE LA LOCALIDAD"/>
    <s v="K-0092"/>
    <b v="1"/>
    <s v="SIN MEMORANDO-ARL"/>
    <x v="0"/>
    <s v=" - SIN ACTA DE INICIO, SIN MEMORANDO DE DESIGNACION"/>
    <m/>
    <m/>
    <m/>
    <s v="https://community.secop.gov.co/Public/Tendering/OpportunityDetail/Index?noticeUID=CO1.NTC.9458416&amp;isFromPublicArea=True&amp;isModal=true&amp;asPopupView=true"/>
    <n v="5"/>
    <n v="5"/>
    <n v="2600000"/>
    <n v="181000"/>
    <e v="#VALUE!"/>
  </r>
  <r>
    <s v="CPS-443-2026"/>
    <s v="80.013.380"/>
    <s v="CPS-443-2026"/>
    <n v="80013380"/>
    <s v="CAMILO ARTURO SIERRA QUIÑONEZ"/>
    <m/>
    <s v="2711 Kennedy Transparente y Eficiente"/>
    <n v="26058"/>
    <s v="APOYAR ADMINISTRATIVA Y ASISTENCIALMENTE A LAS INSPECCIONES DE POLICIA DE LA LOCALIDAD"/>
    <n v="3000000"/>
    <n v="33000000"/>
    <n v="52000000"/>
    <n v="-19000000"/>
    <n v="0"/>
    <n v="11"/>
    <n v="11"/>
    <n v="0"/>
    <n v="0"/>
    <s v="ASISTENCIAL II: Título de Bachiller, 24 meses de experiencia laboral debidamente certificada"/>
    <n v="146106"/>
    <n v="146106"/>
    <n v="0"/>
    <s v="PAOLA-ELSA"/>
    <n v="66171"/>
    <n v="2190"/>
    <n v="73"/>
    <s v="NO"/>
    <s v="4. Inspecciones de Policía "/>
    <s v="4.2. Inspección - 8D"/>
    <s v="K-0089"/>
    <s v="K-0089_APOYAR ADMINISTRATIVA Y ASISTENCIALMENTE A LAS INSPECCIONES DE POLICIA DE LA LOCALIDAD"/>
    <s v="K-0089"/>
    <b v="1"/>
    <s v="VLR RP INCORRECTO"/>
    <x v="6"/>
    <s v="RP mayor valor es $24.000.000  esta por $52.000.000 quedo desde presupueso mal elaborado el RP - NOVEDAD REPORTADA POR CORREO 16-03-2026, YA QUE SE CARGO EN SECOP UN E.P DE PROFESIONALY NO EL QUE CORRESPONDE, POR ENDE EL VALOR DEL RP ESTA MAL"/>
    <s v="NO SE PUEDE LIBERAR AUN"/>
    <m/>
    <m/>
    <s v="https://community.secop.gov.co/Public/Tendering/OpportunityDetail/Index?noticeUID=CO1.NTC.9408801&amp;isFromPublicArea=True&amp;isModal=true&amp;asPopupView=true"/>
    <n v="1"/>
    <n v="1"/>
    <n v="1200000"/>
    <s v=""/>
    <s v=""/>
  </r>
  <r>
    <s v="CPS-444-2026"/>
    <s v="1.054.093.339"/>
    <s v="CPS-444-2026"/>
    <n v="1054093339"/>
    <s v="JUAN CAMILO QUINTERO "/>
    <m/>
    <s v="2711 Kennedy Transparente y Eficiente"/>
    <n v="26060"/>
    <s v="PRESTAR LOS SERVICIOS PROFESIONALES EN LA ARTICULACIÓN; ORGANIZACIÓN; ORIENTACIÓN Y SEGUIMIENTO DE LOS PROYECTOS DE INVERSIÓN; RELACIONADOS CON INFRAESTRUCTURA Y OBRAS CIVILES; DE CONFORMIDAD CON LA ASIGNACIÓN; LINEAMIENTOS; PROCEDIMIENTOS Y NORMATIVIDAD VIGENTE"/>
    <n v="7000000"/>
    <n v="42000000"/>
    <n v="42000000"/>
    <n v="0"/>
    <n v="42000000"/>
    <n v="6"/>
    <n v="6"/>
    <n v="0"/>
    <n v="1"/>
    <s v="PROFESIONAL UNIVERSITARIO II: 24 meses de experiencia profesional"/>
    <n v="147850"/>
    <n v="147850"/>
    <n v="0"/>
    <s v="PAOLA-ELSA"/>
    <n v="65729"/>
    <n v="2047"/>
    <n v="2019"/>
    <s v="NO"/>
    <s v="2.2. AyF - Inversion Local "/>
    <s v="2.2.12. Infraestructura"/>
    <s v="K-0173"/>
    <s v="K-0173_PRESTAR LOS SERVICIOS PROFESIONALES EN LA ARTICULACIÓN; ORGANIZACIÓN; ORIENTACIÓN Y SEGUIMIENTO DE LOS PROYECTOS DE INVERSIÓN; RELACIONADOS CON INFRAESTRUCTURA Y OBRAS CIVILES; DE CONFORMIDAD CON LA ASIGNACIÓN; LINEAMIENTOS; PROCEDIMIENTOS Y NORMATIVIDAD VIGENTE"/>
    <s v="K-0173"/>
    <b v="1"/>
    <s v="SIN MEMORANDO-ARL"/>
    <x v="0"/>
    <s v=" - SIN ACTA DE INICIO, SIN MEMORANDO DE DESIGNACION"/>
    <m/>
    <m/>
    <m/>
    <s v="https://community.secop.gov.co/Public/Tendering/OpportunityDetail/Index?noticeUID=CO1.NTC.9473934&amp;isFromPublicArea=True&amp;isModal=true&amp;asPopupView=true"/>
    <n v="5"/>
    <n v="5"/>
    <n v="2800000"/>
    <n v="194900"/>
    <e v="#VALUE!"/>
  </r>
  <r>
    <s v="CPS-446-2026"/>
    <s v="20.795.231"/>
    <s v="CPS-446-2026"/>
    <n v="20795231"/>
    <s v="GLADYS  LIZARAZO LINARES"/>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146000"/>
    <n v="17168000"/>
    <n v="17168000"/>
    <n v="0"/>
    <n v="0"/>
    <n v="8"/>
    <n v="8"/>
    <n v="0"/>
    <n v="0"/>
    <s v="ASISTENCIAL I: Estudios de Educación Básica Primaria o título de Bachiller"/>
    <n v="144771"/>
    <n v="144771"/>
    <n v="0"/>
    <s v="PAOLA-ELSA"/>
    <n v="66897"/>
    <n v="1788"/>
    <n v="252"/>
    <s v="NO"/>
    <s v="3. Gestión Policiva y Jurídica "/>
    <s v="3.6.4.1 Calle - Seguridad - Gestor"/>
    <s v="K-0022"/>
    <s v="K-0022_PRESTAR LOS SERVICIOS DE APOYO EN LAS ACCIONES ENCAMINADAS AL RESTABLECIMIENTO DE LA ARMONÍA, PAZ, SEGURIDAD Y CONVIVENCIA CIUDADANA, GENERANDO ATENCIÓN DE MOVILIZACIONES Y AGLOMERACIONES EN EL TERRITORIO, DE ACUERDO CON LO CONTEMPLADO EN EL PROYECTO KENNEDY SEGURA Y EN PAZ."/>
    <s v="K-0022"/>
    <b v="1"/>
    <s v="SIN MEMORANDO-ACTA"/>
    <x v="0"/>
    <s v=" - SIN MEMORANDO DE DESIGNACION"/>
    <m/>
    <m/>
    <m/>
    <s v="https://community.secop.gov.co/Public/Tendering/OpportunityDetail/Index?noticeUID=CO1.NTC.9458265&amp;isFromPublicArea=True&amp;isModal=true&amp;asPopupView=true"/>
    <n v="5"/>
    <n v="5"/>
    <n v="858400"/>
    <n v="121900"/>
    <e v="#VALUE!"/>
  </r>
  <r>
    <s v="CPS-447-2026"/>
    <s v="55.301.549"/>
    <s v="CPS-447-2026"/>
    <n v="55301549"/>
    <s v="LORELEYN MARIA BETTS GONZALEZ"/>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1789"/>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b v="1"/>
    <s v="SIN MEMORANDO-ACTA"/>
    <x v="0"/>
    <s v=" - SIN MEMORANDO DE DESIGNACION"/>
    <m/>
    <m/>
    <m/>
    <s v="https://community.secop.gov.co/Public/Tendering/OpportunityDetail/Index?noticeUID=CO1.NTC.9458505&amp;isFromPublicArea=True&amp;isModal=true&amp;asPopupView=true"/>
    <n v="5"/>
    <n v="5"/>
    <n v="1190400"/>
    <n v="121900"/>
    <e v="#VALUE!"/>
  </r>
  <r>
    <s v="CPS-448-2026"/>
    <s v="55.225.039"/>
    <s v="CPS-448-2026"/>
    <n v="55225039"/>
    <s v="BELLANIT PATIÑO BALLESTEROS"/>
    <m/>
    <s v="2711 Kennedy Transparente y Eficiente"/>
    <n v="26060"/>
    <s v="PRESTAR  SERVICIOS PROFESIONALES CONTABLES PARA EL  FONDO DE DESARROLLO LOCAL DE KENNEDY."/>
    <n v="6850000"/>
    <n v="54800000"/>
    <n v="54800000"/>
    <n v="0"/>
    <n v="54800000"/>
    <n v="8"/>
    <n v="8"/>
    <n v="0"/>
    <n v="1"/>
    <s v="PROFESIONAL UNIVERSITARIO II: 24 meses de experiencia profesional"/>
    <n v="145365"/>
    <n v="145365"/>
    <n v="0"/>
    <s v="PAOLA-ELSA"/>
    <n v="64908"/>
    <n v="1790"/>
    <n v="2073"/>
    <s v="NO"/>
    <s v="2. Desarrollo Administrativo y Financiero"/>
    <s v="2.10. Contabilidad"/>
    <s v="K-0053"/>
    <s v="K-0053_PRESTAR SERVICIOS PROFESIONALES CONTABLES PARA EL FONDO DE DESARROLLO LOCAL DE KENNEDY."/>
    <s v="K-0053"/>
    <b v="1"/>
    <s v="SIN MEMORANDO-ACTA"/>
    <x v="0"/>
    <s v="Falta asociar el rp 1790 - SIN MEMORANDO DE DESIGNACION"/>
    <s v="Subir el RP 1790"/>
    <m/>
    <m/>
    <s v="https://community.secop.gov.co/Public/Tendering/OpportunityDetail/Index?noticeUID=CO1.NTC.9469780&amp;isFromPublicArea=True&amp;isModal=true&amp;asPopupView=true"/>
    <n v="1"/>
    <n v="1"/>
    <n v="2740000"/>
    <s v=""/>
    <s v=""/>
  </r>
  <r>
    <s v="CPS-449-2026"/>
    <s v="16.227.242"/>
    <s v="CPS-449-2026"/>
    <n v="16227242"/>
    <s v="MANUEL JOSE TABORDA OSPINA"/>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1791"/>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b v="1"/>
    <s v="SIN MEMORANDO-ACTA"/>
    <x v="0"/>
    <s v=" - SIN MEMORANDO DE DESIGNACION"/>
    <m/>
    <m/>
    <m/>
    <s v="https://community.secop.gov.co/Public/Tendering/OpportunityDetail/Index?noticeUID=CO1.NTC.9458505&amp;isFromPublicArea=True&amp;isModal=true&amp;asPopupView=true"/>
    <n v="5"/>
    <n v="5"/>
    <n v="1190400"/>
    <n v="121900"/>
    <e v="#VALUE!"/>
  </r>
  <r>
    <s v="CPS-450-2026"/>
    <s v="1.030.677.770"/>
    <s v="CPS-450-2026"/>
    <n v="1030677770"/>
    <s v="JORGE OMAR GONZALEZ AMADO"/>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1792"/>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b v="1"/>
    <s v="SIN MEMORANDO-ACTA"/>
    <x v="0"/>
    <s v=" - SIN MEMORANDO DE DESIGNACION"/>
    <m/>
    <m/>
    <m/>
    <s v="https://community.secop.gov.co/Public/Tendering/OpportunityDetail/Index?noticeUID=CO1.NTC.9458505&amp;isFromPublicArea=True&amp;isModal=true&amp;asPopupView=true"/>
    <n v="5"/>
    <n v="5"/>
    <n v="1190400"/>
    <n v="121900"/>
    <e v="#VALUE!"/>
  </r>
  <r>
    <s v="CPS-451-2026"/>
    <s v="19.273.729"/>
    <s v="CPS-451-2026"/>
    <n v="19273729"/>
    <s v="WILSON JOSE ALZATE VILLAMIL"/>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1793"/>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b v="1"/>
    <s v="SIN MEMORANDO-ACTA"/>
    <x v="0"/>
    <s v=" - SIN MEMORANDO DE DESIGNACION"/>
    <m/>
    <m/>
    <m/>
    <s v="https://community.secop.gov.co/Public/Tendering/OpportunityDetail/Index?noticeUID=CO1.NTC.9458505&amp;isFromPublicArea=True&amp;isModal=true&amp;asPopupView=true"/>
    <n v="5"/>
    <n v="5"/>
    <n v="1190400"/>
    <n v="121900"/>
    <e v="#VALUE!"/>
  </r>
  <r>
    <s v="CPS-452-2026"/>
    <s v="52.880.370"/>
    <s v="CPS-452-2026"/>
    <n v="52880370"/>
    <s v="DIANA ISABEL MORENO OSORIO"/>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146000"/>
    <n v="23606000"/>
    <n v="23606000"/>
    <n v="0"/>
    <n v="70818000"/>
    <n v="11"/>
    <n v="11"/>
    <n v="0"/>
    <n v="3"/>
    <s v="ASISTENCIAL I: Estudios de Educación Básica Primaria o título de Bachiller"/>
    <n v="151095"/>
    <n v="151095"/>
    <n v="0"/>
    <s v="PAOLA-ELSA"/>
    <n v="68213"/>
    <n v="1794"/>
    <n v="2100"/>
    <s v="NO"/>
    <s v="3. Gestión Policiva y Jurídica "/>
    <s v="3.6.4.1 Calle - Seguridad - Gestor"/>
    <s v="K-0389"/>
    <s v="K-0389_PRESTAR LOS SERVICIOS DE APOYO EN LAS ACCIONES ENCAMINADAS AL RESTABLECIMIENTO DE LA ARMONÍA, PAZ, SEGURIDAD Y CONVIVENCIA CIUDADANA, GENERANDO ATENCIÓN DE MOVILIZA- CIONES Y AGLOMERACIONES EN EL TERRITORIO, DE ACUERDO CON LO CONTEMPLADO EN EL PRO- YECTO KENNEDY SEGURA Y EN PAZ."/>
    <s v="K-0389"/>
    <b v="1"/>
    <s v="SIN MEMORANDO-ACTA"/>
    <x v="0"/>
    <s v=" - SIN MEMORANDO DE DESIGNACION"/>
    <m/>
    <m/>
    <m/>
    <s v="https://community.secop.gov.co/Public/Tendering/OpportunityDetail/Index?noticeUID=CO1.NTC.9474016&amp;isFromPublicArea=True&amp;isModal=true&amp;asPopupView=true"/>
    <n v="5"/>
    <n v="5"/>
    <n v="858400"/>
    <n v="121900"/>
    <e v="#VALUE!"/>
  </r>
  <r>
    <s v="CPS-454-2026"/>
    <s v="1.030.586.777"/>
    <s v="CPS-454-2026"/>
    <n v="1030586777"/>
    <s v="WILSON ESTEVEN LADINO CRIOLLO "/>
    <m/>
    <s v="2711 Kennedy Transparente y Eficiente"/>
    <n v="26058"/>
    <s v="APOYAR ADMINISTRATIVA Y ASISTENCIALMENTE A LAS INSPECCIONES DE POLICIA DE LA LOCALIDAD"/>
    <n v="3100000"/>
    <n v="18600000"/>
    <n v="18600000"/>
    <n v="0"/>
    <n v="18600000"/>
    <n v="6"/>
    <n v="6"/>
    <n v="0"/>
    <n v="1"/>
    <s v="ASISTENCIAL III: Título de Bachiller y Certificado de Aptitud Ocupacional, 36 meses de experiencia laboral debidamente certificada"/>
    <n v="149444"/>
    <n v="149444"/>
    <n v="0"/>
    <s v="PAOLA-ELSA"/>
    <n v="66877"/>
    <n v="2048"/>
    <n v="2061"/>
    <s v="NO"/>
    <s v="4. Inspecciones de Policía "/>
    <s v="4.1. Coordinación"/>
    <s v="K-0252"/>
    <s v="K-0252_APOYAR ADMINISTRATIVA Y ASISTENCIALMENTE A LAS INSPECCIONES DE POLICIA DE LA LOCALIDAD"/>
    <s v="K-0252"/>
    <b v="1"/>
    <s v="SIN MEMORANDO-ACTA"/>
    <x v="0"/>
    <s v=" - SIN MEMORANDO DE DESIGNACION"/>
    <m/>
    <m/>
    <m/>
    <s v="https://community.secop.gov.co/Public/Tendering/OpportunityDetail/Index?noticeUID=CO1.NTC.9494415&amp;isFromPublicArea=True&amp;isModal=true&amp;asPopupView=true"/>
    <n v="1"/>
    <n v="1"/>
    <n v="1240000"/>
    <s v=""/>
    <s v=""/>
  </r>
  <r>
    <s v="CPS-455-2026"/>
    <s v="51.842.833"/>
    <s v="CPS-455-2026"/>
    <n v="51842833"/>
    <s v="ALIX LUCCELY FAJARDO ROJAS"/>
    <m/>
    <s v="2711 Kennedy Transparente y Eficiente"/>
    <n v="26058"/>
    <s v="APOYAR JURÍDICAMENTE LA EJECUCIÓN DE LAS ACCIONES REQUERIDAS PARA EL TRÁMITE E IMPULSO PROCESAL DE LAS ACTUACIONES CONTRAVENCIONALES Y/O QUERELLAS QUE CURSEN EN LAS INSPECCIONES DE POLICÍA DE LA LOCALIDAD"/>
    <n v="6500000"/>
    <n v="71500000"/>
    <n v="71500000"/>
    <n v="0"/>
    <n v="0"/>
    <n v="11"/>
    <n v="11"/>
    <n v="0"/>
    <n v="0"/>
    <s v="PROFESIONAL UNIVERSITARIO II: 24 meses de experiencia profesional"/>
    <n v="146117"/>
    <n v="146117"/>
    <n v="0"/>
    <s v="PAOLA-ELSA"/>
    <n v="66476"/>
    <n v="1861"/>
    <n v="256"/>
    <s v="No se encuentra cargado el RP en el Secop"/>
    <s v="4. Inspecciones de Policía "/>
    <s v="4.2. Inspección - 8B"/>
    <s v="K-0092"/>
    <s v="K-0092_APOYAR JURÍDICAMENTE LA EJECUCIÓN DE LAS ACCIONES REQUERIDAS PARA EL TRÁMITE E IMPULSO PROCESAL DE LAS ACTUACIONES CONTRAVENCIONALES Y/O QUERELLAS QUE CURSEN EN LAS INSPECCIONES DE POLICÍA DE LA LOCALIDAD"/>
    <s v="K-0092"/>
    <b v="1"/>
    <s v="SIN MEMORANDO-RP"/>
    <x v="0"/>
    <s v=" - SIN ARL,SIN ACTA DE INICIO, SIN MEMORANDO DE DESIGNACION"/>
    <m/>
    <m/>
    <m/>
    <s v="https://community.secop.gov.co/Public/Tendering/OpportunityDetail/Index?noticeUID=CO1.NTC.9458416&amp;isFromPublicArea=True&amp;isModal=true&amp;asPopupView=true"/>
    <n v="5"/>
    <n v="5"/>
    <n v="2600000"/>
    <n v="181000"/>
    <e v="#VALUE!"/>
  </r>
  <r>
    <s v="CPS-457-2026"/>
    <s v="1.030.598.819"/>
    <s v="CPS-457-2026"/>
    <n v="1030598819"/>
    <s v="MIGUEL ANGEL RUIZ MENDEZ "/>
    <m/>
    <s v="2711 Kennedy Transparente y Eficiente"/>
    <n v="26058"/>
    <s v="PRESTAR SERVICIOS PROFESIONALES PARA TRAMITAR TECNICA Y JURÍDICAMENTE PARA EL DESARROLLO, SEGUIMIENTO Y CONTROL DE LAS ACCIONES RELACIONADAS CON EL PUNTO DE ATENCIÓN AL CONSUMIDOR DE LA ALCALDÍA LOCAL DE KENNEDY, DE CONFORMIDAD CON EL DECRETO LEY 1421 DE 1993, LEY 1480 DE 2011 Y EL DECRETO 633 DE 2017."/>
    <n v="6500000"/>
    <n v="52000000"/>
    <n v="52000000"/>
    <n v="0"/>
    <n v="52000000"/>
    <n v="8"/>
    <n v="8"/>
    <n v="0"/>
    <n v="1"/>
    <s v="PROFESIONAL UNIVERSITARIO II: 24 meses de experiencia profesional"/>
    <n v="148332"/>
    <n v="148332"/>
    <n v="0"/>
    <s v="PAOLA-ELSA"/>
    <n v="66246"/>
    <n v="2209"/>
    <n v="2048"/>
    <s v="NO"/>
    <s v="3. Gestión Policiva y Jurídica "/>
    <s v="3.9. Kennedy a la Medida"/>
    <s v="K-0233"/>
    <s v="K-0233_PRESTAR SERVICIOS PROFESIONALES PARA TRAMITAR JURÍDICAMENTE EL DESARROLLO, SEGUIMIENTO Y CONTROL DE LAS ACCIONES RELACIONADAS CON EL PUNTO DE ATENCIÓN AL CONSUMIDOR DE LA ALCALDÍA LOCAL DE KENNEDY, DE CONFORMIDAD CON EL DECRETO LEY 1421 DE 1993, LEY 1480 DE 2011 Y EL DECRETO 633 DE 2017."/>
    <s v="K-0233"/>
    <b v="1"/>
    <s v="SIN MEMORANDO"/>
    <x v="0"/>
    <s v=" - SIN MEMORANDO DE DESIGNACION"/>
    <m/>
    <m/>
    <m/>
    <s v="https://community.secop.gov.co/Public/Tendering/OpportunityDetail/Index?noticeUID=CO1.NTC.9550008&amp;isFromPublicArea=True&amp;isModal=true&amp;asPopupView=true"/>
    <n v="3"/>
    <n v="3"/>
    <n v="2600000"/>
    <s v=""/>
    <s v=""/>
  </r>
  <r>
    <s v="CPS-458-2026"/>
    <s v="1.136.887.298"/>
    <s v="CPS-458-2026"/>
    <n v="1136887298"/>
    <s v="_x000a_NATALY PINZON ORTIZ_x000a_"/>
    <m/>
    <s v="2711 Kennedy Transparente y Eficiente"/>
    <n v="26058"/>
    <s v="PRESTAR LOS SERVICIOS PROFESIONALES COMO ABOGADO(A), PARA REALIZAR LA ORIENTACIÓN, ORGANIZACIÓN, IMPLEMENTACIÓN Y SEGUIMIENTO DEL IMPULSO A LOS PROCESOS DE PRESCRIPCIÓN ADQUISITIVA DE DOMINIO, DE ACUERDO CON LOS PROCEDIMIENTOS ESTABLECIDOS Y LA NORMATIVIDAD VIGENTE."/>
    <n v="5500000"/>
    <n v="44000000"/>
    <n v="44000000"/>
    <n v="0"/>
    <n v="44000000"/>
    <n v="8"/>
    <n v="8"/>
    <n v="0"/>
    <n v="1"/>
    <s v="PROFESIONAL UNIVERSITARIO I: Sin experiencia profesional"/>
    <n v="148324"/>
    <n v="148324"/>
    <n v="0"/>
    <s v="PAOLA-ELSA"/>
    <n v="66267"/>
    <n v="2244"/>
    <n v="2091"/>
    <s v="NO"/>
    <s v="3. Gestión Policiva y Jurídica "/>
    <s v="3.7. Demandas Mi casa me pertenece"/>
    <s v="K-0228"/>
    <s v="K-0228_PRESTAR LOS, SERVICIOS PROFESIONALES COMO ABOGADO(A), PARA REALIZAR LA ORIENTACIÓN, ORGANIZACIÓN, IMPLEMENTACIÓN Y SEGUIMIENTO DEL IMPULSO A LOS PROCESOS DE PRESCRIPCIÓN ADQUISITIVA DE DOMINIO, DE ACUERDO CON LOS PROCEDIMIENTOS ESTABLECIDOS Y LA NORMATIVIDAD VIGENTE."/>
    <s v="K-0228"/>
    <b v="1"/>
    <s v="SIN MEMORANDO"/>
    <x v="0"/>
    <s v=" - SIN MEMORANDO DE DESIGNACION"/>
    <s v="error 11"/>
    <m/>
    <m/>
    <s v="https://community.secop.gov.co/Public/Tendering/OpportunityDetail/Index?noticeUID=CO1.NTC.9510548&amp;isFromPublicArea=True&amp;isModal=true&amp;asPopupView=true"/>
    <n v="1"/>
    <n v="1"/>
    <n v="2200000"/>
    <s v=""/>
    <s v=""/>
  </r>
  <r>
    <s v="CPS-459-2026"/>
    <s v="51.865.154"/>
    <s v="CPS-459-2026"/>
    <n v="51865154"/>
    <s v="LUZ JANET BAQUERO GARZON"/>
    <m/>
    <s v="2711 Kennedy Transparente y Eficiente"/>
    <n v="26058"/>
    <s v="APOYAR ADMINISTRATIVA Y ASISTENCIALMENTE A LAS INSPECCIONES DE POLICIA DE LA LOCALIDAD"/>
    <n v="3000000"/>
    <n v="33000000"/>
    <n v="33000000"/>
    <n v="0"/>
    <n v="297000000"/>
    <n v="11"/>
    <n v="11"/>
    <n v="0"/>
    <n v="9"/>
    <s v="ASISTENCIAL II: Título de Bachiller, 24 meses de experiencia laboral debidamente certificada"/>
    <n v="146106"/>
    <n v="146106"/>
    <n v="0"/>
    <s v="PAOLA-ELSA"/>
    <n v="66171"/>
    <n v="2049"/>
    <n v="73"/>
    <s v="NO "/>
    <s v="4. Inspecciones de Policía "/>
    <s v="4.2. Inspección - 8F"/>
    <s v="K-0089"/>
    <s v="K-0089_APOYAR ADMINISTRATIVA Y ASISTENCIALMENTE A LAS INSPECCIONES DE POLICIA DE LA LOCALIDAD"/>
    <s v="K-0089"/>
    <b v="1"/>
    <s v="SIN MEMORANDO-ACTA"/>
    <x v="0"/>
    <s v=" - SIN MEMORANDO DE DESIGNACION"/>
    <m/>
    <m/>
    <m/>
    <s v="https://community.secop.gov.co/Public/Tendering/OpportunityDetail/Index?noticeUID=CO1.NTC.9408801&amp;isFromPublicArea=True&amp;isModal=true&amp;asPopupView=true"/>
    <n v="1"/>
    <n v="1"/>
    <n v="1200000"/>
    <s v=""/>
    <s v=""/>
  </r>
  <r>
    <s v="CPS-461-2026"/>
    <s v="79.616.185"/>
    <s v="CPS-461-2026"/>
    <n v="79616185"/>
    <s v="JOHN AVENDAÑO MORENO"/>
    <m/>
    <s v="2711 Kennedy Transparente y Eficiente"/>
    <n v="26060"/>
    <s v="PRESTAR SERVICIOS DE APOYO A LA GESTIÓN PARA LA CONDUCCIÓN DE VEHÍCULOS (LIVIANOS) DEL PARQUE AUTOMOTOR DEL FONDO DE DESARROLLO LOCAL DE KENNEDY."/>
    <n v="4600000"/>
    <n v="50600000"/>
    <n v="50600000"/>
    <n v="0"/>
    <n v="50600000"/>
    <n v="11"/>
    <n v="11"/>
    <n v="0"/>
    <n v="1"/>
    <s v="TÉCNICO II: Título de formación técnica o tecnológica, 36 a 71 meses de experiencia laboral"/>
    <n v="150968"/>
    <n v="150968"/>
    <n v="0"/>
    <s v="PAOLA-ELSA"/>
    <n v="68263"/>
    <n v="2191"/>
    <n v="208"/>
    <s v="NO"/>
    <s v="2. Desarrollo Administrativo y Financiero"/>
    <s v="2. Desarrollo Administrativo y Financiero"/>
    <s v="K-0281"/>
    <s v="K-0281_PRESTAR SERVICIOS DE APOYO A LA GESTIÓN PARA LA CONDUCCIÓN DE VEHÍCULOS LIVIANOS DEL PARQUE AUTOMOTOR DEL FONDO DE DESARROLLO LOCAL DE KENNEDY."/>
    <s v="K-0281"/>
    <b v="1"/>
    <s v="SIN MEMORANDO-ACTA"/>
    <x v="0"/>
    <s v=" - SIN MEMORANDO DE DESIGNACION"/>
    <m/>
    <m/>
    <m/>
    <s v="https://community.secop.gov.co/Public/Tendering/OpportunityDetail/Index?noticeUID=CO1.NTC.9494426&amp;isFromPublicArea=True&amp;isModal=true&amp;asPopupView=true"/>
    <n v="4"/>
    <n v="4"/>
    <n v="1840000"/>
    <n v="80100"/>
    <e v="#VALUE!"/>
  </r>
  <r>
    <s v="CPS-462-2026"/>
    <s v="1.030.550.559"/>
    <s v="CPS-462-2026"/>
    <n v="1030550559"/>
    <s v="LEIDY JOHANNA VALENZUELA LOPEZ"/>
    <m/>
    <s v="2711 Kennedy Transparente y Eficiente"/>
    <n v="26060"/>
    <s v="PRESTAR SERVICIOS PROFESIONALES EN LA FORMULACIÓN, IMPLEMENTACIÓN, SEGUIMIENTO Y CONTROL DE LOS PROYECTOS DE INVERSIÓN Y DE LOS PROCESOS CONTRACTUALES EN LAS DIFERENTES ETAPAS RELACIONADAS CON AMBIENTE , ANIMALES, RECICLAJE, AGRICULTURA URBANA Y GESTION DEL RIESGO, PARA EL CUMPLIMIENTO DEL PLAN DE DESARROLLO LOCAL DE KENNEDY."/>
    <n v="5500000"/>
    <n v="44000000"/>
    <n v="44000000"/>
    <n v="0"/>
    <n v="0"/>
    <n v="8"/>
    <n v="8"/>
    <n v="0"/>
    <n v="0"/>
    <s v="PROFESIONAL UNIVERSITARIO I: Sin experiencia profesional"/>
    <n v="147608"/>
    <n v="147608"/>
    <n v="0"/>
    <s v="PAOLA-ELSA"/>
    <n v="65798"/>
    <n v="1814"/>
    <n v="266"/>
    <s v="En SIPSE no está cargado el RP, Pero si en SECOP)"/>
    <s v="2.2. AyF - Inversion Local "/>
    <s v="2.2.8. Ambiente"/>
    <s v="K-0143"/>
    <s v="K-0143_PRESTAR SERVICIOS PROFESIONALES EN LA FORMULACIÓN, IMPLEMENTACIÓN, SEGUIMIENTO Y CONTROL DE LOS PROYECTOS DE INVERSIÓN Y DE LOS PROCESOS CONTRACTUALES EN LAS DIFERENTES ETAPAS RELACIONADAS CON AMBIENTE , ANIMALES, RECICLAJE, AGRICULTURA URBANA Y GESTION DEL RIESGO, PARA EL CUMPLIMIENTO DEL PLAN DE DESARROLLO LOCAL DE KENNEDY."/>
    <s v="K-0143"/>
    <b v="1"/>
    <s v="SIN MEMORANDO-ACTA"/>
    <x v="0"/>
    <s v="falta subir el rp a secop 1814 - SIN MEMORANDO DE DESIGNACION"/>
    <m/>
    <m/>
    <m/>
    <s v="https://community.secop.gov.co/Public/Tendering/OpportunityDetail/Index?noticeUID=CO1.NTC.9474009&amp;isFromPublicArea=True&amp;isModal=true&amp;asPopupView=true"/>
    <n v="3"/>
    <n v="3"/>
    <n v="2200000"/>
    <s v=""/>
    <s v=""/>
  </r>
  <r>
    <s v="CPS-463-2026"/>
    <s v="1.019.082.292"/>
    <s v="CPS-463-2026"/>
    <n v="1019082292"/>
    <s v="SEBASTIAN ANDRES PRIETO MARTINEZ "/>
    <m/>
    <s v="2780 Kennedy Proyecta Talento"/>
    <n v="26040"/>
    <s v="PRESTAR SERVICIOS TÉCNICOS PARA LA GESTIÓN, EN EL DESARROLLO DE EVENTOS ARTÍSTICOS Y CULTURALES EN LAS ETAPAS DE PREPRODUCCIÓN, PRODUCCIÓN Y POST-PRODUCCIÓN, ASÍ COMO EL MANEJO DE SONIDO QUE SE REQUIERA PARA EL CUMPLIMIENTO DEL PLAN DE DESARROLLO LOCAL DE KENNEDY. "/>
    <n v="3500000"/>
    <n v="28000000"/>
    <n v="28000000"/>
    <n v="0"/>
    <n v="56000000"/>
    <n v="8"/>
    <n v="8"/>
    <n v="0"/>
    <n v="2"/>
    <s v="TÉCNICO I: Título de formación técnica o tecnológica, sin experiencia laboral"/>
    <n v="144730"/>
    <n v="144730"/>
    <n v="0"/>
    <s v="PAOLA-ELSA"/>
    <n v="64714"/>
    <n v="1862"/>
    <n v="250"/>
    <s v="NO"/>
    <s v="2.2. AyF - Inversion Local "/>
    <s v="2.2.5.1.. Cultura y Recreacion"/>
    <s v="K-0014"/>
    <s v="K-0014_PRESTAR SERVICIOS TÉCNICOS PARA LA GESTIÓN, EN EL DESARROLLO DE EVENTOS ARTÍSTICOS Y CULTURALES EN LAS ETAPAS DE PREPRODUCCIÓN, PRODUCCIÓN Y POST-PRODUCCIÓN, ASÍ COMO EL MANEJO DE SONIDO QUE SE REQUIERA PARA EL CUMPLIMIENTO DEL PLAN DE DESARROLLO LOCAL DE KENNEDY."/>
    <s v="K-0014"/>
    <b v="1"/>
    <s v="SIN MEMORANDO-ACTA"/>
    <x v="6"/>
    <s v="Va para 2 personas y solo se contrato 1 - SIN MEMORANDO DE DESIGNACION"/>
    <n v="20265820005283"/>
    <m/>
    <m/>
    <s v="https://community.secop.gov.co/Public/Tendering/OpportunityDetail/Index?noticeUID=CO1.NTC.9470535&amp;isFromPublicArea=True&amp;isModal=true&amp;asPopupView=true"/>
    <n v="3"/>
    <n v="3"/>
    <n v="1400000"/>
    <s v=""/>
    <s v=""/>
  </r>
  <r>
    <s v="CPS-464-2026"/>
    <s v="1.015.418.089"/>
    <s v="CPS-464-2026"/>
    <n v="1015418089"/>
    <s v="Embarazada YULY MARTINEZ LEON"/>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5500000"/>
    <n v="44000000"/>
    <n v="44000000"/>
    <n v="0"/>
    <n v="0"/>
    <n v="8"/>
    <n v="8"/>
    <n v="0"/>
    <n v="0"/>
    <s v="PROFESIONAL UNIVERSITARIO I: Sin experiencia profesional"/>
    <n v="147563"/>
    <n v="147563"/>
    <n v="0"/>
    <s v="PAOLA-ELSA"/>
    <n v="66340"/>
    <n v="125"/>
    <n v="229"/>
    <s v="NO"/>
    <s v="2.2. AyF - Inversion Local "/>
    <s v="2.2.13. Participación "/>
    <s v="K-0127"/>
    <s v="K-0127_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s v="K-0127"/>
    <b v="1"/>
    <s v="SIN MEMORANDO-ACTA"/>
    <x v="0"/>
    <s v=" - SIN MEMORANDO DE DESIGNACION"/>
    <s v=" "/>
    <m/>
    <m/>
    <s v="https://community.secop.gov.co/Public/Tendering/OpportunityDetail/Index?noticeUID=CO1.NTC.9510305&amp;isFromPublicArea=True&amp;isModal=true&amp;asPopupView=true"/>
    <n v="3"/>
    <n v="3"/>
    <n v="2200000"/>
    <s v=""/>
    <s v=""/>
  </r>
  <r>
    <s v="CPS-466-2026"/>
    <s v="1.028.782.591"/>
    <s v="CPS-466-2026"/>
    <n v="1028782591"/>
    <s v="DENNYS JULIETH RAMOS TIBAJA"/>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146000"/>
    <n v="17168000"/>
    <n v="17168000"/>
    <n v="0"/>
    <n v="0"/>
    <n v="8"/>
    <n v="8"/>
    <n v="0"/>
    <n v="0"/>
    <s v="ASISTENCIAL I: Estudios de Educación Básica Primaria o título de Bachiller"/>
    <n v="144771"/>
    <n v="144771"/>
    <n v="0"/>
    <s v="PAOLA-ELSA"/>
    <n v="66897"/>
    <n v="2192"/>
    <n v="252"/>
    <s v="NO"/>
    <s v="3. Gestión Policiva y Jurídica "/>
    <s v="3.6.4.1 Calle - Seguridad - Gestor"/>
    <s v="K-0022"/>
    <s v="K-0022_PRESTAR LOS SERVICIOS DE APOYO EN LAS ACCIONES ENCAMINADAS AL RESTABLECIMIENTO DE LA ARMONÍA, PAZ, SEGURIDAD Y CONVIVENCIA CIUDADANA, GENERANDO ATENCIÓN DE MOVILIZACIONES Y AGLOMERACIONES EN EL TERRITORIO, DE ACUERDO CON LO CONTEMPLADO EN EL PROYECTO KENNEDY SEGURA Y EN PAZ."/>
    <s v="K-0022"/>
    <b v="1"/>
    <s v="SIN MEMORANDO"/>
    <x v="0"/>
    <s v=" - SIN MEMORANDO DE DESIGNACION"/>
    <m/>
    <m/>
    <m/>
    <s v="https://community.secop.gov.co/Public/Tendering/OpportunityDetail/Index?noticeUID=CO1.NTC.9458265&amp;isFromPublicArea=True&amp;isModal=true&amp;asPopupView=true"/>
    <n v="5"/>
    <n v="5"/>
    <n v="858400"/>
    <n v="121900"/>
    <e v="#VALUE!"/>
  </r>
  <r>
    <s v="CPS-467-2026"/>
    <s v="3.254.347"/>
    <s v="CPS-467-2026"/>
    <n v="3254347"/>
    <s v="JOSE EDUAN CAMBEROS RUEDA"/>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32736000"/>
    <n v="32736000"/>
    <n v="0"/>
    <n v="0"/>
    <n v="11"/>
    <n v="11"/>
    <n v="0"/>
    <n v="0"/>
    <s v="ASISTENCIAL II: Título de Bachiller, 24 meses de experiencia laboral debidamente certificada"/>
    <n v="150984"/>
    <n v="150984"/>
    <n v="0"/>
    <s v="PAOLA-ELSA"/>
    <n v="68250"/>
    <n v="2091"/>
    <n v="110"/>
    <s v="NO"/>
    <s v="3. Gestión Policiva y Jurídica "/>
    <s v="3.6.4.1 Calle - Seguridad - Gestor"/>
    <s v="K-0295"/>
    <s v="K-0295_PRESTAR LOS SERVICIOS DE APOYO EN LAS ACCIONES ENCAMINADAS AL RESTABLECIMIENTO DE LA ARMONÍA, PAZ, SEGURIDAD Y CONVIVENCIA CIUDADANA, GENERANDO ATENCIÓN DE MOVILIZA- CIONES Y AGLOMERACIONES EN EL TERRITORIO DE ACUERDO CON LO CONTEMPLADO EN ELPRO-YECTO KENNEDY SEGURA Y EN PAZ."/>
    <s v="K-0295"/>
    <b v="1"/>
    <s v="SIN MEMORANDO-ACTA"/>
    <x v="0"/>
    <s v=" - SIN MEMORANDO DE DESIGNACION"/>
    <m/>
    <m/>
    <m/>
    <s v="https://community.secop.gov.co/Public/Tendering/OpportunityDetail/Index?noticeUID=CO1.NTC.9457380&amp;isFromPublicArea=True&amp;isModal=true&amp;asPopupView=true"/>
    <n v="5"/>
    <n v="5"/>
    <n v="1190400"/>
    <n v="121900"/>
    <e v="#VALUE!"/>
  </r>
  <r>
    <s v="CPS-469-2026"/>
    <s v="1.148.944.051"/>
    <s v="CPS-469-2026"/>
    <n v="1148944051"/>
    <s v="CHRISTIAN HUMBERTO RUEDA MUÑOZ"/>
    <m/>
    <s v="2711 Kennedy Transparente y Eficiente"/>
    <n v="26060"/>
    <s v="PRESTAR SERVICIOS DE APOYO  ASISTENCIAL Y LOGISTICO, EN LAS TEMATICAS RELACIONADAS CON LAS INTERVENCIONES Y ACOMPAÑAMIENTOS EN EL DESARROLLO DE LAS DISTINTAS ACTIVIDADES PROGRAMADAS POR EL FONDO DE DESARROLLO LOCAL DE KENNEDY"/>
    <n v="2976000"/>
    <n v="23808000"/>
    <n v="23808000"/>
    <n v="0"/>
    <n v="71424000"/>
    <n v="8"/>
    <n v="8"/>
    <n v="0"/>
    <n v="3"/>
    <s v="ASISTENCIAL II: Título de Bachiller, 24 meses de experiencia laboral debidamente certificada"/>
    <n v="145052"/>
    <n v="145052"/>
    <n v="0"/>
    <s v="PAOLA-ELSA"/>
    <n v="64928"/>
    <n v="2193"/>
    <n v="1948"/>
    <s v="NO"/>
    <s v="2. Desarrollo Administrativo y Financiero"/>
    <s v="2.0.8. Almacén"/>
    <s v="K-0032"/>
    <s v="K-0032_PRESTAR SERVICIOS DE APOYO ASISTENCIAL Y LOGISTICO, EN LAS TEMATICAS RELACIONADAS CON LAS INTERVENCIONES Y ACOMPAÑAMIENTOS EN EL DESARROLLO DE LAS DISTINTAS ACTIVIDADES PROGRAMADAS POR EL FONDO DE DESARROLLO LOCAL DE KENNEDY"/>
    <s v="K-0032"/>
    <b v="1"/>
    <s v="SIN MEMORANDO-ACTA"/>
    <x v="0"/>
    <s v=" - SIN MEMORANDO DE DESIGNACION"/>
    <m/>
    <m/>
    <m/>
    <s v="https://community.secop.gov.co/Public/Tendering/OpportunityDetail/Index?noticeUID=CO1.NTC.9480570&amp;isFromPublicArea=True&amp;isModal=true&amp;asPopupView=true"/>
    <n v="4"/>
    <n v="4"/>
    <n v="1190400"/>
    <n v="76200"/>
    <e v="#VALUE!"/>
  </r>
  <r>
    <s v="CPS-470-2026"/>
    <s v="1.024.587.260"/>
    <s v="CPS-470-2026"/>
    <n v="1024587260"/>
    <s v="EDWIN ESTIVEN BEDOYA RIVERA"/>
    <m/>
    <s v="2711 Kennedy Transparente y Eficiente"/>
    <n v="26060"/>
    <s v="PRESTAR SERVICIOS ASISTENCIAL DE APOYO A LA GESTIÓN EN LAS DISTINTAS ETAPAS DE LOS PROYECTOS DE INVERSIÓN DE LA LINEA DE PAZ, MEMORIA Y RECONCILIACIÓN PARA EL CUMPLIMIENTO DEL PLAN DE DESARROLLO LOCAL DE KENNEDY."/>
    <n v="3100000"/>
    <n v="18600000"/>
    <n v="18600000"/>
    <n v="0"/>
    <n v="18600000"/>
    <n v="6"/>
    <n v="6"/>
    <n v="0"/>
    <n v="1"/>
    <s v="ASISTENCIAL III: Título de Bachiller y Certificado de Aptitud Ocupacional, 36 meses de experiencia laboral debidamente certificada"/>
    <n v="147928"/>
    <n v="147928"/>
    <n v="0"/>
    <s v="PAOLA-ELSA"/>
    <n v="65723"/>
    <n v="2336"/>
    <n v="2024"/>
    <s v="NO "/>
    <s v="2.2. AyF - Inversion Local "/>
    <s v="2.2.9. Paz, Memoria y Reconciliación "/>
    <s v="K-0180"/>
    <s v="K-0180_PRESTAR SERVICIOS ASISTENCIAL DE APOYO A LA GESTIÓN EN LAS DISTINTAS ETAPAS DE LOS PROYECTOS DE INVERSIÓN DE LA LINEA DE PAZ, MEMORIA Y RECONCILIACIÓN PARA EL CUMPLIMIENTO DEL PLAN DE DESARROLLO LOCAL DE KENNEDY."/>
    <s v="K-0180"/>
    <b v="1"/>
    <s v="SIN MEMORANDO-ACTA"/>
    <x v="0"/>
    <s v=" - SIN MEMORANDO DE DESIGNACION"/>
    <m/>
    <m/>
    <m/>
    <s v="https://community.secop.gov.co/Public/Tendering/OpportunityDetail/Index?noticeUID=CO1.NTC.9768922&amp;isFromPublicArea=True&amp;isModal=true&amp;asPopupView=true"/>
    <n v="3"/>
    <n v="3"/>
    <n v="1240000"/>
    <s v=""/>
    <s v=""/>
  </r>
  <r>
    <s v="CPS-471-2026"/>
    <s v="79.895.939"/>
    <s v="CPS-471-2026"/>
    <n v="79895939"/>
    <s v="SAMUEL SOSA CALDERON (MAESTRO OBRA)"/>
    <m/>
    <s v="2551 KENNEDY INFRAESTRUCTURA PARA EL FUTURO"/>
    <n v="26015"/>
    <s v="PRESTAR SERVICIOS ASISTENCIALES COMO MAESTRO DE OBRA PARA LA ALCALDIA LOCAL DE KENNEDY CON EL FIN DE ATENDER LA REALIZACION DE LABORES DE MANTENIMIENTO DE LA MALLA VIAL Y LAS ZONAS PUBLICAS DE LA LOCALIDAD, ASI COMO ATENDER LAS EMERGENCIAS VIALES QUE SURJAN EN LA LOCALIDAD DE KENNEDY"/>
    <n v="2976000"/>
    <n v="23808000"/>
    <n v="23808000"/>
    <n v="0"/>
    <n v="23808000"/>
    <n v="8"/>
    <n v="8"/>
    <n v="0"/>
    <n v="1"/>
    <s v="ASISTENCIAL II: Título de Bachiller, 24 meses de experiencia laboral debidamente certificada"/>
    <n v="147836"/>
    <n v="147836"/>
    <n v="0"/>
    <s v="PAOLA-ELSA"/>
    <n v="65731"/>
    <n v="1863"/>
    <n v="2018"/>
    <s v="NO "/>
    <s v="2.2. AyF - Inversion Local "/>
    <s v="2.2.12. Infraestructura"/>
    <s v="K-0172"/>
    <s v="K-0172_PRESTAR SERVICIOS ASISTENCIALES COMO MAESTRO DE OBRA PARA LA ALCALDIA LOCAL DE KENNEDY CON EL FIN DE ATENDER LA REALIZACION DE LABORES DE MANTENIMIENTO DE LA MALLA VIAL Y LAS ZONAS PUBLICAS DE LA LOCALIDAD, ASI COMO ATENDER LAS EMERGENCIAS VIALES QUE SURJAN EN LA LOCALIDAD DE KENNEDY"/>
    <s v="K-0172"/>
    <b v="1"/>
    <s v="SIN MEMORANDO-ACTA"/>
    <x v="0"/>
    <s v=" - SIN MEMORANDO DE DESIGNACION"/>
    <m/>
    <m/>
    <m/>
    <s v="https://community.secop.gov.co/Public/Tendering/OpportunityDetail/Index?noticeUID=CO1.NTC.9494454&amp;isFromPublicArea=True&amp;isModal=true&amp;asPopupView=true"/>
    <n v="5"/>
    <n v="5"/>
    <n v="1190400"/>
    <n v="121900"/>
    <e v="#VALUE!"/>
  </r>
  <r>
    <s v="CPS-472-2026"/>
    <s v="1.010.146.779"/>
    <s v="CPS-472-2026"/>
    <n v="1010146779"/>
    <s v="PAULA CAMILA PERICO SUAREZ"/>
    <m/>
    <s v="2711 Kennedy Transparente y Eficiente"/>
    <n v="26058"/>
    <s v="PRESTAR SERVICIOS PROFESIONALES PARA DESARROLLAR ACCIONES QUE COMPETEN CON LA SEGURIDAD, ATENCIÓN INTEGRAL DE LOS PROCEDIMIENTOS Y ACTIVIDADES DE INSPECCIÓN, VIGILANCIA Y CONTROL PARA EL FONDO DE DESARROLLO LOCAL KENNEDY"/>
    <n v="6000000"/>
    <n v="48000000"/>
    <n v="48000000"/>
    <n v="0"/>
    <n v="0"/>
    <n v="8"/>
    <n v="8"/>
    <n v="0"/>
    <n v="0"/>
    <s v="PROFESIONAL UNIVERSITARIO II: 24 meses de experiencia profesional"/>
    <n v="148201"/>
    <n v="148201"/>
    <n v="0"/>
    <s v="PAOLA-ELSA"/>
    <n v="66887"/>
    <n v="2194"/>
    <n v="312"/>
    <s v="NO"/>
    <s v="3. Gestión Policiva y Jurídica "/>
    <s v="3.6.2 Calle - Seguridad"/>
    <s v="K-0215"/>
    <s v="K-0215_PRESTAR SERVICIOS PROFESIONALES PARA DESARROLLAR ACCIONES QUE COMPETEN CON LA SEGURIDAD, ATENCIÓN INTEGRAL DE LOS PROCEDIMIENTOS Y ACTIVIDADES DE INSPECCIÓN, VIGILANCIA Y CONTROL PARA EL FONDO DE DESARROLLO LOCAL KENNEDY."/>
    <s v="K-0215"/>
    <b v="1"/>
    <s v="SIN MEMORANDO-ACTA"/>
    <x v="0"/>
    <s v=" - SIN MEMORANDO DE DESIGNACION"/>
    <m/>
    <m/>
    <m/>
    <s v="https://community.secop.gov.co/Public/Tendering/OpportunityDetail/Index?noticeUID=CO1.NTC.9634436&amp;isFromPublicArea=True&amp;isModal=true&amp;asPopupView=true"/>
    <n v="5"/>
    <n v="5"/>
    <n v="2400000"/>
    <n v="167100"/>
    <e v="#VALUE!"/>
  </r>
  <r>
    <s v="CPS-473-2026"/>
    <s v="52.486.346"/>
    <s v="CPS-473-2026"/>
    <n v="52486346"/>
    <s v="KATHERINE PAOLA RUEDA RODRIGUEZ "/>
    <m/>
    <s v="2711 Kennedy Transparente y Eficiente"/>
    <n v="26058"/>
    <s v="PRESTAR DE SERVICIOS TECNICOS PARA EL DESARROLLO DE ACCIONES DE GESTIÓN POLICIVA E INSPECCIÓN, VIGILANCIA Y CONTROL EN LOS ASUNTOS RELACIONADOS CON ACCIONES EN GESTION DE RIESGOS Y ATENCION DE DESASTRES, MANEJO DE AGLOMERACIONES, ATRACCIONES Y DISPOSITIVOS DE ENTRETENIMIENTOS A CARGO DE LA ALCALDIA LOCAL DE KENNEDY"/>
    <n v="3970000"/>
    <n v="31760000"/>
    <n v="31760000"/>
    <n v="0"/>
    <n v="0"/>
    <n v="8"/>
    <n v="8"/>
    <n v="0"/>
    <n v="0"/>
    <s v="TÉCNICO II: Título de formación técnica o tecnológica, 36 a 71 meses de experiencia laboral"/>
    <n v="148194"/>
    <n v="148194"/>
    <n v="0"/>
    <s v="PAOLA-ELSA"/>
    <n v="66297"/>
    <n v="2264"/>
    <n v="272"/>
    <s v="NO"/>
    <s v="3. Gestión Policiva y Jurídica "/>
    <s v="3.6.2 Calle - Riesgos"/>
    <s v="K-0213"/>
    <s v="K-0213_PRESTAR DE SERVICIOS TECNICOS PARA EL DESARROLLO DE ACCIONES DE GESTIÓN POLICIVA E INSPECCIÓN, VIGILANCIA Y CONTROL EN LOS ASUNTOS RELACIONADOS CON ACCIONES EN GESTION DE RIESGOS Y ATENCION DE DESASTRES, MANEJO DE AGLOMERACIONES, ATRACCIONES Y DISPOSITIVOS DE ENTRETENIMIENTOS A CARGO DE LA ALCALDIA LOCAL DE KENNEDY"/>
    <s v="K-0213"/>
    <b v="1"/>
    <s v="SIN MEMORANDO"/>
    <x v="0"/>
    <s v=" - SIN MEMORANDO DE DESIGNACION"/>
    <m/>
    <m/>
    <n v="77"/>
    <s v="https://community.secop.gov.co/Public/Tendering/OpportunityDetail/Index?noticeUID=CO1.NTC.9468015&amp;isFromPublicArea=True&amp;isModal=true&amp;asPopupView=true"/>
    <n v="5"/>
    <n v="5"/>
    <n v="1588000"/>
    <n v="121900"/>
    <e v="#VALUE!"/>
  </r>
  <r>
    <s v="CPS-474-2026"/>
    <s v="1.026.259.160"/>
    <s v="CPS-474-2026"/>
    <n v="1026259160"/>
    <s v="FABIO CESAR FAJARDO MORENO"/>
    <m/>
    <s v="2711 Kennedy Transparente y Eficiente"/>
    <n v="26058"/>
    <s v="PRESTAR SERVICIOS PROFESIONALES PARA DESARROLLAR  LAS ACCIONES DE GESTIÓN DE ESPACIO PÚBLICO PARA LA ATENCIÓN INTEGRAL DE LOS PROCEDIMIENTOS Y ACTIVIDADES DE INSPECCIÓN, VIGILANCIA Y CONTROL DE COMPETENCIA  IVC DE LA ALCALDÍA LOCAL DE KENNEDY."/>
    <n v="5500000"/>
    <n v="44000000"/>
    <n v="44000000"/>
    <n v="0"/>
    <n v="44000000"/>
    <n v="8"/>
    <n v="8"/>
    <n v="0"/>
    <n v="1"/>
    <s v="PROFESIONAL UNIVERSITARIO I: Sin experiencia profesional"/>
    <n v="147790"/>
    <n v="147790"/>
    <n v="0"/>
    <s v="PAOLA-ELSA"/>
    <n v="65740"/>
    <n v="2195"/>
    <n v="2016"/>
    <s v="NO"/>
    <s v="3. Gestión Policiva y Jurídica "/>
    <s v="3.6.2 Calle - Espacio Público"/>
    <s v="K-0166"/>
    <s v="K-0166_PRESTAR SERVICIOS PROFESIONALES PARA DESARROLLAR LAS ACCIONES DE GESTIÓN DE ESPACIO PÚBLICO PARA LA ATENCIÓN INTEGRAL DE LOS PROCEDIMIENTOS Y ACTIVIDADES DE INSPECCIÓN, VIGILANCIA Y CONTROL DE COMPETENCIA IVC DE LA ALCALDÍA LOCAL DE KENNEDY."/>
    <s v="K-0166"/>
    <b v="1"/>
    <s v="SIN MEMORANDO-ACTA"/>
    <x v="0"/>
    <s v=" - SIN MEMORANDO DE DESIGNACION"/>
    <m/>
    <m/>
    <m/>
    <s v="https://community.secop.gov.co/Public/Tendering/OpportunityDetail/Index?noticeUID=CO1.NTC.9690314&amp;isFromPublicArea=True&amp;isModal=true&amp;asPopupView=true"/>
    <n v="5"/>
    <n v="5"/>
    <n v="2200000"/>
    <n v="153200"/>
    <e v="#VALUE!"/>
  </r>
  <r>
    <s v="CPS-475-2026"/>
    <s v="1.016.008.261"/>
    <s v="CPS-475-2026"/>
    <n v="1016008261"/>
    <s v="JENNIFER CAROLINA LEON GARCIA"/>
    <m/>
    <s v="2711 Kennedy Transparente y Eficiente"/>
    <n v="26060"/>
    <s v="PRESTAR SUS SERVICIOS PROFESIONALES EN LA ORGANIZACIÓN, CONSOLIDACIÓN Y DEPURACIÓN DE INFORMACIÓN PARA LA EJECUCIÓN Y SEGUIMIENTO DE LOS PROYECTOS DE INVERSIÓN Y COMPONENTE TÉCNICO DE LOS PROCESOS CONTRACTUALES EN SUS DIFERENTES ETAPAS RELACIONADO CON REACTIVACION ECONOMICA PARA EL CUMPLIMIENTO DEL PLAN DE DESARROLLO LOCAL DE KENNEDY."/>
    <n v="5500000"/>
    <n v="33000000"/>
    <n v="33000000"/>
    <n v="0"/>
    <n v="0"/>
    <n v="6"/>
    <n v="6"/>
    <n v="0"/>
    <n v="0"/>
    <s v="PROFESIONAL UNIVERSITARIO I: Sin experiencia profesional"/>
    <n v="147658"/>
    <n v="147658"/>
    <n v="0"/>
    <s v="PAOLA-ELSA"/>
    <n v="65772"/>
    <n v="2357"/>
    <n v="2012"/>
    <s v="NO"/>
    <s v="2.2. AyF - Inversion Local "/>
    <s v="2.2.6. Reactivación Economica"/>
    <s v="K-0155"/>
    <s v="K-0155_PRESTAR SUS SERVICIOS PROFESIONALES EN LA ORGANIZACIÓN, CONSOLIDACIÓN Y DEPURACIÓN DE INFORMACIÓN PARA LA EJECUCIÓN Y SEGUIMIENTO DE LOS PROYECTOS DE INVERSIÓN Y COMPONENTE TÉCNICO DE LOS PROCESOS CONTRACTUALES EN SUS DIFERENTES ETAPAS RELACIONADO CON REACTIVACION ECONOMICA PARA EL CUMPLIMIENTO DEL PLAN DE DESARROLLO LOCAL DE KENNEDY."/>
    <s v="K-0155"/>
    <b v="1"/>
    <s v="SIN MEMORANDO-ACTA"/>
    <x v="0"/>
    <s v=" - SIN MEMORANDO DE DESIGNACION"/>
    <m/>
    <m/>
    <m/>
    <s v="https://community.secop.gov.co/Public/Tendering/OpportunityDetail/Index?noticeUID=CO1.NTC.9614142&amp;isFromPublicArea=True&amp;isModal=true&amp;asPopupView=true"/>
    <n v="3"/>
    <n v="3"/>
    <n v="2200000"/>
    <s v=""/>
    <s v=""/>
  </r>
  <r>
    <s v="CPS-476-2026"/>
    <s v="52.309.442"/>
    <s v="CPS-476-2026"/>
    <n v="52309442"/>
    <s v="CLAUDIA MILENA CUEVAS MUÑOZ"/>
    <m/>
    <s v="2711 Kennedy Transparente y Eficiente"/>
    <n v="26060"/>
    <s v="PRESTAR SERVICIOS PROFESIONALES PARA LA FORMULACIÓN, EJECUCIÓN Y SEGUIMIENTO DE PROYECTOS DE INVERSIÓN DE CULTURA, ASÍ COMO PARA EL DESARROLLO DE LOS COMPONENTES JURÍDICO Y TÉCNICO DE LOS PROCESOS CONTRACTUALES EN SUS DIFERENTES ETAPAS, CON EL FIN DE GARANTIZAR EL CUMPLIMIENTO DE LOS OBJETIVOS ESTABLECIDOS EN EL PLAN DE DESARROLLO LOCAL DE KENNEDY."/>
    <n v="7680000"/>
    <n v="61440000"/>
    <n v="61440000"/>
    <n v="0"/>
    <n v="61440000"/>
    <n v="8"/>
    <n v="8"/>
    <n v="0"/>
    <n v="1"/>
    <s v="PROFESIONAL UNIVERSITARIO II: 24 meses de experiencia profesional"/>
    <n v="144734"/>
    <n v="144734"/>
    <n v="0"/>
    <s v="PAOLA-ELSA"/>
    <n v="64710"/>
    <n v="2312"/>
    <n v="1940"/>
    <s v="NO SE ENCUENTRA RP EN SECOP"/>
    <s v="2.2. AyF - Inversion Local "/>
    <s v="2.2.5.1.. Cultura y Recreacion"/>
    <s v="K-0017"/>
    <s v="K-0017_PRESTAR SERVICIOS PROFESIONALES PARA LA FORMULACIÓN, EJECUCIÓN Y SEGUIMIENTO DE PROYECTOS DE INVERSIÓN DE CULTURA, ASÍ COMO PARA EL DESARROLLO DE LOS COMPONENTES JURÍDICO Y TÉCNICO DE LOS PROCESOS CONTRACTUALES EN SUS DIFERENTES ETAPAS, CON EL FIN DE GARANTIZAR EL CUMPLIMIENTO DE LOS OBJETIVOS ESTABLECIDOS EN EL PLAN DE DESARROLLO LOCAL DE KENNEDY."/>
    <s v="K-0017"/>
    <b v="1"/>
    <s v="SIN RP"/>
    <x v="0"/>
    <s v=" - SIN ARL, SIN ACTA DE INICIO, SIN MEMORANDO DE DESIGNACION"/>
    <m/>
    <m/>
    <m/>
    <s v="https://community.secop.gov.co/Public/Tendering/OpportunityDetail/Index?noticeUID=CO1.NTC.9484250&amp;isFromPublicArea=True&amp;isModal=true&amp;asPopupView=true"/>
    <n v="3"/>
    <n v="3"/>
    <n v="3072000"/>
    <s v=""/>
    <s v=""/>
  </r>
  <r>
    <s v="CPS-477-2026"/>
    <s v="1.013.593.856"/>
    <s v="CPS-477-2026"/>
    <n v="1013593856"/>
    <s v="CAROL AMANDA DIAZ VALLEJO"/>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196"/>
    <n v="228"/>
    <s v="NO "/>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b v="1"/>
    <s v="SIN MEMORANDO-ACTA"/>
    <x v="0"/>
    <s v=" - SIN MEMORANDO DE DESIGNACION"/>
    <m/>
    <m/>
    <m/>
    <s v="https://community.secop.gov.co/Public/Tendering/OpportunityDetail/Index?noticeUID=CO1.NTC.9458505&amp;isFromPublicArea=True&amp;isModal=true&amp;asPopupView=true"/>
    <n v="5"/>
    <n v="5"/>
    <n v="1190400"/>
    <n v="121900"/>
    <e v="#VALUE!"/>
  </r>
  <r>
    <s v="CPS-478-2026"/>
    <s v="79.500.442"/>
    <s v="CPS-478-2026"/>
    <n v="79500442"/>
    <s v="FABIO HERNAN RODRIGUEZ VALDERRAMA"/>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197"/>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b v="1"/>
    <s v="SIN MEMORANDO-ACTA"/>
    <x v="0"/>
    <s v=" - SIN MEMORANDO DE DESIGNACION"/>
    <m/>
    <m/>
    <s v=" "/>
    <s v="https://community.secop.gov.co/Public/Tendering/OpportunityDetail/Index?noticeUID=CO1.NTC.9458505&amp;isFromPublicArea=True&amp;isModal=true&amp;asPopupView=true"/>
    <n v="5"/>
    <n v="5"/>
    <n v="1190400"/>
    <n v="121900"/>
    <e v="#VALUE!"/>
  </r>
  <r>
    <s v="CPS-479-2026"/>
    <s v="1.030.616.548"/>
    <s v="CPS-479-2026"/>
    <n v="1030616548"/>
    <s v="NURY MARCELA RINCON QUIÑONES "/>
    <m/>
    <s v="2711 Kennedy Transparente y Eficiente"/>
    <n v="26060"/>
    <s v="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
    <n v="6000000"/>
    <n v="48000000"/>
    <n v="48000000"/>
    <n v="0"/>
    <n v="48000000"/>
    <n v="8"/>
    <n v="8"/>
    <n v="0"/>
    <n v="1"/>
    <s v="PROFESIONAL UNIVERSITARIO II: 24 meses de experiencia profesional"/>
    <n v="148108"/>
    <n v="148108"/>
    <n v="0"/>
    <s v="PAOLA-ELSA"/>
    <n v="65976"/>
    <n v="1800"/>
    <n v="2087"/>
    <s v="NO"/>
    <s v="2.2. AyF - Inversion Local "/>
    <s v="2.2.10. Seguridad"/>
    <s v="K-0196"/>
    <s v="K-0196_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
    <s v="K-0196"/>
    <b v="1"/>
    <s v="SIN MEMORANDO-ACTA"/>
    <x v="0"/>
    <s v=" - SIN MEMORANDO DE DESIGNACION"/>
    <m/>
    <m/>
    <m/>
    <s v="https://community.secop.gov.co/Public/Tendering/OpportunityDetail/Index?noticeUID=CO1.NTC.9581158&amp;isFromPublicArea=True&amp;isModal=true&amp;asPopupView=true"/>
    <n v="3"/>
    <n v="3"/>
    <n v="2400000"/>
    <s v=""/>
    <s v=""/>
  </r>
  <r>
    <s v="CPS-480-2026"/>
    <s v="1.024.501.659"/>
    <s v="CPS-480-2026"/>
    <n v="1024501659"/>
    <s v="NADIA IBETH CARRIZOSA COVALEDA"/>
    <m/>
    <s v="2711 Kennedy Transparente y Eficiente"/>
    <n v="26058"/>
    <s v="APOYAR JURÍDICAMENTE LA EJECUCIÓN DE LAS ACCIONES REQUERIDAS PARA EL TRÁMITE E IMPULSO PROCESAL DE LAS ACTUACIONES CONTRAVENCIONALES Y/O QUERELLAS QUE CURSEN EN LAS INSPECCIONES DE POLICÍA DE LA LOCALIDAD"/>
    <n v="6500000"/>
    <n v="71500000"/>
    <n v="71500000"/>
    <n v="0"/>
    <n v="0"/>
    <n v="11"/>
    <n v="11"/>
    <n v="0"/>
    <n v="0"/>
    <s v="PROFESIONAL UNIVERSITARIO II: 24 meses de experiencia profesional"/>
    <n v="146117"/>
    <n v="146117"/>
    <n v="0"/>
    <s v="PAOLA-ELSA"/>
    <n v="66476"/>
    <n v="1812"/>
    <n v="256"/>
    <s v="NO"/>
    <s v="4. Inspecciones de Policía "/>
    <s v="4.2. Inspección - 8C"/>
    <s v="K-0092"/>
    <s v="K-0092_APOYAR JURÍDICAMENTE LA EJECUCIÓN DE LAS ACCIONES REQUERIDAS PARA EL TRÁMITE E IMPULSO PROCESAL DE LAS ACTUACIONES CONTRAVENCIONALES Y/O QUERELLAS QUE CURSEN EN LAS INSPECCIONES DE POLICÍA DE LA LOCALIDAD"/>
    <s v="K-0092"/>
    <b v="1"/>
    <s v="SIN MEMORANDO-ACTA"/>
    <x v="0"/>
    <s v=" - SIN MEMORANDO DE DESIGNACION"/>
    <m/>
    <m/>
    <m/>
    <s v="https://community.secop.gov.co/Public/Tendering/OpportunityDetail/Index?noticeUID=CO1.NTC.9458416&amp;isFromPublicArea=True&amp;isModal=true&amp;asPopupView=true"/>
    <n v="5"/>
    <n v="5"/>
    <n v="2600000"/>
    <n v="181000"/>
    <e v="#VALUE!"/>
  </r>
  <r>
    <s v="CPS-481-2026"/>
    <s v="1.082.920.257"/>
    <s v="CPS-481-2026"/>
    <n v="1082920257"/>
    <s v="RICARDO JOSE ROJAS ILIAS"/>
    <m/>
    <s v="2711 Kennedy Transparente y Eficiente"/>
    <n v="26060"/>
    <s v="PRESTAR LOS SERVICIOS PROFESIONALES  EN LOS PROCESOS PRECONTRACTUAL, CONTRACTUAL Y POSCONTRACTUAL, ASI COMO PARA LA DESCONGESTIÓN DE LOS PROCESOS LIQUIDATARIOS EN CURSO Y DEPURACIÓN DE LAS OBLIGACIONES POR PAGAR QUE ESTAN A CARGO DEL FONDO DE DESARROLLO LOCAL DE KENNEDY"/>
    <n v="7200000"/>
    <n v="79200000"/>
    <n v="57600000"/>
    <n v="21600000"/>
    <n v="57600000"/>
    <n v="11"/>
    <n v="8"/>
    <n v="3"/>
    <n v="1"/>
    <s v="PROFESIONAL UNIVERSITARIO II: 24 meses de experiencia profesional"/>
    <n v="151133"/>
    <n v="151133"/>
    <n v="0"/>
    <s v="PAOLA-ELSA"/>
    <n v="68181"/>
    <n v="1864"/>
    <n v="205"/>
    <s v="SE AJUSTA EL ESTUDIO PREVIO A 8 MESES pero no se puede liberar porque el RP salio por el valor inicial 79.200.000 (11 meses)"/>
    <s v="2.1. AyF - Contratación "/>
    <s v="2.1.1. Contratación_x000a_Obligaciones por pagar"/>
    <s v="K-0421"/>
    <s v="K-0421_PRESTAR LOS SERVICIOS PROFESIONALES EN LOS PROCESOS PRECONTRACTUAL, CONTRACTUAL Y POSCONTRACTUAL, ASI COMO PARA LA DESCONGESTIÓN DE LOS PROCESOS LIQUIDATARIOS EN CURSO Y DEPURACIÓN DE LAS OBLIGACIONES POR PAGAR QUE ESTAN A CARGO DEL FONDO DE DESARROLLO LOCAL DE KENNEDY"/>
    <s v="K-0421"/>
    <b v="1"/>
    <s v="VLR RP INCORRECTO"/>
    <x v="3"/>
    <s v="Esta en sipse por 11 meses debiendo ser 8 liberar saldo o hacer prorroga - E.P AJUSTADO DE ACUERDO A SOLICITUD POR CORREO ELECTRONICO, NO SE PUEDE LIBERAR CDP PORQUE EL RP SALIO POR EL VALOR INICIAL 79.200.000 (11 MESES), SIN ACTA SIN MEMORANDO DE DESIGNACION"/>
    <m/>
    <m/>
    <m/>
    <s v="https://community.secop.gov.co/Public/Tendering/OpportunityDetail/Index?noticeUID=CO1.NTC.9571566&amp;isFromPublicArea=True&amp;isModal=true&amp;asPopupView=true"/>
    <n v="1"/>
    <n v="1"/>
    <n v="2880000"/>
    <s v=""/>
    <s v=""/>
  </r>
  <r>
    <s v="CPS-482-2026"/>
    <s v="1.030.553.356"/>
    <s v="CPS-482-2026"/>
    <n v="1030553356"/>
    <s v="CRISTHIAN ALEJANDRO PATIÑO VANEGAS"/>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7000000"/>
    <n v="77000000"/>
    <n v="56000000"/>
    <n v="21000000"/>
    <n v="0"/>
    <n v="11"/>
    <n v="8"/>
    <n v="3"/>
    <n v="0"/>
    <s v="PROFESIONAL UNIVERSITARIO II: 24 meses de experiencia profesional"/>
    <n v="151122"/>
    <n v="151122"/>
    <n v="0"/>
    <s v="PAOLA-ELSA"/>
    <n v="68190"/>
    <n v="1865"/>
    <n v="80"/>
    <s v="NO SE PUEDE LIBERAR CDP valor del contrato $56.000.000, RP esta por $77.000.000 (11 meses)"/>
    <s v="2.2. AyF - Inversion Local "/>
    <s v="2.2.13. Participación "/>
    <s v="K-0413"/>
    <s v="K-0413_PRESTAR SERVICIOS PROFESIONALES PARA EL DESARROLLO DE ACCIONES DE ORIENTACIÓN, OR- GANIZACIÓN, ARTICULACIÓN, EJECUCIÓN Y SEGUIMIENTO DE LAS INSTANCIAS DE PARTICIPACIÓN, ESPECIALMENTE LAS CON ASUNTOS DE RECREACIÓN, DEPORTE, ACTIVIDAD FÍSICA Y SALUD PARA EL CUMPLIMIENTO DEL PLAN DE DESARROLLO LOCAL DE KENNEDY"/>
    <s v="K-0413"/>
    <b v="1"/>
    <s v="VLR RP INCORRECTO"/>
    <x v="3"/>
    <s v="Meses en sipse 11 debiendo ser 8 liberar o hacer prorroga21.000.000 - E.P AJUSTADO DE ACUERDO A SOLICITUD POR CORREO ELECTRONICO, NO SE PUEDE LIBERAR CDP PORQUE EL RP SALIO POR EL VALOR INICIAL 77.000.000 (11 MESES), SIN MEMORANDO DE DESIGNACION"/>
    <m/>
    <m/>
    <m/>
    <s v="https://community.secop.gov.co/Public/Tendering/OpportunityDetail/Index?noticeUID=CO1.NTC.9571436&amp;isFromPublicArea=True&amp;isModal=true&amp;asPopupView=true"/>
    <n v="3"/>
    <n v="3"/>
    <n v="2800000"/>
    <s v=""/>
    <s v=""/>
  </r>
  <r>
    <s v="CPS-483-2026"/>
    <s v="1.018.439.603"/>
    <s v="CPS-483-2026"/>
    <n v="1018439603"/>
    <s v="LISED ARIELA REYES BLANCO"/>
    <m/>
    <s v="2711 Kennedy Transparente y Eficiente"/>
    <n v="26060"/>
    <s v="Prestar servicios como técnico para la articulación, gestión y ejecución de actividades culturales y comunitarias, incluyendo la logística de eventos, la administración de donaciones y la promoción de la cooperación interinstitucional para proyectos comunitarios que fortalezcan las relaciones con la comunidad y la participación ciudadana."/>
    <n v="4917000"/>
    <n v="54087000"/>
    <n v="54087000"/>
    <n v="0"/>
    <n v="54087000"/>
    <n v="11"/>
    <n v="11"/>
    <n v="0"/>
    <n v="1"/>
    <s v="TÉCNICO III: Título de formación técnica o tecnológica, 72 meses o más de experiencia laboral"/>
    <n v="150962"/>
    <n v="150962"/>
    <n v="0"/>
    <s v="PAOLA-ELSA"/>
    <n v="68268"/>
    <n v="1826"/>
    <n v="2098"/>
    <s v="SI (NO SE PUEDE LIBERAR CDP PORQUE EL RP ESTA POR VALOR DE $54.087.000)11 Meses  "/>
    <s v="1. Despacho"/>
    <s v="1.04. Relacionamiento interinstitucional "/>
    <s v="K-0276"/>
    <s v="K-0276_Prestar servicios como técnico para la articulación, gestión y ejecución de actividades culturales y comunitarias, incluyendo la logística de eventos, la administración de donaciones y la promoción de la cooperación interinstitucional para proyectos comunitarios que fortalezcan las relaciones con la comunidad y la participación ciudadana."/>
    <s v="K-0276"/>
    <b v="1"/>
    <s v="MESES INCORRECTO"/>
    <x v="0"/>
    <s v="  - SE CARGO CON EL PLAZO INICIAL DE 11 MESES CUANDO DEBIA SER 8 MESES"/>
    <m/>
    <m/>
    <m/>
    <s v="https://community.secop.gov.co/Public/Tendering/OpportunityDetail/Index?noticeUID=CO1.NTC.9514428&amp;isFromPublicArea=True&amp;isModal=true&amp;asPopupView=true"/>
    <n v="3"/>
    <n v="3"/>
    <n v="1966800"/>
    <s v=""/>
    <s v=""/>
  </r>
  <r>
    <s v="CPS-484-2026"/>
    <s v="19.374.118"/>
    <s v="CPS-484-2026"/>
    <n v="19374118"/>
    <s v="JUAN BAUTISTA VANEGAS QUINTERO "/>
    <m/>
    <s v="2711 Kennedy Transparente y Eficiente"/>
    <n v="26058"/>
    <s v="APOYAR TÉCNICAMENTE LAS DISTINTAS ETAPAS DE LOS PROCESOS DE COMPETENCIA DE LAS INSPECCIONES DE POLICÍA DE LA LOCALIDAD, SEGÚN REPARTO"/>
    <n v="7688000"/>
    <n v="84568000"/>
    <n v="61504000"/>
    <n v="23064000"/>
    <n v="253704000"/>
    <n v="11"/>
    <n v="8"/>
    <n v="3"/>
    <n v="3"/>
    <s v="PROFESIONAL UNIVERSITARIO II: 24 meses de experiencia profesional"/>
    <n v="151080"/>
    <n v="151080"/>
    <n v="0"/>
    <s v="PAOLA-ELSA"/>
    <n v="68230"/>
    <n v="2198"/>
    <n v="2066"/>
    <s v="NO"/>
    <s v="4. Inspecciones de Policía "/>
    <s v="4.2. Inspección - 8B"/>
    <s v="K-0376"/>
    <s v="K-0376_PRESTAR SERVICIOS PROFESIONALES PARA APOYAR TÉCNICAMENTE LAS DISTINTAS ETAPAS DE LOS PROCESOS DE COMPETENCIA DE LAS INSPECCIONES DE POLICÍA DE LA LOCALIDAD, SEGÚN REPARTO"/>
    <s v="K-0376"/>
    <b v="1"/>
    <s v="E.P INCORRECTO"/>
    <x v="0"/>
    <s v="Corregir meses en secop a 8 liberar $23.064.000 - LIBERACION PARCIAL DE 23.064.000, EL E.P SE DEBE AJUSTAR A 8 MESES,SIN ACTA DE INICIO, SIN MEMORANDO DE DESIGNACION"/>
    <n v="20265820006593"/>
    <m/>
    <m/>
    <s v="https://community.secop.gov.co/Public/Tendering/OpportunityDetail/Index?noticeUID=CO1.NTC.9581402&amp;isFromPublicArea=True&amp;isModal=true&amp;asPopupView=true"/>
    <n v="5"/>
    <n v="5"/>
    <n v="3075200"/>
    <n v="214100"/>
    <e v="#VALUE!"/>
  </r>
  <r>
    <s v="CPS-486-2026"/>
    <s v="80.250.770"/>
    <s v="CPS-486-2026"/>
    <n v="80250770"/>
    <s v="ANDRES FABIAN PRADA DIAZ "/>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s v="144782 150984"/>
    <e v="#VALUE!"/>
    <s v="PAOLA-ELSA"/>
    <n v="64690"/>
    <n v="2448"/>
    <n v="228"/>
    <s v="NO"/>
    <s v="3. Gestión Policiva y Jurídica "/>
    <s v="3.6.4.1 Calle - Seguridad - Gestor"/>
    <s v="K-0295"/>
    <s v="K-0295_PRESTAR LOS SERVICIOS DE APOYO EN LAS ACCIONES ENCAMINADAS AL RESTABLECIMIENTO DE LA ARMONÍA, PAZ, SEGURIDAD Y CONVIVENCIA CIUDADANA, GENERANDO ATENCIÓN DE MOVILIZA- CIONES Y AGLOMERACIONES EN EL TERRITORIO DE ACUERDO CON LO CONTEMPLADO EN ELPRO-YECTO KENNEDY SEGURA Y EN PAZ."/>
    <s v="K-0295"/>
    <b v="1"/>
    <s v="E.P INCORRECTO"/>
    <x v="0"/>
    <s v="Estudio previo sipse 144782 errado secop 150984 Hay dos supervisonres sipse - EL E.P SE DEBE AJUSTAR A 8 MESES,SIN ACTA DE INICIO, SIN MEMORANDO DE DESIGNACION"/>
    <s v="Cambiar EP secop 150984 colocar 144782 Cambiar linea PAA K-0295 por K-0023"/>
    <s v=" "/>
    <m/>
    <s v="https://community.secop.gov.co/Public/Tendering/OpportunityDetail/Index?noticeUID=CO1.NTC.9457380&amp;isFromPublicArea=True&amp;isModal=true&amp;asPopupView=true"/>
    <n v="5"/>
    <n v="5"/>
    <n v="1190400"/>
    <n v="121900"/>
    <e v="#VALUE!"/>
  </r>
  <r>
    <s v="CPS-487-2026"/>
    <s v="1.000.832.969"/>
    <s v="CPS-487-2026"/>
    <n v="1000832969"/>
    <s v="CLAUS JUNIOR ANGULO CASTILLO "/>
    <m/>
    <s v="2780 Kennedy Proyecta Talento"/>
    <n v="26042"/>
    <s v="PRESTAR SERVICIOS DE APOYO A LA GESTIÓN ASISTENCIAL, OPERATIVA Y MISIONAL PARA LA EJECUCIÓN DE CRONOGRAMAS, EVENTOS, PROGRAMAS PEDAGÓGICOS Y OTRAS ACCIONES NECESARIAS PARA LA IMPLEMENTACIÓN DE LOS PROYECTOS ARTÍSTICOS Y CULTURALES, EN CUMPLIMIENTO DEL PLAN DE DESARROLLO LOCAL DE KENNEDY"/>
    <n v="2976000"/>
    <n v="32736000"/>
    <n v="32736000"/>
    <n v="0"/>
    <n v="65472000"/>
    <n v="11"/>
    <n v="11"/>
    <n v="0"/>
    <n v="2"/>
    <s v="ASISTENCIAL II: Título de Bachiller, 24 meses de experiencia laboral debidamente certificada"/>
    <n v="151001"/>
    <n v="151001"/>
    <n v="0"/>
    <s v="PAOLA-ELSA"/>
    <n v="68685"/>
    <n v="1810"/>
    <n v="321"/>
    <s v="NO"/>
    <s v="2.2. AyF - Inversion Local "/>
    <s v="2.2.5.1.. Cultura y Recreacion"/>
    <s v="K-0311"/>
    <s v="K-0311_PRESTAR SERVICIOS DE APOYO A LA GESTIÓN ASISTENCIAL, OPERATIVA Y MISIONAL PARA LA EJECUCIÓN DE CRONOGRAMAS, EVENTOS, PROGRAMAS PEDAGÓGICOS Y OTRAS ACCIONES NECE- SARIAS PARA LA IMPLEMENTACIÓN DE LOS PROYECTOS ARTÍSTICOS Y CULTURALES, EN CUMPLI- MIENTO DEL PLAN DE DESARROLLO LOCAL DE KENNEDY"/>
    <s v="K-0311"/>
    <b v="1"/>
    <s v="SIN MEMORANDO-ACTA"/>
    <x v="0"/>
    <s v=" - SIN MEMORANDO DE DESIGNACION"/>
    <m/>
    <m/>
    <m/>
    <s v="https://community.secop.gov.co/Public/Tendering/OpportunityDetail/Index?noticeUID=CO1.NTC.9485258&amp;isFromPublicArea=True&amp;isModal=true&amp;asPopupView=true"/>
    <n v="3"/>
    <n v="3"/>
    <n v="1190400"/>
    <s v=""/>
    <s v=""/>
  </r>
  <r>
    <s v="CPS-488-2026"/>
    <s v="1.030.548.964"/>
    <s v="CPS-488-2026"/>
    <n v="1030548964"/>
    <s v="XIMENA ALEJANDRA ALARCON LOPEZ "/>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146000"/>
    <n v="23606000"/>
    <n v="17168000"/>
    <n v="6438000"/>
    <n v="0"/>
    <n v="11"/>
    <n v="8"/>
    <n v="3"/>
    <n v="0"/>
    <s v="ASISTENCIAL I: Estudios de Educación Básica Primaria o título de Bachiller"/>
    <n v="151095"/>
    <n v="151095"/>
    <n v="0"/>
    <s v="PAOLA-ELSA"/>
    <n v="68213"/>
    <n v="2085"/>
    <n v="2100"/>
    <s v="NO SE PUEDE LIBERAR PORQUE EL RP ESTA POR VALOR 23.606.000 (11 meses)_x000a_"/>
    <s v="3. Gestión Policiva y Jurídica "/>
    <s v="3.6.4.1 Calle - Seguridad - Gestor"/>
    <s v="K-0389"/>
    <s v="K-0389_PRESTAR LOS SERVICIOS DE APOYO EN LAS ACCIONES ENCAMINADAS AL RESTABLECIMIENTO DE LA ARMONÍA, PAZ, SEGURIDAD Y CONVIVENCIA CIUDADANA, GENERANDO ATENCIÓN DE MOVILIZA- CIONES Y AGLOMERACIONES EN EL TERRITORIO, DE ACUERDO CON LO CONTEMPLADO EN EL PRO- YECTO KENNEDY SEGURA Y EN PAZ."/>
    <s v="K-0389"/>
    <b v="1"/>
    <s v="VLR RP INCORRECTO"/>
    <x v="3"/>
    <s v="Liberar Saldo $6.438.000 o prorroga - SIN ACTA DE INICIO, SIN MEMORANDO DE DESIGNACION, RP POR VALOR DE 23.606.000 (11 meses)"/>
    <n v="20265820004813"/>
    <m/>
    <m/>
    <s v="https://community.secop.gov.co/Public/Tendering/OpportunityDetail/Index?noticeUID=CO1.NTC.9474016&amp;isFromPublicArea=True&amp;isModal=true&amp;asPopupView=true"/>
    <n v="5"/>
    <n v="5"/>
    <n v="858400"/>
    <n v="121900"/>
    <e v="#VALUE!"/>
  </r>
  <r>
    <s v="CPS-489-2026"/>
    <s v="80.112.293"/>
    <s v="CPS-489-2026"/>
    <n v="80112293"/>
    <s v="DAVID LEONARDO COTRINO CRUZ"/>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6000000"/>
    <n v="36000000"/>
    <n v="36000000"/>
    <n v="0"/>
    <n v="0"/>
    <n v="6"/>
    <n v="6"/>
    <n v="0"/>
    <n v="0"/>
    <s v="PROFESIONAL UNIVERSITARIO II: 24 meses de experiencia profesional"/>
    <n v="147568"/>
    <n v="147568"/>
    <n v="0"/>
    <s v="PAOLA-ELSA"/>
    <n v="66336"/>
    <n v="1823"/>
    <n v="2112"/>
    <s v="NO APARECE REGISTRADO EL CONTRATO EN SIPSE"/>
    <s v="2.2. AyF - Inversion Local "/>
    <s v="2.2.13. Participación "/>
    <s v="K-0642"/>
    <s v="K-0642_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s v="K-0642"/>
    <b v="1"/>
    <s v="SIN MEMORANDO-ACTA"/>
    <x v="7"/>
    <s v="esta mal asociado el contrato en sipse 151048 debiendo ser 147568 - SIN MEMORANDO DE DESIGNACION"/>
    <s v="Asociar el contrato 489 al 147568"/>
    <s v="error 7"/>
    <m/>
    <s v="https://community.secop.gov.co/Public/Tendering/OpportunityDetail/Index?noticeUID=CO1.NTC.9517779&amp;isFromPublicArea=True&amp;isModal=true&amp;asPopupView=true"/>
    <n v="3"/>
    <n v="3"/>
    <n v="2400000"/>
    <s v=""/>
    <s v=""/>
  </r>
  <r>
    <s v="CPS-490-2026"/>
    <s v="1.010.179.285"/>
    <s v="CPS-490-2026"/>
    <n v="1010179285"/>
    <s v="ANDRES FELIPE ROMERO MANCHOLA"/>
    <m/>
    <s v="2711 Kennedy Transparente y Eficiente"/>
    <n v="26060"/>
    <s v="PRESTAR SERVICIOS PROFESIONAL ESPECIALIZADOS PARA REALIZAR SEGUIMIENTO Y VERIFICACIÓN DE LA GESTIÓN, TRÁMITE Y REVISIÓN DE LOS PROCESOS CONTRACTUALES EN SUS DIVERSAS ETAPAS, EN COLABORACIÓN CON LOS EQUIPOS FORMULADORES, CONFORME A LOS ASUNTOS CONSTITUCIONALES, LEGALES Y REGLAMENTARIOS PERTINENTES."/>
    <n v="11187000"/>
    <n v="123057000"/>
    <n v="123057000"/>
    <n v="0"/>
    <n v="123057000"/>
    <n v="11"/>
    <n v="11"/>
    <n v="0"/>
    <n v="1"/>
    <s v="PROFESIONAL ESPECIALIZADO II: Título de Postgrado, 73 meses o más de experiencia profesional"/>
    <n v="150929"/>
    <n v="150929"/>
    <n v="0"/>
    <s v="PAOLA-ELSA"/>
    <n v="68283"/>
    <n v="137"/>
    <n v="2097"/>
    <s v="NO"/>
    <s v="1. Despacho"/>
    <s v="1. Despacho"/>
    <s v="K-0261"/>
    <s v="K-0261_PRESTAR SERVICIOS PROFESIONAL ESPECIALIZADOS PARA REALIZAR SEGUIMIENTO Y VERIFICA- CIÓN DE LA GESTIÓN, TRÁMITE Y REVISIÓN DE LOS PROCESOS CONTRACTUALES EN SUS DIVERSAS ETAPAS, EN COLABORACIÓN CON LOS EQUIPOS FORMULADORES, CONFORME A LOS ASUNTOS CONSTITUCIONALES, LEGALES Y REGLAMENTARIOS PERTINENTES."/>
    <s v="K-0261"/>
    <b v="1"/>
    <s v="SIN MEMORANDO"/>
    <x v="0"/>
    <s v=" - SIN MEMORANDO DE DESIGNACION"/>
    <m/>
    <m/>
    <m/>
    <s v="https://community.secop.gov.co/Public/Tendering/OpportunityDetail/Index?noticeUID=CO1.NTC.9481791&amp;isFromPublicArea=True&amp;isModal=true&amp;asPopupView=true"/>
    <n v="1"/>
    <n v="1"/>
    <n v="4474800"/>
    <s v=""/>
    <s v=""/>
  </r>
  <r>
    <s v="CPS-491-2026"/>
    <s v="1.016.045.705"/>
    <s v="CPS-491-2026"/>
    <n v="1016045705"/>
    <s v="ROBINSON RICARDO LOPEZ ROZO"/>
    <m/>
    <s v="2711 Kennedy Transparente y Eficiente"/>
    <n v="26060"/>
    <s v="PRESTAR SERVICIOS PARA APOYAR EN LA GESTIÓN ASISTENCIAL EN LA ALCALDÍA LOCAL DE KENNEDY EN LAS ACTIVIDADES DE NOTIFICACIÓN Y DISTRIBUCIÓN DE LA CORRESPONDENCIA EMITIDA O RECIBIDA POR LA ALCALDÍA LOCAL DE KENNEDY"/>
    <n v="3100000"/>
    <n v="34100000"/>
    <n v="34100000"/>
    <n v="0"/>
    <n v="0"/>
    <n v="11"/>
    <n v="11"/>
    <n v="0"/>
    <n v="0"/>
    <s v="ASISTENCIAL III: Título de Bachiller y Certificado de Aptitud Ocupacional, 36 meses de experiencia laboral debidamente certificada"/>
    <n v="150950"/>
    <n v="150950"/>
    <n v="0"/>
    <s v="PAOLA-ELSA"/>
    <n v="68277"/>
    <n v="2265"/>
    <n v="94"/>
    <s v="NO"/>
    <s v="2. Desarrollo Administrativo y Financiero"/>
    <s v="2.04 CDI y Atención al Usuario"/>
    <s v="K-0267"/>
    <s v="K-0267_PRESTAR SERVICIOS PARA APOYAR EN LA GESTIÓN ASISTENCIAL EN LA ALCALDÍA LOCAL DE KENNEDY EN LAS ACTIVIDADES DE NOTIFICACIÓN Y DISTRIBUCIÓN DE LA CORRESPONDENCIA EMI- TIDA O RECIBIDA POR LA ALCALDÍA LOCAL DE KENNEDY"/>
    <s v="K-0267"/>
    <b v="1"/>
    <s v="SIN MEMORANDO-ARL"/>
    <x v="0"/>
    <s v=" - NO TIENE EL RP CARGADO EN EL NUMERAL 7, SIN ACTA, SIN ARL Y SIN MEMORANDO DE DESIGNACION"/>
    <m/>
    <m/>
    <m/>
    <s v="https://community.secop.gov.co/Public/Tendering/OpportunityDetail/Index?noticeUID=CO1.NTC.9459795&amp;isFromPublicArea=True&amp;isModal=true&amp;asPopupView=true"/>
    <n v="5"/>
    <n v="5"/>
    <n v="1240000"/>
    <n v="121900"/>
    <e v="#VALUE!"/>
  </r>
  <r>
    <s v="CPS-492-2026"/>
    <s v="1.030.577.536"/>
    <s v="CPS-492-2026"/>
    <n v="1030577536"/>
    <s v="LEIDY CATERINEE HERNANDEZ LONDOÑO"/>
    <m/>
    <s v="2711 Kennedy Transparente y Eficiente"/>
    <n v="26058"/>
    <s v="PRESTACION DE SERVICIOS PROFESIONALES COMO ABOGADO(A) PARA LA ORIENTACIÓN, REVISION Y SEGUIMIENTO DE LAS ACCIONES, DOCUMENTOS Y PROCESOS JURÍDICOS DE COMPETENCIA DEL DESPACHO DE LA ALCALDIA LOCAL DE KENNEDY, ASI COMO LA ORIENTACIÓN DE ACCIONES RELACIONADAS CON DESPACHOS COMISORIOS, DANDO CUMPLIMIENTO A LOS PROCEDIMIENTOS ESTABLECIDOS Y LA NORMATIVIDAD VIGENTE."/>
    <n v="6000000"/>
    <n v="66000000"/>
    <n v="48000000"/>
    <n v="18000000"/>
    <n v="66000000"/>
    <n v="11"/>
    <n v="8"/>
    <n v="3"/>
    <n v="1"/>
    <s v="PROFESIONAL UNIVERSITARIO II: 24 meses de experiencia profesional"/>
    <n v="151072"/>
    <n v="151072"/>
    <n v="0"/>
    <s v="PAOLA-ELSA"/>
    <n v="68237"/>
    <n v="2266"/>
    <n v="217"/>
    <s v="NO"/>
    <s v="3. Gestión Policiva y Jurídica "/>
    <s v="3.3. despachos comisorios"/>
    <s v="K-0369"/>
    <s v="K-0369_PRESTACION DE SERVICIOS PROFESIONALES COMO ABOGADO(A) PARA LA ORIENTACIÓN, REVI- SION Y SEGUIMIENTO DE LAS ACCIONES, DOCUMENTOS Y PROCESOS JURÍDICOS DE COMPETENCIA DEL DESPACHO DE LA ALCALDIA LOCAL DE KENNEDY, ASI COMO LA ORIENTACIÓN DE ACCIONES RELACIONADAS CON DESPACHOS COMISORIOS, DANDO CUMPLIMIENTO A LOS PROCEDIMIENTOS ESTABLECIDOS Y LA NORMATIVIDAD VIGENTE."/>
    <s v="K-0369"/>
    <b v="1"/>
    <s v="SIN MEMORANDO-ACTA"/>
    <x v="3"/>
    <s v="Cambiar meses a 8 iberar saldo o prorroga - SIN MEMORANDO DE DESIGNACION"/>
    <m/>
    <m/>
    <m/>
    <s v="https://community.secop.gov.co/Public/Tendering/OpportunityDetail/Index?noticeUID=CO1.NTC.9505568&amp;isFromPublicArea=True&amp;isModal=true&amp;asPopupView=true"/>
    <n v="1"/>
    <n v="1"/>
    <n v="2400000"/>
    <s v=""/>
    <s v=""/>
  </r>
  <r>
    <s v="CPS-493-2026"/>
    <s v="1.048.849.987"/>
    <s v="CPS-493-2026"/>
    <n v="1048849987"/>
    <s v="MIGUEL ANDRES BEJARANO ALFONSO"/>
    <m/>
    <s v="2551 KENNEDY INFRAESTRUCTURA PARA EL FUTURO"/>
    <n v="26015"/>
    <s v="PRESTAR SERVICIOS PROFESIONALES PARA LA EJECUCIÓN Y SEGUIMIENTO DE TODOS LOS PROCESOS CONTRACTUALES EN ESPECIAL LOS RELACIONADOS CON INFRAESTRUCTURA Y OBRA CIVIL EN EL MARCO DEL CUMPLIMIENTO DEL PLAN DE DESARROLLO LOCAL DE LA ALCALDÍA LOCAL DE KENNEDY"/>
    <n v="7500000"/>
    <n v="82500000"/>
    <n v="82500000"/>
    <n v="0"/>
    <n v="82500000"/>
    <n v="11"/>
    <n v="11"/>
    <n v="0"/>
    <n v="1"/>
    <s v="PROFESIONAL UNIVERSITARIO II: 24 meses de experiencia profesional"/>
    <n v="145440"/>
    <n v="145440"/>
    <n v="0"/>
    <s v="PAOLA-ELSA"/>
    <n v="64899"/>
    <n v="2199"/>
    <n v="280"/>
    <s v="NO"/>
    <s v="2.2. AyF - Inversion Local "/>
    <s v="2.2.12. Infraestructura"/>
    <s v="K-0063"/>
    <s v="K-0063_PRESTAR SERVICIOS PROFESIONALES PARA LA EJECUCIÓN Y SEGUIMIENTO DE TODOS LOS PROCESOS CONTRACTUALES EN ESPECIAL LOS RELACIONADOS CON INFRAESTRUCTURA Y OBRA CIVIL EN EL MARCO DEL CUMPLIMIENTO DEL PLAN DE DESARROLLO LOCAL DE LA ALCALDÍA LOCAL DE KENNEDY"/>
    <s v="K-0063"/>
    <b v="1"/>
    <s v="SIN MEMORANDO-ARL"/>
    <x v="0"/>
    <s v=" - NO TIENE EL RP CARGADO EN EL NUMERAL 7, SIN ACTA, SIN ARL Y SIN MEMORANDO DE DESIGNACION"/>
    <m/>
    <m/>
    <m/>
    <s v="https://community.secop.gov.co/Public/Tendering/OpportunityDetail/Index?noticeUID=CO1.NTC.9505698&amp;isFromPublicArea=True&amp;isModal=true&amp;asPopupView=true"/>
    <n v="3"/>
    <n v="3"/>
    <n v="3000000"/>
    <s v=""/>
    <s v=""/>
  </r>
  <r>
    <s v="CPS-494-2026"/>
    <s v="79.733.825"/>
    <s v="CPS-494-2026"/>
    <n v="79733825"/>
    <s v="NELSON ABRIL OLIVEROS"/>
    <m/>
    <s v="2711 Kennedy Transparente y Eficiente"/>
    <n v="26058"/>
    <s v="PRESTAR SERVICIOS PROFESIONALES A IVC-INSPECCION, VIGILANCIA Y CONTROL COMPONENTE AMBIENTAL PARA LA ATENCIÓN INTEGRAL DE LOS PROCEDIMIENTOS YACTIVIDADES DE INSPECCIÓN, VIGILANCIA Y CONTROL DE COMPETENCIA DE LA ALCALDÍA_x000a_LOCAL DE KENNEDY"/>
    <n v="7000000"/>
    <n v="56000000"/>
    <n v="56000000"/>
    <n v="0"/>
    <n v="56000000"/>
    <n v="8"/>
    <n v="8"/>
    <n v="0"/>
    <n v="1"/>
    <s v="PROFESIONAL UNIVERSITARIO II: 24 meses de experiencia profesional"/>
    <n v="148129"/>
    <n v="148129"/>
    <n v="0"/>
    <s v="PAOLA-ELSA"/>
    <n v="66313"/>
    <n v="2200"/>
    <n v="2103"/>
    <s v="NO"/>
    <s v="3. Gestión Policiva y Jurídica "/>
    <s v="3.6.2 Calle - Ambiente"/>
    <s v="K-0199"/>
    <s v="K-0199_PRESTAR SERVICIOS PROFESIONALES A IVC-INSPECCION, VIGILANCIA Y CONTROL COMPONENTE AMBIENTAL PARA LA ATENCIÓN INTEGRAL DE LOS PROCEDIMIENTOS Y ACTIVIDADES DE INSPECCIÓN, VIGILANCIA Y CONTROL DE COMPETENCIA DE LA ALCALDÍA LOCAL DE KENNEDY"/>
    <s v="K-0199"/>
    <b v="1"/>
    <s v="SIN MEMORANDO-ACTA"/>
    <x v="0"/>
    <s v=" - SIN MEMORANDO DE DESIGNACION"/>
    <m/>
    <m/>
    <m/>
    <s v="https://community.secop.gov.co/Public/Tendering/OpportunityDetail/Index?noticeUID=CO1.NTC.9494709&amp;isFromPublicArea=True&amp;isModal=true&amp;asPopupView=true"/>
    <n v="5"/>
    <n v="5"/>
    <n v="2800000"/>
    <n v="194900"/>
    <e v="#VALUE!"/>
  </r>
  <r>
    <s v="CPS-495-2026"/>
    <s v="1.091.664.403"/>
    <s v="CPS-495-2026"/>
    <n v="1091664403"/>
    <s v="XIOMARA ASTRID CIODARO PEREZ"/>
    <m/>
    <s v="2711 Kennedy Transparente y Eficiente"/>
    <n v="26060"/>
    <s v="PRESTAR   SERVICIOS PROFESIONALES AL INTERIOR DE  LA  ALCALDÍA LOCAL DE KENNEDY, REALIZANDO ACCIONES DE ACOMPAÑAMIENTO EN EL CONTROL, SEGUIMIENTO, DEPURACIÓN, CONSOLIDACIÓN Y SOPORTE  PROFESIONAL ADMINISTRATIVO Y LOGÍSTICO A LA ESTRATEGIA DE PRESUPUESTOS PARTICIPATIVOS Y CONSTRUCTORES LOCALES, ASÍ COMO LAS ACTIVIDADES DE CONTROL SOCIAL Y RENDICIÓN DE CUENTAS QUE SE REALICEN DURANTE LA VIGENCIA"/>
    <n v="6500000"/>
    <n v="52000000"/>
    <n v="52000000"/>
    <n v="0"/>
    <n v="52000000"/>
    <n v="8"/>
    <n v="8"/>
    <n v="0"/>
    <n v="1"/>
    <s v="PROFESIONAL UNIVERSITARIO II: 24 meses de experiencia profesional"/>
    <n v="145536"/>
    <n v="145536"/>
    <n v="0"/>
    <s v="PAOLA-ELSA"/>
    <n v="65074"/>
    <n v="2053"/>
    <n v="93"/>
    <s v="NO"/>
    <s v="2.2. AyF - Inversion Local "/>
    <s v="2.2.0. Coordinación"/>
    <s v="K-0065"/>
    <s v="K-0065_PRESTAR SERVICIOS PROFESIONALES AL INTERIOR DE LA ALCALDÍA LOCAL DE KENNEDY, REALIZANDO ACCIONES DE ACOMPAÑAMIENTO EN EL CONTROL, SEGUIMIENTO, DEPURACIÓN, CONSOLIDACIÓN Y SOPORTE PROFESIONAL ADMINISTRATIVO Y LOGÍSTICO A LA ESTRATEGIA DE PRESUPUESTOS PARTICIPATIVOS Y CONSTRUCTORES LOCALES, ASÍ COMO LAS ACTIVIDADES DE CONTROL SOCIAL Y RENDICIÓN DE CUENTAS QUE SE REALICEN DURANTE LA VIGENCIA"/>
    <s v="K-0065"/>
    <b v="1"/>
    <s v="SIN MEMORANDO"/>
    <x v="0"/>
    <s v=" - SIN MEMORANDO DE DESIGNACION"/>
    <m/>
    <m/>
    <m/>
    <s v="https://community.secop.gov.co/Public/Tendering/OpportunityDetail/Index?noticeUID=CO1.NTC.9511338&amp;isFromPublicArea=True&amp;isModal=true&amp;asPopupView=true"/>
    <n v="1"/>
    <n v="1"/>
    <n v="2600000"/>
    <s v=""/>
    <s v=""/>
  </r>
  <r>
    <s v="CPS-496-2026"/>
    <s v="1.073.680.581"/>
    <s v="CPS-496-2026"/>
    <n v="1073680581"/>
    <s v="YORJAN ALEXANDER DURAN FANDIÑO"/>
    <m/>
    <s v="2784_x0009__x000a_Kennedy Fuerza Local Pasión por el Deporte"/>
    <n v="26044"/>
    <s v="PRESTAR SUS SERVICIOS PROFESIONALES COMO FORMADOR DEPORTIVO EN EL  PROYECTO “2784&quot;  FUERZA LOCAL PASIÓN POR EL DEPORTE"/>
    <n v="6500000"/>
    <n v="71500000"/>
    <n v="71500000"/>
    <n v="0"/>
    <n v="0"/>
    <n v="11"/>
    <n v="11"/>
    <n v="0"/>
    <n v="0"/>
    <s v="PROFESIONAL UNIVERSITARIO II: 24 meses de experiencia profesional"/>
    <n v="150991"/>
    <n v="150991"/>
    <n v="0"/>
    <s v="PAOLA-ELSA"/>
    <n v="68245"/>
    <n v="1795"/>
    <n v="104"/>
    <s v="NO"/>
    <s v="2.2. AyF - Inversion Local "/>
    <s v="2.2.5.2. Recreacion y Deporte"/>
    <s v="K-0302"/>
    <s v="K-0302_PRESTAR SERVICIOS PROFESIONALES COMO FORMADOR DEPORTIVO EN EL PROYECTO 2784 FUERZA LOCAL PASIÓN POR EL DEPORTE"/>
    <s v="K-0302"/>
    <b v="1"/>
    <s v="SIN MEMORANDO"/>
    <x v="0"/>
    <s v=" - SIN MEMORANDO DE DESIGNACION"/>
    <m/>
    <m/>
    <m/>
    <s v="https://community.secop.gov.co/Public/Tendering/OpportunityDetail/Index?noticeUID=CO1.NTC.9494423&amp;isFromPublicArea=True&amp;isModal=true&amp;asPopupView=true"/>
    <n v="3"/>
    <n v="3"/>
    <n v="2600000"/>
    <s v=""/>
    <s v=""/>
  </r>
  <r>
    <s v="CPS-497-2026"/>
    <s v="1.026.304.882"/>
    <s v="CPS-497-2026"/>
    <n v="1026304882"/>
    <s v="CRISTIAN DAVID RINCON VILLARREAL"/>
    <m/>
    <s v="2711 Kennedy Transparente y Eficiente"/>
    <n v="26058"/>
    <s v="PRESTAR SERVICIOS PROFESIONALES A IVC - INSPECCION, VIGILANCIA Y CONTROL COMPONENTE DE SEGURIDAD PARA LA ATENCIÓN INTEGRAL DE LOS PROCEDIMIENTOS Y ACTIVIDADES DE INSPECCIÓN, VIGILANCIA Y CONTROL DE COMPETENCIA DE LA ALCALDÍA LOCAL DE KENNEDY."/>
    <n v="6500000"/>
    <n v="52000000"/>
    <n v="52000000"/>
    <n v="0"/>
    <n v="0"/>
    <n v="8"/>
    <n v="8"/>
    <n v="0"/>
    <n v="0"/>
    <s v="PROFESIONAL UNIVERSITARIO II: 24 meses de experiencia profesional"/>
    <n v="148239"/>
    <n v="148239"/>
    <n v="0"/>
    <s v="PAOLA-ELSA"/>
    <n v="66289"/>
    <n v="2201"/>
    <n v="313"/>
    <s v="NO"/>
    <s v="3. Gestión Policiva y Jurídica "/>
    <s v="3.6.2 Calle - Seguridad"/>
    <s v="K-0219"/>
    <s v="K-0219_PRESTAR SERVICIOS PROFESIONALES A IVC - INSPECCION, VIGILANCIA Y CONTROL COMPONENTE DE SEGURIDAD PARA LA ATENCIÓN INTEGRAL DE LOS PROCEDIMIENTOS Y ACTIVIDADES DE INSPECCIÓN, VIGILANCIA Y CONTROL DE COMPETENCIA DE LA ALCALDÍA LOCAL DE KENNEDY."/>
    <s v="K-0219"/>
    <b v="1"/>
    <s v="SIN MEMORANDO-ACTA"/>
    <x v="0"/>
    <s v=" - SIN MEMORANDO DE DESIGNACION"/>
    <m/>
    <m/>
    <m/>
    <s v="https://community.secop.gov.co/Public/Tendering/OpportunityDetail/Index?noticeUID=CO1.NTC.9541331&amp;isFromPublicArea=True&amp;isModal=true&amp;asPopupView=true"/>
    <n v="5"/>
    <n v="5"/>
    <n v="2600000"/>
    <n v="181000"/>
    <e v="#VALUE!"/>
  </r>
  <r>
    <s v="CPS-498-2026"/>
    <s v="1.022.972.507"/>
    <s v="CPS-498-2026"/>
    <n v="1022972507"/>
    <s v="FAVER STEVEN VACA MARTINEZ"/>
    <m/>
    <s v="2711 Kennedy Transparente y Eficiente"/>
    <n v="26060"/>
    <s v="PRESTAR SERVICIOS PROFESIONALES PARA EL FONDO DE DESARROLLO LOCAL DE KENNEDY, EN LA ETAPA POSCONTRACTUAL PARA LA DESCONGESTIÓN DE TODOS LOS TRAMITES TENDIENTES A LA LIQUIDACION DE LOS CONTRATOS, ASI COMO LA DEPURACIÓN DE LAS OBLIGACIONES POR PAGAR A CARGO DEL FONDO DE DESARROLLO LOCAL DE KENNEDY."/>
    <n v="7000000"/>
    <n v="42000000"/>
    <n v="42000000"/>
    <n v="0"/>
    <n v="42000000"/>
    <n v="6"/>
    <n v="6"/>
    <n v="0"/>
    <n v="1"/>
    <s v="PROFESIONAL UNIVERSITARIO II: 24 meses de experiencia profesional"/>
    <n v="147764"/>
    <n v="147764"/>
    <n v="0"/>
    <s v="PAOLA-ELSA"/>
    <n v="65746"/>
    <n v="2202"/>
    <n v="2015"/>
    <s v="NO "/>
    <s v="2.1. AyF - Contratación "/>
    <s v="2.1.1. Contratación_x000a_Obligaciones por pagar"/>
    <s v="K-0161"/>
    <s v="K-0161_PRESTAR SERVICIOS PROFESIONALES PARA EL FONDO DE DESARROLLO LOCAL DE KENNEDY, EN LA ETAPA POSCONTRACTUAL PARA LA DESCONGESTIÓN DE TODOS LOS TRAMITES TENDIENTES A LA LIQUIDACION DE LOS CONTRATOS, ASI COMO LA DEPURACIÓN DE LAS OBLIGACIONES POR PAGAR A CARGO DEL FONDO DE DESARROLLO LOCAL DE KENNEDY."/>
    <s v="K-0161"/>
    <b v="1"/>
    <s v="SIN MEMORANDO"/>
    <x v="0"/>
    <s v=" - SIN MEMORANDO DE DESIGNACION"/>
    <m/>
    <m/>
    <m/>
    <s v="https://community.secop.gov.co/Public/Tendering/OpportunityDetail/Index?noticeUID=CO1.NTC.9494085&amp;isFromPublicArea=True&amp;isModal=true&amp;asPopupView=true"/>
    <n v="1"/>
    <n v="1"/>
    <n v="2800000"/>
    <s v=""/>
    <s v=""/>
  </r>
  <r>
    <s v="CPS-499-2026"/>
    <s v="1.106.306.030"/>
    <s v="CPS-499-2026"/>
    <n v="1106306030"/>
    <s v="JEAN PAUL ALEXANDER CALDERON BARRAGAN"/>
    <m/>
    <s v="2711 Kennedy Transparente y Eficiente"/>
    <n v="26058"/>
    <s v="PRESTAR SERVICIOS PROFESIONALES PARA DESARROLLO DE ACCIONES DE GESTIÓN POLICIVA E INSPECCIÓN, VIGILANCIA Y CONTROL EN LOS ASUNTOS RELACIONADOS CON ACCIONES AMBIENTALES A CARGO DE LA ALCALDÍA LOCAL DE KENNEDY SIGUIENDO LOS LINEAMIENTOS ESTABLECIDOS Y LA NORMATIVIDAD VIGENTE."/>
    <n v="6770000"/>
    <n v="54160000"/>
    <n v="54160000"/>
    <n v="0"/>
    <n v="0"/>
    <n v="8"/>
    <n v="8"/>
    <n v="0"/>
    <n v="0"/>
    <s v="PROFESIONAL UNIVERSITARIO II: 24 meses de experiencia profesional"/>
    <n v="148125"/>
    <n v="148125"/>
    <n v="0"/>
    <s v="PAOLA-ELSA"/>
    <n v="65975"/>
    <n v="1809"/>
    <n v="2033"/>
    <s v="NO"/>
    <s v="3. Gestión Policiva y Jurídica "/>
    <s v="3.6.2 Calle - Ambiente"/>
    <s v="K-0197"/>
    <s v="K-0197_PRESTAR SERVICIOS PROFESIONALES PARA DESARROLLO DE ACCIONES DE GESTIÓN POLICIVA E INSPECCIÓN, VIGILANCIA Y CONTROL EN LOS ASUNTOS RELACIONADOS CON ACCIONES AMBIENTALES A CARGO DE LA ALCALDÍA LOCAL DE KENNEDY SIGUIENDO LOS LINEAMIENTOS ESTABLECIDOS Y LA NORMATIVIDAD VIGENTE."/>
    <s v="K-0197"/>
    <b v="1"/>
    <s v="SIN MEMORANDO-ACTA"/>
    <x v="0"/>
    <s v=" - SIN MEMORANDO DE DESIGNACION"/>
    <m/>
    <m/>
    <m/>
    <s v="https://community.secop.gov.co/Public/Tendering/OpportunityDetail/Index?noticeUID=CO1.NTC.9541137&amp;isFromPublicArea=True&amp;isModal=true&amp;asPopupView=true"/>
    <n v="5"/>
    <n v="5"/>
    <n v="2708000"/>
    <n v="188500"/>
    <e v="#VALUE!"/>
  </r>
  <r>
    <s v="CPS-500-2026"/>
    <s v="1.018.475.492"/>
    <s v="CPS-500-2026"/>
    <n v="1018475492"/>
    <s v="HAYDER STIVEN HERNANDEZ GALLEGO"/>
    <m/>
    <s v="2711 Kennedy Transparente y Eficiente"/>
    <n v="26058"/>
    <s v="PRESTAR SERVICIOS DE APOYO PROFESIONAL PARA LA EJECUCIÓN Y SEGUIMIENTO DE LAS ACTIVIDADES RELACIONA-DAS CON INSPECCIÓN, VIGILANCIA Y CONTROL (IVC) EN LA LOCALIDAD DE KENNEDY, MEDIANTE LABORES ADMINISTRA-TIVAS, LOGÍSTICAS Y OPERATIVAS, GARANTIZANDO EL CUMPLIMIENTO DE LOS PROCEDIMIENTOS INSTITUCIONALES Y NORMATIVOS APLICABLES."/>
    <n v="5500000"/>
    <n v="44000000"/>
    <n v="44000000"/>
    <n v="0"/>
    <n v="44000000"/>
    <n v="8"/>
    <n v="8"/>
    <n v="0"/>
    <n v="1"/>
    <s v="PROFESIONAL UNIVERSITARIO I: Sin experiencia profesional"/>
    <n v="146131"/>
    <n v="146161"/>
    <n v="-30"/>
    <s v="PAOLA-ELSA"/>
    <n v="66473"/>
    <n v="1836"/>
    <n v="1977"/>
    <s v="NO"/>
    <s v="3. Gestión Policiva y Jurídica "/>
    <s v="3.6.2 Calle - Coordinacion"/>
    <s v="K-0097"/>
    <s v="K-0097_PRESTAR SERVICIOS DE APOYO PROFESIONAL PARA LA EJECUCIÓN Y SEGUIMIENTO DE LAS ACTIVIDADES RELACIONA-DAS CON INSPECCIÓN, VIGILANCIA Y CONTROL (IVC) EN LA LOCALIDAD DE KENNEDY, MEDIANTE LABORES ADMINISTRA-TIVAS, LOGÍSTICAS Y OPERATIVAS, GARANTIZANDO EL CUMPLIMIENTO DE LOS PROCEDIMIENTOS INSTITUCIONALES Y NORMATIVOS APLICABLES."/>
    <s v="K-0097"/>
    <b v="1"/>
    <s v="SIN CDP"/>
    <x v="0"/>
    <s v=" - EN SECOP NUMERAL 1 ESTA MAL NOMBRADO EL SIPSE, SIN MEMORANDO DE DESIGNACION"/>
    <m/>
    <m/>
    <m/>
    <s v="https://community.secop.gov.co/Public/Tendering/OpportunityDetail/Index?noticeUID=CO1.NTC.9559498&amp;isFromPublicArea=True&amp;isModal=true&amp;asPopupView=true"/>
    <n v="5"/>
    <n v="5"/>
    <n v="2200000"/>
    <n v="153200"/>
    <e v="#VALUE!"/>
  </r>
  <r>
    <s v="CPS-501-2026"/>
    <s v="1.030.688.357"/>
    <s v="CPS-501-2026"/>
    <n v="1030688357"/>
    <s v="LAURA VALENTINA HERNANDEZ VARGAS"/>
    <m/>
    <s v="2711 Kennedy Transparente y Eficiente"/>
    <n v="26058"/>
    <s v="PRESTAR SERVICIO DE APOYO ASISTENCIAL A IVC INSPECCION, VIGILANCIA Y CONTROL COMPONENTE DE ESPACIO PUBLICO PARA ATENDER LAS ACTIVIDADES ADMINISTRATIVAS EN EL MARCO DE LOS PROCEDIMIENTOS DE INSPECCION, VIGILANCIA Y CONTROL DE COMPETENCIA DE LA ALCALDÍA LOCAL DE KENNEDY "/>
    <n v="2976000"/>
    <n v="23808000"/>
    <n v="23808000"/>
    <n v="0"/>
    <n v="23808000"/>
    <n v="8"/>
    <n v="8"/>
    <n v="0"/>
    <n v="1"/>
    <s v="ASISTENCIAL II: Título de Bachiller, 24 meses de experiencia laboral debidamente certificada"/>
    <n v="147823"/>
    <n v="147823"/>
    <n v="0"/>
    <s v="PAOLA-ELSA"/>
    <n v="65732"/>
    <n v="1817"/>
    <n v="269"/>
    <s v="NO"/>
    <s v="3. Gestión Policiva y Jurídica "/>
    <s v="3.6.2 Calle - Espacio Público"/>
    <s v="K-0171"/>
    <s v="K-0171_PRESTAR SERVICIO DE APOYO ASISTENCIAL A IVC INSPECCION, VIGILANCIA Y CONTROL COMPONENTE DE ESPACIO PUBLICO PARA ATENDER LAS ACTIVIDADES ADMINISTRATIVAS EN EL MARCO DE LOS PROCEDIMIENTOS DE INSPECCION, VIGILANCIA Y CONTROL DE COMPETENCIA DE LA ALCALDÍA LOCAL DE KENNEDY."/>
    <s v="K-0171"/>
    <b v="1"/>
    <s v="SIN MEMORANDO-ACTA"/>
    <x v="0"/>
    <s v=" - SIN MEMORANDO DE DESIGNACION"/>
    <m/>
    <m/>
    <m/>
    <s v="https://community.secop.gov.co/Public/Tendering/OpportunityDetail/Index?noticeUID=CO1.NTC.9510716&amp;isFromPublicArea=True&amp;isModal=true&amp;asPopupView=true"/>
    <n v="5"/>
    <n v="5"/>
    <n v="1190400"/>
    <n v="121900"/>
    <e v="#VALUE!"/>
  </r>
  <r>
    <s v="CPS-502-2026"/>
    <s v="52.977.316"/>
    <s v="CPS-502-2026"/>
    <n v="52977316"/>
    <s v="ANDREA MARITZA OCAMPO PULIDO"/>
    <m/>
    <s v="2711 Kennedy Transparente y Eficiente"/>
    <n v="26060"/>
    <s v="PRESTAR SERVICIOS TÉCNICOS DE APOYO A LA GESTIÓN PARA LA ADMINISTRACIÓN DE ESPACIOS DE REUNIÓN Y DE EVENTOS, TRAMITE DE SERVICIOS PUBLICOS, ASÍ COMO EL APOYO ADMINISTRATIVO Y FINANCIERO QUE PUEDA SER REQUERIDO POR LA PROFESIONAL ESPECIALIZADO 222-24"/>
    <n v="3500000"/>
    <n v="28000000"/>
    <n v="28000000"/>
    <n v="0"/>
    <n v="28000000"/>
    <n v="8"/>
    <n v="8"/>
    <n v="0"/>
    <n v="1"/>
    <s v="TÉCNICO I: Título de formación técnica o tecnológica, sin experiencia laboral"/>
    <n v="145679"/>
    <n v="145679"/>
    <n v="0"/>
    <s v="PAOLA-ELSA"/>
    <n v="65061"/>
    <n v="2203"/>
    <n v="1964"/>
    <s v="NO"/>
    <s v="2. Desarrollo Administrativo y Financiero"/>
    <s v="2. Desarrollo Administrativo y Financiero"/>
    <s v="K-0070"/>
    <s v="K-0070_PRESTAR SERVICIOS TÉCNICOS DE APOYO A LA GESTIÓN PARA LA ADMINISTRACIÓN DE ESPACIOS DE REUNIÓN Y DE EVENTOS, TRAMITE DE SERVICIOS PUBLICOS, ASÍ COMO EL APOYO ADMINISTRATIVO Y FINANCIERO QUE PUEDA SER REQUERIDO POR LA PROFESIONAL ESPECIALIZADO 222-24"/>
    <s v="K-0070"/>
    <b v="1"/>
    <s v="SIN MEMORANDO-ACTA"/>
    <x v="0"/>
    <s v=" - SIN MEMORANDO DE DESIGNACION"/>
    <m/>
    <m/>
    <m/>
    <s v="https://community.secop.gov.co/Public/Tendering/OpportunityDetail/Index?noticeUID=CO1.NTC.9517873&amp;isFromPublicArea=True&amp;isModal=true&amp;asPopupView=true"/>
    <n v="3"/>
    <n v="3"/>
    <n v="1400000"/>
    <s v=""/>
    <s v=""/>
  </r>
  <r>
    <s v="CPS-503-2026"/>
    <s v="79.597.468"/>
    <s v="CPS-503-2026"/>
    <n v="79597468"/>
    <s v="WILLIAM JAVIER ROJAS VARGAS"/>
    <m/>
    <s v="2711 Kennedy Transparente y Eficiente"/>
    <n v="26060"/>
    <s v="PRESTAR SERVICIOS PROFESIONALES  PARA LA ORGANIZACIÓN, DESARROLLO, SEGUIMIENTO Y CONTROL DE LAS ACTIVIDADES ESTABLECIDAS EN  EL CENTRO DE DOCUMENTACIÓN E INFORMACIÓN CDI DE LA ALCALDIA LOCAL DE KENNEDY"/>
    <n v="6000000"/>
    <n v="48000000"/>
    <n v="48000000"/>
    <n v="0"/>
    <n v="48000000"/>
    <n v="8"/>
    <n v="8"/>
    <n v="0"/>
    <n v="1"/>
    <s v="PROFESIONAL UNIVERSITARIO II: 24 meses de experiencia profesional"/>
    <n v="145586"/>
    <n v="145586"/>
    <n v="0"/>
    <s v="PAOLA-ELSA"/>
    <n v="64889"/>
    <n v="1801"/>
    <n v="1963"/>
    <s v="NO"/>
    <s v="2. Desarrollo Administrativo y Financiero"/>
    <s v="2.04 CDI y Atención al Usuario"/>
    <s v="K-0067"/>
    <s v="K-0067_PRESTAR SERVICIOS PROFESIONALES PARA LA ORGANIZACIÓN, DESARROLLO, SEGUIMIENTO Y CONTROL DE LAS ACTIVIDADES ESTABLECIDAS EN EL CENTRO DE DOCUMENTACIÓN E INFORMACIÓN CDI DE LA ALCALDIA LOCAL DE KENNEDY"/>
    <s v="K-0067"/>
    <b v="1"/>
    <s v="SIN MEMORANDO-ACTA"/>
    <x v="0"/>
    <s v=" - SIN MEMORANDO DE DESIGNACION"/>
    <m/>
    <m/>
    <m/>
    <s v="https://community.secop.gov.co/Public/Tendering/OpportunityDetail/Index?noticeUID=CO1.NTC.9540673&amp;isFromPublicArea=True&amp;isModal=true&amp;asPopupView=true"/>
    <n v="1"/>
    <n v="1"/>
    <n v="2400000"/>
    <s v=""/>
    <s v=""/>
  </r>
  <r>
    <s v="CPS-504-2026"/>
    <s v="1.015.402.587"/>
    <s v="CPS-504-2026"/>
    <n v="1015402587"/>
    <s v="FERNEY FELIPE GARZON PEÑALOZA"/>
    <m/>
    <s v="2711 Kennedy Transparente y Eficiente"/>
    <n v="26060"/>
    <s v="PRESTAR SERVICIOS ASISTENCIALES Y ADMINISTRATIVOS PARA LA ALCALDÍA LOCAL DE KENNEDY EN LA RECEPCIÓN Y TRÁMITE DE CORRESPONDENCIA INTERNA Y EXTERNA EN EL CENTRO DE DOCUMENTACIÓN E INFORMACIÓN CDI, TENCIÓN EN VENTANILLA Y TRÁMITES EN GENERAL QUE SE REQUIERAN, ATENDIENDO LOS PROCEDIMIENTOS E INSTRUCTIVOS ESTABLECIDOS"/>
    <n v="3100000"/>
    <n v="24800000"/>
    <n v="24800000"/>
    <n v="0"/>
    <n v="0"/>
    <n v="8"/>
    <n v="8"/>
    <n v="0"/>
    <n v="0"/>
    <s v="ASISTENCIAL III: Título de Bachiller y Certificado de Aptitud Ocupacional, 36 meses de experiencia laboral debidamente certificada"/>
    <n v="145664"/>
    <n v="145664"/>
    <n v="0"/>
    <s v="PAOLA-ELSA"/>
    <n v="65064"/>
    <n v="1866"/>
    <n v="284"/>
    <s v="NO"/>
    <s v="2. Desarrollo Administrativo y Financiero"/>
    <s v="2.04 CDI y Atención al Usuario"/>
    <s v="K-0741"/>
    <s v="K-0741_PRESTAR SERVICIOS ASISTENCIALES Y ADMINISTRATIVOS PARA LA ALCALDÍA LOCAL DE KENNEDY EN LA RECEPCIÓN Y TRÁMITE DE CORRESPONDENCIA INTERNA Y EXTERNA EN EL CENTRO DE DOCUMENTACIÓN E INFORMACIÓN CDI, TENCIÓN EN VENTANILLA Y TRÁMITES EN GENERAL QUE SE REQUIERAN, ATENDIENDO LOS PROCEDIMIENTOS E INSTRUCTIVOS ESTABLECIDOS"/>
    <s v="K-0741"/>
    <b v="1"/>
    <s v="SIN MEMORANDO-ACTA"/>
    <x v="0"/>
    <s v=" - SIN MEMORANDO DE DESIGNACION"/>
    <m/>
    <m/>
    <m/>
    <s v="https://community.secop.gov.co/Public/Tendering/OpportunityDetail/Index?noticeUID=CO1.NTC.9571487&amp;isFromPublicArea=True&amp;isModal=true&amp;asPopupView=true"/>
    <n v="1"/>
    <n v="1"/>
    <n v="1240000"/>
    <s v=""/>
    <s v=""/>
  </r>
  <r>
    <s v="CPS-506-2026"/>
    <s v="43.160.122"/>
    <s v="CPS-506-2026"/>
    <n v="43160122"/>
    <s v="NIDIA VALENZUELA VARGAS"/>
    <m/>
    <s v="2711 Kennedy Transparente y Eficiente"/>
    <n v="26060"/>
    <s v="PRESTAR SERVICIOS ASISTENCIALES Y ADMINISTRATIVOS PARA LA ALCALDÍA LOCAL DE KENNEDY EN LA RECEPCIÓN Y TRÁMITE DE CORRESPONDENCIA INTERNA Y EXTERNA EN EL CENTRO DE DOCUMENTACIÓN E INFORMACIÓN CDI, TENCIÓN EN VENTANILLA Y TRÁMITES EN GENERAL QUE SE REQUIERAN, ATENDIENDO LOS PROCEDIMIENTOS E INSTRUCTIVOS ESTABLECIDOS"/>
    <n v="3100000"/>
    <n v="24800000"/>
    <n v="24800000"/>
    <n v="0"/>
    <n v="49600000"/>
    <n v="8"/>
    <n v="8"/>
    <n v="0"/>
    <n v="2"/>
    <s v="ASISTENCIAL III: Título de Bachiller y Certificado de Aptitud Ocupacional, 36 meses de experiencia laboral debidamente certificada"/>
    <n v="148518"/>
    <n v="148518"/>
    <n v="0"/>
    <s v="PAOLA-ELSA"/>
    <n v="66230"/>
    <n v="1867"/>
    <n v="2057"/>
    <s v="NO "/>
    <s v="2. Desarrollo Administrativo y Financiero"/>
    <s v="2.04 CDI y Atención al Usuario"/>
    <s v="K-0245"/>
    <s v="K-0245_PRESTAR SERVICIOS ASISTENCIALES Y ADMINISTRATIVOS PARA LA ALCALDÍA LOCAL DE KENNEDY EN LA RECEPCIÓN Y TRÁMITE DE CORRESPONDENCIA INTERNA Y EXTERNA EN EL CENTRO DE DOCUMENTACIÓN E INFORMACIÓN CDI, TENCIÓN EN VENTANILLA Y TRÁMITES EN GENERAL QUE SE REQUIERAN, ATENDIENDO LOS PROCEDIMIENTOS E INSTRUCTIVOS ESTABLECIDOS"/>
    <s v="K-0245"/>
    <b v="1"/>
    <s v="SIN MEMORANDO-ACTA"/>
    <x v="0"/>
    <s v=" - SIN MEMORANDO DE DESIGNACION"/>
    <m/>
    <m/>
    <m/>
    <s v="https://community.secop.gov.co/Public/Tendering/OpportunityDetail/Index?noticeUID=CO1.NTC.9571529&amp;isFromPublicArea=True&amp;isModal=true&amp;asPopupView=true"/>
    <n v="1"/>
    <n v="1"/>
    <n v="1240000"/>
    <s v=""/>
    <s v=""/>
  </r>
  <r>
    <s v="CPS-507-2026"/>
    <s v="1.033.704.282"/>
    <s v="CPS-507-2026"/>
    <n v="1033704282"/>
    <s v="PAULA ANDREA HERRERA"/>
    <m/>
    <s v="2711 Kennedy Transparente y Eficiente"/>
    <n v="26060"/>
    <s v="PRESTAR SERVICIOS ASISTENCIALES Y ADMINISTRATIVOS PARA LA ALCALDÍA LOCAL DE KENNEDY EN LA RECEPCIÓN Y TRÁMITE DE CORRESPONDENCIA INTERNA Y EXTERNA EN EL CENTRO DE DOCUMENTACIÓN E INFORMACIÓN CDI, TENCIÓN EN VENTANILLA Y TRÁMITES EN GENERAL QUE SE REQUIERAN, ATENDIENDO LOS PROCEDIMIENTOS E INSTRUCTIVOS ESTABLECIDOS"/>
    <n v="3100000"/>
    <n v="24800000"/>
    <n v="24800000"/>
    <n v="0"/>
    <n v="0"/>
    <n v="8"/>
    <n v="8"/>
    <n v="0"/>
    <n v="0"/>
    <s v="ASISTENCIAL III: Título de Bachiller y Certificado de Aptitud Ocupacional, 36 meses de experiencia laboral debidamente certificada"/>
    <n v="148518"/>
    <n v="148518"/>
    <n v="0"/>
    <s v="PAOLA-ELSA"/>
    <n v="66230"/>
    <n v="1868"/>
    <n v="2057"/>
    <s v="NO "/>
    <s v="2. Desarrollo Administrativo y Financiero"/>
    <s v="2.04 CDI y Atención al Usuario"/>
    <s v="K-0245"/>
    <s v="K-0245_PRESTAR SERVICIOS ASISTENCIALES Y ADMINISTRATIVOS PARA LA ALCALDÍA LOCAL DE KENNEDY EN LA RECEPCIÓN Y TRÁMITE DE CORRESPONDENCIA INTERNA Y EXTERNA EN EL CENTRO DE DOCUMENTACIÓN E INFORMACIÓN CDI, TENCIÓN EN VENTANILLA Y TRÁMITES EN GENERAL QUE SE REQUIERAN, ATENDIENDO LOS PROCEDIMIENTOS E INSTRUCTIVOS ESTABLECIDOS"/>
    <s v="K-0245"/>
    <b v="1"/>
    <s v="SIN MEMORANDO-ACTA"/>
    <x v="0"/>
    <s v=" - SIN MEMORANDO DE DESIGNACION"/>
    <m/>
    <m/>
    <m/>
    <s v="https://community.secop.gov.co/Public/Tendering/OpportunityDetail/Index?noticeUID=CO1.NTC.9571529&amp;isFromPublicArea=True&amp;isModal=true&amp;asPopupView=true"/>
    <n v="1"/>
    <n v="1"/>
    <n v="1240000"/>
    <s v=""/>
    <s v=""/>
  </r>
  <r>
    <s v="CPS-508-2026"/>
    <s v="52.523.548"/>
    <s v="CPS-508-2026"/>
    <n v="52523548"/>
    <s v="SANDRA MILENA GOMEZ SALAZAR"/>
    <m/>
    <s v="2729 Kennedy Segura y en Paz"/>
    <n v="26030"/>
    <s v="PRESTAR SERVICIO DE APOYO ASISTENCIAL A IVC PARA ATENDER LAS ACTIVIDADES ADMINISTRATIVAS EN EL MARCO DE LOS PROCEDIMIENTOS DE INSPECCION, VIGILANCIA Y CONTROL DE COMPETENCIA DE LA ALCALDÍA LOCAL DE KENNEDY."/>
    <n v="3100000"/>
    <n v="24800000"/>
    <n v="24800000"/>
    <n v="0"/>
    <n v="24800000"/>
    <n v="8"/>
    <n v="8"/>
    <n v="0"/>
    <n v="1"/>
    <s v="ASISTENCIAL III: Título de Bachiller y Certificado de Aptitud Ocupacional, 36 meses de experiencia laboral debidamente certificada"/>
    <n v="147952"/>
    <n v="147952"/>
    <n v="0"/>
    <s v="PAOLA-ELSA"/>
    <n v="65719"/>
    <n v="2084"/>
    <n v="2084"/>
    <s v="NO"/>
    <s v="3. Gestión Policiva y Jurídica "/>
    <s v="3.6.4.1 Calle - Seguridad - Gestor"/>
    <s v="K-0184"/>
    <s v="K-0184_PRESTAR SERVICIO DE APOYO ASISTENCIAL A IVC PARA ATENDER LAS ACTIVIDADES ADMINISTRATIVAS EN EL MARCO DE LOS PROCEDIMIENTOS DE INSPECCION, VIGILANCIA Y CONTROL DE COMPETENCIA DE LA ALCALDÍA LOCAL DE KENNEDY."/>
    <s v="K-0184"/>
    <b v="1"/>
    <s v="SIN MEMORANDO-ACTA"/>
    <x v="0"/>
    <s v=" - SIN MEMORANDO DE DESIGNACION"/>
    <m/>
    <m/>
    <m/>
    <s v="https://community.secop.gov.co/Public/Tendering/OpportunityDetail/Index?noticeUID=CO1.NTC.9544764&amp;isFromPublicArea=True&amp;isModal=true&amp;asPopupView=true"/>
    <n v="5"/>
    <n v="5"/>
    <n v="1240000"/>
    <n v="121900"/>
    <e v="#VALUE!"/>
  </r>
  <r>
    <s v="CPS-509-2026"/>
    <s v="1.030.567.316"/>
    <s v="CPS-509-2026"/>
    <n v="1030567316"/>
    <s v="HEIDY PAOLA MARTINEZ LEON"/>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204"/>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b v="1"/>
    <s v="SIN MEMORANDO-ACTA"/>
    <x v="0"/>
    <s v=" - SIN MEMORANDO DE DESIGNACION"/>
    <m/>
    <m/>
    <m/>
    <s v="https://community.secop.gov.co/Public/Tendering/OpportunityDetail/Index?noticeUID=CO1.NTC.9458505&amp;isFromPublicArea=True&amp;isModal=true&amp;asPopupView=true"/>
    <n v="5"/>
    <n v="5"/>
    <n v="1190400"/>
    <n v="121900"/>
    <e v="#VALUE!"/>
  </r>
  <r>
    <s v="CPS-510-2026"/>
    <s v="79.298.583"/>
    <s v="CPS-510-2026"/>
    <n v="79298583"/>
    <s v="HECTOR HERNAN DIAZ GAMBOA"/>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111"/>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b v="1"/>
    <s v="SIN MEMORANDO-ACTA"/>
    <x v="0"/>
    <s v=" - SIN MEMORANDO DE DESIGNACION"/>
    <m/>
    <m/>
    <m/>
    <s v="https://community.secop.gov.co/Public/Tendering/OpportunityDetail/Index?noticeUID=CO1.NTC.9458505&amp;isFromPublicArea=True&amp;isModal=true&amp;asPopupView=true"/>
    <n v="5"/>
    <n v="5"/>
    <n v="1190400"/>
    <n v="121900"/>
    <e v="#VALUE!"/>
  </r>
  <r>
    <s v="CPS-511-2026"/>
    <s v="1.073.671.140"/>
    <s v="CPS-511-2026"/>
    <n v="1073671140"/>
    <s v="MARCO FIDEL PEDROZA HUERTAS "/>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112"/>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b v="1"/>
    <s v="SIN MEMORANDO-ACTA"/>
    <x v="0"/>
    <s v=" - SIN MEMORANDO DE DESIGNACION"/>
    <m/>
    <m/>
    <m/>
    <s v="https://community.secop.gov.co/Public/Tendering/OpportunityDetail/Index?noticeUID=CO1.NTC.9458505&amp;isFromPublicArea=True&amp;isModal=true&amp;asPopupView=true"/>
    <n v="5"/>
    <n v="5"/>
    <n v="1190400"/>
    <n v="121900"/>
    <e v="#VALUE!"/>
  </r>
  <r>
    <s v="CPS-512-2026"/>
    <s v="1.030.530.193"/>
    <s v="CPS-512-2026"/>
    <n v="1030530193"/>
    <s v="DIANA MARCELA GARCIA GARCIA "/>
    <m/>
    <s v="2711 Kennedy Transparente y Eficiente"/>
    <n v="26058"/>
    <s v="PRESTACION DE SERVICIOS DE APOYO ASISTENCIAL EN LAS TEMATICAS RELACIONADAS CON LAS INTERVENCIONES Y ACOMPAÑAMIENTOS EN EL DESARROLLO DE LAS DISTINTAS ACTIVIDADES PROGRAMADAS POR EL ÁREA JURIDICA DEL FONDO DE DESARROLLO LOCAL DE KENNEDY"/>
    <n v="3100000"/>
    <n v="24800000"/>
    <n v="24800000"/>
    <n v="0"/>
    <n v="0"/>
    <n v="8"/>
    <n v="8"/>
    <n v="0"/>
    <n v="0"/>
    <s v="ASISTENCIAL III: Título de Bachiller y Certificado de Aptitud Ocupacional, 36 meses de experiencia laboral debidamente certificada"/>
    <n v="148330"/>
    <n v="148330"/>
    <n v="0"/>
    <s v="PAOLA-ELSA"/>
    <n v="66250"/>
    <n v="1869"/>
    <n v="317"/>
    <s v="NO"/>
    <s v="3. Gestión Policiva y Jurídica "/>
    <s v="3.2. Actuaciones Administrativas"/>
    <s v="K-0231"/>
    <s v="K-0231_PRESTACION DE SERVICIOS DE APOYO ASISTENCIAL EN LAS TEMATICAS RELACIONADAS CON LAS INTERVENCIONES Y ACOMPAÑAMIENTOS EN EL DESARROLLO DE LAS DISTINTAS ACTIVIDADES PROGRAMADAS POR EL ÁREA JURIDICA DEL FONDO DE DESARROLLO LOCAL DE KENNEDY"/>
    <s v="K-0231"/>
    <b v="1"/>
    <s v="SIN MEMORANDO-ACTA"/>
    <x v="0"/>
    <s v=" - SIN MEMORANDO DE DESIGNACION"/>
    <m/>
    <m/>
    <m/>
    <s v="https://community.secop.gov.co/Public/Tendering/OpportunityDetail/Index?noticeUID=CO1.NTC.9541558&amp;isFromPublicArea=True&amp;isModal=true&amp;asPopupView=true"/>
    <n v="3"/>
    <n v="3"/>
    <n v="1240000"/>
    <s v=""/>
    <s v=""/>
  </r>
  <r>
    <s v="CPS-513-2026"/>
    <s v="79.106.615"/>
    <s v="CPS-513-2026"/>
    <n v="79106615"/>
    <s v="CAMPO ELIAS HASTAMORIR GARZON"/>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23808000"/>
    <n v="8"/>
    <n v="8"/>
    <n v="0"/>
    <n v="1"/>
    <s v="ASISTENCIAL II: Título de Bachiller, 24 meses de experiencia laboral debidamente certificada"/>
    <n v="149726"/>
    <n v="149726"/>
    <n v="0"/>
    <s v="PAOLA-ELSA"/>
    <n v="67093"/>
    <n v="2113"/>
    <n v="2096"/>
    <s v="NO "/>
    <s v="3. Gestión Policiva y Jurídica "/>
    <s v="3.6.4.1 Calle - Seguridad - Gestor"/>
    <s v="K-0739"/>
    <s v="K-0739_PRESTAR LOS SERVICIOS DE APOYO EN LAS ACCIONES ENCAMINADAS AL RESTABLECIMIENTO DE LA ARMONÍA, PAZ, SEGURIDAD Y CONVIVENCIA CIUDADANA, GENERANDO ATENCIÓN DE MOVILIZACIONES Y AGLOMERACIONES EN EL TERRITORIO DE ACUERDO CON LO CONTEMPLADO EN ELPROYECTO KENNEDY SEGURA Y EN PAZ."/>
    <s v="K-0739"/>
    <b v="1"/>
    <s v="SIN MEMORANDO-ACTA"/>
    <x v="0"/>
    <s v=" - SIN MEMORANDO DE DESIGNACION"/>
    <m/>
    <m/>
    <m/>
    <s v="https://community.secop.gov.co/Public/Tendering/OpportunityDetail/Index?noticeUID=CO1.NTC.9581167&amp;isFromPublicArea=True&amp;isModal=true&amp;asPopupView=true"/>
    <n v="5"/>
    <n v="5"/>
    <n v="1190400"/>
    <n v="121900"/>
    <e v="#VALUE!"/>
  </r>
  <r>
    <s v="CPS-514-2026"/>
    <s v="33.226.047"/>
    <s v="CPS-514-2026"/>
    <n v="33226047"/>
    <s v="TULIA MARGARITA ALVAREZ RUIZ"/>
    <m/>
    <s v="2711 Kennedy Transparente y Eficiente"/>
    <n v="26058"/>
    <s v="APOYAR JURÍDICAMENTE LA EJECUCIÓN DE LAS ACCIONES REQUERIDAS PARA EL TRÁMITE E IMPULSO PROCESAL DE LAS ACTUACIONES CONTRAVENCIONALES Y/O QUERELLAS QUE CURSEN EN LAS INSPECCIONES DE POLICÍA DE LA LOCALIDAD"/>
    <n v="6500000"/>
    <n v="71500000"/>
    <n v="71500000"/>
    <n v="0"/>
    <n v="0"/>
    <n v="11"/>
    <n v="11"/>
    <n v="0"/>
    <n v="0"/>
    <s v="PROFESIONAL UNIVERSITARIO II: 24 meses de experiencia profesional"/>
    <n v="146117"/>
    <n v="146117"/>
    <n v="0"/>
    <s v="PAOLA-ELSA"/>
    <n v="66476"/>
    <s v=" "/>
    <n v="256"/>
    <s v="NO"/>
    <s v="4. Inspecciones de Policía "/>
    <s v="4.2. Inspección - 8F"/>
    <s v="K-0092"/>
    <s v="K-0092_APOYAR JURÍDICAMENTE LA EJECUCIÓN DE LAS ACCIONES REQUERIDAS PARA EL TRÁMITE E IMPULSO PROCESAL DE LAS ACTUACIONES CONTRAVENCIONALES Y/O QUERELLAS QUE CURSEN EN LAS INSPECCIONES DE POLICÍA DE LA LOCALIDAD"/>
    <s v="K-0092"/>
    <b v="1"/>
    <s v="SIN MEMORANDO-ACTA"/>
    <x v="0"/>
    <s v="Falta RP EN SIPSE SECOP - SIN MEMORANDO DE DESIGNACION"/>
    <m/>
    <m/>
    <m/>
    <s v="https://community.secop.gov.co/Public/Tendering/OpportunityDetail/Index?noticeUID=CO1.NTC.9544064&amp;isFromPublicArea=True&amp;isModal=true&amp;asPopupView=true"/>
    <n v="5"/>
    <n v="5"/>
    <n v="2600000"/>
    <n v="181000"/>
    <e v="#VALUE!"/>
  </r>
  <r>
    <s v="CPS-515-2026"/>
    <s v="80.061.073"/>
    <s v="CPS-515-2026"/>
    <n v="80061073"/>
    <s v="ENVER JULIAN LOPEZ ANGEL"/>
    <m/>
    <s v="2711 Kennedy Transparente y Eficiente"/>
    <n v="26058"/>
    <s v="APOYAR TÉCNICAMENTE LAS DISTINTAS ETAPAS DE LOS PROCESOS DE COMPETENCIA DE LAS INSPECCIONES DE POLICÍA DE LA LOCALIDAD, SEGÚN REPARTO"/>
    <n v="6500000"/>
    <n v="71500000"/>
    <n v="71500000"/>
    <n v="0"/>
    <n v="0"/>
    <n v="11"/>
    <n v="11"/>
    <n v="0"/>
    <n v="0"/>
    <s v="PROFESIONAL UNIVERSITARIO II: 24 meses de experiencia profesional"/>
    <n v="146124"/>
    <n v="146124"/>
    <n v="0"/>
    <s v="PAOLA-ELSA"/>
    <n v="66592"/>
    <n v="1870"/>
    <n v="2077"/>
    <s v="NO"/>
    <s v="4. Inspecciones de Policía "/>
    <s v="4.2. Inspección - 8B"/>
    <s v="K-0094"/>
    <s v="K-0094_APOYAR TÉCNICAMENTE LAS DISTINTAS ETAPAS DE LOS PROCESOS DE COMPETENCIA DE LAS INSPECCIONES DE POLICÍA DE LA LOCALIDAD, SEGÚN REPARTO"/>
    <s v="K-0094"/>
    <b v="1"/>
    <s v="SIN MEMORANDO-ACTA"/>
    <x v="0"/>
    <s v=" - SIN MEMORANDO DE DESIGNACION"/>
    <m/>
    <m/>
    <m/>
    <s v="https://community.secop.gov.co/Public/Tendering/OpportunityDetail/Index?noticeUID=CO1.NTC.9540834&amp;isFromPublicArea=True&amp;isModal=true&amp;asPopupView=true"/>
    <n v="5"/>
    <n v="5"/>
    <n v="2600000"/>
    <n v="181000"/>
    <e v="#VALUE!"/>
  </r>
  <r>
    <s v="CPS-516-2026"/>
    <s v="79.719.602"/>
    <s v="CPS-516-2026"/>
    <n v="79719602"/>
    <s v="FABIO ALFONSO GUZMAN BORDA"/>
    <m/>
    <s v="2711 Kennedy Transparente y Eficiente"/>
    <n v="26058"/>
    <s v="APOYAR TÉCNICAMENTE LAS DISTINTAS ETAPAS DE LOS PROCESOS DE COMPETENCIA DE LAS INSPECCIONES DE POLICÍA DE LA LOCALIDAD, SEGÚN REPARTO"/>
    <n v="6500000"/>
    <n v="71500000"/>
    <n v="71500000"/>
    <n v="0"/>
    <n v="0"/>
    <n v="11"/>
    <n v="11"/>
    <n v="0"/>
    <n v="0"/>
    <s v="PROFESIONAL UNIVERSITARIO II: 24 meses de experiencia profesional"/>
    <n v="146124"/>
    <n v="146124"/>
    <n v="0"/>
    <s v="PAOLA-ELSA"/>
    <n v="66592"/>
    <n v="1871"/>
    <n v="2077"/>
    <s v="NO"/>
    <s v="4. Inspecciones de Policía "/>
    <s v="4.2. Inspección - 8D"/>
    <s v="K-0094"/>
    <s v="K-0094_APOYAR TÉCNICAMENTE LAS DISTINTAS ETAPAS DE LOS PROCESOS DE COMPETENCIA DE LAS INSPECCIONES DE POLICÍA DE LA LOCALIDAD, SEGÚN REPARTO"/>
    <s v="K-0094"/>
    <b v="1"/>
    <s v="SIN MEMORANDO-ACTA"/>
    <x v="0"/>
    <s v=" - SIN MEMORANDO DE DESIGNACION"/>
    <m/>
    <m/>
    <m/>
    <s v="https://community.secop.gov.co/Public/Tendering/OpportunityDetail/Index?noticeUID=CO1.NTC.9540834&amp;isFromPublicArea=True&amp;isModal=true&amp;asPopupView=true"/>
    <n v="5"/>
    <n v="5"/>
    <n v="2600000"/>
    <n v="181000"/>
    <e v="#VALUE!"/>
  </r>
  <r>
    <s v="CPS-517-2026"/>
    <s v="80.055.476"/>
    <s v="CPS-517-2026"/>
    <n v="80055476"/>
    <s v=" DUVER JOSUE AREVALO MELO "/>
    <m/>
    <s v="2711 Kennedy Transparente y Eficiente"/>
    <n v="26058"/>
    <s v="APOYAR TÉCNICAMENTE LAS DISTINTAS ETAPAS DE LOS PROCESOS DE COMPETENCIA DE LAS INSPECCIONES DE POLICÍA DE LA LOCALIDAD, SEGÚN REPARTO"/>
    <n v="7688000"/>
    <n v="84568000"/>
    <n v="84568000"/>
    <n v="0"/>
    <n v="0"/>
    <n v="11"/>
    <n v="11"/>
    <n v="0"/>
    <n v="0"/>
    <s v="PROFESIONAL UNIVERSITARIO II: 24 meses de experiencia profesional"/>
    <n v="151080"/>
    <n v="151080"/>
    <n v="0"/>
    <s v="PAOLA-ELSA"/>
    <n v="68230"/>
    <n v="2114"/>
    <n v="2066"/>
    <s v="NO "/>
    <s v="4. Inspecciones de Policía "/>
    <s v="4.2. Inspección - 8D"/>
    <s v="K-0376"/>
    <s v="K-0376_PRESTAR SERVICIOS PROFESIONALES PARA APOYAR TÉCNICAMENTE LAS DISTINTAS ETAPAS DE LOS PROCESOS DE COMPETENCIA DE LAS INSPECCIONES DE POLICÍA DE LA LOCALIDAD, SEGÚN REPARTO"/>
    <s v="K-0376"/>
    <b v="1"/>
    <s v="SIN MEMORANDO-ACTA"/>
    <x v="0"/>
    <s v=" - SIN MEMORANDO DE DESIGNACION"/>
    <m/>
    <m/>
    <m/>
    <s v="https://community.secop.gov.co/Public/Tendering/OpportunityDetail/Index?noticeUID=CO1.NTC.9544393&amp;isFromPublicArea=True&amp;isModal=true&amp;asPopupView=true"/>
    <n v="5"/>
    <n v="5"/>
    <n v="3075200"/>
    <n v="214100"/>
    <e v="#VALUE!"/>
  </r>
  <r>
    <s v="CPS-518-2026"/>
    <s v="1.032.434.828"/>
    <s v="CPS-518-2026"/>
    <n v="1032434828"/>
    <s v="ISIS CATALINA BERNAL CEPEDA"/>
    <m/>
    <s v="2711 Kennedy Transparente y Eficiente"/>
    <n v="26060"/>
    <s v="PRESTAR SERVICIOS PROFESIONALES A LA ALCALDÍA LOCAL DE KENNEDY EN LA ORGANIZACIÓN, ARTICULACIÓN, ORIENTACIÓN Y SEGUIMIENTO TRANSVERSAL A LOS PROCESOS, PROGRAMAS Y PROYECTOS DE INVERSIÓN DEL PLAN DE DESARROLLO LOCAL DE LA ALCALDÍA LOCAL DE KENNEDY PARA GARANTIZAR EL DESARROLLO DE LAS ETAPAS PRECONTRACTUAL, CONTRACTUAL Y POS CONTRACTUAL"/>
    <n v="7500000"/>
    <n v="82500000"/>
    <n v="82500000"/>
    <n v="0"/>
    <n v="82500000"/>
    <n v="11"/>
    <n v="11"/>
    <n v="0"/>
    <n v="1"/>
    <s v="PROFESIONAL UNIVERSITARIO II: 24 meses de experiencia profesional"/>
    <n v="151134"/>
    <n v="151134"/>
    <n v="0"/>
    <s v="PAOLA-ELSA"/>
    <n v="68180"/>
    <n v="1832"/>
    <n v="82"/>
    <s v="CONTRATO ENLASADO EN SIPSE ES 032 NO CORRESPONDE AL RP"/>
    <s v="2.2. AyF - Inversion Local "/>
    <s v="2.2.0. Coordinación"/>
    <s v="K-0422"/>
    <s v="K-0422_PRESTAR SERVICIOS PROFESIONALES A LA ALCALDÍA LOCAL DE KENNEDY EN LA ORGANIZACIÓN, ARTICULACIÓN, ORIENTACIÓN Y SEGUIMIENTO TRANSVERSAL A LOS PROCESOS, PROGRAMAS Y PROYECTOS DE INVERSIÓN DEL PLAN DE DESARROLLO LOCAL DE LA ALCALDÍA LOCAL DE KEN- NEDY PARA GARANTIZAR EL DESARROLLO DE LAS ETAPAS PRECONTRACTUAL, CONTRACTUAL Y POS CONTRACTUAL"/>
    <s v="K-0422"/>
    <b v="1"/>
    <s v="SIN MEMORANDO"/>
    <x v="1"/>
    <s v="error 1  - SIN MEMORANDO DE DESIGNACION"/>
    <s v="error 1"/>
    <s v="ERROR 1"/>
    <m/>
    <s v="https://community.secop.gov.co/Public/Tendering/OpportunityDetail/Index?noticeUID=CO1.NTC.9506913&amp;isFromPublicArea=True&amp;isModal=true&amp;asPopupView=true"/>
    <n v="1"/>
    <n v="1"/>
    <n v="3000000"/>
    <s v=""/>
    <s v=""/>
  </r>
  <r>
    <s v="CPS-519-2026"/>
    <s v="1.012.387.982"/>
    <s v="CPS-519-2026"/>
    <n v="1012387982"/>
    <s v="Embarazada ANGEE XIOMARA GONZALEZ "/>
    <m/>
    <s v="2711 Kennedy Transparente y Eficiente"/>
    <n v="26060"/>
    <s v="PRESTAR SUS SERVICIOS COMO TECNICO PARA APOYAR ADMINITRATIVAMENTE LA FORMULACIÓN IMPLEMENTACIÓN Y SEGUIMIENTO DE LOS PROYECTOS DE INVERSION Y PROCESOS CONTRACTUALES EN SUS DIFERNTES ETAPAS DE LOS PROYECTOS RELACIONADOS CON ESPACIO PÚBLICO EN CUMPLIMIENTO DEL PLAN DE DESARROLLO LOCAL DE KENNEDY."/>
    <n v="3500000"/>
    <n v="38500000"/>
    <n v="38500000"/>
    <n v="0"/>
    <n v="0"/>
    <n v="11"/>
    <n v="11"/>
    <n v="0"/>
    <n v="0"/>
    <s v="TÉCNICO I: Título de formación técnica o tecnológica, sin experiencia laboral"/>
    <n v="150958"/>
    <n v="150958"/>
    <n v="0"/>
    <s v="PAOLA-ELSA"/>
    <n v="68271"/>
    <n v="2115"/>
    <n v="156"/>
    <s v="NO"/>
    <s v="2.2. AyF - Inversion Local "/>
    <s v="2.2.11. Acuerdos Ciudadanos Espacio Publico"/>
    <s v="K-0273"/>
    <s v="K-0273_PRESTAR SUS SERVICIOS COMO TECNICO PARA APOYAR ADMINITRATIVAMENTE LA FORMULACIÓN IMPLEMENTACIÓN Y SEGUIMIENTO DE LOS PROYECTOS DE INVERSION Y PROCESOS CONTRACTUA- LES EN SUS DIFERNTES ETAPAS DE LOS PROYECTOS RELACIONADOS CON ESPACIO PÚBLICO EN CUMPLIMIENTO DEL PLAN DE DESARROLLO LOCAL DE KENNEDY."/>
    <s v="K-0273"/>
    <b v="1"/>
    <s v="SIN MEMORANDO-ACTA"/>
    <x v="0"/>
    <s v=" - SIN MEMORANDO DE DESIGNACION"/>
    <m/>
    <m/>
    <m/>
    <s v="https://community.secop.gov.co/Public/Tendering/OpportunityDetail/Index?noticeUID=CO1.NTC.9470500&amp;isFromPublicArea=True&amp;isModal=true&amp;asPopupView=true"/>
    <n v="1"/>
    <n v="1"/>
    <n v="1400000"/>
    <s v=""/>
    <s v=""/>
  </r>
  <r>
    <s v="CPS-520-2026"/>
    <s v="1.022.374.545"/>
    <s v="CPS-520-2026"/>
    <n v="1022374545"/>
    <s v="JUAN DAVID SEGURA RAMIREZ"/>
    <m/>
    <s v="2711 Kennedy Transparente y Eficiente"/>
    <n v="26058"/>
    <s v="PRESTAR SUS SERVICIOS COMO TÉCNICO APOYANDO ADMINISTRATIVAMENTE LA FORMULACIÓN IMPLEMENTACIÓN Y SEGUIMIENTO DE LOS PROYECTOS DE INVERSIÓN Y PROCESOS CONTRACTUALES EN SUS DIFERENTES ETAPAS DE LOS PROYECTOS RELACIONADOS CON PROPIEDAD HORIZONTA EN CUMPLIMIENTO DEL PLAN DE DESARROLLO LOCAL DE KENNEDY"/>
    <n v="4500000"/>
    <n v="36000000"/>
    <n v="36000000"/>
    <n v="0"/>
    <n v="36000000"/>
    <n v="8"/>
    <n v="8"/>
    <n v="0"/>
    <n v="1"/>
    <s v="TÉCNICO II: Título de formación técnica o tecnológica, 36 a 71 meses de experiencia laboral"/>
    <n v="145135"/>
    <n v="145135"/>
    <n v="0"/>
    <s v="PAOLA-ELSA"/>
    <n v="64924"/>
    <n v="2116"/>
    <n v="1951"/>
    <s v="NO"/>
    <s v="3. Gestión Policiva y Jurídica "/>
    <s v="3.8. Propiedad horizontal"/>
    <s v="K-0040"/>
    <s v="K-0040_PRESTAR SUS SERVICIOS COMO TÉCNICO APOYANDO ADMINISTRATIVAMENTE LA FORMULACIÓN IMPLEMENTACIÓN Y SEGUIMIENTO DE LOS PROYECTOS DE INVERSIÓN Y PROCESOS CONTRACTUALES EN SUS DIFERENTES ETAPAS DE LOS PROYECTOS RELACIONADOS CON PROPIEDAD HORIZONTA EN CUMPLIMIENTO DEL PLAN DE DESARROLLO LOCAL DE KENNEDY"/>
    <s v="K-0040"/>
    <b v="1"/>
    <s v="SIN MEMORANDO"/>
    <x v="0"/>
    <s v=" - SIN MEMORANDO DE DESIGNACION"/>
    <m/>
    <m/>
    <m/>
    <s v="https://community.secop.gov.co/Public/Tendering/OpportunityDetail/Index?noticeUID=CO1.NTC.9541525&amp;isFromPublicArea=True&amp;isModal=true&amp;asPopupView=true"/>
    <n v="1"/>
    <n v="1"/>
    <n v="1800000"/>
    <s v=""/>
    <s v=""/>
  </r>
  <r>
    <s v="CPS-521-2026"/>
    <s v="1.069.230.462"/>
    <s v="CPS-521-2026"/>
    <n v="1037669199"/>
    <s v="Cedente KATHERINE QUINTIN PASTOR "/>
    <s v="Cesionario ISABELA LONDOÑO VELASQUEZ"/>
    <s v="2711 Kennedy Transparente y Eficiente"/>
    <n v="26060"/>
    <s v="PRESTAR  SERVICIOS PROFESIONALES PARA LA ALCALDÍA LOCAL DE KENNEDY REALIZANDO ACOMPAÑAMIENTO EN EL CONTROL Y SEGUIMIENTO DE LOS PROCESOS, PROGRAMAS Y PROYECTOS DE INVERSIÓN DEL PLAN DE DESARROLLO LOCAL, ADEMÁS PARTICIPAR DENTRO DE LAS ACCIONES DE FORMULACIÓN DE LOS PROYECTOS DE INVERSIÓN LOCAL"/>
    <n v="6500000"/>
    <n v="39000000"/>
    <n v="39000000"/>
    <n v="0"/>
    <n v="78000000"/>
    <n v="6"/>
    <n v="6"/>
    <n v="0"/>
    <n v="2"/>
    <s v="PROFESIONAL UNIVERSITARIO II: 24 meses de experiencia profesional"/>
    <n v="145452"/>
    <n v="145452"/>
    <n v="0"/>
    <s v="PAOLA-ELSA"/>
    <n v="68185"/>
    <n v="2446"/>
    <n v="2107"/>
    <s v="NO "/>
    <s v="2.2. AyF - Inversion Local "/>
    <s v="2.2.0. Coordinación"/>
    <s v="K-0418"/>
    <s v="K-0418_PRESTAR SERVICIOS PROFESIONALES PARA LA ALCALDÍA LOCAL DE KENNEDY REALIZANDO ACOMPAÑAMIENTO EN EL CONTROL Y SEGUIMIENTO DE LOS PROCESOS, PROGRAMAS Y PROYEC- TOS DE INVERSIÓN DEL PLAN DE DESARROLLO LOCAL, ADEMÁS PARTICIPAR DENTRO DE LAS AC- CIONES DE FORMULACIÓN DE LOS PROYECTOS DE INVERSIÓN LOCAL"/>
    <s v="K-0584"/>
    <b v="0"/>
    <s v="SIN ACTA"/>
    <x v="6"/>
    <s v="Sipse para 2 personas solo se contrato 1 Liberar 39.000.000 - EN SECOP TIENE VINCULADOS DOS CDP - error 10, SE UTILIZO LINEA DE PAA INCORRECTA, UTILIZADA EN CONTRATO 281"/>
    <s v=" "/>
    <m/>
    <m/>
    <s v="https://community.secop.gov.co/Public/Tendering/OpportunityDetail/Index?noticeUID=CO1.NTC.9544446&amp;isFromPublicArea=True&amp;isModal=true&amp;asPopupView=true"/>
    <n v="1"/>
    <n v="1"/>
    <n v="2600000"/>
    <s v=""/>
    <s v=""/>
  </r>
  <r>
    <s v="CPS-523-2026"/>
    <s v="35.315.737"/>
    <s v="CPS-523-2026"/>
    <n v="35315737"/>
    <s v="LUZ MARINA CORREDOR"/>
    <m/>
    <s v="2711 Kennedy Transparente y Eficiente"/>
    <n v="26060"/>
    <s v="PRESTAR SERVICIOS PROFESIONALES ESPECIALIZADOS PARA EL RELACIONAMIENTO INTERINSTITUCIO NAL, ASEGURANDO LA EFECTIVA GESTIÓN DE RELACIONES CON ÓRGANOS DE CONTROL POLÍTICO Y LA EJECUCIÓN DE ESTRATEGIAS ORIENTADAS AL FORTALECIMIENTO DE LAS RELACIONES CON LA COMUNI DAD LA JAL Y DEMÁS ACTORES ESTRATÉGICOS. CONTROL POLÍTICO Y LA EJECUCIÓN DE ESTRATEGIAS ORIENTADAS AL FORTALECIMIENTO DE LAS RELACIONES CON LA COMUNIDAD, LA JAL Y DEMÁS ACTORES ESTRATÉGICOS"/>
    <n v="11187000"/>
    <n v="123057000"/>
    <n v="89496000"/>
    <n v="33561000"/>
    <n v="123057000"/>
    <n v="11"/>
    <n v="8"/>
    <n v="3"/>
    <n v="1"/>
    <s v="PROFESIONAL ESPECIALIZADO II: Título de Postgrado, 73 meses o más de experiencia profesional"/>
    <n v="150974"/>
    <n v="150974"/>
    <n v="0"/>
    <s v="PAOLA-ELSA"/>
    <n v="68258"/>
    <n v="2267"/>
    <n v="98"/>
    <s v="CONTRATO ESTA A 8 MESES Y EL RP QUEDO PARA 11 MESES)NO SE PUEDE LIBERAR"/>
    <s v="1. Despacho"/>
    <s v="1.04. Relacionamiento interinstitucional "/>
    <s v="K-0286"/>
    <s v="K-0286_PRESTAR SERVICIOS PROFESIONALES ESPECIALIZADOS PARA EL RELACIONAMIENTO INTERINSTI- TUCIONAL, ASEGURANDO LA EFECTIVA GESTIÓN DE RELACIONES CON ÓRGANOS DE CONTROL PO- LÍTICO Y LA EJECUCIÓN DE ESTRATEGIAS ORIENTADAS AL FORTALECIMIENTO DE LAS RELACIONES CON LA COMUNIDAD LA JAL Y DEMÁS ACTORES ESTRATÉGICOS. CONTROL POLÍTICO Y LA EJECU- CIÓN DE ESTRATEGIAS ORIENTADAS AL FORTALECIMIENTO DE LAS RELACIONES CON LA COMUNI- DAD, LA JAL Y DEMÁS ACTORES ESTRATÉGICOS."/>
    <s v="K-0286"/>
    <b v="1"/>
    <s v="E.P INCORRECTO"/>
    <x v="3"/>
    <s v="Sipse 11 meses contrato 8 meses liberar o prorroga - CONTRATO QUEDO A 8 MESES Y EL E.P ESTA A 11 MESES AL IGUAL QUEL RP (LIBERAR RP O PRORROGA)"/>
    <m/>
    <m/>
    <m/>
    <s v="https://community.secop.gov.co/Public/Tendering/OpportunityDetail/Index?noticeUID=CO1.NTC.9634110&amp;isFromPublicArea=True&amp;isModal=true&amp;asPopupView=true"/>
    <n v="1"/>
    <n v="1"/>
    <n v="4474800"/>
    <s v=""/>
    <s v=""/>
  </r>
  <r>
    <s v="CPS-524-2026"/>
    <s v="1.030.682.289"/>
    <s v="CPS-524-2026"/>
    <n v="1030682289"/>
    <s v="DEYVI ALEXANDER MOLANO ESCOBAR "/>
    <m/>
    <s v="2784_x0009__x000a_Kennedy Fuerza Local Pasión por el Deporte"/>
    <n v="26044"/>
    <s v="PRESTAR SERVICIOS DE APOYO ASISTENCIAL DEPORTIVO EN EL  PROYECTO “2784&quot;  FUERZA LOCAL PASIÓN POR EL DEPORTE"/>
    <n v="2976000"/>
    <n v="32736000"/>
    <n v="32736000"/>
    <n v="0"/>
    <n v="32736000"/>
    <n v="11"/>
    <n v="11"/>
    <n v="0"/>
    <n v="1"/>
    <s v="ASISTENCIAL II: Título de Bachiller, 24 meses de experiencia laboral debidamente certificada"/>
    <n v="151052"/>
    <n v="151052"/>
    <n v="0"/>
    <s v="PAOLA-ELSA"/>
    <n v="68639"/>
    <n v="2072"/>
    <n v="112"/>
    <s v="NO"/>
    <s v="2.2. AyF - Inversion Local "/>
    <s v="2.2.5.2. Recreacion y Deporte"/>
    <s v="K-0351"/>
    <s v="K-0351_PRESTAR SERVICIOS DE APOYO ASISTENCIAL DEPORTIVO EN EL PROYECTO 2784 FUERZA LOCAL PASION POR E DEPORTE"/>
    <s v="K-0351"/>
    <b v="1"/>
    <s v="SIN MEMORANDO"/>
    <x v="0"/>
    <s v=" - SIN MEMORANDO DE DESIGNACION"/>
    <m/>
    <m/>
    <m/>
    <s v="https://community.secop.gov.co/Public/Tendering/OpportunityDetail/Index?noticeUID=CO1.NTC.9527966&amp;isFromPublicArea=True&amp;isModal=true&amp;asPopupView=true"/>
    <n v="3"/>
    <n v="3"/>
    <n v="1190400"/>
    <s v=""/>
    <s v=""/>
  </r>
  <r>
    <s v="CPS-525-2026"/>
    <s v="1.032.418.687"/>
    <s v="CPS-525-2026"/>
    <n v="1032418687"/>
    <s v="JEIMMY JOHANNA DURAN ARANDIA"/>
    <m/>
    <s v="2610_x0009_Kennedy Ingreso con Propósito"/>
    <n v="26046"/>
    <s v="PRESTAR SERVICIOS PROFESIONALES EN LA ORGANIZACIÓN, CONSOLIDACIÓN Y DEPURACIÓN DE INFORMACIÓN PARA LA EJECUCIÓN Y SEGUIMIENTO DE LOS PROYECTOS DE INVERSIÓN RELACIONADO CON BUEN TRATO E INGRESO MINIMO GARANTIZADO PARA EL CUMPLIMIENTO DEL PLAN DE DESARROLLO LOCAL DE KENNEDY."/>
    <n v="6000000"/>
    <n v="48000000"/>
    <n v="48000000"/>
    <n v="0"/>
    <n v="48000000"/>
    <n v="8"/>
    <n v="8"/>
    <n v="0"/>
    <n v="1"/>
    <s v="PROFESIONAL UNIVERSITARIO II: 24 meses de experiencia profesional"/>
    <n v="146272"/>
    <n v="146272"/>
    <n v="0"/>
    <s v="PAOLA-ELSA"/>
    <n v="66195"/>
    <n v="1805"/>
    <n v="1979"/>
    <s v="NO"/>
    <s v="2.2. AyF - Inversion Local "/>
    <s v="2.2.3. Buen Trato"/>
    <s v="K-0103"/>
    <s v="K-0103_PRESTAR SERVICIOS PROFESIONALES EN LA ORGANIZACIÓN, CONSOLIDACIÓN Y DEPURACIÓN DE INFORMACIÓN PARA LA EJECUCIÓN Y SEGUIMIENTO DE LOS PROYECTOS DE INVERSIÓN RELACIONADO CON BUEN TRATO E INGRESO MINIMO GARANTIZADO PARA EL CUMPLIMIENTO DEL PLAN DE DESARROLLO LOCAL DE KENNEDY."/>
    <s v="K-0103"/>
    <b v="1"/>
    <s v="OK"/>
    <x v="0"/>
    <s v=" - TODO OK"/>
    <m/>
    <m/>
    <m/>
    <s v="https://community.secop.gov.co/Public/Tendering/OpportunityDetail/Index?noticeUID=CO1.NTC.9541495&amp;isFromPublicArea=True&amp;isModal=true&amp;asPopupView=true"/>
    <n v="3"/>
    <n v="3"/>
    <n v="2400000"/>
    <s v=""/>
    <s v=""/>
  </r>
  <r>
    <s v="CPS-527-2026"/>
    <s v="1.121.300.512"/>
    <s v="CPS-527-2026"/>
    <n v="1121300512"/>
    <s v="JAIME ALBERTO SILVA RODRIGUEZ "/>
    <m/>
    <s v="2711 Kennedy Transparente y Eficiente"/>
    <n v="26060"/>
    <s v="PRESTAR SERVICIOS PROFESIONALES PARA LA FORMULACIÓN, EJECUCIÓN, SEGUIMIENTO Y CONTROL Y EN GENERAL EN LO QUE CORRESPONDA A LOS PROCESOS CONTRACTUALES EN SUS DIFERENTES ETAPAS RELACIONADO CON LA EDUCACION PARA EL CUMPLIMIENTO DEL PLAN DE DESARROLLO LOCAL DE LA ALCALDÍA LOCAL DE KENNEDY"/>
    <n v="5500000"/>
    <n v="44000000"/>
    <n v="44000000"/>
    <n v="0"/>
    <n v="88000000"/>
    <n v="8"/>
    <n v="8"/>
    <n v="0"/>
    <n v="2"/>
    <s v="PROFESIONAL UNIVERSITARIO I: Sin experiencia profesional"/>
    <n v="147897"/>
    <n v="147897"/>
    <n v="0"/>
    <s v="PAOLA-ELSA"/>
    <n v="65726"/>
    <n v="1872"/>
    <n v="2082"/>
    <s v="NO "/>
    <s v="2.2. AyF - Inversion Local "/>
    <s v="2.2.2. Educación "/>
    <s v="K-0177"/>
    <s v="K-0177_PRESTAR SERVICIOS PROFESIONALES PARA LA FORMULACIÓN, EJECUCIÓN, SEGUIMIENTO Y CONTROL Y EN GENERAL EN LO QUE CORRESPONDA A LOS PROCESOS CONTRACTUALES EN SUS DIFERENTES ETAPAS RELACIONADO CON LA EDUCACION PARA EL CUMPLIMIENTO DEL PLAN DE DESARROLLO LOCAL DE LA ALCALDÍA LOCAL DE KENNEDY"/>
    <s v="K-0177"/>
    <b v="1"/>
    <s v="SIN MEMORANDO-ACTA"/>
    <x v="0"/>
    <s v=" - SIN MEMORANDO DE DESIGNACION"/>
    <m/>
    <m/>
    <m/>
    <s v="https://community.secop.gov.co/Public/Tendering/OpportunityDetail/Index?noticeUID=CO1.NTC.9550069&amp;isFromPublicArea=True&amp;isModal=true&amp;asPopupView=true"/>
    <n v="1"/>
    <n v="1"/>
    <n v="2200000"/>
    <s v=""/>
    <s v=""/>
  </r>
  <r>
    <s v="CPS-528-2026"/>
    <s v="52.772.448"/>
    <s v="CPS-528-2026"/>
    <n v="52772448"/>
    <s v="SANDRA LILIANA TORRES AMAYA"/>
    <m/>
    <s v="2711 Kennedy Transparente y Eficiente"/>
    <n v="26060"/>
    <s v="PRESTAR SERVICIOS PROFESIONALES Y FINANCIEROS PARA LA IMPLEMENTACIÓN DE ESTRATEGIAS DE SEGUIMIENTO A LA EJECUCIÓN PRESUPUESTAL Y LA IDENTIFICACIÓN DE ALERTAS TEMPRANAS DESARROLLANDO LAS HERRAMIENTAS QUE SEAN REQUERIDAS, ASI COMO LA CONFORMACIÓN Y SEGUIMIENTO DE LOS PLANES DE ACCIÓN Y MEJORA CONTINUA DE LOS PROYECTOS RELACIONADOS CON CONVIVENCIA CIUDADANA, ACCESO A LA JUSTICIA, SEGURIDAD Y ESPACIO PÚBLICO EN CUMPLIMIENTO DEL PLAN DE DESARROLLO LOCAL DE KENNEDY"/>
    <n v="5500000"/>
    <n v="44000000"/>
    <n v="44000000"/>
    <n v="0"/>
    <n v="0"/>
    <n v="8"/>
    <n v="8"/>
    <n v="0"/>
    <n v="0"/>
    <s v="PROFESIONAL UNIVERSITARIO I: Sin experiencia profesional"/>
    <n v="147998"/>
    <n v="147998"/>
    <n v="0"/>
    <s v="PAOLA-ELSA"/>
    <n v="66316"/>
    <n v="2077"/>
    <n v="2028"/>
    <s v="NO"/>
    <s v="2.2. AyF - Inversion Local "/>
    <s v="2.2.10. Seguridad"/>
    <s v="K-0189"/>
    <s v="K-0189_PRESTAR SERVICIOS PROFESIONALES Y FINANCIEROS PARA LA IMPLEMENTACIÓN DE ESTRATEGIAS DE SEGUIMIENTO A LA EJECUCIÓN PRESUPUESTAL Y LA IDENTIFICACIÓN DE ALERTAS TEMPRANAS DESARROLLANDO LAS HERRAMIENTAS QUE SEAN REQUERIDAS, ASI COMO LA CONFORMACIÓN Y SEGUIMIENTO DE LOS PLANES DE ACCIÓN Y MEJORA CONTINUA DE LOS PROYECTOS RELACIONADOS CON CONVIVENCIA CIUDADANA, ACCESO A LA JUSTICIA, SEGURIDAD Y ESPACIO PÚBLICO EN CUMPLIMIENTO DEL PLAN DE DESARROLLO LOCAL DE KENNEDY."/>
    <s v="K-0189"/>
    <b v="1"/>
    <s v="SIN MEMORANDO-ACTA"/>
    <x v="0"/>
    <s v=" - SIN MEMORANDO DE DESIGNACION"/>
    <m/>
    <m/>
    <m/>
    <s v="https://community.secop.gov.co/Public/Tendering/OpportunityDetail/Index?noticeUID=CO1.NTC.9581404&amp;isFromPublicArea=True&amp;isModal=true&amp;asPopupView=true"/>
    <n v="3"/>
    <n v="3"/>
    <n v="2200000"/>
    <s v=""/>
    <s v=""/>
  </r>
  <r>
    <s v="CPS-529-2026"/>
    <s v="46.667.628"/>
    <s v="CPS-529-2026"/>
    <n v="46667628"/>
    <s v="MARIA CONCEPCIÓN PERÉZ RAMOS"/>
    <m/>
    <s v="2711 Kennedy Transparente y Eficiente"/>
    <n v="26060"/>
    <s v="PRESTAR SERVICIOS PROFESIONALES PARA EL SEGUIMIENTO JURÍDICO DE LOS PROYECTOS RELACIONADOS CON CONVIVENCIA CIUDADANA, ACCESO A LA JUSTICIA, SEGURIDAD Y ESPACIO PÚBLICO EN CUMPLIMIENTO DEL PLAN DE DESARROLLO LOCAL DE KENNEDY, ASÍ COMO LOS ASUNTOS CONTRACTUALES Y PRECONTRACTUALES QUE SE REQUIERAN PARA EL CUMPLIMIENTO DEL PLAN DE DESARROLLO LOCAL DE KENNEDY."/>
    <n v="6500000"/>
    <n v="52000000"/>
    <n v="52000000"/>
    <n v="0"/>
    <n v="52000000"/>
    <n v="8"/>
    <n v="8"/>
    <n v="0"/>
    <n v="1"/>
    <s v="PROFESIONAL UNIVERSITARIO II: 24 meses de experiencia profesional"/>
    <n v="148045"/>
    <n v="148045"/>
    <n v="0"/>
    <s v="PAOLA-ELSA"/>
    <n v="65981"/>
    <n v="1873"/>
    <n v="2030"/>
    <s v="NO"/>
    <s v="2.2. AyF - Inversion Local "/>
    <s v="2.2.10. Seguridad"/>
    <s v="K-0191"/>
    <s v="K-0191_PRESTAR SERVICIOS PROFESIONALES PARA EL SEGUIMIENTO JURÍDICO DE LOS PROYECTOS RELACIONADOS CON CONVIVENCIA CIUDADANA, ACCESO A LA JUSTICIA, SEGURIDAD Y ESPACIO PÚBLICO EN CUMPLIMIENTO DEL PLAN DE DESARROLLO LOCAL DE KENNEDY, ASÍ COMO LOS ASUNTOS CONTRACTUALES Y PRECONTRACTUALES QUE SE REQUIERAN PARA EL CUMPLIMIENTO DEL PLAN DE DESARROLLO LOCAL DE KENNEDY."/>
    <s v="K-0191"/>
    <b v="1"/>
    <s v="SIN MEMORANDO-ACTA"/>
    <x v="0"/>
    <s v=" - SIN MEMORANDO DE DESIGNACION"/>
    <m/>
    <m/>
    <m/>
    <s v="https://community.secop.gov.co/Public/Tendering/OpportunityDetail/Index?noticeUID=CO1.NTC.9550050&amp;isFromPublicArea=True&amp;isModal=true&amp;asPopupView=true"/>
    <n v="3"/>
    <n v="3"/>
    <n v="2600000"/>
    <s v=""/>
    <s v=""/>
  </r>
  <r>
    <s v="CPS-530-2026"/>
    <s v="51.657.259"/>
    <s v="CPS-530-2026"/>
    <n v="51657259"/>
    <s v="IRLANDA PALACIO TORRES "/>
    <m/>
    <s v="2711 Kennedy Transparente y Eficiente"/>
    <n v="26060"/>
    <s v="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
    <n v="5500000"/>
    <n v="44000000"/>
    <n v="44000000"/>
    <n v="0"/>
    <n v="132000000"/>
    <n v="8"/>
    <n v="8"/>
    <n v="0"/>
    <n v="3"/>
    <s v="PROFESIONAL UNIVERSITARIO I: Sin experiencia profesional"/>
    <n v="148050"/>
    <n v="148050"/>
    <n v="0"/>
    <s v="PAOLA-ELSA"/>
    <n v="65978"/>
    <n v="2125"/>
    <n v="270"/>
    <s v="NO "/>
    <s v="2.2. AyF - Inversion Local "/>
    <s v="2.2.10. Seguridad"/>
    <s v="K-0192"/>
    <s v="K-0192_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
    <s v="K-0192"/>
    <b v="1"/>
    <s v="SIN MEMORANDO-ACTA"/>
    <x v="0"/>
    <s v=" - SIN MEMORANDO DE DESIGNACION"/>
    <m/>
    <m/>
    <m/>
    <s v="https://community.secop.gov.co/Public/Tendering/OpportunityDetail/Index?noticeUID=CO1.NTC.9470476&amp;isFromPublicArea=True&amp;isModal=true&amp;asPopupView=true"/>
    <n v="3"/>
    <n v="3"/>
    <n v="2200000"/>
    <s v=""/>
    <s v=""/>
  </r>
  <r>
    <s v="CPS-531-2026"/>
    <s v="52.503.781"/>
    <s v="CPS-531-2026"/>
    <n v="52503781"/>
    <s v="NURY MARYORY BARRIGA AVILA"/>
    <m/>
    <s v="2711 Kennedy Transparente y Eficiente"/>
    <n v="26060"/>
    <s v="PRESTAR SERVICIOS COMO TECNICO PARA APOYAR LA FORMULACIÓN IMPLEMENTACIÓN Y SEGUIMIENTO DE LOS PROYECTOS DE INVERSIÓN Y PROCESOS CONTRACTUALES EN LAS DIFERENTES ETAPAS DE LOS PROYECTOS RELACIONADOS CON PARTICIPACIÓN CIUDADANA, ASÍ COMO APOYAR LO QUE SE REQUIERA CON LAS INSTANCIAS DE PARTICIPACIÓN CIUDADANA EN CUMPLIMIENTO DEL PLAN DE DESARROLLO LOCAL DE KENNEDY"/>
    <n v="4760000"/>
    <n v="38080000"/>
    <n v="38080000"/>
    <n v="0"/>
    <n v="38080000"/>
    <n v="8"/>
    <n v="8"/>
    <n v="0"/>
    <n v="1"/>
    <s v="TÉCNICO III: Título de formación técnica o tecnológica, 72 meses o más de experiencia laboral"/>
    <n v="148161"/>
    <n v="148161"/>
    <n v="0"/>
    <s v="PAOLA-ELSA"/>
    <n v="66303"/>
    <n v="2126"/>
    <n v="2039"/>
    <s v="NO"/>
    <s v="2.2. AyF - Inversion Local "/>
    <s v="2.2.13. Participación "/>
    <s v="K-0207"/>
    <s v="K-0207_PRESTAR SERVICIOS COMO TECNICO PARA APOYAR LA FORMULACIÓN IMPLEMENTACIÓN Y SEGUIMIENTO DE LOS PROYECTOS DE INVERSIÓN Y PROCESOS CONTRACTUALES EN LAS DIFERENTES ETAPAS DE LOS PROYECTOS RELACIONADOS CON PARTICIPACIÓN CIUDADANA, ASÍ COMO APOYAR LO QUE SE REQUIERA CON LAS INSTANCIAS DE PARTICIPACIÓN CIUDADANA EN CUMPLIMIENTO DEL PLAN DE DESARROLLO LOCAL DE KENNEDY"/>
    <s v="K-0207"/>
    <b v="1"/>
    <s v="SIN MEMORANDO-ACTA"/>
    <x v="0"/>
    <s v=" - SIN MEMORANDO DE DESIGNACION"/>
    <m/>
    <m/>
    <m/>
    <s v="https://community.secop.gov.co/Public/Tendering/OpportunityDetail/Index?noticeUID=CO1.NTC.9549867&amp;isFromPublicArea=True&amp;isModal=true&amp;asPopupView=true"/>
    <n v="3"/>
    <n v="3"/>
    <n v="1904000"/>
    <s v=""/>
    <s v=""/>
  </r>
  <r>
    <s v="CPS-532-2026"/>
    <s v="1.026.272.711"/>
    <s v="CPS-532-2026"/>
    <n v="1026272711"/>
    <s v="KATHERINE ROCIO POSADA NEIRA"/>
    <m/>
    <s v="2711 Kennedy Transparente y Eficiente"/>
    <n v="26060"/>
    <s v="PRESTAR SUS SERVICIOS COMO TÉCNICO APOYANDO ADMINISTRATIVAMENTE LA FORMULACIÓN IMPLEMENTACIÓN Y SEGUIMIENTO DE LOS PROYECTOS DE INVERSIÓN Y PROCESOS CONTRACTUALES EN SUS DIFERENTES ETAPAS DE LOS PROYECTOS RELACIONADOS CON EDUCACION EN CUMPLIMIENTO DEL PLAN DE DESARROLLO LOCAL DE KENNEDY"/>
    <n v="4500000"/>
    <n v="36000000"/>
    <n v="36000000"/>
    <n v="0"/>
    <n v="36000000"/>
    <n v="8"/>
    <n v="8"/>
    <n v="0"/>
    <n v="1"/>
    <s v="TÉCNICO II: Título de formación técnica o tecnológica, 36 a 71 meses de experiencia laboral"/>
    <n v="148337"/>
    <n v="148337"/>
    <n v="0"/>
    <s v="PAOLA-ELSA"/>
    <n v="66244"/>
    <n v="1803"/>
    <n v="2050"/>
    <s v="NO"/>
    <s v="2.2. AyF - Inversion Local "/>
    <s v="2.2.2. Educación "/>
    <s v="K-0235"/>
    <s v="K-0235_PRESTAR SUS SERVICIOS COMO TÉCNICO APOYANDO ADMINISTRATIVAMENTE LA FORMULACIÓN IMPLEMENTACIÓN Y SEGUIMIENTO DE LOS PROYECTOS DE INVERSIÓN Y PROCESOS CONTRACTUALES EN SUS DIFERENTES ETAPAS DE LOS PROYECTOS RELACIONADOS CON EDUCACION EN CUMPLIMIENTO DEL PLAN DE DESARROLLO LOCAL DE KENNEDY"/>
    <s v="K-0235"/>
    <b v="1"/>
    <s v="SIN MEMORANDO-ACTA"/>
    <x v="0"/>
    <s v=" - SIN MEMORANDO DE DESIGNACION"/>
    <m/>
    <m/>
    <n v="47"/>
    <s v="https://community.secop.gov.co/Public/Tendering/OpportunityDetail/Index?noticeUID=CO1.NTC.9544528&amp;isFromPublicArea=True&amp;isModal=true&amp;asPopupView=true"/>
    <n v="1"/>
    <n v="1"/>
    <n v="1800000"/>
    <s v=""/>
    <s v=""/>
  </r>
  <r>
    <s v="CPS-533-2026"/>
    <s v="1.010.173.971"/>
    <s v="CPS-533-2026"/>
    <n v="1010173971"/>
    <s v="LAURA ALEJANDRA ABAUNZA VIRVIESCAS"/>
    <m/>
    <s v="2711 Kennedy Transparente y Eficiente"/>
    <n v="26060"/>
    <s v="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PARA INVERSION LOCAL"/>
    <n v="6770000"/>
    <n v="40620000"/>
    <n v="40620000"/>
    <n v="0"/>
    <n v="40620000"/>
    <n v="6"/>
    <n v="6"/>
    <n v="0"/>
    <n v="1"/>
    <s v="PROFESIONAL UNIVERSITARIO II: 24 meses de experiencia profesional"/>
    <n v="148827"/>
    <n v="148827"/>
    <n v="0"/>
    <s v="PAOLA-ELSA"/>
    <n v="66224"/>
    <n v="2127"/>
    <n v="2058"/>
    <s v="NO"/>
    <s v="2.2. AyF - Inversion Local "/>
    <s v="2.2.0. Coordinación"/>
    <s v="K-0247"/>
    <s v="K-0247_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PARA INVERSION LOCAL"/>
    <s v="K-0247"/>
    <b v="1"/>
    <s v="SIN MEMORANDO-ACTA"/>
    <x v="0"/>
    <s v=" - SIN MEMORANDO DE DESIGNACION"/>
    <m/>
    <m/>
    <m/>
    <s v="https://community.secop.gov.co/Public/Tendering/OpportunityDetail/Index?noticeUID=CO1.NTC.9581178&amp;isFromPublicArea=True&amp;isModal=true&amp;asPopupView=true"/>
    <n v="1"/>
    <n v="1"/>
    <n v="2708000"/>
    <s v=""/>
    <s v=""/>
  </r>
  <r>
    <s v="CPS-534-2026"/>
    <s v="1.018.419.973"/>
    <s v="CPS-534-2026"/>
    <n v="1018419973"/>
    <s v="SEBASTIAN DAZA MONSALVE"/>
    <m/>
    <s v="2711 Kennedy Transparente y Eficiente"/>
    <n v="26058"/>
    <s v="APOYAR TÉCNICAMENTE LAS DISTINTAS ETAPAS DE LOS PROCESOS DE COMPETENCIA DE LAS INSPECCIONES DE POLICÍA DE LA LOCALIDAD, SEGÚN REPARTO"/>
    <n v="7688000"/>
    <n v="84568000"/>
    <n v="61504000"/>
    <n v="23064000"/>
    <n v="0"/>
    <n v="11"/>
    <n v="8"/>
    <n v="3"/>
    <n v="0"/>
    <s v="PROFESIONAL UNIVERSITARIO II: 24 meses de experiencia profesional"/>
    <n v="151080"/>
    <n v="151080"/>
    <n v="0"/>
    <s v="PAOLA-ELSA"/>
    <n v="68230"/>
    <n v="2059"/>
    <n v="2066"/>
    <s v="NO"/>
    <s v="4. Inspecciones de Policía "/>
    <s v="4.2. Inspección - 8C"/>
    <s v="K-0376"/>
    <s v="K-0376_PRESTAR SERVICIOS PROFESIONALES PARA APOYAR TÉCNICAMENTE LAS DISTINTAS ETAPAS DE LOS PROCESOS DE COMPETENCIA DE LAS INSPECCIONES DE POLICÍA DE LA LOCALIDAD, SEGÚN REPARTO"/>
    <s v="K-0376"/>
    <b v="1"/>
    <s v="SIN MEMORANDO-ACTA"/>
    <x v="0"/>
    <s v="Corregir meses en secop a 8 liberar $23.064.000 - SIN MEMORANDO DE DESIGNACION"/>
    <n v="20265820006593"/>
    <m/>
    <m/>
    <s v="https://community.secop.gov.co/Public/Tendering/OpportunityDetail/Index?noticeUID=CO1.NTC.9544393&amp;isFromPublicArea=True&amp;isModal=true&amp;asPopupView=true"/>
    <n v="5"/>
    <n v="5"/>
    <n v="3075200"/>
    <n v="214100"/>
    <e v="#VALUE!"/>
  </r>
  <r>
    <s v="CPS-536-2026"/>
    <s v="1.001.048.626"/>
    <s v="CPS-536-2026"/>
    <n v="1001048626"/>
    <s v="NATALY ANDREA MONDRAGON GUTIERREZ"/>
    <m/>
    <s v="2610_x0009_Kennedy Ingreso con Propósito"/>
    <n v="26046"/>
    <s v="PRESTAR LOS SERVICIOS DE APOYO ASISTENCIAL Y ADMINISTRATIVO PARA LA GESTIÓN DE CORRESPONDENCIA, MANEJO DE APLICATIVOS INSTITUCIONALES QUE LE SEAN ASIGNADOS, GESTIÓN DOCUMENTAL Y EN GENERAL LAS ACCIONES ADMINISTRATIVAS PARA EL DESARROLLO ADECUADO DE LOS PROCEDIMIENTOS DE LA ALCALDÍA LOCAL DE KENNEDY"/>
    <n v="2976000"/>
    <n v="23808000"/>
    <n v="23808000"/>
    <n v="0"/>
    <n v="47616000"/>
    <n v="8"/>
    <n v="8"/>
    <n v="0"/>
    <n v="2"/>
    <s v="ASISTENCIAL II: Título de Bachiller, 24 meses de experiencia laboral debidamente certificada"/>
    <n v="146315"/>
    <n v="146315"/>
    <n v="0"/>
    <s v="PAOLA-ELSA"/>
    <n v="66190"/>
    <n v="2060"/>
    <n v="1980"/>
    <s v="NO"/>
    <s v="2.2. AyF - Inversion Local "/>
    <s v="2.2.3. Buen Trato"/>
    <s v="K-0104"/>
    <s v="K-0104_PRESTAR LOS SERVICIOS DE APOYO ASISTENCIAL Y ADMINISTRATIVO PARA LA GESTIÓN DE CORRESPONDENCIA, MANEJO DE APLICATIVOS INSTITUCIONALES QUE LE SEAN ASIGNADOS, GESTIÓN DOCUMENTAL Y EN GENERAL LAS ACCIONES ADMINISTRATIVAS PARA EL DESARROLLO ADECUADO DE LOS PROCEDIMIENTOS DE LA ALCALDÍA LOCAL DE KENNEDY."/>
    <s v="K-0104"/>
    <b v="1"/>
    <s v="SIN ACTA"/>
    <x v="0"/>
    <s v=" - SOLO FALTA EL ACTA DE INICIO"/>
    <m/>
    <m/>
    <m/>
    <s v="https://community.secop.gov.co/Public/Tendering/OpportunityDetail/Index?noticeUID=CO1.NTC.9628102&amp;isFromPublicArea=True&amp;isModal=true&amp;asPopupView=true"/>
    <n v="1"/>
    <n v="1"/>
    <n v="1190400"/>
    <s v=""/>
    <s v=""/>
  </r>
  <r>
    <s v="CPS-537-2026"/>
    <s v="1.010.192.265"/>
    <s v="CPS-537-2026"/>
    <n v="1010192265"/>
    <s v="JOHANA PATIÑO OVALLES "/>
    <m/>
    <s v="2711 Kennedy Transparente y Eficiente"/>
    <n v="26060"/>
    <s v="PRESTAR SERVICIOS PROFESIONALES EN LA ORGANIZACIÓN, CONSOLIDACIÓN Y DEPURACIÓN DE INFORMACIÓN PARA LA EJECUCIÓN Y SEGUIMIENTO DE LOS PROYECTOS DE INVERSIÓN Y COMPON ENTE TÉCNICO DE LOS PROCESOS CONTRACTUALES EN SUS DIFERENTES ETAPAS RELACIONADO CON BUEN TRATO E INGRESO MINIMO GARANTIZADO PARA EL CUMPLIMIENTO DEL PLAN DE DESARROLLO LOCAL DE KENNEDY."/>
    <n v="5500000"/>
    <n v="44000000"/>
    <n v="44000000"/>
    <n v="0"/>
    <n v="44000000"/>
    <n v="8"/>
    <n v="8"/>
    <n v="0"/>
    <n v="1"/>
    <s v="PROFESIONAL UNIVERSITARIO I: Sin experiencia profesional"/>
    <n v="146428"/>
    <n v="146428"/>
    <n v="0"/>
    <s v="PAOLA-ELSA"/>
    <n v="66452"/>
    <n v="2128"/>
    <n v="1984"/>
    <s v="NO"/>
    <s v="2.2. AyF - Inversion Local "/>
    <s v="2.2.3. Buen Trato"/>
    <s v="K-0112"/>
    <s v="K-0112_PRESTAR SERVICIOS PROFESIONALES EN LA ORGANIZACIÓN, CONSOLIDACIÓN Y DEPURACIÓN DE INFORMACIÓN PARA LA EJECUCIÓN Y SEGUIMIENTO DE LOS PROYECTOS DE INVERSIÓN Y COMPON ENTE TÉCNICO DE LOS PROCESOS CONTRACTUALES EN SUS DIFERENTES ETAPAS RELACIONADO CON BUEN TRATO E INGRESO MINIMO GARANTIZADO PARA EL CUMPLIMIENTO DEL PLAN DE DESARROLLO LOCAL DE KENNEDY."/>
    <s v="K-0112"/>
    <b v="1"/>
    <s v="SIN ACTA"/>
    <x v="0"/>
    <s v=" - SOLO FALTA EL ACTA DE INICIO"/>
    <m/>
    <m/>
    <n v="25"/>
    <s v="https://community.secop.gov.co/Public/Tendering/OpportunityDetail/Index?noticeUID=CO1.NTC.9628130&amp;isFromPublicArea=True&amp;isModal=true&amp;asPopupView=true"/>
    <n v="1"/>
    <n v="1"/>
    <n v="2200000"/>
    <s v=""/>
    <s v=""/>
  </r>
  <r>
    <s v="CPS-538-2026"/>
    <s v="52.811.153"/>
    <s v="CPS-538-2026"/>
    <n v="52811153"/>
    <s v="ARLETH PATRICIA RINCO ARROYO"/>
    <m/>
    <s v="2711 Kennedy Transparente y Eficiente"/>
    <n v="26060"/>
    <s v="PRESTAR SERVICIOS PROFESIONALES PARA EL SEGUIMIENTO JURÍDICO DE LOS PROYECTOS DE EDUCACION, ASÍ COMO LOS ASUNTOS CONTRACTUALES Y PRECONTRACTUALES QUE SE REQUIERAN"/>
    <n v="7000000"/>
    <n v="56000000"/>
    <n v="56000000"/>
    <n v="0"/>
    <n v="56000000"/>
    <n v="8"/>
    <n v="8"/>
    <n v="0"/>
    <n v="1"/>
    <s v="PROFESIONAL UNIVERSITARIO II: 24 meses de experiencia profesional"/>
    <n v="147546"/>
    <n v="147546"/>
    <n v="0"/>
    <s v="PAOLA-ELSA"/>
    <n v="66413"/>
    <n v="2065"/>
    <n v="1994"/>
    <s v="NO"/>
    <s v="2.2. AyF - Inversion Local "/>
    <s v="2.2.2. Educación "/>
    <s v="K-0124"/>
    <s v="K-0124_PRESTAR SERVICIOS PROFESIONALES PARA EL SEGUIMIENTO JURÍDICO DE LOS PROYECTOS DE EDUCACION, ASÍ COMO LOS ASUNTOS CONTRACTUALES Y PRECONTRACTUALES QUE SE REQUIERAN"/>
    <s v="K-0124"/>
    <b v="1"/>
    <s v="SIN MEMORANDO-ACTA"/>
    <x v="0"/>
    <s v=" - SIN MEMORANDO DE DESIGNACION"/>
    <m/>
    <m/>
    <m/>
    <s v="https://community.secop.gov.co/Public/Tendering/OpportunityDetail/Index?noticeUID=CO1.NTC.9628059&amp;isFromPublicArea=True&amp;isModal=true&amp;asPopupView=true"/>
    <n v="1"/>
    <n v="1"/>
    <n v="2800000"/>
    <s v=""/>
    <s v=""/>
  </r>
  <r>
    <s v="CPS-539-2026"/>
    <s v="1.000.218.168"/>
    <s v="CPS-539-2026"/>
    <n v="1000218168"/>
    <s v="JIRETH VALENTINA SILVA JIMENEZ"/>
    <m/>
    <s v="2711 Kennedy Transparente y Eficiente"/>
    <n v="26060"/>
    <s v="PRESTAR SUS SERVICIOS COMO TÉCNICO APOYANDO ADMINISTRATIVAMENTE LA FORMULACIÓN IMPLEMENTACIÓN Y SEGUIMIENTO DE LOS PROYECTOS DE INVERSIÓN Y PROCESOS CONTRACTUALES EN SUS DIFERENTES ETAPAS DE LOS PROYECTOS RELACIONADOS CON EDUCACION EN CUMPLIMIENTO DEL PLAN DE DESARROLLO LOCAL DE KENNEDY"/>
    <n v="4687000"/>
    <n v="37496000"/>
    <n v="37496000"/>
    <n v="0"/>
    <n v="37496000"/>
    <n v="8"/>
    <n v="8"/>
    <n v="0"/>
    <n v="1"/>
    <s v="TÉCNICO II: Título de formación técnica o tecnológica, 36 a 71 meses de experiencia laboral"/>
    <n v="147555"/>
    <n v="147555"/>
    <n v="0"/>
    <s v="PAOLA-ELSA"/>
    <n v="66342"/>
    <n v="2129"/>
    <n v="1995"/>
    <s v="NO"/>
    <s v="2.2. AyF - Inversion Local "/>
    <s v="2.2.2. Educación "/>
    <s v="K-0125"/>
    <s v="K-0125_PRESTAR SUS SERVICIOS COMO TÉCNICO APOYANDO ADMINISTRATIVAMENTE LA FORMULACIÓN IMPLEMENTACIÓN Y SEGUIMIENTO DE LOS PROYECTOS DE INVERSIÓN Y PROCESOS CONTRACTUALES EN SUS DIFERENTES ETAPAS DE LOS PROYECTOS RELACIONADOS CON EDUCACION EN CUMPLIMIENTO DEL PLAN DE DESARROLLO LOCAL DE KENNEDY"/>
    <s v="K-0125"/>
    <b v="1"/>
    <s v="SIN MEMORANDO-ACTA"/>
    <x v="0"/>
    <s v=" - SIN MEMORANDO DE DESIGNACION"/>
    <m/>
    <m/>
    <m/>
    <s v="https://community.secop.gov.co/Public/Tendering/OpportunityDetail/Index?noticeUID=CO1.NTC.9628436&amp;isFromPublicArea=True&amp;isModal=true&amp;asPopupView=true"/>
    <n v="1"/>
    <n v="1"/>
    <n v="1874800"/>
    <s v=""/>
    <s v=""/>
  </r>
  <r>
    <s v="CPS-540-2026"/>
    <s v="52.463.712"/>
    <s v="CPS-540-2026"/>
    <n v="52463712"/>
    <s v="ADRIANA PATRICIA NARVAEZ LAGUNA"/>
    <m/>
    <s v="2711 Kennedy Transparente y Eficiente"/>
    <n v="26060"/>
    <s v="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EDUCACION, DE ACUERDO CON LOS PROCEDIMIENTOS Y LA NORMATIVIDAD VIGENTE."/>
    <n v="5500000"/>
    <n v="33000000"/>
    <n v="33000000"/>
    <n v="0"/>
    <n v="0"/>
    <n v="6"/>
    <n v="6"/>
    <n v="0"/>
    <n v="0"/>
    <s v="PROFESIONAL UNIVERSITARIO I: Sin experiencia profesional"/>
    <n v="147886"/>
    <n v="147886"/>
    <n v="0"/>
    <s v="PAOLA-ELSA"/>
    <n v="65728"/>
    <n v="2447"/>
    <n v="305"/>
    <s v="NO"/>
    <s v="2.2. AyF - Inversion Local "/>
    <s v="2.2.2. Educación "/>
    <s v="K-0175"/>
    <s v="K-0175_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EDUCACION, DE ACUERDO CON LOS PROCEDIMIENTOS Y LA NORMATIVIDAD VIGENTE."/>
    <s v="K-0175"/>
    <b v="1"/>
    <s v="SIN MEMORANDO-ACTA"/>
    <x v="0"/>
    <s v=" - SIN MEMORANDO DE DESIGNACION"/>
    <m/>
    <m/>
    <m/>
    <s v="https://community.secop.gov.co/Public/Tendering/OpportunityDetail/Index?noticeUID=CO1.NTC.9514713&amp;isFromPublicArea=True&amp;isModal=true&amp;asPopupView=true"/>
    <n v="3"/>
    <n v="3"/>
    <n v="2200000"/>
    <s v=""/>
    <s v=""/>
  </r>
  <r>
    <s v="CPS-541-2026"/>
    <s v="1.125.553.445"/>
    <s v="CPS-541-2026"/>
    <n v="1125553445"/>
    <s v="CLAUDIA YULIETH GODOY MALDONADO"/>
    <m/>
    <s v="2711 Kennedy Transparente y Eficiente"/>
    <n v="26060"/>
    <s v="PRESTAR SUS SERVICIOS COMO AUXILIAR ADMINISTRATIVO BRINDANDO APOYO EN ACTIVIDADES ADMINISTRATIVAS Y OPERATIVAS A LA FORMULACION  IMPLEMENTACION Y SEGUIMIENTO DE LOS PROYECTOS DE INVERSION Y PROCESOS CONTRACTUALES EN SUS DIFERENTES ETAPAS DE LOS PROYECTOS RELACIONADOS CON EDUCACION EN CUMPLIMIENTO DEL PLAN DE DESARROLLO LOCAL DE KENNEDY"/>
    <n v="3095000"/>
    <n v="18570000"/>
    <n v="18570000"/>
    <n v="0"/>
    <n v="18570000"/>
    <n v="6"/>
    <n v="6"/>
    <n v="0"/>
    <n v="1"/>
    <s v="ASISTENCIAL II: Título de Bachiller, 24 meses de experiencia laboral debidamente certificada"/>
    <n v="148335"/>
    <n v="148335"/>
    <n v="0"/>
    <s v="PAOLA-ELSA"/>
    <n v="66245"/>
    <n v="2051"/>
    <n v="2049"/>
    <s v="NO"/>
    <s v="2.2. AyF - Inversion Local "/>
    <s v="2.2.2. Educación "/>
    <s v="K-0234"/>
    <s v="K-0234_PRESTAR SUS SERVICIOS COMO AUXILIAR ADMINISTRATIVO BRINDANDO APOYO EN ACTIVIDADES ADMINISTRATIVAS Y OPERATIVAS A LA FORMULACION IMPLEMENTACION Y SEGUIMIENTO DE LOS PROYECTOS DE INVERSION Y PROCESOS CONTRACTUALES EN SUS DIFERENTES ETAPAS DE LOS PROYECTOS RELACIONADOS CON EDUCACION EN CUMPLIMIENTO DEL PLAN DE DESARROLLO LOCAL DE KENNEDY"/>
    <s v="K-0234"/>
    <b v="1"/>
    <s v="SIN MEMORANDO-ACTA"/>
    <x v="0"/>
    <s v=" - SIN MEMORANDO DE DESIGNACION"/>
    <m/>
    <m/>
    <s v=" "/>
    <s v="https://community.secop.gov.co/Public/Tendering/OpportunityDetail/Index?noticeUID=CO1.NTC.9571472&amp;isFromPublicArea=True&amp;isModal=true&amp;asPopupView=true"/>
    <n v="1"/>
    <n v="1"/>
    <n v="1238000"/>
    <s v=""/>
    <s v=""/>
  </r>
  <r>
    <s v="CPS-542-2026"/>
    <s v="39.796.128"/>
    <s v="CPS-542-2026"/>
    <n v="39796128"/>
    <s v="MIREYA GOMEZ RAMOS "/>
    <m/>
    <s v="2711 Kennedy Transparente y Eficiente"/>
    <n v="26060"/>
    <s v="PRESTAR SERVICIOS COMO TECNICO PARA APOYAR LA FORMULACIÓN IMPLEMENTACIÓN Y SEGUIMIENTO DE LOS PROYECTOS DE INVERSIÓN Y PROCESOS CONTRACTUALES EN LAS DIFERENTES ETAPAS DE LOS PROYECTOS RELACIONADOS CON PARTICIPACIÓN CIUDADANA, ASÍ COMO APOYAR LO QUE SE REQUIERA CON LAS INSTANCIAS DE PARTICIPACIÓN CIUDADANA EN CUMPLIMIENTO DEL PLAN DE DESARROLLO LOCAL DE KENNEDY."/>
    <n v="3500000"/>
    <n v="28000000"/>
    <n v="28000000"/>
    <n v="0"/>
    <n v="0"/>
    <n v="8"/>
    <n v="8"/>
    <n v="0"/>
    <n v="0"/>
    <s v="TÉCNICO I: Título de formación técnica o tecnológica, sin experiencia laboral"/>
    <n v="148138"/>
    <n v="148138"/>
    <n v="0"/>
    <s v="PAOLA-ELSA"/>
    <n v="66309"/>
    <n v="2130"/>
    <n v="308"/>
    <s v="NO"/>
    <s v="2.2. AyF - Inversion Local "/>
    <s v="2.2.13. Participación "/>
    <s v="K-0203"/>
    <s v="K-0203_PRESTAR SERVICIOS COMO TECNICO PARA APOYAR LA FORMULACIÓN IMPLEMENTACIÓN Y SEGUIMIENTO DE LOS PROYECTOS DE INVERSIÓN Y PROCESOS CONTRACTUALES EN LAS DIFERENTES ETAPAS DE LOS PROYECTOS RELACIONADOS CON PARTICIPACIÓN CIUDADANA, ASÍ COMO APOYAR LO QUE SE REQUIERA CON LAS INSTANCIAS DE PARTICIPACIÓN CIUDADANA EN CUMPLIMIENTO DEL PLAN DE DESARROLLO LOCAL DE KENNEDY."/>
    <s v="K-0203"/>
    <b v="1"/>
    <s v="SIN MEMORANDO-ACTA"/>
    <x v="0"/>
    <s v=" - SIN MEMORANDO DE DESIGNACION"/>
    <m/>
    <m/>
    <m/>
    <s v="https://community.secop.gov.co/Public/Tendering/OpportunityDetail/Index?noticeUID=CO1.NTC.9664755&amp;isFromPublicArea=True&amp;isModal=true&amp;asPopupView=true"/>
    <n v="3"/>
    <n v="3"/>
    <n v="1400000"/>
    <s v=""/>
    <s v=""/>
  </r>
  <r>
    <s v="CPS-543-2026"/>
    <s v="1.010.189.672"/>
    <s v="CPS-543-2026"/>
    <n v="1010189672"/>
    <s v="JUAN JAIRO CASTIBLANCO CARDENAS "/>
    <m/>
    <s v="2711 Kennedy Transparente y Eficiente"/>
    <n v="26060"/>
    <s v="PRESTAR SERVICIOS PROFESIONALES PARA REALIZAR LA CONFORMACION, ELECCION, ORGANIZACIÓN, PROMOCIÓN, ACOMPAÑAMIENTO, SEGUIMIENTO Y DESARROLLO DE ESPACIOS DE PARTICIPACIÓN DE LAS COMUNIDADES DE ACUERDO CON LAS INSTANCIAS DE PARTICIPACION Y ORGANIZACIONES SOCIALES Y/O COMUNALES QUE LE SEAN ASIGNADAS EN EL MARCO DEL PLAN DE DESARROLLO LOCAL"/>
    <n v="5500000"/>
    <n v="44000000"/>
    <n v="44000000"/>
    <n v="0"/>
    <n v="44000000"/>
    <n v="8"/>
    <n v="8"/>
    <n v="0"/>
    <n v="1"/>
    <s v="PROFESIONAL UNIVERSITARIO I: Sin experiencia profesional"/>
    <n v="148139"/>
    <n v="148139"/>
    <n v="0"/>
    <s v="PAOLA-ELSA"/>
    <n v="66308"/>
    <n v="2131"/>
    <n v="2037"/>
    <s v="NO"/>
    <s v="2.2. AyF - Inversion Local "/>
    <s v="2.2.13. Participación "/>
    <s v="K-0204"/>
    <s v="K-0204_PRESTAR SERVICIOS PROFESIONALES PARA REALIZAR LA CONFORMACION, ELECCION, ORGANIZACIÓN, PROMOCIÓN, ACOMPAÑAMIENTO, SEGUIMIENTO Y DESARROLLO DE ESPACIOS DE PARTICIPACIÓN DE LAS COMUNIDADES DE ACUERDO CON LAS INSTANCIAS DE PARTICIPACION Y ORGANIZACIONES SOCIALES Y/O COMUNALES QUE LE SEAN ASIGNADAS EN EL MARCO DEL PLAN DE DESARROLLO LOCAL"/>
    <s v="K-0204"/>
    <b v="1"/>
    <s v="SIN MEMORANDO-ACTA"/>
    <x v="0"/>
    <s v=" - SIN MEMORANDO DE DESIGNACION"/>
    <s v="error 9"/>
    <m/>
    <m/>
    <s v="https://community.secop.gov.co/Public/Tendering/OpportunityDetail/Index?noticeUID=CO1.NTC.9657722&amp;isFromPublicArea=True&amp;isModal=true&amp;asPopupView=true"/>
    <n v="3"/>
    <n v="3"/>
    <n v="2200000"/>
    <s v=""/>
    <s v=""/>
  </r>
  <r>
    <s v="CPS-544-2026"/>
    <s v="1.024.524.638"/>
    <s v="CPS-544-2026"/>
    <n v="1024524638"/>
    <s v="IVON ANDREA PIRAVAGUEN REDONDO "/>
    <m/>
    <s v="2711 Kennedy Transparente y Eficiente"/>
    <n v="26060"/>
    <s v="PRESTAR SERVICIOS TECNICOS  PARA APOYAR LA CONFORMACION, ELECCION, ORGANIZACIÓN, PROMOCIÓN, ACOMPAÑAMIENTO,  SEGUIMIENTO Y DESARROLLO DE ESPACIOS DE PARTICIPACIÓN DE LAS COMUNIDADES DE ACUERDO CON LAS INSTANCIAS DE PARTICIPACION Y ORGANIZACIONES SOCIALES Y/O COMUNALES QUE LE SEAN ASIGNADAS EN EL MARCO DEL PLAN DE DESARROLLO LOCAL"/>
    <n v="5114000"/>
    <n v="40912000"/>
    <n v="40912000"/>
    <n v="0"/>
    <n v="40912000"/>
    <n v="8"/>
    <n v="8"/>
    <n v="0"/>
    <n v="1"/>
    <s v="TÉCNICO III: Título de formación técnica o tecnológica, 72 meses o más de experiencia laboral"/>
    <n v="148179"/>
    <n v="148179"/>
    <n v="0"/>
    <s v="PAOLA-ELSA"/>
    <n v="66299"/>
    <n v="2057"/>
    <n v="2042"/>
    <s v="NO"/>
    <s v="2.2. AyF - Inversion Local "/>
    <s v="2.2.13. Participación "/>
    <s v="K-0210"/>
    <s v="K-0210_PRESTAR SERVICIOS TECNICOS PARA APOYAR LA CONFORMACION, ELECCION, ORGANIZACIÓN, PROMOCIÓN, ACOMPAÑAMIENTO, SEGUIMIENTO Y DESARROLLO DE ESPACIOS DE PARTICIPACIÓN DE LAS COMUNIDADES DE ACUERDO CON LAS INSTANCIAS DE PARTICIPACION Y ORGANIZACIONES SOCIALES Y/O COMUNALES QUE LE SEAN ASIGNADAS EN EL MARCO DEL PLAN DE DESARROLLO LOCAL"/>
    <s v="K-0210"/>
    <b v="1"/>
    <s v="SIN MEMORANDO-ACTA"/>
    <x v="0"/>
    <s v=" - SIN MEMORANDO DE DESIGNACION"/>
    <m/>
    <m/>
    <m/>
    <s v="https://community.secop.gov.co/Public/Tendering/OpportunityDetail/Index?noticeUID=CO1.NTC.9628433&amp;isFromPublicArea=True&amp;isModal=true&amp;asPopupView=true"/>
    <n v="3"/>
    <n v="3"/>
    <n v="2045600"/>
    <s v=""/>
    <s v=""/>
  </r>
  <r>
    <s v="CPS-545-2026"/>
    <s v="1.233.500.218"/>
    <s v="CPS-545-2026"/>
    <n v="1233500218"/>
    <s v="JUAN ESTEBAN MOSQUERA RIASCOS"/>
    <m/>
    <s v="2610_x0009_Kennedy Ingreso con Propósito"/>
    <n v="26046"/>
    <s v="PRESTAR SUS SERVICIOS COMO TÉCNICO APOYANDO ADMINISTRATIVAMENTE LA FORMULACIÓN IMPLEMENTACIÓN Y SEGUIMIENTO DE LOS PROYECTOS DE INVERSIÓN Y PROCESOS CONTRACTUALES EN SUS DIFERENTES ETAPAS DE LOS PROYECTOS RELACIONADOS CON BUEN TRATO E INGRESO MINIMO GARANTIZADO EN CUMPLIMIENTO DEL PLAN DE DESARROLLO LOCAL DE KENNEDY "/>
    <n v="3500000"/>
    <n v="28000000"/>
    <n v="28000000"/>
    <n v="0"/>
    <n v="28000000"/>
    <n v="8"/>
    <n v="8"/>
    <n v="0"/>
    <n v="1"/>
    <s v="TÉCNICO I: Título de formación técnica o tecnológica, sin experiencia laboral"/>
    <n v="148224"/>
    <n v="148224"/>
    <n v="0"/>
    <s v="PAOLA-ELSA"/>
    <n v="66291"/>
    <n v="2064"/>
    <n v="2044"/>
    <s v="NO"/>
    <s v="2.2. AyF - Inversion Local "/>
    <s v="2.2.3. Buen Trato"/>
    <s v="K-0217"/>
    <s v="K-0217_PRESTAR SUS SERVICIOS COMO TÉCNICO APOYANDO ADMINISTRATIVAMENTE LA FORMULACIÓN IMPLEMENTACIÓN Y SEGUIMIENTO DE LOS PROYECTOS DE INVERSIÓN Y PROCESOS CONTRACTUALES EN SUS DIFERENTES ETAPAS DE LOS PROYECTOS RELACIONADOS CON BUEN TRATO E INGRESO MINIMO GARANTIZADO EN CUMPLIMIENTO DEL PLAN DE DESARROLLO LOCAL DE KENNEDY"/>
    <s v="K-0217"/>
    <b v="1"/>
    <s v="SIN MEMORANDO-ACTA"/>
    <x v="0"/>
    <s v=" - SIN MEMORANDO DE DESIGNACION"/>
    <m/>
    <m/>
    <m/>
    <s v="https://community.secop.gov.co/Public/Tendering/OpportunityDetail/Index?noticeUID=CO1.NTC.9549597&amp;isFromPublicArea=True&amp;isModal=true&amp;asPopupView=true"/>
    <n v="3"/>
    <n v="3"/>
    <n v="1400000"/>
    <s v=""/>
    <s v=""/>
  </r>
  <r>
    <s v="CPS-546-2026"/>
    <s v="1.013.687.043"/>
    <s v="CPS-546-2026"/>
    <n v="1013687043"/>
    <s v="LEIDY JOHANNA CORDOBA COMBA"/>
    <m/>
    <s v="2610_x0009_Kennedy Ingreso con Propósito"/>
    <n v="26046"/>
    <s v="PRESTAR LOS SERVICIOS PROFESIONALES PARA LA PLANIFICACIÓN, EJECUCIÓN, SEGUIMIENTO DE ACTIVIDADES FISICAS, RECREATICAS Y DE PROMOCIÓN DE HABITOS SALUDABLES DIRIGIDAS A LA POBLACIÓN PERSONA MAYOR BENEFICIARIA DE LA ESTRATEGIA IMG Y DEMAS LINEAMIENTOS TÉCNICOS ESTABLECIDOS POR LA ALCALDIA LOCAL DE KENNEDY. "/>
    <n v="5500000"/>
    <n v="33000000"/>
    <n v="33000000"/>
    <n v="33000000"/>
    <n v="66000000"/>
    <n v="6"/>
    <n v="6"/>
    <n v="0"/>
    <n v="2"/>
    <s v="PROFESIONAL UNIVERSITARIO I: Sin experiencia profesional"/>
    <n v="149760"/>
    <n v="149760"/>
    <n v="0"/>
    <s v="PAOLA-ELSA"/>
    <n v="68289"/>
    <n v="2061"/>
    <n v="275"/>
    <s v="NO"/>
    <s v="2.2. AyF - Inversion Local "/>
    <s v="2.2.3. Buen Trato"/>
    <s v="K-0255"/>
    <s v="K-0255_PRESTAR LOS SERVICIOS PROFESIONALES PARA LA PLANIFICACIÓN, EJECUCIÓN, SEGUIMIENTO DE ACTIVIDADES FISICAS, RECREATICAS Y DE PROMOCIÓN DE HABITOS SALUDABLES DIRIGIDAS A LA POBLACIÓN PERSONA MAYOR BENEFICIARIA DE LA ESTRATEGIA IMG Y DEMAS LINEAMIENTOS TÉCNICOS ESTABLECIDOS POR LA ALCALDIA LOCAL DE KENNEDY."/>
    <s v="K-0255"/>
    <b v="1"/>
    <s v="SIN ACTA"/>
    <x v="6"/>
    <s v="El CDP Era para 2 personas (por $ 66,000,000), sólo se tomó para 1 contrato liberar $ 33,000,000 - SOLO FALTA EL ACTA DE INICIO"/>
    <n v="20265820005003"/>
    <m/>
    <m/>
    <s v="https://community.secop.gov.co/Public/Tendering/OpportunityDetail/Index?noticeUID=CO1.NTC.9628121&amp;isFromPublicArea=True&amp;isModal=true&amp;asPopupView=true"/>
    <n v="3"/>
    <n v="3"/>
    <n v="2200000"/>
    <s v=""/>
    <s v=""/>
  </r>
  <r>
    <s v="CPS-547-2026"/>
    <s v="1.000.153.636"/>
    <s v="CPS-547-2026"/>
    <n v="1000153636"/>
    <s v="ANDERSON STEVEN ROJAS RODRÍGUEZ"/>
    <m/>
    <s v="2711 Kennedy Transparente y Eficiente"/>
    <n v="26060"/>
    <s v="PRESTAR LOS SERVICIOS DE APOYO A LA GESTIÓN EN EL DESARROLLO, SISTEMATIZACIÓN Y AUTOMATIZACIÓN DE PROCESOS Y PROCEDIMIENTOS EN LA ALCALDÍA LOCAL DE KENNEDY, MEDIANTE LA IMPLEMENTACIÓN DE SOLUCIONES TECNOLÓGICAS, LA ASISTENCIA EN TAREAS TÉCNICAS Y ADMINISTRATIVAS."/>
    <n v="3500000"/>
    <n v="38500000"/>
    <n v="38500000"/>
    <n v="0"/>
    <n v="38500000"/>
    <n v="11"/>
    <n v="11"/>
    <n v="0"/>
    <n v="1"/>
    <s v="TÉCNICO I: Título de formación técnica o tecnológica, sin experiencia laboral"/>
    <n v="150996"/>
    <n v="150996"/>
    <n v="0"/>
    <s v="PAOLA-ELSA"/>
    <n v="68241"/>
    <n v="1822"/>
    <n v="191"/>
    <s v="NO"/>
    <s v="1. Despacho"/>
    <s v="1.02. Desarrollo Estrategico y Mejora - Innovacion"/>
    <s v="K-0306"/>
    <s v="K-0306_PRESTAR LOS SERVICIOS DE APOYO A LA GESTIÓN EN EL DESARROLLO, SISTEMATIZACIÓN Y AU- TOMATIZACIÓN DE PROCESOS Y PROCEDIMIENTOS EN LA ALCALDÍA LOCAL DE KENNEDY, ME- DIANTE LA IMPLEMENTACIÓN DE SOLUCIONES TECNOLÓGICAS, LA ASISTENCIA EN TAREAS TÉCNI- CAS Y ADMINISTRATIVAS."/>
    <s v="K-0306"/>
    <b v="1"/>
    <s v="SIN MEMORANDO-ACTA"/>
    <x v="0"/>
    <s v=" - SIN MEMORANDO DE DESIGNACION"/>
    <m/>
    <m/>
    <m/>
    <s v="https://community.secop.gov.co/Public/Tendering/OpportunityDetail/Index?noticeUID=CO1.NTC.9528419&amp;isFromPublicArea=True&amp;isModal=true&amp;asPopupView=true"/>
    <n v="1"/>
    <n v="1"/>
    <n v="1400000"/>
    <s v=""/>
    <s v=""/>
  </r>
  <r>
    <s v="CPS-548-2026"/>
    <s v="1.030.633.086"/>
    <s v="CPS-548-2026"/>
    <n v="1030633086"/>
    <s v="JOSE CARLOS ARIAS NAVARRO"/>
    <m/>
    <s v="2711 Kennedy Transparente y Eficiente"/>
    <n v="26058"/>
    <s v="PRESTAR SERVICIOS PROFESIONALES  PARA DESARROLLAR  ACCIONES QUE COMPETEN CON LA SEGURIDAD, ATENCIÓN INTEGRAL DE LOS PROCEDIMIENTOS Y ACTIVIDADES DE INSPECCIÓN, VIGILANCIA Y CONTROL PARA EL FONDO DE  DESARROLLO LOCAL KENNEDY."/>
    <n v="6800000"/>
    <n v="74800000"/>
    <n v="74800000"/>
    <n v="0"/>
    <n v="74800000"/>
    <n v="11"/>
    <n v="11"/>
    <n v="0"/>
    <n v="1"/>
    <s v="PROFESIONAL UNIVERSITARIO II: 24 meses de experiencia profesional"/>
    <n v="151123"/>
    <n v="151123"/>
    <n v="0"/>
    <s v="PAOLA-ELSA"/>
    <n v="68189"/>
    <n v="2090"/>
    <n v="225"/>
    <s v="NO"/>
    <s v="3. Gestión Policiva y Jurídica "/>
    <s v="3.6.2 Calle - Seguridad"/>
    <s v="K-0414"/>
    <s v="K-0414_PRESTAR SERVICIOS PROFESIONALES PARA DESARROLLAR ACCIONES QUE COMPETEN CON LA SEGURIDAD, ATENCIÓN INTEGRAL DE LOS PROCEDIMIENTOS Y ACTIVIDADES DE INSPECCIÓN, VIGI- LANCIA Y CONTROL PARA EL FONDO DE DESARROLLO LOCAL KENNEDY."/>
    <s v="K-0414"/>
    <b v="1"/>
    <s v="SIN MEMORANDO-ACTA"/>
    <x v="0"/>
    <s v=" - SIN MEMORANDO DE DESIGNACION"/>
    <m/>
    <m/>
    <m/>
    <s v="https://community.secop.gov.co/Public/Tendering/OpportunityDetail/Index?noticeUID=CO1.NTC.9528236&amp;isFromPublicArea=True&amp;isModal=true&amp;asPopupView=true"/>
    <n v="5"/>
    <n v="5"/>
    <n v="2720000"/>
    <n v="189400"/>
    <e v="#VALUE!"/>
  </r>
  <r>
    <s v="CPS-549-2026"/>
    <s v="1.030.686.801"/>
    <s v="CPS-549-2026"/>
    <n v="1030686801"/>
    <s v="CRISTIAN CAMILO RODRIGUEZ CAICEDO"/>
    <m/>
    <s v="2711 Kennedy Transparente y Eficiente"/>
    <n v="26060"/>
    <s v="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DE SALUD, DE ACUERDO CON LOS PROCEDIMIENTOS Y LA NORMATIVIDAD VIGENTE."/>
    <n v="5500000"/>
    <n v="44000000"/>
    <n v="44000000"/>
    <n v="0"/>
    <n v="88000000"/>
    <n v="8"/>
    <n v="8"/>
    <n v="0"/>
    <n v="2"/>
    <s v="PROFESIONAL UNIVERSITARIO I: Sin experiencia profesional"/>
    <n v="145214"/>
    <n v="145214"/>
    <n v="0"/>
    <s v="PAOLA-ELSA"/>
    <n v="64723"/>
    <n v="1874"/>
    <n v="290"/>
    <s v="NO "/>
    <s v="2.2. AyF - Inversion Local "/>
    <s v="2.2.4. Salud"/>
    <s v="K-0046"/>
    <s v="K-0046_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DE SALUD, DE ACUERDO CON LOS PROCEDIMIENTOS Y LA NORMATIVIDAD VIGENTE. de acuerdo con lo contemplado en el(los) proyecto(s) 2711 --- KENNEDY TRANSPARENTE Y EFICIENTE."/>
    <s v="K-0046"/>
    <b v="1"/>
    <s v="SIN MEMORANDO-ACTA"/>
    <x v="0"/>
    <s v=" - SIN MEMORANDO DE DESIGNACION"/>
    <m/>
    <m/>
    <m/>
    <s v="https://community.secop.gov.co/Public/Tendering/OpportunityDetail/Index?noticeUID=CO1.NTC.9509953&amp;isFromPublicArea=True&amp;isModal=true&amp;asPopupView=true"/>
    <n v="3"/>
    <n v="3"/>
    <n v="2200000"/>
    <s v=""/>
    <s v=""/>
  </r>
  <r>
    <s v="CPS-550-2026"/>
    <s v="1.018.418.023"/>
    <s v="CPS-550-2026"/>
    <n v="1018418023"/>
    <s v="Cedente LUIS MIGUEL NUÑEZ RODRIGUEZ "/>
    <s v="Cesionario NESTOR JIOVANNI RAMOS"/>
    <s v="2711 Kennedy Transparente y Eficiente"/>
    <n v="26060"/>
    <s v="PRESTAR SERVICIOS ESPECIALIZADO PARA LA ARTICULACIÓN; ORGANIZACIÓN; ORIENTACIÓN Y SEGUIMIENTO DE LA FORMULACIÓN; CONTRATACIÓN Y SUPERVISIÓN EN EL MARCO DE LA EJECUCIÓN DE LOS PROYECTOS DE INVERSIÓN RELACIONADOS CON INFRAESTRUCTURA Y OBRAS CIVILES DE ACUERDO A LA ASIGNACIÓN, LINEAMIENTOS, PROCEDIMIENTOS Y NORMATIVIDAD VIGENTE. "/>
    <n v="8500000"/>
    <n v="93500000"/>
    <n v="93500000"/>
    <n v="0"/>
    <n v="93500000"/>
    <n v="11"/>
    <n v="11"/>
    <n v="0"/>
    <n v="1"/>
    <s v="PROFESIONAL ESPECIALIZADO I: Título de Postgrado, 25 meses o más de experiencia profesional"/>
    <n v="151037"/>
    <n v="151037"/>
    <n v="0"/>
    <s v="PAOLA-ELSA"/>
    <n v="68932"/>
    <n v="1830"/>
    <n v="113"/>
    <s v="NO"/>
    <s v="2.2. AyF - Inversion Local "/>
    <s v="2.2.12. Infraestructura"/>
    <s v="K-0339"/>
    <s v="K-0339_PRESTAR SERVICIOS PROFESIONALES PARA LA ARTICULACIÓN; ORGANIZACIÓN; ORIENTACIÓN Y SEGUIMIENTO DE LA FORMULACIÓN; CONTRATACIÓN Y SUPERVISIÓN EN EL MARCO DE LA EJECU- CIÓN DE LOS PROYECTOS DE INVERSIÓN RELACIONADOS CON INFRAESTRUCTURA Y OBRAS CIVI- LES DE ACUERDO A LA ASIGNACIÓN, LINEAMIENTOS, PROCEDIMIENTOS Y NORMATIVIDAD VIGENTE."/>
    <s v="K-0339"/>
    <b v="1"/>
    <s v="SIN MEMORANDO-ACTA"/>
    <x v="0"/>
    <s v=" - SIN MEMORANDO DE DESIGNACION"/>
    <m/>
    <m/>
    <m/>
    <s v="https://community.secop.gov.co/Public/Tendering/OpportunityDetail/Index?noticeUID=CO1.NTC.9519636&amp;isFromPublicArea=True&amp;isModal=true&amp;asPopupView=true"/>
    <n v="5"/>
    <n v="5"/>
    <n v="3400000"/>
    <n v="236700"/>
    <e v="#VALUE!"/>
  </r>
  <r>
    <s v="CPS-551-2026"/>
    <s v="24.179.252"/>
    <s v="CPS-551-2026"/>
    <n v="24179252"/>
    <s v="SANDRA MARCELA RIVERA MONTAÑA"/>
    <m/>
    <s v="2711 Kennedy Transparente y Eficiente"/>
    <n v="26058"/>
    <s v="PRESTAR SERVICIO DE APOYO TECNICO Y ADMINISTRATIVO A IVC-INSPECCION, VIGILANCIA Y CONTROL COMPONENTE AMBIENTAL EN LAS ACTIVIDADES RELACIONADAS CON LOS PROCEDIMIENTOS DE INSPECCIÓN, VIGILANCIA Y CONTROL DE COMPETENCIA DE LA ALCALDÍA LOCAL."/>
    <n v="3307000"/>
    <n v="36377000"/>
    <n v="26456000"/>
    <n v="9921000"/>
    <n v="72754000"/>
    <n v="11"/>
    <n v="8"/>
    <n v="3"/>
    <n v="2"/>
    <s v="TÉCNICO I: Título de formación técnica o tecnológica, sin experiencia laboral"/>
    <n v="150975"/>
    <n v="150975"/>
    <n v="0"/>
    <s v="PAOLA-ELSA"/>
    <n v="68257"/>
    <n v="2268"/>
    <n v="158"/>
    <s v="NO"/>
    <s v="3. Gestión Policiva y Jurídica "/>
    <s v="3.6.2 Calle - Ambiente"/>
    <s v="K-0287"/>
    <s v="K-0287_PRESTAR SERVICIO DE APOYO TECNICO Y ADMINISTRATIVO A IVC-INSPECCION, VIGILANCIA Y CON- TROL COMPONENTE AMBIENTAL EN LAS ACTIVIDADES RELACIONADAS CON LOS PROCEDIMIENTOS DE INSPECCIÓN, VIGILANCIA Y CONTROL DE COMPETENCIA DE LA ALCALDÍA LOCAL"/>
    <s v="K-0287"/>
    <b v="1"/>
    <s v="VLR RP INCORRECTO"/>
    <x v="3"/>
    <s v="Cambiar en sipse meses a 8 y liberar saldo 9.921.000 o prorroga - E.P Y RP SALIO POR VALOR CORRESPONDIENTE A 11 MESES Y EL CONTRATO QUEDO A 8 MESES, LIBERAR RP O PRORROGAR   "/>
    <m/>
    <m/>
    <m/>
    <s v="https://community.secop.gov.co/Public/Tendering/OpportunityDetail/Index?noticeUID=CO1.NTC.9614590&amp;isFromPublicArea=True&amp;isModal=true&amp;asPopupView=true"/>
    <n v="5"/>
    <n v="5"/>
    <n v="1322800"/>
    <n v="121900"/>
    <e v="#VALUE!"/>
  </r>
  <r>
    <s v="CPS-552-2026"/>
    <s v="1.030.591.646"/>
    <s v="CPS-552-2026"/>
    <n v="1030591646"/>
    <s v="ANDREI ESTEBAN VARGAS BENITEZ"/>
    <m/>
    <s v="2711 Kennedy Transparente y Eficiente"/>
    <n v="26060"/>
    <s v="PRESTAR SUS SERVICIOS COMO TÉCNICO APOYANDO ADMINISTRATIVAMENTE LA FORMULACIÓN IMPLEMENTACIÓN Y SEGUIMIENTO DE LOS PROYECTOS DE INVERSIÓN Y PROCESOS CONTRACTUALES EN SUS DIFERENTES ETAPAS DE LOS PROYECTOS RELACIONADOS CON REACTIVACION ECONOMICA EN CUMPLIMIENTO DEL PLAN DE DESARROLLO LOCAL DE KENNEDY.  "/>
    <n v="3500000"/>
    <n v="21000000"/>
    <n v="21000000"/>
    <n v="0"/>
    <n v="21000000"/>
    <n v="6"/>
    <n v="6"/>
    <n v="0"/>
    <n v="1"/>
    <s v="TÉCNICO I: Título de formación técnica o tecnológica, sin experiencia laboral"/>
    <n v="147663"/>
    <n v="147663"/>
    <n v="0"/>
    <s v="PAOLA-ELSA"/>
    <n v="65770"/>
    <n v="2269"/>
    <n v="246"/>
    <s v="NO "/>
    <s v="2.2. AyF - Inversion Local "/>
    <s v="2.2.6. Reactivación Economica"/>
    <s v="K-0534"/>
    <s v="K-0534_PRESTAR SUS SERVICIOS COMO TÉCNICO APOYANDO ADMINISTRATIVAMENTE LA FORMULACIÓN IMPLEMENTACIÓN Y SEGUIMIENTO DE LOS PROYECTOS DE INVERSIÓN Y PROCESOS CONTRACTUALES EN SUS DIFERENTES ETAPAS DE LOS PROYECTOS RELACIONADOS CON REACTIVACION ECONOMICA EN CUMPLIMIENTO DEL PLAN DE DESARROLLO LOCAL DE KENNEDY."/>
    <s v="K-0534"/>
    <b v="1"/>
    <s v="SIN MEMORANDO-ACTA"/>
    <x v="0"/>
    <s v="Sipse 2 personas 1 solo contrato liberar 21.000.000 - SIN MEMORANDO DE DESIGNACION"/>
    <m/>
    <m/>
    <m/>
    <s v="https://community.secop.gov.co/Public/Tendering/OpportunityDetail/Index?noticeUID=CO1.NTC.9615855&amp;isFromPublicArea=True&amp;isModal=true&amp;asPopupView=true"/>
    <n v="1"/>
    <n v="1"/>
    <n v="1400000"/>
    <s v=""/>
    <s v=""/>
  </r>
  <r>
    <s v="CPS-553-2026"/>
    <s v="1.015.995.097"/>
    <s v="CPS-553-2026"/>
    <n v="1015995097"/>
    <s v="ANYELA PAEZ GORDILLO"/>
    <m/>
    <s v="2711 Kennedy Transparente y Eficiente"/>
    <n v="26058"/>
    <s v="PRESTAR SERVICIOS PROFESIONALES  PARA DESARROLLAR  ACCIONES QUE COMPETEN CON LA SEGURIDAD, ATENCIÓN INTEGRAL DE LOS PROCEDIMIENTOS Y ACTIVIDADES DE INSPECCIÓN, VIGILANCIA Y CONTROL PARA EL FONDO DE  DESARROLLO LOCAL KENNEDY"/>
    <n v="5500000"/>
    <n v="44000000"/>
    <n v="44000000"/>
    <n v="0"/>
    <n v="44000000"/>
    <n v="8"/>
    <n v="8"/>
    <n v="0"/>
    <n v="1"/>
    <s v="PROFESIONAL UNIVERSITARIO I: Sin experiencia profesional"/>
    <n v="148196"/>
    <n v="148196"/>
    <n v="0"/>
    <s v="PAOLA-ELSA"/>
    <n v="67097"/>
    <n v="2337"/>
    <n v="311"/>
    <s v="NO"/>
    <s v="3. Gestión Policiva y Jurídica "/>
    <s v="3.6.2 Calle - Seguridad"/>
    <s v="K-0214"/>
    <s v="K-0214_PRESTAR SERVICIOS PROFESIONALES PARA DESARROLLAR ACCIONES QUE COMPETEN CON LA SEGURIDAD, ATENCIÓN INTEGRAL DE LOS PROCEDIMIENTOS Y ACTIVIDADES DE INSPECCIÓN, VIGILANCIA Y CONTROL PARA EL FONDO DE DESARROLLO LOCAL KENNEDY"/>
    <s v="K-0214"/>
    <b v="1"/>
    <s v="SIN MEMORANDO-ARL"/>
    <x v="0"/>
    <s v=" - SIN ARL, SIN ACTA DE INICIO, SIN MEMORANDO DE DESIGNACION"/>
    <m/>
    <m/>
    <m/>
    <s v="https://community.secop.gov.co/Public/Tendering/OpportunityDetail/Index?noticeUID=CO1.NTC.9601150&amp;isFromPublicArea=True&amp;isModal=true&amp;asPopupView=true"/>
    <n v="5"/>
    <n v="5"/>
    <n v="2200000"/>
    <n v="153200"/>
    <e v="#VALUE!"/>
  </r>
  <r>
    <s v="CPS-555-2026"/>
    <s v="1.020.779.562"/>
    <s v="CPS-555-2026"/>
    <n v="1020779562"/>
    <s v="Cedente ANA MARIA CRUZ TORRES "/>
    <s v="Cesionario ALEJANDRO GUZMAN RAMIREZ"/>
    <s v="2711 Kennedy Transparente y Eficiente"/>
    <n v="26058"/>
    <s v="PRESTAR SERVICIOS PROFESIONALES PARA DESARROLLAR LAS ACCIONES DE GESTIÓN DE ESPACIO PÚBLICO PARA LA ATENCIÓN INTEGRAL DE LOS PROCEDIMIENTOS Y ACTIVIDADES DE INSPECCIÓN, VIGILANCIA Y CONTROL DE COMPETENCIA IVC DE LA ALCALDÍA LOCAL DE KENNEDY."/>
    <n v="6770000"/>
    <n v="54160000"/>
    <n v="54160000"/>
    <n v="0"/>
    <n v="162480000"/>
    <n v="8"/>
    <n v="8"/>
    <n v="0"/>
    <n v="3"/>
    <s v="PROFESIONAL UNIVERSITARIO II: 24 meses de experiencia profesional"/>
    <n v="147793"/>
    <n v="147793"/>
    <n v="0"/>
    <s v="PAOLA-ELSA"/>
    <n v="65739"/>
    <n v="2443"/>
    <n v="302"/>
    <s v="NO"/>
    <s v="3. Gestión Policiva y Jurídica "/>
    <s v="3.6.2 Calle - Espacio Público"/>
    <s v="K-0167"/>
    <s v="K-0167_PRESTAR SERVICIOS PROFESIONALES PARA DESARROLLAR LAS ACCIONES DE GESTIÓN DE ESPACIO PÚBLICO PARA LA ATENCIÓN INTEGRAL DE LOS PROCEDIMIENTOS Y ACTIVIDADES DE INSPECCIÓN, VIGILANCIA Y CONTROL DE COMPETENCIA IVC DE LA ALCALDÍA LOCAL DE KENNEDY."/>
    <s v="K-0167"/>
    <b v="1"/>
    <s v="SIN MEMORANDO-ACTA"/>
    <x v="0"/>
    <s v=" - SIN MEMORANDO DE DESIGNACION"/>
    <m/>
    <m/>
    <m/>
    <s v="https://community.secop.gov.co/Public/Tendering/OpportunityDetail/Index?noticeUID=CO1.NTC.9595367&amp;isFromPublicArea=True&amp;isModal=true&amp;asPopupView=true"/>
    <n v="5"/>
    <n v="5"/>
    <n v="2708000"/>
    <n v="188500"/>
    <e v="#VALUE!"/>
  </r>
  <r>
    <s v="CPS-556-2026"/>
    <s v="1.030.538.235"/>
    <s v="CPS-556-2026"/>
    <n v="1030538235"/>
    <s v="ELVIA JULIETH GUTIERREZ ACOSTA"/>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1875"/>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b v="1"/>
    <s v="SIN MEMORANDO-ACTA"/>
    <x v="0"/>
    <s v=" - SIN MEMORANDO DE DESIGNACION"/>
    <m/>
    <m/>
    <m/>
    <s v="https://community.secop.gov.co/Public/Tendering/OpportunityDetail/Index?noticeUID=CO1.NTC.9458505&amp;isFromPublicArea=True&amp;isModal=true&amp;asPopupView=true"/>
    <n v="5"/>
    <n v="5"/>
    <n v="1190400"/>
    <n v="121900"/>
    <e v="#VALUE!"/>
  </r>
  <r>
    <s v="CPS-557-2026"/>
    <s v="1.121.855.155"/>
    <s v="CPS-557-2026"/>
    <n v="1121855155"/>
    <s v="HERNAN EDUARDO RODRIGUEZ BEDOYA"/>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138"/>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b v="1"/>
    <s v="SIN MEMORANDO-ACTA"/>
    <x v="0"/>
    <s v=" - SIN MEMORANDO DE DESIGNACION"/>
    <m/>
    <m/>
    <m/>
    <s v="https://community.secop.gov.co/Public/Tendering/OpportunityDetail/Index?noticeUID=CO1.NTC.9458505&amp;isFromPublicArea=True&amp;isModal=true&amp;asPopupView=true"/>
    <n v="5"/>
    <n v="5"/>
    <n v="1190400"/>
    <n v="121900"/>
    <e v="#VALUE!"/>
  </r>
  <r>
    <s v="CPS-558-2026"/>
    <s v="52.234.661"/>
    <s v="CPS-558-2026"/>
    <n v="52234661"/>
    <s v="LYDA YUDY PALACIOS SUAREZ"/>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139"/>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b v="1"/>
    <s v="SIN MEMORANDO-ACTA"/>
    <x v="0"/>
    <s v=" - SIN MEMORANDO DE DESIGNACION"/>
    <m/>
    <m/>
    <m/>
    <s v="https://community.secop.gov.co/Public/Tendering/OpportunityDetail/Index?noticeUID=CO1.NTC.9458505&amp;isFromPublicArea=True&amp;isModal=true&amp;asPopupView=true"/>
    <n v="5"/>
    <n v="5"/>
    <n v="1190400"/>
    <n v="121900"/>
    <e v="#VALUE!"/>
  </r>
  <r>
    <s v="CPS-559-2026"/>
    <s v="80.829.330"/>
    <s v="CPS-559-2026"/>
    <n v="80829330"/>
    <s v="JONATHAN ANDRES CARDENAS TORRES "/>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148"/>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b v="1"/>
    <s v="SIN MEMORANDO-ACTA"/>
    <x v="0"/>
    <s v=" - SIN MEMORANDO DE DESIGNACION"/>
    <m/>
    <m/>
    <m/>
    <s v="https://community.secop.gov.co/Public/Tendering/OpportunityDetail/Index?noticeUID=CO1.NTC.9458505&amp;isFromPublicArea=True&amp;isModal=true&amp;asPopupView=true"/>
    <n v="5"/>
    <n v="5"/>
    <n v="1190400"/>
    <n v="121900"/>
    <e v="#VALUE!"/>
  </r>
  <r>
    <s v="CPS-560-2026"/>
    <s v="1.018.491.929"/>
    <s v="CPS-560-2026"/>
    <n v="1018491929"/>
    <s v="MARIA CAMILA PADILLA APONTE"/>
    <m/>
    <s v="2711 Kennedy Transparente y Eficiente"/>
    <n v="26058"/>
    <s v="APOYAR TÉCNICAMENTE LAS DISTINTAS ETAPAS DE LOS PROCESOS DE COMPETENCIA DE LAS INSPECCIONES DE POLICÍA DE LA LOCALIDAD, SEGÚN REPARTO"/>
    <n v="6500000"/>
    <n v="71500000"/>
    <n v="52000000"/>
    <n v="19500000"/>
    <n v="0"/>
    <n v="11"/>
    <n v="8"/>
    <n v="3"/>
    <n v="0"/>
    <s v="PROFESIONAL UNIVERSITARIO II: 24 meses de experiencia profesional"/>
    <n v="146124"/>
    <n v="146124"/>
    <n v="0"/>
    <s v="PAOLA-ELSA"/>
    <n v="66592"/>
    <n v="2149"/>
    <n v="2077"/>
    <s v="LIBERAR SALDO PARCIAL 19.500.000"/>
    <s v="4. Inspecciones de Policía "/>
    <s v="4.2. Inspección - 8E"/>
    <s v="K-0094"/>
    <s v="K-0094_APOYAR TÉCNICAMENTE LAS DISTINTAS ETAPAS DE LOS PROCESOS DE COMPETENCIA DE LAS INSPECCIONES DE POLICÍA DE LA LOCALIDAD, SEGÚN REPARTO"/>
    <s v="K-0094"/>
    <b v="1"/>
    <s v="E.P INCORRECTO"/>
    <x v="0"/>
    <s v="El RP quedó por $52.000.000  - el Estudio previo quedó y en cdp se contemplo  por $ 71,500,000,   - SIN ACTA DE INICIO, SIN MEMORANDO DE DESIGNACION"/>
    <n v="20265820004813"/>
    <m/>
    <m/>
    <s v="https://community.secop.gov.co/Public/Tendering/OpportunityDetail/Index?noticeUID=CO1.NTC.9540834&amp;isFromPublicArea=True&amp;isModal=true&amp;asPopupView=true"/>
    <n v="5"/>
    <n v="5"/>
    <n v="2600000"/>
    <n v="181000"/>
    <e v="#VALUE!"/>
  </r>
  <r>
    <s v="CPS-561-2026"/>
    <s v="1.033.813.417"/>
    <s v="CPS-561-2026"/>
    <n v="1033813417"/>
    <s v="DAYANA PAOLA MURILLO BERNAL"/>
    <m/>
    <s v="2711 Kennedy Transparente y Eficiente"/>
    <n v="26058"/>
    <s v="APOYAR JURÍDICAMENTE LA EJECUCIÓN DE LAS ACCIONES REQUERIDAS PARA EL TRÁMITE E IMPULSO PROCESAL DE LAS ACTUACIONES CONTRAVENCIONALES Y/O QUERELLAS QUE CURSEN EN LAS INSPECCIONES DE POLICÍA DE LA LOCALIDAD"/>
    <n v="6500000"/>
    <n v="71500000"/>
    <n v="52000000"/>
    <n v="19500000"/>
    <n v="214500000"/>
    <n v="11"/>
    <n v="8"/>
    <n v="3"/>
    <n v="3"/>
    <s v="PROFESIONAL UNIVERSITARIO II: 24 meses de experiencia profesional"/>
    <n v="150971"/>
    <n v="150971"/>
    <n v="0"/>
    <s v="PAOLA-ELSA"/>
    <n v="68260"/>
    <n v="2068"/>
    <n v="157"/>
    <s v="NO"/>
    <s v="4. Inspecciones de Policía "/>
    <s v="4.2. Inspección - 8E"/>
    <s v="K-0284"/>
    <s v="K-0284_APOYAR JURÍDICAMENTE LA EJECUCIÓN DE LAS ACCIONES REQUERIDAS PARA EL TRÁMITE E IM-PULSO PROCESAL DE LAS ACTUACIONES CONTRAVENCIONALES Y/O QUERELLAS QUE CURSEN EN LAS INSPECCIONES DE POLICÍA DE LA LOCALIDAD"/>
    <s v="K-0284"/>
    <b v="1"/>
    <s v="E.P INCORRECTO"/>
    <x v="0"/>
    <s v="19,500,000 liberar - SIN MEMORANDO DE DESIGNACION"/>
    <n v="20265820006593"/>
    <m/>
    <m/>
    <s v="https://community.secop.gov.co/Public/Tendering/OpportunityDetail/Index?noticeUID=CO1.NTC.9416003&amp;isFromPublicArea=True&amp;isModal=true&amp;asPopupView=true"/>
    <n v="5"/>
    <n v="5"/>
    <n v="2600000"/>
    <n v="181000"/>
    <e v="#VALUE!"/>
  </r>
  <r>
    <s v="CPS-562-2026"/>
    <s v="19.372.059"/>
    <s v="CPS-562-2026"/>
    <n v="19372059"/>
    <s v="GABRIEL TENJO TENJO"/>
    <m/>
    <s v="2711 Kennedy Transparente y Eficiente"/>
    <n v="26058"/>
    <s v="APOYAR TÉCNICAMENTE LAS DISTINTAS ETAPAS DE LOS PROCESOS DE COMPETENCIA DE LAS INSPECCIONES DE POLICÍA DE LA LOCALIDAD, SEGÚN REPARTO"/>
    <n v="6500000"/>
    <n v="71500000"/>
    <n v="71500000"/>
    <n v="0"/>
    <n v="572000000"/>
    <n v="11"/>
    <n v="11"/>
    <n v="0"/>
    <n v="8"/>
    <s v="PROFESIONAL UNIVERSITARIO II: 24 meses de experiencia profesional"/>
    <n v="146124"/>
    <n v="146124"/>
    <n v="0"/>
    <s v="PAOLA-ELSA"/>
    <n v="66592"/>
    <n v="1876"/>
    <n v="2077"/>
    <s v="NO"/>
    <s v="4. Inspecciones de Policía "/>
    <s v="4.2. Inspección - 8G"/>
    <s v="K-0094"/>
    <s v="K-0094_APOYAR TÉCNICAMENTE LAS DISTINTAS ETAPAS DE LOS PROCESOS DE COMPETENCIA DE LAS INSPECCIONES DE POLICÍA DE LA LOCALIDAD, SEGÚN REPARTO"/>
    <s v="K-0094"/>
    <b v="1"/>
    <s v="SIN MEMORANDO-ACTA"/>
    <x v="0"/>
    <s v=" - SIN MEMORANDO DE DESIGNACION"/>
    <m/>
    <m/>
    <m/>
    <s v="https://community.secop.gov.co/Public/Tendering/OpportunityDetail/Index?noticeUID=CO1.NTC.9540834&amp;isFromPublicArea=True&amp;isModal=true&amp;asPopupView=true"/>
    <n v="5"/>
    <n v="5"/>
    <n v="2600000"/>
    <n v="181000"/>
    <e v="#VALUE!"/>
  </r>
  <r>
    <s v="CPS-563-2026"/>
    <s v="52.471.277"/>
    <s v="CPS-563-2026"/>
    <n v="52471277"/>
    <s v="LUZ DARY VANEGAS VILLAMIL "/>
    <m/>
    <s v="2711 Kennedy Transparente y Eficiente"/>
    <n v="26058"/>
    <s v="PRESTAR SERVICIOS DE APOYO A LA GESTIÓN PARA APOYAR TÉCNICAMENTE LAS DISTINTAS ETAPAS DE LOS PROCESOS DE COMPETENCIA DE LA ALCALDÍA LOCAL PARA LA DEPURACIÓN DE ACTUACIONES ADMINISTRATIVAS."/>
    <n v="4917000"/>
    <n v="39336000"/>
    <n v="39336000"/>
    <n v="0"/>
    <n v="0"/>
    <n v="8"/>
    <n v="8"/>
    <n v="0"/>
    <n v="0"/>
    <s v="TÉCNICO III: Título de formación técnica o tecnológica, 72 meses o más de experiencia laboral"/>
    <n v="148325"/>
    <n v="148325"/>
    <n v="0"/>
    <s v="PAOLA-ELSA"/>
    <n v="66266"/>
    <n v="1842"/>
    <n v="316"/>
    <s v="NO "/>
    <s v="3. Gestión Policiva y Jurídica "/>
    <s v="3.2. Actuaciones Administrativas"/>
    <s v="K-0229"/>
    <s v="K-0229_PRESTAR SERVICIOS DE APOYO A LA GESTIÓN PARA APOYAR TÉCNICAMENTE LAS DISTINTAS ETAPAS DE LOS PROCESOS DE COMPETENCIA DE LA ALCALDÍA LOCAL PARA LA DEPURACIÓN DE ACTUACIONES ADMINISTRATIVAS."/>
    <s v="K-0229"/>
    <b v="1"/>
    <s v="SIN MEMORANDO-ACTA"/>
    <x v="0"/>
    <s v=" - SIN MEMORANDO DE DESIGNACION"/>
    <m/>
    <m/>
    <m/>
    <s v="https://community.secop.gov.co/Public/Tendering/OpportunityDetail/Index?noticeUID=CO1.NTC.9544560&amp;isFromPublicArea=True&amp;isModal=true&amp;asPopupView=true"/>
    <n v="1"/>
    <n v="1"/>
    <n v="1966800"/>
    <s v=""/>
    <s v=""/>
  </r>
  <r>
    <s v="CPS-567-2026"/>
    <s v="1.110.502.924"/>
    <s v="CPS-567-2026"/>
    <n v="1110502924"/>
    <s v="ERICA TATIANA MOLANO LONDOÑO"/>
    <m/>
    <s v="2711 Kennedy Transparente y Eficiente"/>
    <n v="26060"/>
    <s v="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n v="7200000"/>
    <n v="79200000"/>
    <n v="79200000"/>
    <n v="0"/>
    <n v="79200000"/>
    <n v="11"/>
    <n v="11"/>
    <n v="0"/>
    <n v="1"/>
    <s v="PROFESIONAL UNIVERSITARIO II: 24 meses de experiencia profesional"/>
    <n v="151006"/>
    <n v="151006"/>
    <n v="0"/>
    <s v="PAOLA-ELSA"/>
    <n v="68681"/>
    <n v="131"/>
    <n v="106"/>
    <s v="No tiene  RP Asociado en Sipse- Pero si está cargado en SECOP"/>
    <s v="2.1. AyF - Contratación "/>
    <s v="2.1.1. Contratación"/>
    <s v="K-0314"/>
    <s v="K-0314_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s v="K-0314"/>
    <b v="1"/>
    <s v="SIN MEMORANDO-ACTA"/>
    <x v="0"/>
    <s v=" - SIN MEMORANDO DE DESIGNACION"/>
    <m/>
    <m/>
    <m/>
    <s v="https://community.secop.gov.co/Public/Tendering/OpportunityDetail/Index?noticeUID=CO1.NTC.9541274&amp;isFromPublicArea=True&amp;isModal=true&amp;asPopupView=true"/>
    <n v="1"/>
    <n v="1"/>
    <n v="2880000"/>
    <s v=""/>
    <s v=""/>
  </r>
  <r>
    <s v="CPS-568-2026"/>
    <s v="1.020.730.555"/>
    <s v="CPS-568-2026"/>
    <n v="1020730555"/>
    <s v="JUAN PABLO GOMEZ"/>
    <m/>
    <s v="2780 Kennedy Proyecta Talento"/>
    <n v="26042"/>
    <s v="PRESTAR SERVICIOS PROFESIONALES ESPECIALIZADOS EN CUANTO A LA PLANEACIÓN, FORMULACIÓN, EJECUCIÓN, ARTICULACCIÓN, SEGUIMIENTO Y CONTROL DE LOS PROYECTOS DE INVERSIÓN Y COMPONENTE TÉCNICO DE LOS PROCESOS CONTRACTUALES EN SUS DIFERENTES ETAPAS RELACIONADAS CON CULTURA, PARA EL CUMPLIMIENTO DEL PLAN DE DESARROLLO LOCAL DE KENNEDY"/>
    <n v="8500000"/>
    <n v="93500000"/>
    <n v="68000000"/>
    <n v="25500000"/>
    <n v="93500000"/>
    <n v="11"/>
    <n v="8"/>
    <n v="3"/>
    <n v="1"/>
    <s v="PROFESIONAL ESPECIALIZADO I: Título de Postgrado, 25 meses o más de experiencia profesional"/>
    <n v="151100"/>
    <n v="151100"/>
    <n v="0"/>
    <s v="PAOLA-ELSA"/>
    <n v="68208"/>
    <n v="2150"/>
    <n v="55"/>
    <s v="SI (CONTRATO RECHAZADO SE LIBERA EL TOTAL 93,500,000)"/>
    <s v="2.2. AyF - Inversion Local "/>
    <s v="2.2.5.1.. Cultura y Recreacion"/>
    <s v="K-0394"/>
    <s v="K-0394_PRESTAR SERVICIOS PROFESIONALES ESPECIALIZADOS EN CUANTO A LA PLANEACIÓN, FORMU- LACIÓN, EJECUCIÓN, ARTICULACCIÓN, SEGUIMIENTO Y CONTROL DE LOS PROYECTOS DE INVER- SIÓN Y COMPONENTE TÉCNICO DE LOS PROCESOS CONTRACTUALES EN SUS DIFERENTES ETAPAS RELACIONADAS CON CULTURA, PARA EL CUMPLIMIENTO DEL PLAN DE DESARROLLO LOCAL DE KENNEDY"/>
    <s v="K-0394"/>
    <b v="1"/>
    <s v="E.P INCORRECTO"/>
    <x v="1"/>
    <s v="El # sipse 151100 tiene otro contrato asociado 116 revisar  - SE DEBE AJUSTAR E.P A 11 MESES Y EL CONTRATO QUEDO A 8 MESES, SIN ACTA DE INICIO, SIN MEMORANDO DE DESIGNACION"/>
    <m/>
    <s v="error 8"/>
    <m/>
    <s v="https://community.secop.gov.co/Public/Tendering/OpportunityDetail/Index?noticeUID=CO1.NTC.9388374&amp;isFromPublicArea=True&amp;isModal=true&amp;asPopupView=true"/>
    <n v="3"/>
    <n v="3"/>
    <n v="3400000"/>
    <s v=""/>
    <s v=""/>
  </r>
  <r>
    <s v="CPS-570-2026"/>
    <s v="52.507.310"/>
    <s v="CPS-570-2026"/>
    <n v="52507310"/>
    <s v="GLORIA CARDENAS OBANDO"/>
    <m/>
    <s v="2711 Kennedy Transparente y Eficiente"/>
    <n v="26060"/>
    <s v="PRESTAR LOS SERVICIOS DE APOYO A LA GESTIÓN ADMINISTRATIVO Y ASISTENCIAL PARA EL DESARROLLO LOCAL EN LAS ACTIVIDADES RELACIONADAS CON LOS SERVICIOS ADMINISTRATIVOS COMO FACILITADOR DE LA COMUNICACIÓN, LA ORIENTACIÓN Y EL ACCESO A LA OFERTA INSTITUCIONAL DE LA ALCALDÍA LOCAL DE KENNEDY"/>
    <n v="2917000"/>
    <n v="23336000"/>
    <n v="23336000"/>
    <n v="0"/>
    <n v="23336000"/>
    <n v="8"/>
    <n v="8"/>
    <n v="0"/>
    <n v="1"/>
    <s v="ASISTENCIAL II: Título de Bachiller, 24 meses de experiencia laboral debidamente certificada"/>
    <n v="145685"/>
    <n v="145685"/>
    <n v="0"/>
    <s v="PAOLA-ELSA"/>
    <n v="65060"/>
    <n v="2151"/>
    <n v="2075"/>
    <s v="NO"/>
    <s v="2. Desarrollo Administrativo y Financiero"/>
    <s v="2. Desarrollo Administrativo y Financiero"/>
    <s v="K-0071"/>
    <s v="K-0071_PRESTAR LOS SERVICIOS DE APOYO A LA GESTIÓN ADMINISTRATIVO Y ASISTENCIAL PARA EL DESARROLLO LOCAL EN LAS ACTIVIDADES RELACIONADAS CON LOS SERVICIOS ADMINISTRATIVOS COMO FACILITADOR DE LA COMUNICACIÓN, LA ORIENTACIÓN Y EL ACCESO A LA OFERTA INSTITUCIONAL DE LA ALCALDÍA LOCAL DE KENNEDY"/>
    <s v="K-0071"/>
    <b v="1"/>
    <s v="SIN MEMORANDO"/>
    <x v="0"/>
    <s v=" - SIN MEMORANDO DE DESIGNACION"/>
    <m/>
    <m/>
    <m/>
    <s v="https://community.secop.gov.co/Public/Tendering/OpportunityDetail/Index?noticeUID=CO1.NTC.9541340&amp;isFromPublicArea=True&amp;isModal=true&amp;asPopupView=true"/>
    <n v="1"/>
    <n v="1"/>
    <n v="1166800"/>
    <s v=""/>
    <s v=""/>
  </r>
  <r>
    <s v="CPS-571-2026"/>
    <s v="1.144.095.400"/>
    <s v="CPS-571-2026"/>
    <n v="1144095400"/>
    <s v="_x000a_ANDREZ FELIPE GUERRERO TORRES"/>
    <m/>
    <s v="2711 Kennedy Transparente y Eficiente"/>
    <n v="26060"/>
    <s v="PRESTAR SERVICIOS PROFESIONALES PARA ARTICULAR LA RELACIÓN ENTRE LA ALCALDÍA LOCAL Y LA JAL, GARANTIZANDO LA ATENCIÓN DE SOLICITUDES, LA ELABORACIÓN DE INFORMES TÉCNICOS Y EL SEGUIMIENTO A COMPROMISOS ADQUIRIDOS, ASÍ COMO LA ARTICULACIÓN DE INICIATIVAS CONJUNTAS"/>
    <n v="6000000"/>
    <n v="48000000"/>
    <n v="48000000"/>
    <n v="0"/>
    <n v="48000000"/>
    <n v="8"/>
    <n v="8"/>
    <n v="0"/>
    <n v="1"/>
    <s v="PROFESIONAL UNIVERSITARIO II: 24 meses de experiencia profesional"/>
    <n v="146263"/>
    <n v="146263"/>
    <n v="0"/>
    <s v="PAOLA-ELSA"/>
    <n v="66196"/>
    <n v="2210"/>
    <n v="1978"/>
    <s v="NO"/>
    <s v="1. Despacho"/>
    <s v="1.04. Relacionamiento interinstitucional "/>
    <s v="K-0102"/>
    <s v="K-0102_PRESTAR SERVICIOS PROFESIONALES PARA ARTICULAR LA RELACIÓN ENTRE LA ALCALDÍA LOCAL Y LA JAL, GARANTIZANDO LA ATENCIÓN DE SOLICITUDES, LA ELABORACIÓN DE INFORMES TÉCNICOS Y EL SEGUIMIENTO A COMPROMISOS ADQUIRIDOS, ASÍ COMO LA ARTICULACIÓN DE INICIATIVAS CONJUNTAS."/>
    <s v="K-0102"/>
    <b v="1"/>
    <s v="SIN MEMORANDO-ACTA"/>
    <x v="0"/>
    <s v=" - SIN MEMORANDO DE DESIGNACION"/>
    <m/>
    <m/>
    <m/>
    <s v="https://community.secop.gov.co/Public/Tendering/OpportunityDetail/Index?noticeUID=CO1.NTC.9550028&amp;isFromPublicArea=True&amp;isModal=true&amp;asPopupView=true"/>
    <n v="1"/>
    <n v="1"/>
    <n v="2400000"/>
    <s v=""/>
    <s v=""/>
  </r>
  <r>
    <s v="CPS-572-2026"/>
    <s v="1.018.417.880"/>
    <s v="CPS-572-2026"/>
    <n v="1018417880"/>
    <s v="DIANA MARCELA LAMPREA ROJAS"/>
    <m/>
    <s v="2711 Kennedy Transparente y Eficiente"/>
    <n v="26060"/>
    <s v="PRESTAR  SERVICIOS COMO TÉCNICO GESTIONANDO ADMINISTRATIVAMENTE LA FORMULACIÓN IMPLEMENTACIÓN Y SEGUIMIENTO DE LOS PROYECTOS DE INVERSIÓN Y PROCESOS CONTRACTUALES EN SUS DIFERENTES ETAPAS DE LOS PROYECTOS RELACIONADOS CON CONVIVENCIA CIUDADANA, ACCESO A LA JUSTICIA Y SEGURIDAD EN CUMPLIMIENTO DEL PLAN DE DESARROLLO LOCAL DE KENNEDY"/>
    <n v="3380000"/>
    <n v="27040000"/>
    <n v="27040000"/>
    <n v="0"/>
    <n v="27040000"/>
    <n v="8"/>
    <n v="8"/>
    <n v="0"/>
    <n v="1"/>
    <s v="TÉCNICO I: Título de formación técnica o tecnológica, sin experiencia laboral"/>
    <n v="148126"/>
    <n v="148126"/>
    <n v="0"/>
    <s v="PAOLA-ELSA"/>
    <n v="66315"/>
    <n v="1877"/>
    <n v="2034"/>
    <s v="NO"/>
    <s v="2.2. AyF - Inversion Local "/>
    <s v="2.2.10. Seguridad"/>
    <s v="K-0198"/>
    <s v="K-0198_PRESTAR SERVICIOS COMO TÉCNICO GESTIONANDO ADMINISTRATIVAMENTE LA FORMULACIÓN IMPLEMENTACIÓN Y SEGUIMIENTO DE LOS PROYECTOS DE INVERSIÓN Y PROCESOS CONTRACTUALES EN SUS DIFERENTES ETAPAS DE LOS PROYECTOS RELACIONADOS CON CONVIVENCIA CIUDADANA, ACCESO A LA JUSTICIA Y SEGURIDAD EN CUMPLIMIENTO DEL PLAN DE DESARROLLO LOCAL DE KENNEDY"/>
    <s v="K-0198"/>
    <b v="1"/>
    <s v="SIN MEMORANDO-ACTA"/>
    <x v="0"/>
    <s v=" - SIN MEMORANDO DE DESIGNACION"/>
    <m/>
    <m/>
    <m/>
    <s v="https://community.secop.gov.co/Public/Tendering/OpportunityDetail/Index?noticeUID=CO1.NTC.9571541&amp;isFromPublicArea=True&amp;isModal=true&amp;asPopupView=true"/>
    <n v="3"/>
    <n v="3"/>
    <n v="1352000"/>
    <s v=""/>
    <s v=""/>
  </r>
  <r>
    <s v="CPS-573-2026"/>
    <s v="80.736.254"/>
    <s v="CPS-573-2026"/>
    <n v="80736254"/>
    <s v="DAVID ALEJANDRO HOYOS  CASTELLANOS "/>
    <m/>
    <s v="2711 Kennedy Transparente y Eficiente"/>
    <n v="26060"/>
    <s v="PRESTAR SERVICIOS DE APOYO  ASISTENCIAL Y LOGISTICO, EN LAS TEMATICAS RELACIONADAS CON LAS INTERVENCIONES Y ACOMPAÑAMIENTOS EN EL DESARROLLO DE LAS DISTINTAS ACTIVIDADES PROGRAMADAS POR EL FONDO DE DESARROLLO LOCAL DE KENNEDY"/>
    <n v="2976000"/>
    <n v="23808000"/>
    <n v="23808000"/>
    <n v="0"/>
    <n v="0"/>
    <n v="8"/>
    <n v="8"/>
    <n v="0"/>
    <m/>
    <s v="ASISTENCIAL II: Título de Bachiller, 24 meses de experiencia laboral debidamente certificada"/>
    <n v="145052"/>
    <n v="145052"/>
    <n v="0"/>
    <s v="PAOLA-ELSA"/>
    <n v="64928"/>
    <n v="1802"/>
    <n v="1948"/>
    <s v="NO"/>
    <s v="2. Desarrollo Administrativo y Financiero"/>
    <s v="2.0.8. Almacén"/>
    <s v="K-0032"/>
    <s v="K-0032_PRESTAR SERVICIOS DE APOYO ASISTENCIAL Y LOGISTICO, EN LAS TEMATICAS RELACIONADAS CON LAS INTERVENCIONES Y ACOMPAÑAMIENTOS EN EL DESARROLLO DE LAS DISTINTAS ACTIVIDADES PROGRAMADAS POR EL FONDO DE DESARROLLO LOCAL DE KENNEDY"/>
    <s v="K-0032"/>
    <b v="1"/>
    <s v="SIN MEMORANDO-ACTA"/>
    <x v="0"/>
    <s v=" - SIN MEMORANDO DE DESIGNACION"/>
    <m/>
    <m/>
    <m/>
    <s v="https://community.secop.gov.co/Public/Tendering/OpportunityDetail/Index?noticeUID=CO1.NTC.9480570&amp;isFromPublicArea=True&amp;isModal=true&amp;asPopupView=true"/>
    <n v="5"/>
    <n v="5"/>
    <n v="1190400"/>
    <n v="121900"/>
    <e v="#VALUE!"/>
  </r>
  <r>
    <s v="CPS-574-2026"/>
    <s v="74.377.562"/>
    <s v="CPS-574-2026"/>
    <n v="74377562"/>
    <s v="FABIO HERNANDO CUY CETINA "/>
    <m/>
    <s v="2711 Kennedy Transparente y Eficiente"/>
    <n v="26058"/>
    <n v="0"/>
    <n v="6500000"/>
    <n v="52000000"/>
    <n v="52000000"/>
    <n v="0"/>
    <n v="312000000"/>
    <n v="8"/>
    <n v="8"/>
    <n v="0"/>
    <n v="6"/>
    <s v="PROFESIONAL UNIVERSITARIO II: 24 meses de experiencia profesional"/>
    <n v="148302"/>
    <n v="148302"/>
    <n v="0"/>
    <s v="PAOLA-ELSA"/>
    <n v="66275"/>
    <n v="1878"/>
    <n v="314"/>
    <s v="En SIPSE no está cargado el RP - Pero en Secop si"/>
    <s v="3. Gestión Policiva y Jurídica "/>
    <s v="3.2. Actuaciones Administrativas"/>
    <s v="K-0223"/>
    <s v="K-0223_PRESTAR SERVICIOS PROFESIONALES PARA APOYAR TÉCNICAMENTE LAS DISTINTAS ETAPAS DE LOS PROCESOS TRANSVERSALES LAS ACCIONES QUE SEAN REQUERIDAS POR EL ÁREA DE GESTIÓN POLICIVO-JURÍDICA DE LA ALCALDÍA LOCAL DE KENNEDY"/>
    <s v="K-0223"/>
    <b v="1"/>
    <s v="SIN MEMORANDO-ACTA"/>
    <x v="0"/>
    <s v=" - SIN MEMORANDO DE DESIGNACION"/>
    <m/>
    <m/>
    <m/>
    <s v="https://community.secop.gov.co/Public/Tendering/OpportunityDetail/Index?noticeUID=CO1.NTC.9470478&amp;isFromPublicArea=True&amp;isModal=true&amp;asPopupView=true"/>
    <n v="3"/>
    <n v="3"/>
    <n v="2600000"/>
    <s v=""/>
    <s v=""/>
  </r>
  <r>
    <s v="CPS-575-2026"/>
    <s v="1.010.238.623"/>
    <s v="CPS-575-2026"/>
    <n v="1010238623"/>
    <s v="ELIANA CATALINA RIVERA SUAREZ"/>
    <m/>
    <s v="2711 Kennedy Transparente y Eficiente"/>
    <n v="26060"/>
    <s v="PRESTAR SERVICIOS PROFESIONALES PARA EL SEGUIMIENTO TRANSVERSAL DE LOS PROYECTOS DE INVERSIÓN DE LA LINEA DE PAZ, MEMORIA Y RECONCILIACION, EN RELACIÓN CON LA ATENCIÓN, ACOMPAÑAMIENTO, ORIENTACIÓN, APLICACIÓN DE ESTRATÉGIAS DE PREVENCIÓN Y DEMÁS ASUNTOS RELACIONADOS QUE SE REQUIERAN PARA EL CUMPLIMIENTO DEL PLAN DE DESARROLLO LOCAL DE KENNEDY."/>
    <n v="5500000"/>
    <n v="33000000"/>
    <n v="33000000"/>
    <n v="0"/>
    <n v="33000000"/>
    <n v="6"/>
    <n v="6"/>
    <n v="0"/>
    <n v="1"/>
    <s v="PROFESIONAL UNIVERSITARIO I: Sin experiencia profesional"/>
    <n v="147921"/>
    <n v="147921"/>
    <n v="0"/>
    <s v="PAOLA-ELSA"/>
    <n v="65724"/>
    <n v="2102"/>
    <n v="2023"/>
    <s v="NO "/>
    <s v="2.2. AyF - Inversion Local "/>
    <s v="2.2.9. Paz, Memoria y Reconciliación "/>
    <s v="K-0179"/>
    <s v="K-0179_PRESTAR SERVICIOS PROFESIONALES PARA EL SEGUIMIENTO TRANSVERSAL DE LOS PROYECTOS DE INVERSIÓN DE LA LINEA DE PAZ, MEMORIA Y RECONCILIACION, EN RELACIÓN CON LA ATENCIÓN, ACOMPAÑAMIENTO, ORIENTACIÓN, APLICACIÓN DE ESTRATÉGIAS DE PREVENCIÓN Y DEMÁS ASUNTOS RELACIONADOS QUE SE REQUIERAN PARA EL CUMPLIMIENTO DEL PLAN DE DESARROLLO LOCAL DE KENNEDY."/>
    <s v="K-0179"/>
    <b v="1"/>
    <s v="OK"/>
    <x v="0"/>
    <s v=" - EN EL NUMERAL 6 DE SECOP ESTA MAL REGISTRADO EL NUMERO DE RP , SIN MEMORANDO DE DESIGNACION"/>
    <m/>
    <m/>
    <m/>
    <s v="https://community.secop.gov.co/Public/Tendering/OpportunityDetail/Index?noticeUID=CO1.NTC.9571629&amp;isFromPublicArea=True&amp;isModal=true&amp;asPopupView=true"/>
    <n v="3"/>
    <n v="3"/>
    <n v="2200000"/>
    <s v=""/>
    <s v=""/>
  </r>
  <r>
    <s v="CPS-576-2026"/>
    <s v="1.030.573.570"/>
    <s v="CPS-576-2026"/>
    <n v="1030573570"/>
    <s v="KELLY YOLLANY ROJAS CORREA"/>
    <m/>
    <s v="2711 Kennedy Transparente y Eficiente"/>
    <n v="26058"/>
    <s v="PRESTAR SERVICIOS DE APOYO A LA GESTIÓN PARA APOYAR TÉCNICAMENTE LAS DISTINTAS ETAPAS DE LOS PROCESOS DE COMPETENCIA DE LA ALCALDÍA LOCAL PARA LA DEPURACIÓN DE ACTUACIONES ADMINISTRATIVAS."/>
    <n v="4000000"/>
    <n v="24000000"/>
    <n v="24000000"/>
    <n v="0"/>
    <n v="24000000"/>
    <n v="6"/>
    <n v="6"/>
    <n v="0"/>
    <n v="1"/>
    <s v="TÉCNICO II: Título de formación técnica o tecnológica, 36 a 71 meses de experiencia laboral"/>
    <n v="152631"/>
    <n v="148401"/>
    <n v="4230"/>
    <s v="PAOLA-ELSA"/>
    <n v="70100"/>
    <n v="2338"/>
    <n v="2406"/>
    <s v="NO"/>
    <s v="3. Gestión Policiva y Jurídica "/>
    <s v="3.2. Actuaciones Administrativas"/>
    <s v="K-0735"/>
    <s v="K-0735_PRESTAR SERVICIOS DE APOYO A LA GESTIÓN PARA APOYAR TÉCNICAMENTE LAS DISTINTAS ETAPAS DE LOS PROCESOS DE COMPETENCIA DE LA ALCALDÍA LOCAL PARA LA DEPURACIÓN DE ACTUACIONES ADMINISTRATIVAS."/>
    <s v="K-0735"/>
    <b v="1"/>
    <s v="SIN MEMORANDO-ACTA"/>
    <x v="0"/>
    <s v=" - SIN MEMORANDO DE DESIGNACION"/>
    <m/>
    <m/>
    <m/>
    <s v="https://community.secop.gov.co/Public/Tendering/OpportunityDetail/Index?noticeUID=CO1.NTC.9859200&amp;isFromPublicArea=True&amp;isModal=true&amp;asPopupView=true"/>
    <n v="1"/>
    <n v="1"/>
    <n v="1600000"/>
    <s v=""/>
    <s v=""/>
  </r>
  <r>
    <s v="CPS-577-2026"/>
    <s v="1.233.889.475"/>
    <s v="CPS-577-2026"/>
    <n v="1233889475"/>
    <s v="CAMILA DANIELA VARGAS MATEUS"/>
    <m/>
    <s v="2711 Kennedy Transparente y Eficiente"/>
    <n v="26060"/>
    <s v="PRESTAR SERVICIOS PROFESIONALES APOYANDO LOS PROCESOS RELACIONADOS CON EL MANEJO DE LA INFORMACIÓN PRESUPUESTAL Y DEMÁS ACTIVIDADES RELACIONADAS CON EL PRESUPUESTO ASIGNADO AL FONDO DE DESARROLLO LOCAL DE KENNEDY, SIGUIENDO LOS LINEAMIENTOS Y PROCEDIMIENTOS ESTABLECIDOS."/>
    <n v="7700000"/>
    <n v="61600000"/>
    <n v="61600000"/>
    <n v="0"/>
    <n v="61600000"/>
    <n v="8"/>
    <n v="8"/>
    <n v="0"/>
    <n v="1"/>
    <s v="PROFESIONAL UNIVERSITARIO II: 24 meses de experiencia profesional"/>
    <n v="145780"/>
    <n v="145780"/>
    <n v="0"/>
    <s v="PAOLA-ELSA"/>
    <n v="66161"/>
    <n v="1731"/>
    <n v="223"/>
    <s v="NO"/>
    <s v="2. Desarrollo Administrativo y Financiero"/>
    <s v="2.09. Presupuesto "/>
    <s v="K-0073"/>
    <s v="K-0073_PRESTAR SERVICIOS PROFESIONALES APOYANDO LOS PROCESOS RELACIONADOS CON EL MANEJO DE LA INFORMACIÓN PRESUPUESTAL Y DEMÁS ACTIVIDADES RELACIONADAS CON EL PRESUPUESTO ASIGNADO AL FONDO DE DESARROLLO LOCAL DE KENNEDY, SIGUIENDO LOS LINEAMIENTOS Y PROCEDIMIENTOS ESTABLECIDOS."/>
    <s v="K-0073"/>
    <b v="1"/>
    <s v="SIN MEMORANDO-ARL"/>
    <x v="0"/>
    <s v=" - SIN RP, SIN ACTA DE INICIO, SIN MEMORANDO DE DESIGNACION "/>
    <m/>
    <m/>
    <m/>
    <s v="https://community.secop.gov.co/Public/Tendering/OpportunityDetail/Index?noticeUID=CO1.NTC.9567276&amp;isFromPublicArea=True&amp;isModal=true&amp;asPopupView=true"/>
    <n v="1"/>
    <n v="1"/>
    <n v="3080000"/>
    <s v=""/>
    <s v=""/>
  </r>
  <r>
    <s v="CPS-578-2026"/>
    <s v="52.170.796"/>
    <s v="CPS-578-2026"/>
    <n v="52170796"/>
    <s v="DERLY NIDIA BELTRAN SOSSA"/>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110"/>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b v="1"/>
    <s v="SIN MEMORANDO"/>
    <x v="0"/>
    <s v=" - SIN MEMORANDO DE DESIGNACION"/>
    <m/>
    <m/>
    <m/>
    <s v="https://community.secop.gov.co/Public/Tendering/OpportunityDetail/Index?noticeUID=CO1.NTC.9458505&amp;isFromPublicArea=True&amp;isModal=true&amp;asPopupView=true"/>
    <n v="5"/>
    <n v="5"/>
    <n v="1190400"/>
    <n v="121900"/>
    <e v="#VALUE!"/>
  </r>
  <r>
    <s v="CPS-579-2026"/>
    <s v="80.155.748"/>
    <s v="CPS-579-2026"/>
    <n v="80155748"/>
    <s v="DIAN ALMEY PIÑEROS PIÑEROS"/>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1880"/>
    <n v="228"/>
    <s v="NO "/>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b v="1"/>
    <s v="SIN MEMORANDO-ACTA"/>
    <x v="0"/>
    <s v=" - SIN MEMORANDO DE DESIGNACION"/>
    <m/>
    <m/>
    <m/>
    <s v="https://community.secop.gov.co/Public/Tendering/OpportunityDetail/Index?noticeUID=CO1.NTC.9458505&amp;isFromPublicArea=True&amp;isModal=true&amp;asPopupView=true"/>
    <n v="5"/>
    <n v="5"/>
    <n v="1190400"/>
    <n v="121900"/>
    <e v="#VALUE!"/>
  </r>
  <r>
    <s v="CPS-580-2026"/>
    <s v="1.023.009.685"/>
    <s v="CPS-580-2026"/>
    <n v="1023009685"/>
    <s v="LAURA CAROLINA OLAYA TORRES"/>
    <m/>
    <s v="2711 Kennedy Transparente y Eficiente"/>
    <n v="26060"/>
    <s v="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EL COMPONENTE DE MUJER, DE ACUERDO CON LOS PROCEDIMIENTOS Y LA NORMATIVIDAD VIGENTE."/>
    <n v="5500000"/>
    <n v="33000000"/>
    <n v="33000000"/>
    <n v="0"/>
    <n v="33000000"/>
    <n v="6"/>
    <n v="6"/>
    <n v="0"/>
    <n v="1"/>
    <s v="PROFESIONAL UNIVERSITARIO I: Sin experiencia profesional"/>
    <n v="147579"/>
    <n v="147579"/>
    <n v="0"/>
    <s v="PAOLA-ELSA"/>
    <n v="66328"/>
    <n v="1840"/>
    <n v="2360"/>
    <s v="NO"/>
    <s v="2.2. AyF - Inversion Local "/>
    <s v="2.2.7. Mujer"/>
    <s v="K-0645"/>
    <s v="K-0645_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EL COMPONENTE DE MUJER, DE ACUERDO CON LOS PROCEDIMIENTOS Y LA NORMATIVIDAD VIGENTE."/>
    <s v="K-0645"/>
    <b v="1"/>
    <s v="SIN MEMORANDO"/>
    <x v="0"/>
    <s v=" - SIN MEMORANDO DE DESIGNACION"/>
    <m/>
    <m/>
    <m/>
    <s v="https://community.secop.gov.co/Public/Tendering/OpportunityDetail/Index?noticeUID=CO1.NTC.9549878&amp;isFromPublicArea=True&amp;isModal=true&amp;asPopupView=true"/>
    <n v="1"/>
    <n v="1"/>
    <n v="2200000"/>
    <s v=""/>
    <s v=""/>
  </r>
  <r>
    <s v="CPS-581-2026"/>
    <s v="1.015.451.717"/>
    <s v="CPS-581-2026"/>
    <n v="1015451717"/>
    <s v="WILMER NICOLAS HUERTAS BEJARANO"/>
    <m/>
    <s v="2711 Kennedy Transparente y Eficiente"/>
    <n v="26060"/>
    <s v="PRESTAR SERVICIOS DE APOYO Y SOPORTE ASISTENCIAL AL ADMINISTRADOR Y USUARIO FINAL DE LA RED DE SISTEMAS Y TECNOLOGÍA E INFORMACIÓN DE LA ALCALDÍA LOCAL"/>
    <n v="2976000"/>
    <n v="23808000"/>
    <n v="23808000"/>
    <n v="0"/>
    <n v="23808000"/>
    <n v="8"/>
    <n v="8"/>
    <n v="0"/>
    <n v="1"/>
    <s v="ASISTENCIAL II: Título de Bachiller, 24 meses de experiencia laboral debidamente certificada"/>
    <n v="145417"/>
    <n v="145417"/>
    <n v="0"/>
    <s v="PAOLA-ELSA"/>
    <n v="64901"/>
    <n v="2080"/>
    <n v="2074"/>
    <s v="CONTRATO NO REGISTRADO EN SIPSE_x000a_CDP NO REGISTRADO EN SIPSE"/>
    <s v="2. Desarrollo Administrativo y Financiero"/>
    <s v="2.06. TIC"/>
    <s v="K-0062"/>
    <s v="K-0062_PRESTAR SERVICIOS DE APOYO Y SOPORTE ASISTENCIAL AL ADMINISTRADOR Y USUARIO FINAL DE LA RED DE SISTEMAS Y TECNOLOGÍA E INFORMACIÓN DE LA ALCALDÍA LOCAL"/>
    <s v="K-0062"/>
    <b v="1"/>
    <s v="SIN MEMORANDO"/>
    <x v="0"/>
    <s v=" - SIN MEMORANDO DE DESIGNACION"/>
    <m/>
    <m/>
    <m/>
    <s v="https://community.secop.gov.co/Public/Tendering/OpportunityDetail/Index?noticeUID=CO1.NTC.9571612&amp;isFromPublicArea=True&amp;isModal=true&amp;asPopupView=true"/>
    <n v="3"/>
    <n v="3"/>
    <n v="1190400"/>
    <s v=""/>
    <s v=""/>
  </r>
  <r>
    <s v="CPS-582-2026"/>
    <s v="1.193.156.356"/>
    <s v="CPS-582-2026"/>
    <n v="1193156356"/>
    <s v="SANTIAGO SANCHEZ TOVAR"/>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6000000"/>
    <n v="36000000"/>
    <n v="36000000"/>
    <n v="0"/>
    <n v="72000000"/>
    <n v="6"/>
    <n v="6"/>
    <n v="0"/>
    <n v="2"/>
    <s v="PROFESIONAL UNIVERSITARIO II: 24 meses de experiencia profesional"/>
    <n v="147568"/>
    <n v="147568"/>
    <n v="0"/>
    <s v="PAOLA-ELSA"/>
    <n v="66336"/>
    <n v="1841"/>
    <n v="2112"/>
    <s v="NO "/>
    <s v="2.2. AyF - Inversion Local "/>
    <s v="2.2.13. Participación "/>
    <m/>
    <s v="K-0451_PRESTAR SERVICIOS PROFESIONALES PARA EL DESARROLLO DE ACCIONES DE ORIENTACIÓN, OR- GANIZACIÓN, ARTICULACIÓN, EJECUCIÓN Y SEGUIMIENTO DE LAS INSTANCIAS DE PARTICIPACIÓN, ESPECIALMENTE LAS CON ASUNTOS DE RECREACIÓN, DEPORTE, ACTIVIDAD FÍSICA Y SALUD PARA EL CUMPLIMIENTO DEL PLAN DE DESARROLLO LOCAL DE KENNEDY"/>
    <s v="K-0642"/>
    <b v="0"/>
    <s v="SIN MEMORANDO"/>
    <x v="0"/>
    <s v=" - SIN MEMORANDO DE DESIGNACION"/>
    <m/>
    <m/>
    <m/>
    <s v="https://community.secop.gov.co/Public/Tendering/OpportunityDetail/Index?noticeUID=CO1.NTC.9559490&amp;isFromPublicArea=True&amp;isModal=true&amp;asPopupView=true"/>
    <n v="1"/>
    <n v="1"/>
    <n v="2400000"/>
    <s v=""/>
    <s v=""/>
  </r>
  <r>
    <s v="CPS-583-2026"/>
    <s v="1.026.293.937"/>
    <s v="CPS-583-2026"/>
    <n v="1026293937"/>
    <s v="JAIME NICOLAS CAMARGO RODRIGUEZ"/>
    <m/>
    <s v="2711 Kennedy Transparente y Eficiente"/>
    <n v="26060"/>
    <s v="PRESTAR SERVICIOS DE APOYO TECNICO ADMINISTRATIVO BRINDANDO SOPORTE A LAS ACCIONES REALIZADAS PROPIAS  DE  PRESUPUESTO PARA EL  FONDO DE DESARROLLO LOCAL DE KENNEDY, DE ACUERDO CON  LOS PROCEDIMIENTOS Y LINEAMIENTOS ESTABLECIDOS."/>
    <n v="4917000"/>
    <n v="39336000"/>
    <n v="39336000"/>
    <n v="0"/>
    <n v="39336000"/>
    <n v="8"/>
    <n v="8"/>
    <n v="0"/>
    <n v="1"/>
    <s v="TÉCNICO III: Título de formación técnica o tecnológica, 72 meses o más de experiencia laboral"/>
    <n v="145811"/>
    <n v="145811"/>
    <n v="0"/>
    <s v="PAOLA-ELSA"/>
    <n v="70116"/>
    <n v="1881"/>
    <n v="2359"/>
    <s v="NO "/>
    <s v="2. Desarrollo Administrativo y Financiero"/>
    <s v="2.09. Presupuesto "/>
    <s v="K-0539"/>
    <s v="K-0539_PRESTAR SERVICIOS DE APOYO TECNICO ADMINISTRATIVO BRINDANDO SOPORTE A LAS ACCIONES REALIZADAS PROPIAS DE PRESUPUESTO PARA EL FONDO DE DESARROLLO LOCAL DE KENNEDY, DE ACUERDO CON LOS PROCEDIMIENTOS Y LINEAMIENTOS ESTABLECIDOS."/>
    <s v="K-0539"/>
    <b v="1"/>
    <s v="SIN MEMORANDO"/>
    <x v="0"/>
    <s v=" - SIN MEMORANDO DE DESIGNACION"/>
    <m/>
    <m/>
    <m/>
    <s v="https://community.secop.gov.co/Public/Tendering/OpportunityDetail/Index?noticeUID=CO1.NTC.9567503&amp;isFromPublicArea=True&amp;isModal=true&amp;asPopupView=true"/>
    <n v="1"/>
    <n v="1"/>
    <n v="1966800"/>
    <s v=""/>
    <s v=""/>
  </r>
  <r>
    <s v="CPS-584-2026"/>
    <s v="52.517.945"/>
    <s v="CPS-584-2026"/>
    <n v="52517945"/>
    <s v="INGRIS YOHANNA MORALES SUAREZ"/>
    <m/>
    <s v="2711 Kennedy Transparente y Eficiente"/>
    <n v="26058"/>
    <s v="PRESTAR SERVICIO DE APOYO TECNICO Y ADMINISTRATIVO A IVC-INSPECCION, VIGILANCIA Y CONTROL COMPONENTE AMBIENTAL EN LAS ACTIVIDADES RELACIONADAS CON LOS PROCEDIMIENTOS DE INSPECCIÓN, VIGILANCIA Y CONTROL DE COMPETENCIA DE LA ALCALDÍA LOCAL."/>
    <n v="3307000"/>
    <n v="26456000"/>
    <n v="26456000"/>
    <n v="0"/>
    <n v="26456000"/>
    <n v="8"/>
    <n v="8"/>
    <n v="0"/>
    <n v="1"/>
    <s v="TÉCNICO I: Título de formación técnica o tecnológica, sin experiencia laboral"/>
    <n v="148172"/>
    <n v="148172"/>
    <n v="0"/>
    <s v="PAOLA-ELSA"/>
    <n v="66300"/>
    <n v="2055"/>
    <n v="2040"/>
    <s v="NO"/>
    <s v="3. Gestión Policiva y Jurídica "/>
    <s v="3.6.2 Calle - Ambiente"/>
    <s v="K-0208"/>
    <s v="K-0208_PRESTAR SERVICIO DE APOYO TECNICO Y ADMINISTRATIVO A IVC-INSPECCION, VIGILANCIA Y CONTROL COMPONENTE AMBIENTAL EN LAS ACTIVIDADES RELACIONADAS CON LOS PROCEDIMIENTOS DE INSPECCIÓN, VIGILANCIA Y CONTROL DE COMPETENCIA DE LA ALCALDÍA LOCAL."/>
    <s v="K-0208"/>
    <b v="1"/>
    <s v="SIN MEMORANDO-ACTA"/>
    <x v="0"/>
    <s v=" - SIN MEMORANDO DE DESIGNACION"/>
    <m/>
    <m/>
    <m/>
    <s v="https://community.secop.gov.co/Public/Tendering/OpportunityDetail/Index?noticeUID=CO1.NTC.9559781&amp;isFromPublicArea=True&amp;isModal=true&amp;asPopupView=true"/>
    <n v="5"/>
    <n v="5"/>
    <n v="1322800"/>
    <n v="121900"/>
    <e v="#VALUE!"/>
  </r>
  <r>
    <s v="CPS-585-2026"/>
    <s v="1.018.478.868"/>
    <s v="CPS-585-2026"/>
    <n v="1018478868"/>
    <s v="ANDRES MAURICIO ROJAS LLANOS"/>
    <m/>
    <s v="2711 Kennedy Transparente y Eficiente"/>
    <n v="26060"/>
    <s v="PRESTAR SERVICIOS PROFESIONALES ESPECIALIZADOS PARA LA ARTICULACIÓN, ORGANIZACIÓN, ORIENTACIÓN Y SEGUIMIENTO DE LA FORMULACIÓN, CONTRATACIÓN Y SUPERVISIÓN EN EL MARCO DE LA EJECUCIÓN DE LOS PROYECTOS DE INVERSIÓN RELACIONADOS CON INFRAESTRUCTURA Y OBRAS CIVILES DE ACUERDO A LA ASIGNACIÓN, SIGUIENDO LOS LINEAMIENTOS, PROCEDIMIENTOS Y NORMATIVIDAD VIGENTE."/>
    <n v="9000000"/>
    <n v="99000000"/>
    <n v="99000000"/>
    <n v="0"/>
    <n v="99000000"/>
    <n v="11"/>
    <n v="11"/>
    <n v="0"/>
    <n v="1"/>
    <s v="PROFESIONAL ESPECIALIZADO I: Título de Postgrado, 25 meses o más de experiencia profesional"/>
    <n v="146025"/>
    <n v="146025"/>
    <n v="0"/>
    <s v="PAOLA-ELSA"/>
    <n v="70115"/>
    <n v="1837"/>
    <n v="1967"/>
    <s v="NO"/>
    <s v="2.2. AyF - Inversion Local "/>
    <s v="2.2.12. Infraestructura"/>
    <s v="K-0081"/>
    <s v="K-0081_PRESTAR SERVICIOS PROFESIONALES ESPECIALIZADOS PARA LA ARTICULACIÓN, ORGANIZACIÓN, ORIENTACIÓN Y SEGUIMIENTO DE LA FORMULACIÓN, CONTRATACIÓN Y SUPERVISIÓN EN EL MARCO DE LA EJECUCIÓN DE LOS PROYECTOS DE INVERSIÓN RELACIONADOS CON INFRAESTRUCTURA Y OBRAS CIVILES DE ACUERDO A LA ASIGNACIÓN, SIGUIENDO LOS LINEAMIENTOS, PROCEDIMIENTOS Y NORMATIVIDAD VIGENTE."/>
    <s v="K-0081"/>
    <b v="1"/>
    <s v="SIN MEMORANDO-ACTA"/>
    <x v="0"/>
    <s v=" - SIN MEMORANDO DE DESIGNACION"/>
    <m/>
    <m/>
    <m/>
    <s v="https://community.secop.gov.co/Public/Tendering/OpportunityDetail/Index?noticeUID=CO1.NTC.9561743&amp;isFromPublicArea=True&amp;isModal=true&amp;asPopupView=true"/>
    <n v="3"/>
    <n v="3"/>
    <n v="3600000"/>
    <s v=""/>
    <s v=""/>
  </r>
  <r>
    <s v="CPS-586-2026"/>
    <s v="1.030.628.623"/>
    <s v="CPS-586-2026"/>
    <n v="1030628623"/>
    <s v="JULIAN DAVID PEÑA PEÑA"/>
    <m/>
    <s v="2711 Kennedy Transparente y Eficiente"/>
    <n v="26060"/>
    <s v="BRINDAR APOYO INTEGRAL Y SOPORTE"/>
    <n v="4500000"/>
    <n v="36000000"/>
    <n v="36000000"/>
    <n v="0"/>
    <n v="0"/>
    <n v="8"/>
    <n v="8"/>
    <n v="0"/>
    <m/>
    <s v="TÉCNICO II: Título de formación técnica o tecnológica, 36 a 71 meses de experiencia laboral"/>
    <n v="145403"/>
    <n v="145403"/>
    <n v="0"/>
    <s v="PAOLA-ELSA"/>
    <n v="64902"/>
    <n v="2152"/>
    <n v="292"/>
    <s v="NO"/>
    <s v="2. Desarrollo Administrativo y Financiero"/>
    <s v="2.06. TIC"/>
    <s v="K-0060"/>
    <s v="K-0060_BRINDAR APOYO INTEGRAL Y SOPORTE TÉCNICO AL ADMINISTRADOR Y A LOS USUARIOS FINALES DE LA RED DE SISTEMAS, TECNOLOGÍAS DE LA INFORMACIÓN Y COMUNICACIONES DE LA ALCALDÍA LOCAL, CON EL FIN DE GARANTIZAR LA CONTINUIDAD, SEGURIDAD Y EFICIENCIA EN LA OPERACIÓN DE LOS SERVICIOS TECNOLÓGICOS INSTITUCIONALES, ASÍ COMO DESARROLLAR ACTIVIDADES DE CAPACITACIÓN EN EL USO ADECUADO DE LAS HERRAMIENTAS TECNOLÓGICAS Y SISTEMAS DE INFORMACIÓN IMPLEMENTADOS."/>
    <s v="K-0060"/>
    <b v="1"/>
    <s v="SIN MEMORANDO-ACTA"/>
    <x v="0"/>
    <s v="aparece sipse SUSCRITO Ó LEGALIZADO - SIN MEMORANDO DE DESIGNACION"/>
    <m/>
    <m/>
    <m/>
    <s v="https://community.secop.gov.co/Public/Tendering/OpportunityDetail/Index?noticeUID=CO1.NTC.9464531&amp;isFromPublicArea=True&amp;isModal=true&amp;asPopupView=true"/>
    <n v="3"/>
    <n v="3"/>
    <n v="1800000"/>
    <s v=""/>
    <s v=""/>
  </r>
  <r>
    <s v="CPS-587-2026"/>
    <s v="79.220.699"/>
    <s v="CPS-587-2026"/>
    <n v="79220699"/>
    <s v="EDISON RINCON OLAYA"/>
    <m/>
    <s v="2711 Kennedy Transparente y Eficiente"/>
    <n v="26058"/>
    <s v="PRESTAR SERVICIOS PROFESIONALES PARA APOYAR TÉCNICAMENTE LAS DISTINTAS ETAPAS DE LOS PROCESOS TRANSVERSALES LAS ACCIONES QUE SEAN REQUERIDAS POR EL ÁREA DE GESTIÓN POLICIVO-JURÍDICA DE LA ALCALDÍA LOCAL DE KENNEDY"/>
    <n v="6500000"/>
    <n v="52000000"/>
    <n v="52000000"/>
    <n v="0"/>
    <n v="0"/>
    <n v="8"/>
    <n v="8"/>
    <n v="0"/>
    <n v="0"/>
    <s v="PROFESIONAL UNIVERSITARIO II: 24 meses de experiencia profesional"/>
    <n v="148302"/>
    <n v="148302"/>
    <n v="0"/>
    <s v="PAOLA-ELSA"/>
    <n v="66275"/>
    <n v="1882"/>
    <n v="314"/>
    <s v="NO "/>
    <s v="3. Gestión Policiva y Jurídica "/>
    <s v="3.2. Actuaciones Administrativas"/>
    <s v="K-0223"/>
    <s v="K-0223_PRESTAR SERVICIOS PROFESIONALES PARA APOYAR TÉCNICAMENTE LAS DISTINTAS ETAPAS DE LOS PROCESOS TRANSVERSALES LAS ACCIONES QUE SEAN REQUERIDAS POR EL ÁREA DE GESTIÓN POLICIVO-JURÍDICA DE LA ALCALDÍA LOCAL DE KENNEDY"/>
    <s v="K-0223"/>
    <b v="1"/>
    <s v="SIN MEMORANDO-ACTA"/>
    <x v="0"/>
    <s v=" - SIN MEMORANDO DE DESIGNACION"/>
    <m/>
    <m/>
    <m/>
    <s v="https://community.secop.gov.co/Public/Tendering/OpportunityDetail/Index?noticeUID=CO1.NTC.9470478&amp;isFromPublicArea=True&amp;isModal=true&amp;asPopupView=true"/>
    <n v="3"/>
    <n v="3"/>
    <n v="2600000"/>
    <s v=""/>
    <s v=""/>
  </r>
  <r>
    <s v="CPS-590-2026"/>
    <s v="1.032.502.264"/>
    <s v="CPS-590-2026"/>
    <n v="1032502264"/>
    <s v="ASHLI ARIZA CAICEDO"/>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078"/>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b v="1"/>
    <s v="SIN MEMORANDO-ACTA"/>
    <x v="0"/>
    <s v=" - SIN MEMORANDO DE DESIGNACION"/>
    <m/>
    <m/>
    <m/>
    <s v="https://community.secop.gov.co/Public/Tendering/OpportunityDetail/Index?noticeUID=CO1.NTC.9458505&amp;isFromPublicArea=True&amp;isModal=true&amp;asPopupView=true"/>
    <n v="5"/>
    <n v="5"/>
    <n v="1190400"/>
    <n v="121900"/>
    <e v="#VALUE!"/>
  </r>
  <r>
    <s v="CPS-591-2026"/>
    <s v="1.022.342.186"/>
    <s v="CPS-591-2026"/>
    <n v="1022342186"/>
    <s v="DIEGO MAURICIO HERRERA QUILINDO"/>
    <m/>
    <s v="2711 Kennedy Transparente y Eficiente"/>
    <n v="26058"/>
    <s v="APOYAR TÉCNICAMENTE LAS DISTINTAS ETAPAS DE LOS PROCESOS DE COMPETENCIA DE LAS INSPECCIONES DE POLICÍA DE LA LOCALIDAD, SEGÚN REPARTO"/>
    <n v="6500000"/>
    <n v="71500000"/>
    <n v="52000000"/>
    <n v="19500000"/>
    <n v="0"/>
    <n v="11"/>
    <n v="8"/>
    <n v="3"/>
    <n v="0"/>
    <s v="PROFESIONAL UNIVERSITARIO II: 24 meses de experiencia profesional"/>
    <n v="146124"/>
    <n v="146124"/>
    <n v="0"/>
    <s v="PAOLA-ELSA"/>
    <n v="66592"/>
    <n v="2211"/>
    <n v="2077"/>
    <s v="LIBERAR SALDO PARCIAL 19.500.000"/>
    <s v="4. Inspecciones de Policía "/>
    <s v="4.2. Inspección - 8E"/>
    <s v="K-0094"/>
    <s v="K-0094_APOYAR TÉCNICAMENTE LAS DISTINTAS ETAPAS DE LOS PROCESOS DE COMPETENCIA DE LAS INSPECCIONES DE POLICÍA DE LA LOCALIDAD, SEGÚN REPARTO"/>
    <s v="K-0094"/>
    <b v="1"/>
    <s v="E.P INCORRECTO"/>
    <x v="0"/>
    <s v="El RP quedó por $52.000.000  - el Estudio previo quedó y en cdp se contemplo  por $ 71,500,000,   - SE DEBE AJUSTAR E.P A 11 MESES Y EL CONTRATO QUEDO A 8 MESES, SIN ACTA DE INICIO, SIN MEMORANDO DE DESIGNACION"/>
    <n v="20265820004813"/>
    <m/>
    <m/>
    <s v="https://community.secop.gov.co/Public/Tendering/OpportunityDetail/Index?noticeUID=CO1.NTC.9540834&amp;isFromPublicArea=True&amp;isModal=true&amp;asPopupView=true"/>
    <n v="5"/>
    <n v="5"/>
    <n v="2600000"/>
    <n v="181000"/>
    <e v="#VALUE!"/>
  </r>
  <r>
    <s v="CPS-592-2026"/>
    <s v="1.010.202.637"/>
    <s v="CPS-592-2026"/>
    <n v="1010202637"/>
    <s v="JOAN SEBASTIAN CUSPOCA MEJIA"/>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6000000"/>
    <n v="66000000"/>
    <n v="48000000"/>
    <n v="18000000"/>
    <n v="96000000"/>
    <n v="11"/>
    <n v="8"/>
    <n v="3"/>
    <n v="2"/>
    <s v="PROFESIONAL UNIVERSITARIO II: 24 meses de experiencia profesional"/>
    <n v="151048"/>
    <n v="151048"/>
    <n v="0"/>
    <s v="PAOLA-ELSA"/>
    <n v="68641"/>
    <n v="2089"/>
    <n v="182"/>
    <s v="NO"/>
    <s v="2.2. AyF - Inversion Local "/>
    <s v="2.2.13. Participación "/>
    <s v="K-0349"/>
    <s v="K-0349_PRESTAR SERVICIOS PROFESIONALES PARA EL DESARROLLO DE ACCIONES DE ORIENTACIÓN, OR- GANIZACIÓN, ARTICULACIÓN, EJECUCIÓN Y SEGUIMIENTO DE LAS INSTANCIAS DE PARTICIPACIÓN, ESPECIALMENTE LAS CON ASUNTOS DE RECREACIÓN, DEPORTE, ACTIVIDAD FÍSICA Y SALUD PARAEL CUMPLIMIENTO DEL PLAN DE DESARROLLO LOCAL DE KENNEDY"/>
    <s v="K-0349"/>
    <b v="1"/>
    <s v="E.P INCORRECTO"/>
    <x v="0"/>
    <s v="Liberar 18,000,000 - SE DEBE AJUSTAR E.P A 11 MESES Y EL CONTRATO QUEDO A 8 MESES, SIN ACTA DE INICIO, SIN MEMORANDO DE DESIGNACION"/>
    <n v="20265820004813"/>
    <m/>
    <m/>
    <s v="https://community.secop.gov.co/Public/Tendering/OpportunityDetail/Index?noticeUID=CO1.NTC.9655819&amp;isFromPublicArea=True&amp;isModal=true&amp;asPopupView=true"/>
    <n v="3"/>
    <n v="3"/>
    <n v="2400000"/>
    <s v=""/>
    <s v=""/>
  </r>
  <r>
    <s v="CPS-593-2026"/>
    <s v="1.000.257.286"/>
    <s v="CPS-593-2026"/>
    <n v="1000257286"/>
    <s v="ALEXANDRA CASAS TORRES"/>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5500000"/>
    <n v="33000000"/>
    <n v="33000000"/>
    <n v="0"/>
    <n v="0"/>
    <n v="6"/>
    <n v="6"/>
    <n v="0"/>
    <n v="0"/>
    <s v="PROFESIONAL UNIVERSITARIO I: Sin experiencia profesional"/>
    <n v="147565"/>
    <n v="147565"/>
    <n v="0"/>
    <s v="PAOLA-ELSA"/>
    <n v="66339"/>
    <n v="2067"/>
    <n v="262"/>
    <s v="NO"/>
    <s v="2.2. AyF - Inversion Local "/>
    <s v="2.2.13. Participación "/>
    <m/>
    <s v="K-0127_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s v="K-0641"/>
    <b v="0"/>
    <s v="SIN MEMORANDO-ACTA"/>
    <x v="0"/>
    <s v=" - SIN MEMORANDO DE DESIGNACION"/>
    <m/>
    <m/>
    <m/>
    <s v="https://community.secop.gov.co/Public/Tendering/OpportunityDetail/Index?noticeUID=CO1.NTC.9510363&amp;isFromPublicArea=True&amp;isModal=true&amp;asPopupView=true"/>
    <n v="3"/>
    <n v="3"/>
    <n v="2200000"/>
    <s v=""/>
    <s v=""/>
  </r>
  <r>
    <s v="CPS-594-2026"/>
    <s v="1.018.470.130"/>
    <s v="CPS-594-2026"/>
    <n v="1018470130"/>
    <s v="DANILO MENESES TORO"/>
    <m/>
    <s v="2574 Kennedy Crecimiento y Conexión"/>
    <n v="26024"/>
    <s v="PRESTAR SERVICIOS PROFESIONALES ESPECIALIZADOS PARA LA EJECUCIÓN Y SEGUIMIENTO DE TODOS LOS PROCESOS CONTRACTUALES EN ESPECIAL LOS RELACIONADOS CON INFRAESTRUCTURA Y OBRA CIVIL EN EL MARCO DEL CUMPLIMIENTO DEL PLAN DE DESARROLLO LOCAL DE LA ALCALDÍA LOCAL DE KENNEDY"/>
    <n v="8000000"/>
    <n v="88000000"/>
    <n v="88000000"/>
    <n v="0"/>
    <n v="88000000"/>
    <n v="11"/>
    <n v="8"/>
    <n v="3"/>
    <n v="1"/>
    <s v="PROFESIONAL ESPECIALIZADO I: Título de Postgrado, 25 meses o más de experiencia profesional"/>
    <n v="148385"/>
    <n v="148385"/>
    <n v="0"/>
    <s v="PAOLA-ELSA"/>
    <n v="70110"/>
    <n v="1883"/>
    <n v="2055"/>
    <s v="NO"/>
    <s v="2.2. AyF - Inversion Local "/>
    <s v="2.2.12. Infraestructura"/>
    <s v="K-0242"/>
    <s v="K-0242_PRESTAR SERVICIOS PROFESIONALES ESPECIALIZADOS PARA LA EJECUCIÓN Y SEGUIMIENTO DE TODOS LOS PROCESOS CONTRACTUALES EN ESPECIAL LOS RELACIONADOS CON INFRAESTRUCTURA Y OBRA CIVIL EN EL MARCO DEL CUMPLIMIENTO DEL PLAN DE DESARROLLO LOCAL DE LA ALCALDÍA LOCAL DE KENNEDY"/>
    <s v="K-0242"/>
    <b v="1"/>
    <s v="MESES INCORRECTO"/>
    <x v="0"/>
    <s v=" - ESTUDIO PREVIO CON 11 MESES Y EN EL CONTRATO NUMERAL 1 APARECE 8 MESES"/>
    <m/>
    <m/>
    <m/>
    <s v="https://community.secop.gov.co/Public/Tendering/OpportunityDetail/Index?noticeUID=CO1.NTC.9581154&amp;isFromPublicArea=True&amp;isModal=true&amp;asPopupView=true"/>
    <n v="5"/>
    <n v="5"/>
    <n v="3200000"/>
    <n v="222800"/>
    <e v="#VALUE!"/>
  </r>
  <r>
    <s v="CPS-595-2026"/>
    <s v="52.242.674"/>
    <s v="CPS-595-2026"/>
    <n v="52242674"/>
    <s v="JULIANA MARÍA SANTOS CASTELLANOS"/>
    <m/>
    <s v="2794_x000a_Kennedy Respira Bienestar"/>
    <n v="26031"/>
    <s v="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 "/>
    <n v="6000000"/>
    <n v="48000000"/>
    <n v="48000000"/>
    <n v="0"/>
    <n v="0"/>
    <n v="8"/>
    <n v="8"/>
    <n v="0"/>
    <n v="0"/>
    <s v="PROFESIONAL UNIVERSITARIO II: 24 meses de experiencia profesional"/>
    <n v="145094"/>
    <n v="145094"/>
    <n v="0"/>
    <s v="PAOLA-ELSA"/>
    <n v="65078"/>
    <n v="1884"/>
    <n v="92"/>
    <s v="NO"/>
    <s v="2.2. AyF - Inversion Local "/>
    <s v="2.2.4. Salud"/>
    <s v="K-0038"/>
    <s v="K-0038_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
    <s v="K-0038"/>
    <b v="1"/>
    <s v="SIN MEMORANDO"/>
    <x v="0"/>
    <s v=" - SIN MEMORANDO DE DESIGNACION"/>
    <m/>
    <m/>
    <m/>
    <s v="https://community.secop.gov.co/Public/Tendering/OpportunityDetail/Index?noticeUID=CO1.NTC.9474010&amp;isFromPublicArea=True&amp;isModal=true&amp;asPopupView=true"/>
    <n v="3"/>
    <n v="3"/>
    <n v="2400000"/>
    <s v=""/>
    <s v=""/>
  </r>
  <r>
    <s v="CPS-596-2026"/>
    <s v="53.004.908"/>
    <s v="CPS-596-2026"/>
    <n v="53004908"/>
    <s v="CATERINE YOJANA SAENZ DIAZ"/>
    <m/>
    <s v="2711 Kennedy Transparente y Eficiente"/>
    <n v="26060"/>
    <s v="PRESTAR  SERVICIOS TECNICOS  AL ÁREA GESTIÓN DEL DESARROLLO, ADMINISTRATIVA Y FINANZAS,   BRINDANDO APOYO EN LAS LABORES CONTABLES DEL FONDO DE DESARROLLO LOCAL DE KENNEDY."/>
    <n v="3800000"/>
    <n v="22800000"/>
    <n v="22800000"/>
    <n v="0"/>
    <n v="22800000"/>
    <n v="6"/>
    <n v="6"/>
    <n v="0"/>
    <n v="1"/>
    <s v="TÉCNICO II: Título de formación técnica o tecnológica, 36 a 71 meses de experiencia laboral"/>
    <n v="148329"/>
    <n v="148329"/>
    <n v="0"/>
    <s v="PAOLA-ELSA"/>
    <n v="66252"/>
    <n v="2082"/>
    <n v="274"/>
    <s v="NO"/>
    <s v="2. Desarrollo Administrativo y Financiero"/>
    <s v="2.10. Contabilidad"/>
    <s v="K-0230"/>
    <s v="K-0230_PRESTAR SERVICIOS TECNICOS AL ÁREA GESTIÓN DEL DESARROLLO, ADMINISTRATIVA Y FINANZAS, BRINDANDO APOYO EN LAS LABORES CONTABLES DEL FONDO DE DESARROLLO LOCAL DE KENNEDY."/>
    <s v="K-0230"/>
    <b v="1"/>
    <s v="SIN MEMORANDO"/>
    <x v="0"/>
    <s v=" - SIN MEMORANDO DE DESIGNACION"/>
    <m/>
    <m/>
    <m/>
    <s v="https://community.secop.gov.co/Public/Tendering/OpportunityDetail/Index?noticeUID=CO1.NTC.9581152&amp;isFromPublicArea=True&amp;isModal=true&amp;asPopupView=true"/>
    <n v="1"/>
    <n v="1"/>
    <n v="1520000"/>
    <s v=""/>
    <s v=""/>
  </r>
  <r>
    <s v="CPS-597-2026"/>
    <s v="52.539.224"/>
    <s v="CPS-597-2026"/>
    <n v="52539224"/>
    <s v="ERIKA GUERRERO BARRIOS"/>
    <m/>
    <s v="2794_x000a_Kennedy Respira Bienestar"/>
    <n v="26031"/>
    <s v="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 "/>
    <n v="5500000"/>
    <n v="44000000"/>
    <n v="44000000"/>
    <n v="0"/>
    <n v="0"/>
    <n v="8"/>
    <n v="8"/>
    <n v="0"/>
    <n v="0"/>
    <s v="PROFESIONAL UNIVERSITARIO I: Sin experiencia profesional"/>
    <n v="145070"/>
    <n v="145070"/>
    <n v="0"/>
    <s v="PAOLA-ELSA"/>
    <n v="65082"/>
    <n v="2087"/>
    <n v="2071"/>
    <s v="NO "/>
    <s v="2.2. AyF - Inversion Local "/>
    <s v="2.2.4. Salud"/>
    <s v="K-0034"/>
    <s v="K-0034_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
    <s v="K-0034"/>
    <b v="1"/>
    <s v="SIN MEMORANDO"/>
    <x v="0"/>
    <s v=" - SIN MEMORANDO DE DESIGNACION"/>
    <m/>
    <m/>
    <m/>
    <s v="https://community.secop.gov.co/Public/Tendering/OpportunityDetail/Index?noticeUID=CO1.NTC.9462516&amp;isFromPublicArea=True&amp;isModal=true&amp;asPopupView=true"/>
    <n v="3"/>
    <n v="3"/>
    <n v="2200000"/>
    <s v=""/>
    <s v=""/>
  </r>
  <r>
    <s v="CPS-598-2026"/>
    <s v="52.243.833"/>
    <s v="CPS-598-2026"/>
    <n v="52243833"/>
    <s v="MARYOLY DIAZ MUÑOZ"/>
    <m/>
    <s v="2711 Kennedy Transparente y Eficiente"/>
    <n v="26060"/>
    <s v="PRESTAR SERVICIOS PROFESIONALES PARA LA FORMULACIÓN, EJECUCIÓN Y SEGUIMIENTO DE PROYECTOS DE INVERSIÓN DE CULTURA, ASÍ COMO PARA EL DESARROLLO DEL COMPONENTE TÉCNICO DE LOS PROCESOS CONTRACTUALES EN SUS DIFERENTES ETAPAS, CON EL FIN DE GARANTIZAR EL CUMPLIMIENTO DE LOS OBJETIVOS ESTABLECIDOS EN EL PLAN DE DESARROLLO LOCAL DE KENNEDY."/>
    <n v="6000000"/>
    <n v="48000000"/>
    <n v="48000000"/>
    <n v="0"/>
    <n v="48000000"/>
    <n v="8"/>
    <n v="8"/>
    <n v="0"/>
    <n v="1"/>
    <s v="PROFESIONAL UNIVERSITARIO II: 24 meses de experiencia profesional"/>
    <n v="144733"/>
    <n v="144733"/>
    <n v="0"/>
    <s v="PAOLA-ELSA"/>
    <n v="64711"/>
    <n v="2153"/>
    <n v="1939"/>
    <s v=" NO "/>
    <s v="2.2. AyF - Inversion Local "/>
    <s v="2.2.5.1.. Cultura y Recreacion"/>
    <s v="K-0016"/>
    <s v="K-0016_PRESTAR SERVICIOS PROFESIONALES PARA LA FORMULACIÓN, EJECUCIÓN Y SEGUIMIENTO DE PROYECTOS DE INVERSIÓN DE CULTURA, ASÍ COMO PARA EL DESARROLLO DEL COMPONENTE TÉCNICO DE LOS PROCESOS CONTRACTUALES EN SUS DIFERENTES ETAPAS, CON EL FIN DE GARANTIZAR EL CUMPLIMIENTO DE LOS OBJETIVOS ESTABLECIDOS EN EL PLAN DE DESARROLLO LOCAL DE KENNEDY."/>
    <s v="K-0016"/>
    <b v="1"/>
    <s v="SIN MEMORANDO"/>
    <x v="0"/>
    <s v=" - SIN MEMORANDO DE DESIGNACION"/>
    <m/>
    <m/>
    <m/>
    <s v="https://community.secop.gov.co/Public/Tendering/OpportunityDetail/Index?noticeUID=CO1.NTC.9614077&amp;isFromPublicArea=True&amp;isModal=true&amp;asPopupView=true"/>
    <n v="1"/>
    <n v="1"/>
    <n v="2400000"/>
    <s v=""/>
    <s v=""/>
  </r>
  <r>
    <s v="CPS-599-2026"/>
    <s v="39.625.360"/>
    <s v="CPS-599-2026"/>
    <n v="7186167"/>
    <s v="Cedente MARTHA LUCIA RAMIREZ LOPEZ Cesionario PABLO MENDOZA"/>
    <s v="Cesionario PABLO MENDOZA"/>
    <s v="2711 Kennedy Transparente y Eficiente"/>
    <n v="26060"/>
    <s v="PRESTAR SERVICIOS PROFESIONALES PARA EL SEGUIMIENTO, ORIENTACIÓN, ARTICULACIÓN, DISTRIBUCIÓN DE LOS PROCESOS ADMINISTRATIVOS ASIGNADOS AL DESPACHO DE LA ALCALDIA LOCAL DE KENNEDY, EN EL MARCO DE LOS PROCEDIMIENTOS Y NORMATIVIDAD."/>
    <n v="6500000"/>
    <n v="52000000"/>
    <n v="52000000"/>
    <n v="0"/>
    <n v="52000000"/>
    <n v="8"/>
    <n v="8"/>
    <n v="0"/>
    <n v="1"/>
    <s v="PROFESIONAL UNIVERSITARIO II: 24 meses de experiencia profesional"/>
    <n v="145074"/>
    <n v="145074"/>
    <n v="0"/>
    <s v="PAOLA-ELSA"/>
    <n v="65081"/>
    <n v="2154"/>
    <n v="2106"/>
    <s v="NO"/>
    <s v="1. Despacho"/>
    <s v="1.01. Despacho (CUENTAS)"/>
    <s v="K-0035"/>
    <s v="K-0035_PRESTAR SERVICIOS PROFESIONALES PARA EL SEGUIMIENTO, ORIENTACIÓN, ARTICULACIÓN, DISTRIBUCIÓN DE LOS PROCESOS ADMINISTRATIVOS ASIGNADOS AL DESPACHO DE LA ALCALDIA LOCAL DE KENNEDY, EN EL MARCO DE LOS PROCEDIMIENTOS Y NORMATIVIDAD."/>
    <s v="K-0035"/>
    <b v="1"/>
    <s v="SIN MEMORANDO"/>
    <x v="0"/>
    <s v=" - SIN MEMORANDO DE DESIGNACION"/>
    <m/>
    <m/>
    <m/>
    <s v="https://community.secop.gov.co/Public/Tendering/OpportunityDetail/Index?noticeUID=CO1.NTC.9598348&amp;isFromPublicArea=True&amp;isModal=true&amp;asPopupView=true"/>
    <n v="1"/>
    <n v="1"/>
    <n v="2600000"/>
    <s v=""/>
    <s v=""/>
  </r>
  <r>
    <s v="CPS-600-2026"/>
    <s v="1.073.233.376"/>
    <s v="CPS-600-2026"/>
    <n v="1073233376"/>
    <s v="CINDY CAROLINA LUGO OSORIO "/>
    <m/>
    <s v="2711 Kennedy Transparente y Eficiente"/>
    <n v="26060"/>
    <s v="APOYAR EN LAS TAREAS OPERATIVAS DE CARÁCTER ARCHIVÍSTICO DESARROLLADAS EN LA ALCALDÍA LOCAL PARA GARANTIZAR LA APLICACIÓN CORRECTA DE LOS PROCEDIMIENTOS TÉCNICOS"/>
    <n v="4500000"/>
    <n v="36000000"/>
    <n v="36000000"/>
    <n v="0"/>
    <n v="0"/>
    <n v="8"/>
    <n v="8"/>
    <n v="0"/>
    <n v="0"/>
    <s v="TÉCNICO II: Título de formación técnica o tecnológica, 36 a 71 meses de experiencia laboral"/>
    <n v="144858"/>
    <n v="144858"/>
    <n v="0"/>
    <s v="PAOLA-ELSA"/>
    <n v="64704"/>
    <n v="2155"/>
    <n v="1942"/>
    <s v="NO"/>
    <s v="2. Desarrollo Administrativo y Financiero"/>
    <s v="2.07.Gestión Documental"/>
    <s v="K-0024"/>
    <s v="K-0024_APOYAR EN LAS TAREAS OPERATIVAS DE CARÁCTER ARCHIVÍSTICO DESARROLLADAS EN LA ALCALDÍA LOCAL PARA GARANTIZAR LA APLICACIÓN CORRECTA DE LOS PROCEDIMIENTOS TÉCNICOS"/>
    <s v="K-0024"/>
    <b v="1"/>
    <s v="SIN MEMORANDO-ACTA"/>
    <x v="0"/>
    <s v=" - SIN MEMORANDO DE DESIGNACION"/>
    <m/>
    <m/>
    <m/>
    <s v="https://community.secop.gov.co/Public/Tendering/OpportunityDetail/Index?noticeUID=CO1.NTC.9598427&amp;isFromPublicArea=True&amp;isModal=true&amp;asPopupView=true"/>
    <n v="1"/>
    <n v="1"/>
    <n v="1800000"/>
    <s v=""/>
    <s v=""/>
  </r>
  <r>
    <s v="CPS-601-2026"/>
    <s v="52.096.824"/>
    <s v="CPS-601-2026"/>
    <n v="52096824"/>
    <s v="OLMA YOLANDA GIRALDO"/>
    <m/>
    <s v="2711 Kennedy Transparente y Eficiente"/>
    <n v="26058"/>
    <s v="APOYAR TÉCNICAMENTE LAS DISTINTAS ETAPAS DE LOS PROCESOS DE COMPETENCIA DE LAS INSPECCIONES DE POLICÍA DE LA LOCALIDAD, SEGÚN REPARTO"/>
    <n v="6500000"/>
    <n v="39000000"/>
    <n v="39000000"/>
    <n v="0"/>
    <n v="78000000"/>
    <n v="6"/>
    <n v="6"/>
    <n v="0"/>
    <n v="2"/>
    <s v="PROFESIONAL UNIVERSITARIO II: 24 meses de experiencia profesional"/>
    <n v="146123"/>
    <n v="146123"/>
    <n v="0"/>
    <s v="PAOLA-ELSA"/>
    <n v="70112"/>
    <n v="2140"/>
    <n v="1976"/>
    <s v="NO"/>
    <s v="4. Inspecciones de Policía "/>
    <s v="4.2. Inspección - 8A"/>
    <s v="K-0093"/>
    <s v="K-0093_APOYAR TÉCNICAMENTE LAS DISTINTAS ETAPAS DE LOS PROCESOS DE COMPETENCIA DE LAS INSPECCIONES DE POLICÍA DE LA LOCALIDAD, SEGÚN REPARTO"/>
    <s v="K-0093"/>
    <b v="1"/>
    <s v="SIN MEMORANDO-ACTA"/>
    <x v="0"/>
    <s v=" - SIN MEMORANDO DE DESIGNACION"/>
    <m/>
    <m/>
    <m/>
    <s v="https://community.secop.gov.co/Public/Tendering/OpportunityDetail/Index?noticeUID=CO1.NTC.9655385&amp;isFromPublicArea=True&amp;isModal=true&amp;asPopupView=true"/>
    <n v="5"/>
    <n v="5"/>
    <n v="2600000"/>
    <n v="181000"/>
    <e v="#VALUE!"/>
  </r>
  <r>
    <s v="CPS-602-2026"/>
    <s v="79.885.140"/>
    <s v="CPS-602-2026"/>
    <n v="79885140"/>
    <s v="GERMAN GIOVANNY PARRA"/>
    <m/>
    <s v="2794_x000a_Kennedy Respira Bienestar"/>
    <n v="26031"/>
    <s v="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
    <n v="5500000"/>
    <n v="33000000"/>
    <n v="33000000"/>
    <n v="0"/>
    <n v="0"/>
    <n v="6"/>
    <n v="6"/>
    <n v="0"/>
    <n v="0"/>
    <s v="PROFESIONAL UNIVERSITARIO I: Sin experiencia profesional"/>
    <n v="145087"/>
    <n v="145087"/>
    <n v="0"/>
    <s v="PAOLA-ELSA"/>
    <n v="65080"/>
    <n v="2270"/>
    <n v="2072"/>
    <s v="NO"/>
    <s v="2.2. AyF - Inversion Local "/>
    <s v="2.2.4. Salud"/>
    <s v="K-0036"/>
    <s v="K-0036_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
    <s v="K-0036"/>
    <b v="1"/>
    <s v="SIN MEMORANDO-ACTA"/>
    <x v="0"/>
    <s v=" - SIN MEMORANDO DE DESIGNACION"/>
    <m/>
    <m/>
    <m/>
    <s v="https://community.secop.gov.co/Public/Tendering/OpportunityDetail/Index?noticeUID=CO1.NTC.9598537&amp;isFromPublicArea=True&amp;isModal=true&amp;asPopupView=true"/>
    <n v="3"/>
    <n v="3"/>
    <n v="2200000"/>
    <s v=""/>
    <s v=""/>
  </r>
  <r>
    <s v="CPS-603-2026"/>
    <s v="80.055.941"/>
    <s v="CPS-603-2026"/>
    <n v="80055941"/>
    <s v="DARIO FERNANDO ALBA RODRIGUEZ "/>
    <m/>
    <s v="2711 Kennedy Transparente y Eficiente"/>
    <n v="26058"/>
    <s v="PRESTAR SERVICIOS PROFESIONALES ESPECIALIZADOS PARA LA FORMULACIÓN,GESTIÓN, TRÁMITE, IMPLEMENTACIÓN Y SEGUIMIENTO DE ACTIVIDADES COMO ENLACE EN LOS TEMAS DE GESTIÓN DEL RIESGO, MANEJO DE AGLOMERACIONES,_x000a_ATRACCIONES Y DISPOSITIVOS DE ENTRETENIMIENTOS A CARGO DE LA LOCALIDAD DE KENNEDY CON LA NORMATIVIDAD VIGENTE."/>
    <n v="8550000"/>
    <n v="94050000"/>
    <n v="68400000"/>
    <n v="25650000"/>
    <n v="68400000"/>
    <n v="11"/>
    <n v="8"/>
    <n v="3"/>
    <n v="1"/>
    <s v="PROFESIONAL ESPECIALIZADO I: Título de Postgrado, 25 meses o más de experiencia profesional"/>
    <n v="151097"/>
    <n v="151097"/>
    <n v="0"/>
    <s v="PAOLA-ELSA"/>
    <n v="68211"/>
    <n v="2054"/>
    <n v="2362"/>
    <s v="LIBERAR SALDO PARCIAL 25.650.000"/>
    <s v="3. Gestión Policiva y Jurídica "/>
    <s v="3.6.2 Calle - Riesgos Lider"/>
    <s v="K-0391"/>
    <s v="K-0391_PRESTAR SERVICIOS PROFESIONALES ESPECIALIZADOS PARA LA PARA LA ORGANIZACIÓN, IM- PLEMENTACION, ORIENTACION, MANEJO DE AGLOMERACIONES Y SEGUIMIENTO DE LAS ACTIVIDA- DES DE INSPECCION, VIGILANCIA Y CONTROL DEL COMPONENTE GESTION DEL RIESGO DE JURI- DICO POLICIVO DE LA ALCALDIA LOCAL DE KENNEDY SEGÚN LINEAMIENTO DE LA SDG."/>
    <s v="K-0391"/>
    <b v="1"/>
    <s v="SIN MEMORANDO"/>
    <x v="0"/>
    <s v="liberar 25.650.000 - SIN MEMORANDO DE DESIGNACION"/>
    <n v="20265820005283"/>
    <m/>
    <m/>
    <s v="https://community.secop.gov.co/Public/Tendering/OpportunityDetail/Index?noticeUID=CO1.NTC.9598446&amp;isFromPublicArea=True&amp;isModal=true&amp;asPopupView=true"/>
    <n v="5"/>
    <n v="5"/>
    <n v="3420000"/>
    <n v="238100"/>
    <e v="#VALUE!"/>
  </r>
  <r>
    <s v="CPS-604-2026"/>
    <s v="1.030.579.348"/>
    <s v="CPS-604-2026"/>
    <n v="1030579348"/>
    <s v="LEIDY PAOLA CASTILLO GALEANO"/>
    <m/>
    <s v="2711 Kennedy Transparente y Eficiente"/>
    <n v="26058"/>
    <s v="PRESTAR SERVICIOS PROFESIONALES PARA DESARROLLO DE ACCIONES DE GESTIÓN POLICIVA E INSPECCIÓN, VIGILANCIA Y CONTROL EN LOS ASUNTOS RELACIONADOS CON ACCIONES AMBIENTALES A CARGO DE LA ALCALDÍA LOCAL DE KENNEDY SIGUIENDO LOS LINEAMIENTOS ESTABLECIDOS Y LA NORMATIVIDAD VIGENTE."/>
    <n v="6770000"/>
    <n v="54160000"/>
    <n v="54160000"/>
    <n v="0"/>
    <n v="0"/>
    <n v="8"/>
    <n v="8"/>
    <n v="0"/>
    <n v="0"/>
    <s v="PROFESIONAL UNIVERSITARIO II: 24 meses de experiencia profesional"/>
    <n v="148125"/>
    <n v="148125"/>
    <n v="0"/>
    <s v="PAOLA-ELSA"/>
    <n v="65975"/>
    <n v="2212"/>
    <n v="2033"/>
    <s v="NO"/>
    <s v="3. Gestión Policiva y Jurídica "/>
    <s v="3.6.2 Calle - Ambiente"/>
    <s v="K-0197"/>
    <s v="K-0197_PRESTAR SERVICIOS PROFESIONALES PARA DESARROLLO DE ACCIONES DE GESTIÓN POLICIVA E INSPECCIÓN, VIGILANCIA Y CONTROL EN LOS ASUNTOS RELACIONADOS CON ACCIONES AMBIENTALES A CARGO DE LA ALCALDÍA LOCAL DE KENNEDY SIGUIENDO LOS LINEAMIENTOS ESTABLECIDOS Y LA NORMATIVIDAD VIGENTE."/>
    <s v="K-0197"/>
    <b v="1"/>
    <s v="SIN MEMORANDO-ACTA"/>
    <x v="0"/>
    <s v=" - SIN MEMORANDO DE DESIGNACION"/>
    <m/>
    <m/>
    <m/>
    <s v="https://community.secop.gov.co/Public/Tendering/OpportunityDetail/Index?noticeUID=CO1.NTC.9541137&amp;isFromPublicArea=True&amp;isModal=true&amp;asPopupView=true"/>
    <n v="5"/>
    <n v="5"/>
    <n v="2708000"/>
    <n v="188500"/>
    <e v="#VALUE!"/>
  </r>
  <r>
    <s v="CPS-605-2026"/>
    <s v="1.022.370.693"/>
    <s v="CPS-605-2026"/>
    <n v="1022370693"/>
    <s v="YULY MAYERLI REYES GARCIA"/>
    <m/>
    <s v="2711 Kennedy Transparente y Eficiente"/>
    <n v="26058"/>
    <s v="PRESTAR SERVICIOS DE APOYO A LA GESTIÓN PARA APOYAR TÉCNICAMENTE LAS DISTINTAS ETAPAS DE LOS PROCESOS DE COMPETENCIA DE LA ALCALDÍA LOCAL PARA LA DEPURACIÓN DE ACTUACIONES ADMINISTRATIVAS."/>
    <n v="4917000"/>
    <n v="39336000"/>
    <n v="39336000"/>
    <n v="0"/>
    <n v="118008000"/>
    <n v="8"/>
    <n v="8"/>
    <n v="0"/>
    <n v="3"/>
    <s v="TÉCNICO III: Título de formación técnica o tecnológica, 72 meses o más de experiencia laboral"/>
    <n v="148325"/>
    <n v="148325"/>
    <n v="0"/>
    <s v="PAOLA-ELSA"/>
    <n v="66266"/>
    <n v="2141"/>
    <n v="316"/>
    <s v="NO"/>
    <s v="3. Gestión Policiva y Jurídica "/>
    <s v="3.2. Actuaciones Administrativas"/>
    <s v="K-0229"/>
    <s v="K-0229_PRESTAR SERVICIOS DE APOYO A LA GESTIÓN PARA APOYAR TÉCNICAMENTE LAS DISTINTAS ETAPAS DE LOS PROCESOS DE COMPETENCIA DE LA ALCALDÍA LOCAL PARA LA DEPURACIÓN DE ACTUACIONES ADMINISTRATIVAS."/>
    <s v="K-0229"/>
    <b v="1"/>
    <s v="SIN MEMORANDO"/>
    <x v="0"/>
    <s v=" - SIN MEMORANDO DE DESIGNACION"/>
    <m/>
    <m/>
    <m/>
    <s v="https://community.secop.gov.co/Public/Tendering/OpportunityDetail/Index?noticeUID=CO1.NTC.9544560&amp;isFromPublicArea=True&amp;isModal=true&amp;asPopupView=true"/>
    <n v="1"/>
    <n v="1"/>
    <n v="1966800"/>
    <s v=""/>
    <s v=""/>
  </r>
  <r>
    <s v="CPS-606-2026"/>
    <s v="79.695.532"/>
    <s v="CPS-606-2026"/>
    <n v="79695532"/>
    <s v="DIEGO ALBERTO TOVAR"/>
    <m/>
    <s v="2780 Kennedy Proyecta Talento"/>
    <n v="26040"/>
    <s v="PRESTAR SERVICIOS TÉCNICOS PARA LA GESTIÓN, EN EL DESARROLLO DE EVENTOS ARTÍSTICOS Y CULTURALES EN LAS ETAPAS DE PREPRODUCCIÓN, PRODUCCIÓN Y POST-PRODUCCIÓN, ASÍ COMO EL MANEJO DE SONIDO QUE SE REQUIERA PARA EL CUMPLIMIENTO DEL PLAN DE DESARROLLO LOCAL DE KENNEDY. "/>
    <n v="3500000"/>
    <n v="21000000"/>
    <n v="21000000"/>
    <n v="0"/>
    <n v="21000000"/>
    <s v="6"/>
    <n v="6"/>
    <n v="0"/>
    <n v="1"/>
    <s v="TÉCNICO I: Título de formación técnica o tecnológica, sin experiencia laboral"/>
    <n v="144744"/>
    <n v="144744"/>
    <n v="0"/>
    <s v="PAOLA-ELSA"/>
    <n v="64697"/>
    <n v="2213"/>
    <n v="1941"/>
    <s v="NO"/>
    <s v="2.2. AyF - Inversion Local "/>
    <s v="2.2.5.1.. Cultura y Recreacion"/>
    <s v="K-0021"/>
    <s v="K-0021_PRESTAR SERVICIOS TÉCNICOS PARA LA GESTIÓN, EN EL DESARROLLO DE EVENTOS ARTÍSTICOS Y CULTURALES EN LAS ETAPAS DE PREPRODUCCIÓN, PRODUCCIÓN Y POST-PRODUCCIÓN, ASÍ COMO EL MANEJO DE SONIDO QUE SE REQUIERA PARA EL CUMPLIMIENTO DEL PLAN DE DESARROLLO LOCAL DE KENNEDY."/>
    <s v="K-0021"/>
    <b v="1"/>
    <s v="SIN MEMORANDO"/>
    <x v="0"/>
    <s v=" - SIN MEMORANDO DE DESIGNACION"/>
    <m/>
    <m/>
    <m/>
    <s v="https://community.secop.gov.co/Public/Tendering/OpportunityDetail/Index?noticeUID=CO1.NTC.9614248&amp;isFromPublicArea=True&amp;isModal=true&amp;asPopupView=true"/>
    <n v="3"/>
    <n v="3"/>
    <n v="1400000"/>
    <s v=""/>
    <s v=""/>
  </r>
  <r>
    <s v="CPS-607-2026"/>
    <s v="1.026.268.206"/>
    <s v="CPS-607-2026"/>
    <n v="1026268206"/>
    <s v="GUILLERMO ANDRES ANGULO SOTO"/>
    <m/>
    <s v="2711 Kennedy Transparente y Eficiente"/>
    <n v="26060"/>
    <s v="PRESTAR SERVICIOS PROFESIONALES PARA EL SEGUIMIENTO JURÍDICO DE LOS PROYECTOS DE DEPORTES, ASÍ COMO LOS ASUNTOS CONTRACTUALES Y PRECONTRACTUALES QUE SE REQUIERAN_x000a_"/>
    <n v="5500000"/>
    <n v="33000000"/>
    <n v="33000000"/>
    <n v="0"/>
    <n v="33000000"/>
    <n v="6"/>
    <n v="6"/>
    <n v="0"/>
    <n v="1"/>
    <s v="PROFESIONAL UNIVERSITARIO I: Sin experiencia profesional"/>
    <n v="144691"/>
    <n v="144691"/>
    <n v="0"/>
    <s v="PAOLA-ELSA"/>
    <n v="64929"/>
    <n v="2050"/>
    <n v="1938"/>
    <s v="NO"/>
    <s v="2.2. AyF - Inversion Local "/>
    <s v="2.2.5.2. Recreacion y Deporte"/>
    <s v="K-0003"/>
    <s v="K-0003_PRESTAR SERVICIOS PROFESIONALES PARA EL SEGUIMIENTO JURÍDICO DE LOS PROYECTOS DE DEPORTES, ASÍ COMO LOS ASUNTOS CONTRACTUALES Y PRECONTRACTUALES QUE SE REQUIERAN"/>
    <s v="K-0003"/>
    <b v="1"/>
    <s v="SIN MEMORANDO"/>
    <x v="0"/>
    <s v=" - SIN MEMORANDO DE DESIGNACION"/>
    <m/>
    <m/>
    <m/>
    <s v="https://community.secop.gov.co/Public/Tendering/OpportunityDetail/Index?noticeUID=CO1.NTC.9613169&amp;isFromPublicArea=True&amp;isModal=true&amp;asPopupView=true"/>
    <n v="1"/>
    <n v="1"/>
    <n v="2200000"/>
    <s v=""/>
    <s v=""/>
  </r>
  <r>
    <s v="CPS-608-2026"/>
    <s v="80.065.201"/>
    <s v="CPS-608-2026"/>
    <n v="80065201"/>
    <s v="PEDRO ARMANDO VILLAMIZAR ARIAS "/>
    <m/>
    <s v="2711 Kennedy Transparente y Eficiente"/>
    <n v="26060"/>
    <s v="PRESTAR SUS SERVICIOS PROFESIONALES EN LA ORGANIZACIÓN, CONSOLIDACIÓN Y DEPURACIÓN DE INFORMACIÓN PARA LA EJECUCIÓN Y SEGUIMIENTO DE LOS PROYECTOS DE INVERSIÓN Y COMPONENTE TÉCNICO DE LOS PROCESOS CONTRACTUALES EN SUS DIFERENTES ETAPAS RELACIONADO CON REACTIVACION ECONOMICA PARA EL CUMPLIMIENTO DEL PLAN DE DESARROLLO LOCAL DE KENNEDY."/>
    <n v="5500000"/>
    <n v="44000000"/>
    <n v="44000000"/>
    <n v="0"/>
    <n v="0"/>
    <n v="8"/>
    <n v="8"/>
    <n v="0"/>
    <n v="0"/>
    <s v="PROFESIONAL UNIVERSITARIO I: Sin experiencia profesional"/>
    <n v="147657"/>
    <n v="147657"/>
    <n v="0"/>
    <s v="PAOLA-ELSA"/>
    <n v="65773"/>
    <n v="2081"/>
    <n v="2081"/>
    <s v="NO"/>
    <s v="2.2. AyF - Inversion Local "/>
    <s v="2.2.6. Reactivación Economica"/>
    <s v="K-0154"/>
    <s v="K-0154_PRESTAR SUS SERVICIOS PROFESIONALES EN LA ORGANIZACIÓN, CONSOLIDACIÓN Y DEPURACIÓN DE INFORMACIÓN PARA LA EJECUCIÓN Y SEGUIMIENTO DE LOS PROYECTOS DE INVERSIÓN Y COMPONENTE TÉCNICO DE LOS PROCESOS CONTRACTUALES EN SUS DIFERENTES ETAPAS RELACIONADO CON REACTIVACION ECONOMICA PARA EL CUMPLIMIENTO DEL PLAN DE DESARROLLO LOCAL DE KENNEDY."/>
    <s v="K-0154"/>
    <b v="1"/>
    <s v="SIN MEMORANDO"/>
    <x v="0"/>
    <s v=" - SIN MEMORANDO DE DESIGNACION"/>
    <m/>
    <m/>
    <m/>
    <s v="https://community.secop.gov.co/Public/Tendering/OpportunityDetail/Index?noticeUID=CO1.NTC.9477504&amp;isFromPublicArea=True&amp;isModal=true&amp;asPopupView=true"/>
    <n v="3"/>
    <n v="3"/>
    <n v="2200000"/>
    <s v=""/>
    <s v=""/>
  </r>
  <r>
    <s v="CPS-609-2026"/>
    <s v="1.102.845.429"/>
    <s v="CPS-609-2026"/>
    <n v="1102845429"/>
    <s v="LUIS FERNANDO PEREZ TAMARA"/>
    <m/>
    <s v="2711 Kennedy Transparente y Eficiente"/>
    <n v="26060"/>
    <s v="PRESTAR SUS SERVICIOS PROFESIONALES EN LA ORGANIZACIÓN, CONSOLIDACIÓN Y DEPURACIÓN DE INFORMACIÓN PARA LA EJECUCIÓN Y SEGUIMIENTO DE LOS PROYECTOS DE INVERSIÓN Y COMPONENTE TÉCNICO DE LOS PROCESOS CONTRACTUALES EN SUS DIFERENTES ETAPAS RELACIONADO CON REACTIVACION ECONOMICA PARA EL CUMPLIMIENTO DEL PLAN DE DESARROLLO LOCAL DE KENNEDY."/>
    <n v="5500000"/>
    <n v="33000000"/>
    <n v="33000000"/>
    <n v="0"/>
    <n v="66000000"/>
    <n v="6"/>
    <n v="6"/>
    <n v="0"/>
    <n v="2"/>
    <s v="PROFESIONAL UNIVERSITARIO I: Sin experiencia profesional"/>
    <n v="147658"/>
    <n v="147658"/>
    <n v="0"/>
    <s v="PAOLA-ELSA"/>
    <n v="65772"/>
    <n v="2083"/>
    <n v="2012"/>
    <s v="NO "/>
    <s v="2.2. AyF - Inversion Local "/>
    <s v="2.2.6. Reactivación Economica"/>
    <s v="K-0155"/>
    <s v="K-0155_PRESTAR SUS SERVICIOS PROFESIONALES EN LA ORGANIZACIÓN, CONSOLIDACIÓN Y DEPURACIÓN DE INFORMACIÓN PARA LA EJECUCIÓN Y SEGUIMIENTO DE LOS PROYECTOS DE INVERSIÓN Y COMPONENTE TÉCNICO DE LOS PROCESOS CONTRACTUALES EN SUS DIFERENTES ETAPAS RELACIONADO CON REACTIVACION ECONOMICA PARA EL CUMPLIMIENTO DEL PLAN DE DESARROLLO LOCAL DE KENNEDY."/>
    <s v="K-0155"/>
    <b v="1"/>
    <s v="SIN MEMORANDO"/>
    <x v="0"/>
    <s v=" - SIN MEMORANDO DE DESIGNACION"/>
    <m/>
    <m/>
    <m/>
    <s v="https://community.secop.gov.co/Public/Tendering/OpportunityDetail/Index?noticeUID=CO1.NTC.9614142&amp;isFromPublicArea=True&amp;isModal=true&amp;asPopupView=true"/>
    <n v="3"/>
    <n v="3"/>
    <n v="2200000"/>
    <s v=""/>
    <s v=""/>
  </r>
  <r>
    <s v="CPS-610-2026"/>
    <s v="1.010.243.065"/>
    <s v="CPS-610-2026"/>
    <n v="1010243065"/>
    <s v="DIEGO FABIAN TORRES SALINAS"/>
    <m/>
    <s v="2780 Kennedy Proyecta Talento"/>
    <n v="26040"/>
    <s v="PRESTAR LOS SERVICIOS DE APOYO PARA LA GESTIÓN, APOYANDO EL DESARROLLO DE EVENTOS ARTÍSTICOS Y CULTURALES EN LAS ETAPAS DE PRE-PRODUCCIÓN, PRODUCCIÓN Y POST-PRODUCCIÓN, ASÍ COMO EL MANEJO DE SONIDO QUE SE REQUIERA PARA EL CUMPLIMIENTO DEL PLAN DE DESARROLLO LOCAL DE KENNEDY."/>
    <n v="4917000"/>
    <n v="29502000"/>
    <n v="29502000"/>
    <n v="0"/>
    <n v="29502000"/>
    <n v="6"/>
    <n v="6"/>
    <n v="0"/>
    <n v="1"/>
    <s v="TÉCNICO III: Título de formación técnica o tecnológica, 72 meses o más de experiencia laboral"/>
    <n v="148363"/>
    <n v="148363"/>
    <n v="0"/>
    <s v="PAOLA-ELSA"/>
    <n v="66591"/>
    <n v="2142"/>
    <n v="2054"/>
    <s v="NO"/>
    <s v="2.2. AyF - Inversion Local "/>
    <s v="2.2.5.1.. Cultura y Recreacion"/>
    <s v="K-0241"/>
    <s v="K-0241_PRESTAR LOS SERVICIOS DE APOYO TECNICO PARA LA GESTIÓN, APOYANDO EL DESARROLLO DE EVENTOS ARTÍSTICOS Y CULTURALES EN LAS ETAPAS DE PRE-PRODUCCIÓN, PRODUCCIÓN Y POST-PRODUCCIÓN, ASÍ COMO EL MANEJO DE SONIDO QUE SE REQUIERA PARA EL CUMPLIMIENTO DEL PLAN DE DESARROLLO LOCAL DE KENNEDY."/>
    <s v="K-0241"/>
    <b v="1"/>
    <s v="SIN MEMORANDO"/>
    <x v="0"/>
    <s v=" - SIN MEMORANDO DE DESIGNACION"/>
    <m/>
    <m/>
    <m/>
    <s v="https://community.secop.gov.co/Public/Tendering/OpportunityDetail/Index?noticeUID=CO1.NTC.9614037&amp;isFromPublicArea=True&amp;isModal=true&amp;asPopupView=true"/>
    <n v="3"/>
    <n v="3"/>
    <n v="1966800"/>
    <s v=""/>
    <s v=""/>
  </r>
  <r>
    <s v="CPS-611-2026"/>
    <s v="1.014.478.053"/>
    <s v="CPS-611-2026"/>
    <n v="1014478053"/>
    <s v="NICOLL YINETH ROJAS CHAPARRO "/>
    <m/>
    <s v="2711 Kennedy Transparente y Eficiente"/>
    <n v="26060"/>
    <s v="PRESTAR SERVICIOS ASISTENCIALES Y ADMINISTRATIVOS A LA GESTION DOCUMENTAL DE LA ALCALDÍA LOCAL DE KENNEDY, BAJO LOS LINEAMIENTOS ESTABLECIDOS"/>
    <n v="2146000"/>
    <n v="23606000"/>
    <n v="23606000"/>
    <n v="0"/>
    <n v="70818000"/>
    <n v="11"/>
    <n v="11"/>
    <n v="0"/>
    <n v="3"/>
    <s v="ASISTENCIAL I: Estudios de Educación Básica Primaria o título de Bachiller"/>
    <n v="151003"/>
    <n v="151003"/>
    <n v="0"/>
    <s v="PAOLA-ELSA"/>
    <n v="68682"/>
    <n v="2440"/>
    <n v="277"/>
    <s v="NO"/>
    <s v="2. Desarrollo Administrativo y Financiero"/>
    <s v="2.07.Gestión Documental"/>
    <s v="K-0313"/>
    <s v="K-0313_PRESTAR SERVICIOS ASISTENCIALES Y ADMINISTRATIVOS A LA GESTION DOCUMENTAL DE LA AL- CALDÍA LOCAL DE KENNEDY, BAJO LOS LINEAMIENTOS ESTABLECIDOS"/>
    <s v="K-0313"/>
    <b v="1"/>
    <s v="SIN MEMORANDO-ACTA"/>
    <x v="0"/>
    <s v=" - SIN MEMORANDO DE DESIGNACION"/>
    <m/>
    <m/>
    <m/>
    <s v="https://community.secop.gov.co/Public/Tendering/OpportunityDetail/Index?noticeUID=CO1.NTC.9462436&amp;isFromPublicArea=True&amp;isModal=true&amp;asPopupView=true"/>
    <n v="1"/>
    <n v="1"/>
    <n v="858400"/>
    <s v=""/>
    <s v=""/>
  </r>
  <r>
    <s v="CPS-612-2026"/>
    <s v="79.724.572"/>
    <s v="CPS-612-2026"/>
    <n v="79724572"/>
    <s v="OSCAR MAURICIO DOMINGUEZ MALAGON"/>
    <m/>
    <s v="2711 Kennedy Transparente y Eficiente"/>
    <n v="26058"/>
    <s v="APOYAR JURÍDICAMENTE LA EJECUCIÓN DE LAS ACCIONES REQUERIDAS PARA EL TRÁMITE E IMPULSO PROCESAL DE LAS ACTUACIONES CONTRAVENCIONALES Y/O QUERELLAS QUE CURSEN EN LAS INSPECCIONES DE POLICÍA DE LA LOCALIDAD"/>
    <n v="6500000"/>
    <n v="71500000"/>
    <n v="71500000"/>
    <n v="0"/>
    <n v="0"/>
    <n v="11"/>
    <n v="8"/>
    <n v="3"/>
    <n v="0"/>
    <s v="PROFESIONAL UNIVERSITARIO II: 24 meses de experiencia profesional"/>
    <n v="150971"/>
    <n v="150971"/>
    <n v="0"/>
    <s v="PAOLA-ELSA"/>
    <n v="68260"/>
    <n v="2056"/>
    <n v="157"/>
    <s v="NO"/>
    <s v="4. Inspecciones de Policía "/>
    <s v="4.2. Inspección - 8G"/>
    <s v="K-0284"/>
    <s v="K-0284_APOYAR JURÍDICAMENTE LA EJECUCIÓN DE LAS ACCIONES REQUERIDAS PARA EL TRÁMITE E IM-PULSO PROCESAL DE LAS ACTUACIONES CONTRAVENCIONALES Y/O QUERELLAS QUE CURSEN EN LAS INSPECCIONES DE POLICÍA DE LA LOCALIDAD"/>
    <s v="K-0284"/>
    <b v="1"/>
    <s v="SIN MEMORANDO-ACTA"/>
    <x v="0"/>
    <s v=" - SIN MEMORANDO DE DESIGNACION"/>
    <m/>
    <m/>
    <m/>
    <s v="https://community.secop.gov.co/Public/Tendering/OpportunityDetail/Index?noticeUID=CO1.NTC.9416003&amp;isFromPublicArea=True&amp;isModal=true&amp;asPopupView=true"/>
    <n v="5"/>
    <n v="5"/>
    <n v="2600000"/>
    <n v="181000"/>
    <e v="#VALUE!"/>
  </r>
  <r>
    <s v="CPS-613-2026"/>
    <s v="79.894.979"/>
    <s v="CPS-613-2026"/>
    <n v="79894979"/>
    <s v="PLACIDO FLOREZ MAYORGA"/>
    <m/>
    <s v="2711 Kennedy Transparente y Eficiente"/>
    <n v="26058"/>
    <s v="PRESTAR SERVICIO DE APOYO ASISTENCIAL PARA DESARROLLAR LAS ACCIONES DE SEGURIDAD, ATENDER LAS ACTIVIDADES ADMINISTRATIVAS EN EL MARCO DE LOS PROCEDIMIENTOS DE INSPECCIÓN, VIGILANCIA Y CONTROL DE COMPETENCIA DE LA ALCALDÍA LOCAL DE KENNEDY"/>
    <n v="3100000"/>
    <n v="24800000"/>
    <n v="24800000"/>
    <n v="0"/>
    <n v="24800000"/>
    <n v="8"/>
    <n v="8"/>
    <n v="0"/>
    <n v="1"/>
    <s v="ASISTENCIAL III: Título de Bachiller y Certificado de Aptitud Ocupacional, 36 meses de experiencia laboral debidamente certificada"/>
    <n v="148268"/>
    <n v="148268"/>
    <n v="0"/>
    <s v="PAOLA-ELSA"/>
    <n v="66283"/>
    <n v="1885"/>
    <n v="2046"/>
    <s v="ARL NO CARGADA EN SECOP"/>
    <s v="3. Gestión Policiva y Jurídica "/>
    <s v="3.6.2 Calle - Seguridad"/>
    <s v="K-0221"/>
    <s v="K-0221_PRESTAR SERVICIO DE APOYO ASISTENCIAL PARA DESARROLLAR LAS ACCIONES DE SEGURIDAD, ATENDER LAS ACTIVIDADES ADMINISTRATIVAS EN EL MARCO DE LOS PROCEDIMIENTOS DE INSPECCIÓN, VIGILANCIA Y CONTROL DE COMPETENCIA DE LA ALCALDÍA LOCAL DE KENNEDY."/>
    <s v="K-0221"/>
    <b v="1"/>
    <s v="SIN MEMORANDO-ARL"/>
    <x v="0"/>
    <s v=" - SIN ACTA DE INICIO, SIN MEMORANDO DE DESIGNACION"/>
    <m/>
    <m/>
    <m/>
    <s v="https://community.secop.gov.co/Public/Tendering/OpportunityDetail/Index?noticeUID=CO1.NTC.9595065&amp;isFromPublicArea=True&amp;isModal=true&amp;asPopupView=true"/>
    <n v="5"/>
    <n v="5"/>
    <n v="1240000"/>
    <n v="121900"/>
    <e v="#VALUE!"/>
  </r>
  <r>
    <s v="CPS-614-2026"/>
    <s v="1.022.412.380"/>
    <s v="CPS-614-2026"/>
    <n v="1022412380"/>
    <s v="NILSON RODRIGUEZ NOGUERA"/>
    <m/>
    <s v="2711 Kennedy Transparente y Eficiente"/>
    <n v="26058"/>
    <s v="PRESTAR SERVICIOS PROFESIONALES PARA DESARROLLAR LAS ACCIONES DE GESTIÓN DE ESPACIO PÚBLICO PARA LA ATENCIÓN INTEGRAL DE LOS PROCEDIMIENTOS Y ACTIVIDADES DE INSPECCIÓN, VIGILANCIA Y CONTROL DE COMPETENCIA IVC DE LA ALCALDÍA LOCAL DE KENNEDY."/>
    <n v="6770000"/>
    <n v="54160000"/>
    <n v="54160000"/>
    <n v="0"/>
    <n v="0"/>
    <n v="8"/>
    <n v="8"/>
    <n v="0"/>
    <n v="0"/>
    <s v="PROFESIONAL UNIVERSITARIO II: 24 meses de experiencia profesional"/>
    <n v="147793"/>
    <n v="147793"/>
    <n v="0"/>
    <s v="PAOLA-ELSA"/>
    <n v="65739"/>
    <n v="1886"/>
    <n v="302"/>
    <s v="NO"/>
    <s v="3. Gestión Policiva y Jurídica "/>
    <s v="3.6.2 Calle - Espacio Público"/>
    <s v="K-0167"/>
    <s v="K-0167_PRESTAR SERVICIOS PROFESIONALES PARA DESARROLLAR LAS ACCIONES DE GESTIÓN DE ESPACIO PÚBLICO PARA LA ATENCIÓN INTEGRAL DE LOS PROCEDIMIENTOS Y ACTIVIDADES DE INSPECCIÓN, VIGILANCIA Y CONTROL DE COMPETENCIA IVC DE LA ALCALDÍA LOCAL DE KENNEDY."/>
    <s v="K-0167"/>
    <b v="1"/>
    <s v="SIN MEMORANDO-ARL"/>
    <x v="0"/>
    <s v=" - SIN ACTA DE INICIO, SIN MEMORANDO DE DESIGNACION"/>
    <m/>
    <m/>
    <m/>
    <s v="https://community.secop.gov.co/Public/Tendering/OpportunityDetail/Index?noticeUID=CO1.NTC.9595367&amp;isFromPublicArea=True&amp;isModal=true&amp;asPopupView=true"/>
    <n v="5"/>
    <n v="5"/>
    <n v="2708000"/>
    <n v="188500"/>
    <e v="#VALUE!"/>
  </r>
  <r>
    <s v="CPS-615-2026"/>
    <s v="52.840.008"/>
    <s v="CPS-615-2026"/>
    <n v="52840008"/>
    <s v="DIANA CRISTINA CAVIDES SANCHEZ"/>
    <m/>
    <s v="2711 Kennedy Transparente y Eficiente"/>
    <n v="26058"/>
    <s v="APOYAR ADMINISTRATIVA Y ASISTENCIALMENTE A LAS INSPECCIONES DE POLICIA DE LA LOCALIDAD"/>
    <n v="3000000"/>
    <n v="33000000"/>
    <n v="33000000"/>
    <n v="0"/>
    <n v="0"/>
    <n v="11"/>
    <n v="11"/>
    <n v="0"/>
    <n v="0"/>
    <s v="ASISTENCIAL II: Título de Bachiller, 24 meses de experiencia laboral debidamente certificada"/>
    <n v="146106"/>
    <n v="146106"/>
    <n v="0"/>
    <s v="PAOLA-ELSA"/>
    <n v="66171"/>
    <n v="2117"/>
    <n v="73"/>
    <s v="NO"/>
    <s v="4. Inspecciones de Policía "/>
    <s v="4.2. Inspección - 8B"/>
    <s v="K-0089"/>
    <s v="K-0089_APOYAR ADMINISTRATIVA Y ASISTENCIALMENTE A LAS INSPECCIONES DE POLICIA DE LA LOCALIDAD"/>
    <s v="K-0089"/>
    <b v="1"/>
    <s v="SIN MEMORANDO-ACTA"/>
    <x v="0"/>
    <s v=" - SIN MEMORANDO DE DESIGNACION"/>
    <m/>
    <m/>
    <m/>
    <s v="https://community.secop.gov.co/Public/Tendering/OpportunityDetail/Index?noticeUID=CO1.NTC.9408801&amp;isFromPublicArea=True&amp;isModal=true&amp;asPopupView=true"/>
    <n v="1"/>
    <n v="1"/>
    <n v="1200000"/>
    <s v=""/>
    <s v=""/>
  </r>
  <r>
    <s v="CPS-616-2026"/>
    <s v="1.022.402.058"/>
    <s v="CPS-616-2026"/>
    <n v="1022402058"/>
    <s v="JUAN SEBASTIAN GONZALEZ ORTIZ"/>
    <m/>
    <s v="2551 KENNEDY INFRAESTRUCTURA PARA EL FUTURO"/>
    <n v="26015"/>
    <s v="PRESTAR SERVICIOS PROFESIONALES PARA LA ARTICULACIÓN; ORGANIZACIÓN; ORIENTACIÓN Y SEGUIMIENTO DE LA FORMULACIÓN; CONTRATACIÓN Y SUPERVISIÓN EN EL MARCO DE LA EJECUCIÓN DE LOS PROYECTOS DE INVERSIÓN RELACIONADOS CON INFRAESTRUCTURA Y OBRAS CIVILES DE ACUERDO A LA ASIGNACIÓN ."/>
    <n v="7500000"/>
    <n v="45000000"/>
    <n v="45000000"/>
    <n v="0"/>
    <n v="45000000"/>
    <n v="6"/>
    <n v="6"/>
    <n v="0"/>
    <n v="1"/>
    <s v="PROFESIONAL UNIVERSITARIO II: 24 meses de experiencia profesional"/>
    <n v="146060"/>
    <n v="146060"/>
    <n v="0"/>
    <s v="PAOLA-ELSA"/>
    <n v="70114"/>
    <n v="2086"/>
    <n v="1970"/>
    <s v="NO"/>
    <s v="2.2. AyF - Inversion Local "/>
    <s v="2.2.12. Infraestructura"/>
    <s v="K-0084"/>
    <s v="K-0084_PRESTAR SERVICIOS PROFESIONALES PARA LA ARTICULACIÓN; ORGANIZACIÓN; ORIENTACIÓN Y SEGUIMIENTO DE LA FORMULACIÓN; CONTRATACIÓN Y SUPERVISIÓN EN EL MARCO DE LA EJECUCIÓN DE LOS PROYECTOS DE INVERSIÓN RELACIONADOS CON INFRAESTRUCTURA Y OBRAS CIVILES DE ACUERDO A LA ASIGNACIÓN ."/>
    <s v="K-0084"/>
    <b v="1"/>
    <s v="SIN MEMORANDO-ACTA"/>
    <x v="0"/>
    <s v=" - SIN MEMORANDO DE DESIGNACION"/>
    <m/>
    <m/>
    <m/>
    <s v="https://community.secop.gov.co/Public/Tendering/OpportunityDetail/Index?noticeUID=CO1.NTC.9655929&amp;isFromPublicArea=True&amp;isModal=true&amp;asPopupView=true"/>
    <n v="5"/>
    <n v="5"/>
    <n v="3000000"/>
    <n v="208800"/>
    <e v="#VALUE!"/>
  </r>
  <r>
    <s v="CPS-617-2026"/>
    <s v="1.030.530.821"/>
    <s v="CPS-617-2026"/>
    <n v="1030530821"/>
    <s v="CHRISTIAN NICOLAS ALBA MAHECHA"/>
    <m/>
    <s v="2711 Kennedy Transparente y Eficiente"/>
    <n v="26058"/>
    <s v="PRESTAR SERVICIOS PROFESIONALES EN LA COORDINACION DE IVC PARA LA ATENCIÓN INTEGRAL DE LOS PROCEDIMIENTOS Y ACTIVIDADES DE INSPECCIÓN, VIGILANCIA Y CONTROL DE COMPETENCIA DE LA ALCALDÍA LOCAL DE KENNEDY."/>
    <n v="5500000"/>
    <n v="33000000"/>
    <n v="33000000"/>
    <n v="0"/>
    <n v="66000000"/>
    <n v="6"/>
    <n v="6"/>
    <n v="0"/>
    <n v="2"/>
    <s v="PROFESIONAL UNIVERSITARIO I: Sin experiencia profesional"/>
    <n v="146128"/>
    <n v="146128"/>
    <n v="0"/>
    <s v="PAOLA-ELSA"/>
    <n v="66475"/>
    <n v="2075"/>
    <n v="96"/>
    <s v="NO"/>
    <s v="3. Gestión Policiva y Jurídica "/>
    <s v="3.6.2 Calle - Coordinacion"/>
    <s v="K-0095"/>
    <s v="K-0095_PRESTAR SERVICIOS PROFESIONALES EN LA COORDINACION DE IVC PARA LA ATENCIÓN INTEGRAL DE LOS PROCEDIMIENTOS Y ACTIVIDADES DE INSPECCIÓN, VIGILANCIA Y CONTROL DE COMPETENCIA DE LA ALCALDÍA LOCAL DE KENNEDY."/>
    <s v="K-0095"/>
    <b v="1"/>
    <s v="SIN MEMORANDO-ACTA"/>
    <x v="0"/>
    <s v="Esta cargado en sipse 2 veces - SIN MEMORANDO DE DESIGNACION"/>
    <m/>
    <m/>
    <m/>
    <s v="https://community.secop.gov.co/Public/Tendering/OpportunityDetail/Index?noticeUID=CO1.NTC.9462518&amp;isFromPublicArea=True&amp;isModal=true&amp;asPopupView=true"/>
    <n v="5"/>
    <n v="5"/>
    <n v="2200000"/>
    <n v="153200"/>
    <e v="#VALUE!"/>
  </r>
  <r>
    <s v="CPS-618-2026"/>
    <s v="12.910.705"/>
    <s v="CPS-618-2026"/>
    <n v="12910705"/>
    <s v="WALTER ALFREDO CABEZAS FERRIN"/>
    <m/>
    <s v="2711 Kennedy Transparente y Eficiente"/>
    <n v="26060"/>
    <s v="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
    <n v="5500000"/>
    <n v="33000000"/>
    <n v="33000000"/>
    <n v="0"/>
    <n v="66000000"/>
    <n v="6"/>
    <n v="6"/>
    <n v="0"/>
    <n v="2"/>
    <s v="PROFESIONAL UNIVERSITARIO I: Sin experiencia profesional"/>
    <n v="148101"/>
    <n v="148101"/>
    <n v="0"/>
    <s v="PAOLA-ELSA"/>
    <n v="65977"/>
    <n v="2143"/>
    <n v="2032"/>
    <s v="NO "/>
    <s v="2.2. AyF - Inversion Local "/>
    <s v="2.2.10. Seguridad"/>
    <s v="K-0195"/>
    <s v="K-0195_PRESTAR SERVICIOS PROFESIONALES PARA LA PLANEACIÓN, ORGANIZACIÓN, ORIENTACIÓN, SEGUIMIENTO Y CONTROL DE LOS PROYECTOS DE INVERSIÓN Y COMPONENTE TÉCNICO DE LOS PROCESOS CONTRACTUALES EN SUS DIFERENTES ETAPAS RELACIONADO CON CONVIVENCIA CIUDADANA, ACCESO A LA JUSTICIA , SEGURIDAD Y ESPACIO PÚBLICO PARA EL CUMPLIMIENTO DEL PLAN DE DESARROLLO LOCAL DE KENNEDY"/>
    <s v="K-0195"/>
    <b v="1"/>
    <s v="SIN MEMORANDO-ACTA"/>
    <x v="0"/>
    <s v=" - SIN MEMORANDO DE DESIGNACION"/>
    <m/>
    <m/>
    <m/>
    <s v="https://community.secop.gov.co/Public/Tendering/OpportunityDetail/Index?noticeUID=CO1.NTC.9462507&amp;isFromPublicArea=True&amp;isModal=true&amp;asPopupView=true"/>
    <n v="5"/>
    <n v="5"/>
    <n v="2200000"/>
    <n v="153200"/>
    <e v="#VALUE!"/>
  </r>
  <r>
    <s v="CPS-619-2026"/>
    <s v="79.122.483"/>
    <s v="CPS-619-2026"/>
    <n v="79122483"/>
    <s v="VICTOR JULIO PARRA ENCISO"/>
    <m/>
    <s v="2711 Kennedy Transparente y Eficiente"/>
    <n v="26060"/>
    <s v="PRESTAR SERVICIOS DE APOYO A LA GESTIÓN PARA LA CONDUCCIÓN DE VEHÍCULOS LIVIANOS DEL PARQUE AUTOMOTOR DEL FONDO DE DESARROLLO LOCAL DE KENNEDY."/>
    <n v="3100000"/>
    <n v="18600000"/>
    <n v="18600000"/>
    <n v="0"/>
    <n v="0"/>
    <n v="6"/>
    <n v="6"/>
    <n v="0"/>
    <n v="0"/>
    <s v="ASISTENCIAL III: Título de Bachiller y Certificado de Aptitud Ocupacional, 36 meses de experiencia laboral debidamente certificada"/>
    <n v="145821"/>
    <n v="145821"/>
    <n v="0"/>
    <s v="PAOLA-ELSA"/>
    <n v="66159"/>
    <n v="2144"/>
    <n v="1966"/>
    <s v="NO"/>
    <s v="2. Desarrollo Administrativo y Financiero"/>
    <s v="2. Desarrollo Administrativo y Financiero"/>
    <s v="K-0074"/>
    <s v="K-0074_PRESTAR SERVICIOS DE APOYO A LA GESTIÓN PARA LA CONDUCCIÓN DE VEHÍCULOS LIVIANOS DEL PARQUE AUTOMOTOR DEL FONDO DE DESARROLLO LOCAL DE KENNEDY."/>
    <s v="K-0074"/>
    <b v="1"/>
    <s v="SIN MEMORANDO-ACTA"/>
    <x v="0"/>
    <s v=" - SIN MEMORANDO DE DESIGNACION"/>
    <m/>
    <m/>
    <m/>
    <s v="https://community.secop.gov.co/Public/Tendering/OpportunityDetail/Index?noticeUID=CO1.NTC.9470475&amp;isFromPublicArea=True&amp;isModal=true&amp;asPopupView=true"/>
    <n v="4"/>
    <n v="4"/>
    <n v="1240000"/>
    <n v="76200"/>
    <e v="#VALUE!"/>
  </r>
  <r>
    <s v="CPS-620-2026"/>
    <s v="1.128.429.419"/>
    <s v="CPS-620-2026"/>
    <n v="1128429419"/>
    <s v="SANTIAGO ESCALANTE MARTINEZ "/>
    <m/>
    <s v="2711 Kennedy Transparente y Eficiente"/>
    <n v="26060"/>
    <s v="PRESTAR SERVICIOS DE APOYO TÉCNICO Y ADMINISTRATIVO EN LOS PROCESOS Y PROCEDIMIENTOS RELACIONADOS CON EL MANEJO DE BIENES, ALMACÉN E INVENTARIOS A CARGO DEL FONDO DE DESARROLLO LOCAL DE KENNEDY Y AQUELLOS QUE SEAN ASIGNADOS POR LA SECRETARÍA DE GOBIERNO, SIGUIENDO LOS PROCEDIMIENTOS Y LINEAMIENTOS ESTABLECIDOS"/>
    <n v="4500000"/>
    <n v="36000000"/>
    <n v="36000000"/>
    <n v="0"/>
    <n v="72000000"/>
    <n v="8"/>
    <n v="8"/>
    <n v="0"/>
    <n v="2"/>
    <s v="TÉCNICO II: Título de formación técnica o tecnológica, 36 a 71 meses de experiencia laboral"/>
    <n v="145255"/>
    <n v="145255"/>
    <n v="0"/>
    <s v="PAOLA-ELSA"/>
    <n v="64917"/>
    <n v="2101"/>
    <n v="1957"/>
    <s v="NO"/>
    <s v="2. Desarrollo Administrativo y Financiero"/>
    <s v="2.0.8. Almacén"/>
    <s v="K-0049"/>
    <s v="K-0049_PRESTAR SERVICIOS DE APOYO TÉCNICO Y ADMINISTRATIVO EN LOS PROCESOS Y PROCEDIMIENTOS RELACIONADOS CON EL MANEJO DE BIENES, ALMACÉN E INVENTARIOS A CARGO DEL FONDO DE DESARROLLO LOCAL DE KENNEDY Y AQUELLOS QUE SEAN ASIGNADOS POR LA SECRETARÍA DE GOBIERNO, SIGUIENDO LOS PROCEDIMIENTOS Y LINEAMIENTOS ESTABLECIDOS"/>
    <s v="K-0049"/>
    <b v="1"/>
    <s v="SIN MEMORANDO-ACTA"/>
    <x v="0"/>
    <s v=" - SIN MEMORANDO DE DESIGNACION"/>
    <m/>
    <m/>
    <m/>
    <s v="https://community.secop.gov.co/Public/Tendering/OpportunityDetail/Index?noticeUID=CO1.NTC.9470466&amp;isFromPublicArea=True&amp;isModal=true&amp;asPopupView=true"/>
    <n v="3"/>
    <n v="3"/>
    <n v="1800000"/>
    <s v=""/>
    <s v=""/>
  </r>
  <r>
    <s v="CPS-622-2026"/>
    <s v="86.046.865"/>
    <s v="CPS-622-2026"/>
    <n v="86046865"/>
    <s v="ANGEL ALBERTO GUZMAN BERMUDEZ"/>
    <m/>
    <s v="2551 KENNEDY INFRAESTRUCTURA PARA EL FUTURO"/>
    <n v="26015"/>
    <s v="PRESTAR SERVICIOS DE APOYO A LA GESTIÓN PARA LA CONDUCCIÓN DE VEHÍCULOS PESADOS DEL PARQUE AUTOMOTOR DEL FONDO DE DESARROLLO LOCAL DE KENNEDY. "/>
    <n v="3100000"/>
    <n v="24800000"/>
    <n v="24800000"/>
    <n v="0"/>
    <n v="49600000"/>
    <n v="8"/>
    <n v="8"/>
    <n v="0"/>
    <n v="2"/>
    <s v="ASISTENCIAL III: Título de Bachiller y Certificado de Aptitud Ocupacional, 36 meses de experiencia laboral debidamente certificada"/>
    <n v="148356"/>
    <n v="148356"/>
    <n v="0"/>
    <s v="PAOLA-ELSA"/>
    <n v="66882"/>
    <n v="2063"/>
    <n v="2093"/>
    <s v="NO"/>
    <s v="2. Desarrollo Administrativo y Financiero"/>
    <s v="2.03. Servicios Generales y funcionamiento"/>
    <s v="K-0238"/>
    <s v="K-0238_PRESTAR SERVICIOS DE APOYO A LA GESTIÓN PARA LA CONDUCCIÓN DE VEHÍCULOS PESADOS DEL PARQUE AUTOMOTOR DEL FONDO DE DESARROLLO LOCAL DE KENNEDY."/>
    <s v="K-0238"/>
    <b v="1"/>
    <s v="SIN MEMORANDO-ACTA"/>
    <x v="0"/>
    <s v=" - SIN MEMORANDO DE DESIGNACION"/>
    <m/>
    <m/>
    <m/>
    <s v="https://community.secop.gov.co/Public/Tendering/OpportunityDetail/Index?noticeUID=CO1.NTC.9628396&amp;isFromPublicArea=True&amp;isModal=true&amp;asPopupView=true"/>
    <n v="5"/>
    <n v="5"/>
    <n v="1240000"/>
    <n v="121900"/>
    <e v="#VALUE!"/>
  </r>
  <r>
    <s v="CPS-624-2026"/>
    <s v="1.022.337.324"/>
    <s v="CPS-624-2026"/>
    <n v="1022337324"/>
    <s v="OLGA MADIME MORA ACOSTA"/>
    <m/>
    <s v="2711 Kennedy Transparente y Eficiente"/>
    <n v="26058"/>
    <s v="PRESTACION DE SERVICIOS TECNICOS PARA EL APOYO ADMINISTRATIVO Y EL SEGUIMIENTO A SOLICITUDES CIUDADANAS, ORGANISMOS DE CONTROL Y DERECHOS DE PETICION ORIENTADOS A LA DESCONGESTIÓN DE TRÁMITES DE GESTIÓN POLICIVA JURÍDICA DE LA ALCALDÍA LOCAL DE KENNEDY"/>
    <n v="4500000"/>
    <n v="36000000"/>
    <n v="36000000"/>
    <n v="0"/>
    <n v="36000000"/>
    <n v="8"/>
    <n v="8"/>
    <n v="0"/>
    <n v="1"/>
    <s v="TÉCNICO II: Título de formación técnica o tecnológica, 36 a 71 meses de experiencia laboral"/>
    <n v="145012"/>
    <n v="145012"/>
    <n v="0"/>
    <s v="PAOLA-ELSA"/>
    <n v="65085"/>
    <n v="2062"/>
    <n v="1944"/>
    <s v="NO"/>
    <s v="3. Gestión Policiva y Jurídica "/>
    <s v="3.1. Coordinación Policiva"/>
    <s v="K-0027"/>
    <s v="K-0027_PRESTACION DE SERVICIOS TECNICOS PARA EL APOYO ADMINISTRATIVO Y EL SEGUIMIENTO A SOLICITUDES CIUDADANAS, ORGANISMOS DE CONTROL Y DERECHOS DE PETICION ORIENTADOS A LA DESCONGESTIÓN DE TRÁMITES DE GESTIÓN POLICIVA JURÍDICA DE LA ALCALDÍA LOCAL DE KENNEDY."/>
    <s v="K-0027"/>
    <b v="1"/>
    <s v="SIN ACTA"/>
    <x v="0"/>
    <s v=" - SOLO FALTA EL ACTA DE INICIO"/>
    <m/>
    <m/>
    <m/>
    <s v="https://community.secop.gov.co/Public/Tendering/OpportunityDetail/Index?noticeUID=CO1.NTC.9614594&amp;isFromPublicArea=True&amp;isModal=true&amp;asPopupView=true"/>
    <n v="1"/>
    <n v="1"/>
    <n v="1800000"/>
    <s v=""/>
    <s v=""/>
  </r>
  <r>
    <s v="CPS-625-2026"/>
    <s v="79.744.309"/>
    <s v="CPS-625-2026"/>
    <n v="79744309"/>
    <s v="JASON VASQUEZ MEDINA"/>
    <m/>
    <s v="2711 Kennedy Transparente y Eficiente"/>
    <n v="26058"/>
    <m/>
    <n v="6500000"/>
    <n v="52000000"/>
    <n v="52000000"/>
    <n v="0"/>
    <n v="0"/>
    <n v="8"/>
    <n v="8"/>
    <n v="0"/>
    <n v="0"/>
    <s v="PROFESIONAL UNIVERSITARIO II: 24 meses de experiencia profesional"/>
    <n v="148302"/>
    <n v="148302"/>
    <n v="0"/>
    <s v="PAOLA-ELSA"/>
    <n v="66275"/>
    <n v="2145"/>
    <n v="314"/>
    <s v="NO"/>
    <s v="3. Gestión Policiva y Jurídica "/>
    <s v="3.2. Actuaciones Administrativas"/>
    <s v="K-0223"/>
    <s v="K-0223_PRESTAR SERVICIOS PROFESIONALES PARA APOYAR TÉCNICAMENTE LAS DISTINTAS ETAPAS DE LOS PROCESOS TRANSVERSALES LAS ACCIONES QUE SEAN REQUERIDAS POR EL ÁREA DE GESTIÓN POLICIVO-JURÍDICA DE LA ALCALDÍA LOCAL DE KENNEDY"/>
    <s v="K-0223"/>
    <b v="1"/>
    <s v="SIN MEMORANDO"/>
    <x v="0"/>
    <s v=" - SIN MEMORANDO DE DESIGNACION"/>
    <m/>
    <m/>
    <m/>
    <s v="https://community.secop.gov.co/Public/Tendering/OpportunityDetail/Index?noticeUID=CO1.NTC.9470478&amp;isFromPublicArea=True&amp;isModal=true&amp;asPopupView=true"/>
    <n v="1"/>
    <n v="1"/>
    <n v="2600000"/>
    <s v=""/>
    <s v=""/>
  </r>
  <r>
    <s v="CPS-626-2026"/>
    <s v="1.014.299.924"/>
    <s v="CPS-626-2026"/>
    <n v="1014299924"/>
    <s v="JULIETH ANDREA RUGE ESPINOSA"/>
    <m/>
    <s v="2711 Kennedy Transparente y Eficiente"/>
    <n v="26058"/>
    <s v="PRESTAR SERVICIOS PROFESIONALES Y APOYAR JURÍDICAMENTE LA EJECUCIÓN DE LAS ACCIONES REQUERIDAS PARA LA DEPURACIÓN DE LAS ACTUACIONES ADMINISTRATIVAS QUE CURSAN EN LA ALCALDÍA LOCAL."/>
    <n v="6000000"/>
    <n v="48000000"/>
    <n v="48000000"/>
    <n v="0"/>
    <n v="96000000"/>
    <n v="8"/>
    <n v="8"/>
    <n v="0"/>
    <n v="2"/>
    <s v="PROFESIONAL UNIVERSITARIO II: 24 meses de experiencia profesional"/>
    <n v="148317"/>
    <n v="148317"/>
    <n v="0"/>
    <s v="PAOLA-ELSA"/>
    <n v="66271"/>
    <n v="2146"/>
    <n v="204"/>
    <s v="NO"/>
    <s v="3. Gestión Policiva y Jurídica "/>
    <s v="3.2. Actuaciones Administrativas"/>
    <s v="K-0225"/>
    <s v="K-0225_PRESTAR SERVICIOS PROFESIONALES Y APOYAR JURÍDICAMENTE LA EJECUCIÓN DE LAS ACCIONES REQUERIDAS PARA LA DEPURACIÓN DE LAS ACTUACIONES ADMINISTRATIVAS QUE CURSAN EN LA ALCALDÍA LOCAL."/>
    <s v="K-0225"/>
    <b v="1"/>
    <s v="SIN MEMORANDO-ACTA"/>
    <x v="0"/>
    <s v=" - SIN MEMORANDO DE DESIGNACION"/>
    <m/>
    <m/>
    <m/>
    <s v="https://community.secop.gov.co/Public/Tendering/OpportunityDetail/Index?noticeUID=CO1.NTC.9468017&amp;isFromPublicArea=True&amp;isModal=true&amp;asPopupView=true"/>
    <n v="1"/>
    <n v="1"/>
    <n v="2400000"/>
    <s v=""/>
    <s v=""/>
  </r>
  <r>
    <s v="CPS-628-2026"/>
    <s v="52.768.385"/>
    <s v="CPS-628-2026"/>
    <n v="52768385"/>
    <s v="KAROLL OLIVIA CARDENAS CARO"/>
    <m/>
    <s v="2711 Kennedy Transparente y Eficiente"/>
    <n v="26060"/>
    <s v="PRESTAR SERVICIOS PROFESIONALES PARA EL SEGUIMIENTO ADMINISTRATIVO Y FINANCIERO DE LOS PROYECTOS DE INVERSIÓN DE LA LINEA DE PAZ, MEMORIA Y RECONCILIACION, GESTIÓN ADMINISTRATIVA Y DEMÁS ASUNTOS RELACIONADOS QUE SE REQUIERAN PARA EL CUMPLIMIENTO DEL PLAN DE DESARROLLO LOCAL DE KENNEDY."/>
    <n v="6000000"/>
    <n v="48000000"/>
    <n v="48000000"/>
    <n v="0"/>
    <n v="48000000"/>
    <n v="8"/>
    <n v="8"/>
    <n v="0"/>
    <n v="1"/>
    <s v="PROFESIONAL UNIVERSITARIO II: 24 meses de experiencia profesional"/>
    <n v="147712"/>
    <n v="147712"/>
    <n v="0"/>
    <s v="PAOLA-ELSA"/>
    <n v="65752"/>
    <n v="2132"/>
    <n v="2014"/>
    <s v="NO"/>
    <s v="2.2. AyF - Inversion Local "/>
    <s v="2.2.9. Paz, Memoria y Reconciliación "/>
    <s v="K-0159"/>
    <s v="K-0159_PRESTAR SERVICIOS PROFESIONALES PARA EL SEGUIMIENTO ADMINISTRATIVO Y FINANCIERO DE LOS PROYECTOS DE INVERSIÓN DE LA LINEA DE PAZ, MEMORIA Y RECONCILIACION, GESTIÓN ADMINISTRATIVA Y DEMÁS ASUNTOS RELACIONADOS QUE SE REQUIERAN PARA EL CUMPLIMIENTO DEL PLAN DE DESARROLLO LOCAL DE KENNEDY."/>
    <s v="K-0159"/>
    <b v="1"/>
    <s v="SIN MEMORANDO-ACTA"/>
    <x v="0"/>
    <s v=" - SIN MEMORANDO DE DESIGNACION"/>
    <m/>
    <m/>
    <m/>
    <s v="https://community.secop.gov.co/Public/Tendering/OpportunityDetail/Index?noticeUID=CO1.NTC.9634144&amp;isFromPublicArea=True&amp;isModal=true&amp;asPopupView=true"/>
    <n v="3"/>
    <n v="3"/>
    <n v="2400000"/>
    <s v=""/>
    <s v=""/>
  </r>
  <r>
    <s v="CPS-629-2026"/>
    <s v="52.784.300"/>
    <s v="CPS-629-2026"/>
    <n v="52784300"/>
    <s v="LUZ VIVIANA ALFONSO GUTIERREZ"/>
    <m/>
    <s v="2711 Kennedy Transparente y Eficiente"/>
    <n v="26060"/>
    <s v="PRESTAR SERVICIOS PROFESIONALES PARA EL SEGUIMIENTO TRANSVERSAL DE LOS PROYECTOS DE INVERSIÓN DE LA LINEA DE PAZ, MEMORIA Y RECONCILIACION, EN RELACIÓN CON LA GESTIÓN TÉCNICA, ADMINISTRATIVA Y DEMÁS ASUNTOS RELACIONADOS QUE SE REQUIERAN PARA EL CUMPLIMIENTO DEL PLAN DE DESARROLLO LOCAL DE KENNEDY."/>
    <n v="5500000"/>
    <n v="44000000"/>
    <n v="44000000"/>
    <n v="0"/>
    <n v="88000000"/>
    <n v="8"/>
    <n v="8"/>
    <n v="0"/>
    <n v="2"/>
    <s v="PROFESIONAL UNIVERSITARIO I: Sin experiencia profesional"/>
    <n v="147917"/>
    <n v="147917"/>
    <n v="0"/>
    <s v="PAOLA-ELSA"/>
    <n v="65725"/>
    <n v="2133"/>
    <n v="2022"/>
    <s v="NO "/>
    <s v="2.2. AyF - Inversion Local "/>
    <s v="2.2.9. Paz, Memoria y Reconciliación "/>
    <s v="K-0178"/>
    <s v="K-0178_PRESTAR SERVICIOS PROFESIONALES PARA EL SEGUIMIENTO TRANSVERSAL DE LOS PROYECTOS DE INVERSIÓN DE LA LINEA DE PAZ, MEMORIA Y RECONCILIACION, EN RELACIÓN CON LA GESTIÓN TÉCNICA, ADMINISTRATIVA Y DEMÁS ASUNTOS RELACIONADOS QUE SE REQUIERAN PARA EL CUMPLIMIENTO DEL PLAN DE DESARROLLO LOCAL DE KENNEDY."/>
    <s v="K-0178"/>
    <b v="1"/>
    <s v="SIN MEMORANDO"/>
    <x v="0"/>
    <s v=" - SIN MEMORANDO DE DESIGNACION"/>
    <m/>
    <m/>
    <m/>
    <s v="https://community.secop.gov.co/Public/Tendering/OpportunityDetail/Index?noticeUID=CO1.NTC.9473600&amp;isFromPublicArea=True&amp;isModal=true&amp;asPopupView=true"/>
    <n v="3"/>
    <n v="3"/>
    <n v="2200000"/>
    <s v=""/>
    <s v=""/>
  </r>
  <r>
    <s v="CPS-631-2026"/>
    <s v="1.030.566.307"/>
    <s v="CPS-631-2026"/>
    <n v="1030566307"/>
    <s v="JHOAN FERNANDO ALVAREZ GARZON "/>
    <m/>
    <s v="2711 Kennedy Transparente y Eficiente"/>
    <n v="26060"/>
    <s v="PRESTAR SERVICIOS PARA APOYAR EN LA GESTIÓN ASISTENCIAL EN LA ALCALDÍA LOCAL DE KENNEDY EN LAS ACTIVIDADES DE NOTIFICACIÓN Y DISTRIBUCIÓN DE LA CORRESPONDENCIA EMITIDA O RECIBIDA POR LA ALCALDÍA LOCAL DE KENNEDY"/>
    <n v="3100000"/>
    <n v="34100000"/>
    <n v="24800000"/>
    <n v="9300000"/>
    <n v="0"/>
    <n v="11"/>
    <n v="8"/>
    <n v="3"/>
    <n v="0"/>
    <s v="ASISTENCIAL III: Título de Bachiller y Certificado de Aptitud Ocupacional, 36 meses de experiencia laboral debidamente certificada"/>
    <n v="150950"/>
    <n v="150950"/>
    <n v="0"/>
    <s v="PAOLA-ELSA"/>
    <n v="68277"/>
    <n v="2271"/>
    <n v="94"/>
    <s v="SI(VALOR A LIBERAR 9,300,000"/>
    <s v="2. Desarrollo Administrativo y Financiero"/>
    <s v="2.04 CDI y Atención al Usuario"/>
    <s v="K-0267"/>
    <s v="K-0267_PRESTAR SERVICIOS PARA APOYAR EN LA GESTIÓN ASISTENCIAL EN LA ALCALDÍA LOCAL DE KENNEDY EN LAS ACTIVIDADES DE NOTIFICACIÓN Y DISTRIBUCIÓN DE LA CORRESPONDENCIA EMI- TIDA O RECIBIDA POR LA ALCALDÍA LOCAL DE KENNEDY"/>
    <s v="K-0267"/>
    <b v="1"/>
    <s v="SIN MEMORANDO-ACTA"/>
    <x v="0"/>
    <s v="Liberal saldo 9.300.000 - SIN MEMORANDO DE DESIGNACION"/>
    <m/>
    <m/>
    <m/>
    <s v="https://community.secop.gov.co/Public/Tendering/OpportunityDetail/Index?noticeUID=CO1.NTC.9459795&amp;isFromPublicArea=True&amp;isModal=true&amp;asPopupView=true"/>
    <n v="5"/>
    <n v="5"/>
    <n v="1240000"/>
    <n v="121900"/>
    <e v="#VALUE!"/>
  </r>
  <r>
    <s v="CPS-632-2026"/>
    <s v="1.018.426.824"/>
    <s v="CPS-632-2026"/>
    <n v="1018426824"/>
    <s v="JUAN CAMILO VARGAS PINZON"/>
    <m/>
    <s v="2551 KENNEDY INFRAESTRUCTURA PARA EL FUTURO"/>
    <n v="26015"/>
    <s v="PRESTAR SERVICIOS DE APOYO A LA GESTIÓN PARA LA CONDUCCIÓN DE VEHÍCULOS PESADOS DEL PARQUE AUTOMOTOR DEL FONDO DE DESARROLLO LOCAL DE KENNEDY. "/>
    <n v="3100000"/>
    <n v="24800000"/>
    <n v="24800000"/>
    <n v="0"/>
    <n v="0"/>
    <n v="8"/>
    <n v="8"/>
    <n v="0"/>
    <n v="0"/>
    <s v="ASISTENCIAL III: Título de Bachiller y Certificado de Aptitud Ocupacional, 36 meses de experiencia laboral debidamente certificada"/>
    <n v="148356"/>
    <n v="148356"/>
    <n v="0"/>
    <s v="PAOLA-ELSA"/>
    <n v="66882"/>
    <n v="2272"/>
    <n v="2093"/>
    <s v="NO"/>
    <s v="2. Desarrollo Administrativo y Financiero"/>
    <s v="2.03. Servicios Generales y funcionamiento"/>
    <s v="K-0238"/>
    <s v="K-0238_PRESTAR SERVICIOS DE APOYO A LA GESTIÓN PARA LA CONDUCCIÓN DE VEHÍCULOS PESADOS DEL PARQUE AUTOMOTOR DEL FONDO DE DESARROLLO LOCAL DE KENNEDY."/>
    <s v="K-0238"/>
    <b v="1"/>
    <s v="SIN MEMORANDO-ACTA"/>
    <x v="0"/>
    <s v=" - SIN MEMORANDO DE DESIGNACION"/>
    <m/>
    <m/>
    <m/>
    <s v="https://community.secop.gov.co/Public/Tendering/OpportunityDetail/Index?noticeUID=CO1.NTC.9628396&amp;isFromPublicArea=True&amp;isModal=true&amp;asPopupView=true"/>
    <n v="5"/>
    <n v="5"/>
    <n v="1240000"/>
    <n v="121900"/>
    <e v="#VALUE!"/>
  </r>
  <r>
    <s v="CPS-634-2026"/>
    <s v="1.022.424.759"/>
    <s v="CPS-634-2026"/>
    <n v="1022424759"/>
    <s v="CRISTIAN MATEO RODRIGUEZ DUARTE"/>
    <m/>
    <s v="2711 Kennedy Transparente y Eficiente"/>
    <n v="26060"/>
    <s v="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DE SALUD, DE ACUERDO CON LOS PROCEDIMIENTOS Y LA NORMATIVIDAD VIGENTE."/>
    <n v="5500000"/>
    <n v="44000000"/>
    <n v="44000000"/>
    <n v="0"/>
    <n v="0"/>
    <n v="8"/>
    <n v="8"/>
    <n v="0"/>
    <n v="0"/>
    <s v="PROFESIONAL UNIVERSITARIO I: Sin experiencia profesional"/>
    <n v="145214"/>
    <n v="145214"/>
    <n v="0"/>
    <s v="PAOLA-ELSA"/>
    <n v="64723"/>
    <n v="2088"/>
    <n v="290"/>
    <s v="NO"/>
    <s v="2.2. AyF - Inversion Local "/>
    <s v="2.2.4. Salud"/>
    <s v="K-0046"/>
    <s v="K-0046_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DE SALUD, DE ACUERDO CON LOS PROCEDIMIENTOS Y LA NORMATIVIDAD VIGENTE. de acuerdo con lo contemplado en el(los) proyecto(s) 2711 --- KENNEDY TRANSPARENTE Y EFICIENTE."/>
    <s v="K-0046"/>
    <b v="1"/>
    <s v="SIN MEMORANDO-ACTA"/>
    <x v="0"/>
    <s v=" - SIN MEMORANDO DE DESIGNACION"/>
    <m/>
    <m/>
    <m/>
    <s v="https://community.secop.gov.co/Public/Tendering/OpportunityDetail/Index?noticeUID=CO1.NTC.9509953&amp;isFromPublicArea=True&amp;isModal=true&amp;asPopupView=true"/>
    <n v="3"/>
    <n v="3"/>
    <n v="2200000"/>
    <s v=""/>
    <s v=""/>
  </r>
  <r>
    <s v="CPS-636-2026"/>
    <s v="1.110.503.863"/>
    <s v="CPS-636-2026"/>
    <n v="1110503863"/>
    <s v="ANDREA CAROLINA GARCIA GONZALEZ"/>
    <m/>
    <s v="2711 Kennedy Transparente y Eficiente"/>
    <n v="26060"/>
    <s v="PRESTACIÓN DE SERVICIOS PROFESIONALES PARA LA CREACIÓN, DISEÑO Y DIAGRAMACIÓN DE PIEZAS REQUERIDAS PARA DIFUNDIR LOS OBJETIVOS DE COMUNICACIÓN INTERNA Y EXTERNA DE LA ALCALDÍA LOCAL DE KENNEDY"/>
    <n v="6500000"/>
    <n v="52000000"/>
    <n v="52000000"/>
    <n v="0"/>
    <n v="0"/>
    <n v="8"/>
    <n v="8"/>
    <n v="0"/>
    <n v="0"/>
    <s v="PROFESIONAL UNIVERSITARIO II: 24 meses de experiencia profesional"/>
    <n v="146775"/>
    <n v="146775"/>
    <n v="0"/>
    <s v="PAOLA-ELSA"/>
    <n v="66448"/>
    <n v="2277"/>
    <n v="1985"/>
    <s v="NO"/>
    <s v="1. Despacho"/>
    <s v="1.05. Comunicaciones"/>
    <s v="K-0113"/>
    <s v="K-0113_PRESTACIÓN DE SERVICIOS PROFESIONALES PARA LA CREACIÓN, DISEÑO Y DIAGRAMACIÓN DE PIEZAS REQUERIDAS PARA DIFUNDIR LOS OBJETIVOS DE COMUNICACIÓN INTERNA Y EXTERNA DE LA ALCALDÍA LOCAL DE KENNEDY."/>
    <s v="K-0113"/>
    <b v="1"/>
    <s v="SIN MEMORANDO-ACTA"/>
    <x v="0"/>
    <s v=" - SIN MEMORANDO DE DESIGNACION"/>
    <m/>
    <m/>
    <m/>
    <s v="https://community.secop.gov.co/Public/Tendering/OpportunityDetail/Index?noticeUID=CO1.NTC.9615819&amp;isFromPublicArea=True&amp;isModal=true&amp;asPopupView=true"/>
    <n v="1"/>
    <n v="1"/>
    <n v="2600000"/>
    <s v=""/>
    <s v=""/>
  </r>
  <r>
    <s v="CPS-638-2026"/>
    <s v="1.013.655.390"/>
    <s v="CPS-638-2026"/>
    <n v="1013655390"/>
    <s v="HEIDY KATHERINE KOWOLL MORENO"/>
    <m/>
    <s v="2711 Kennedy Transparente y Eficiente"/>
    <n v="26060"/>
    <s v="PRESTAR SERVICIOS COMO TECNICO PARA APOYAR LA FORMULACIÓN IMPLEMENTACIÓN Y SEGUIMIENTO DE LOS PROYECTOS DE INVERSIÓN Y PROCESOS CONTRACTUALES EN LAS DIFERENTES ETAPAS DE LOS PROYECTOS RELACIONADOS CON PARTICIPACIÓN CIUDADANA, ASÍ COMO APOYAR LO QUE SE REQUIERA CON LAS INSTANCIAS DE PARTICIPACIÓN CIUDADANA EN CUMPLIMIENTO DEL PLAN DE DESARROLLO LOCAL DE KENNEDY"/>
    <n v="4000000"/>
    <n v="32000000"/>
    <n v="32000000"/>
    <n v="0"/>
    <n v="32000000"/>
    <n v="8"/>
    <n v="8"/>
    <n v="0"/>
    <n v="1"/>
    <s v="TÉCNICO II: Título de formación técnica o tecnológica, 36 a 71 meses de experiencia laboral"/>
    <n v="148158"/>
    <n v="148158"/>
    <n v="0"/>
    <s v="PAOLA-ELSA"/>
    <n v="66304"/>
    <n v="2076"/>
    <n v="2038"/>
    <s v="NO"/>
    <s v="2.2. AyF - Inversion Local "/>
    <s v="2.2.13. Participación "/>
    <s v="K-0206"/>
    <s v="K-0206_PRESTAR SERVICIOS COMO TECNICO PARA APOYAR LA FORMULACIÓN IMPLEMENTACIÓN Y SEGUIMIENTO DE LOS PROYECTOS DE INVERSIÓN Y PROCESOS CONTRACTUALES EN LAS DIFERENTES ETAPAS DE LOS PROYECTOS RELACIONADOS CON PARTICIPACIÓN CIUDADANA, ASÍ COMO APOYAR LO QUE SE REQUIERA CON LAS INSTANCIAS DE PARTICIPACIÓN CIUDADANA EN CUMPLIMIENTO DEL PLAN DE DESARROLLO LOCAL DE KENNEDY"/>
    <s v="K-0206"/>
    <b v="1"/>
    <s v="SIN MEMORANDO-ACTA"/>
    <x v="0"/>
    <s v=" - SIN MEMORANDO DE DESIGNACION"/>
    <m/>
    <m/>
    <m/>
    <s v="https://community.secop.gov.co/Public/Tendering/OpportunityDetail/Index?noticeUID=CO1.NTC.9634266&amp;isFromPublicArea=True&amp;isModal=true&amp;asPopupView=true"/>
    <n v="3"/>
    <n v="3"/>
    <n v="1600000"/>
    <s v=""/>
    <s v=""/>
  </r>
  <r>
    <s v="CPS-640-2026"/>
    <s v="1.014.269.807"/>
    <s v="CPS-640-2026"/>
    <n v="1014269807"/>
    <s v="ALDAIR AUGUSTO SOTO MARTINEZ"/>
    <m/>
    <s v="2711 Kennedy Transparente y Eficiente"/>
    <n v="26060"/>
    <s v="PRESTAR SERVICIOS PROFESIONALES EN COMUNICACIONES PARA LA ELABORACIÓN E IMPLEMENTACIÓN DE LA ESTRATEGIA DE_x000a_COMUNICACIÓN INTERNA QUE PERMITAN LA DIFUSIÓN DE LOS PROGRAMAS DE LA ALCALDÍA LOCAL DE KENNEDY"/>
    <n v="5500000"/>
    <n v="33000000"/>
    <n v="33000000"/>
    <n v="0"/>
    <n v="33000000"/>
    <n v="6"/>
    <n v="6"/>
    <n v="0"/>
    <n v="1"/>
    <s v="PROFESIONAL UNIVERSITARIO I: Sin experiencia profesional"/>
    <n v="146922"/>
    <n v="146922"/>
    <n v="0"/>
    <s v="PAOLA-ELSA"/>
    <n v="66435"/>
    <n v="2239"/>
    <n v="1990"/>
    <s v="NO"/>
    <s v="1. Despacho"/>
    <s v="1.05. Comunicaciones"/>
    <s v="K-0118"/>
    <s v="K-0118_PRESTAR SERVICIOS PROFESIONALES EN COMUNICACIONES PARA LA ELABORACIÓN E IMPLEMENTACIÓN DE LA ESTRATEGIA DE COMUNICACIÓN INTERNA QUE PERMITAN LA DIFUSIÓN DE LOS PROGRAMAS DE LA ALCALDÍA LOCAL DE KENNEDY."/>
    <s v="K-0118"/>
    <b v="1"/>
    <s v="SIN MEMORANDO"/>
    <x v="0"/>
    <s v=" - SIN MEMORANDO DE DESIGNACION"/>
    <m/>
    <m/>
    <m/>
    <s v="https://community.secop.gov.co/Public/Tendering/OpportunityDetail/Index?noticeUID=CO1.NTC.9615818&amp;isFromPublicArea=True&amp;isModal=true&amp;asPopupView=true"/>
    <n v="1"/>
    <n v="1"/>
    <n v="2200000"/>
    <s v=""/>
    <s v=""/>
  </r>
  <r>
    <s v="CPS-641-2026"/>
    <s v="1.003.826.405"/>
    <s v="CPS-641-2026"/>
    <n v="1003826405"/>
    <s v="CATERIN DANIELA URIBE PUERTO "/>
    <m/>
    <s v="2711 Kennedy Transparente y Eficiente"/>
    <n v="26058"/>
    <s v="PRESTAR SERVICIOS PROFESIONALES PARA DESARROLLO DE ACCIONES DE GESTIÓN POLICIVA E INSPECCIÓN, VIGILANCIA Y CONTROL EN LOS ASUNTOS RELACIONADOS CON ACCIONES AMBIENTALES A CARGO DE LA ALCALDÍA DE KENNEDY SIGUIENDO LOS LINEAMIENTOS ESTABLECIDOS Y LA NORMATIVIDAD VIGENTE"/>
    <n v="6770000"/>
    <n v="40620000"/>
    <n v="40620000"/>
    <n v="0"/>
    <n v="40620000"/>
    <n v="6"/>
    <n v="6"/>
    <n v="0"/>
    <n v="1"/>
    <s v="PROFESIONAL UNIVERSITARIO II: 24 meses de experiencia profesional"/>
    <n v="148072"/>
    <n v="148072"/>
    <n v="0"/>
    <s v="PAOLA-ELSA"/>
    <n v="65980"/>
    <n v="2134"/>
    <n v="2031"/>
    <s v="NO"/>
    <s v="3. Gestión Policiva y Jurídica "/>
    <s v="3.6.2 Calle - Ambiente"/>
    <s v="K-0194"/>
    <s v="K-0194_PRESTAR SERVICIOS PROFESIONALES PARA DESARROLLO DE ACCIONES DE GESTIÓN POLICIVA E INSPECCIÓN, VIGILANCIA Y CONTROL EN LOS ASUNTOS RELACIONADOS CON ACCIONES AMBIENTALES A CARGO DE LA ALCALDÍA DE KENNEDY SIGUIENDO LOS LINEAMIENTOS ESTABLECIDOS Y LA NORMATIVIDAD VIGENTE."/>
    <s v="K-0194"/>
    <b v="1"/>
    <s v="SIN MEMORANDO-ACTA"/>
    <x v="0"/>
    <s v=" - SIN MEMORANDO DE DESIGNACION"/>
    <m/>
    <m/>
    <m/>
    <s v="https://community.secop.gov.co/Public/Tendering/OpportunityDetail/Index?noticeUID=CO1.NTC.9627846&amp;isFromPublicArea=True&amp;isModal=true&amp;asPopupView=true"/>
    <n v="5"/>
    <n v="5"/>
    <n v="2708000"/>
    <n v="188500"/>
    <e v="#VALUE!"/>
  </r>
  <r>
    <s v="CPS-642-2026"/>
    <s v="51.813.759"/>
    <s v="CPS-642-2026"/>
    <n v="51813759"/>
    <s v="MARIELA JIMENEZ MARTINEZ"/>
    <m/>
    <s v="2711 Kennedy Transparente y Eficiente"/>
    <n v="26060"/>
    <s v="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3000000"/>
    <n v="24000000"/>
    <n v="24000000"/>
    <n v="0"/>
    <n v="0"/>
    <n v="8"/>
    <n v="8"/>
    <n v="0"/>
    <n v="0"/>
    <s v="ASISTENCIAL II: Título de Bachiller, 24 meses de experiencia laboral debidamente certificada"/>
    <n v="144989"/>
    <n v="144989"/>
    <n v="0"/>
    <s v="PAOLA-ELSA"/>
    <n v="64685"/>
    <n v="2135"/>
    <n v="201"/>
    <s v="NO"/>
    <s v="2. Desarrollo Administrativo y Financiero"/>
    <s v="2.07.Gestión Documental"/>
    <s v="K-0025"/>
    <s v="K-0025_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s v="K-0025"/>
    <b v="1"/>
    <s v="SIN MEMORANDO"/>
    <x v="0"/>
    <s v=" - SIN MEMORANDO DE DESIGNACION"/>
    <m/>
    <m/>
    <m/>
    <s v="https://community.secop.gov.co/Public/Tendering/OpportunityDetail/Index?noticeUID=CO1.NTC.9532168&amp;isFromPublicArea=True&amp;isModal=true&amp;asPopupView=true"/>
    <n v="1"/>
    <n v="1"/>
    <n v="1200000"/>
    <s v=""/>
    <s v=""/>
  </r>
  <r>
    <s v="CPS-643-2026"/>
    <s v="1.018.428.643"/>
    <s v="CPS-643-2026"/>
    <n v="1018428643"/>
    <s v="DIEGO NICOLAS SILVA ROMERO"/>
    <m/>
    <s v="2711 Kennedy Transparente y Eficiente"/>
    <n v="26060"/>
    <s v="PRESTAR SERVICIOS PROFESIONALES PARA LA GESTIÓN, VALIDACIÓN Y SEGUIMIENTO DE LOS PROCESOS RELACIONADOS CON EL MANEJO DE LA INFORMACIÓN PRESUPUESTAL DEL FONDO DE DESARROLLO LOCAL DE KENNEDY. Y DEMÁS ACTIVIDADES RELACIONADAS, CONFORME A LOS PROCEDIMIENTOS Y LINEAMIENTOS ESTABLECIDOS POR LA ALCALDÍA LOCAL DE KENNEDY. "/>
    <n v="6000000"/>
    <n v="48000000"/>
    <n v="48000000"/>
    <n v="0"/>
    <n v="48000000"/>
    <n v="8"/>
    <n v="8"/>
    <n v="0"/>
    <n v="1"/>
    <s v="PROFESIONAL UNIVERSITARIO II: 24 meses de experiencia profesional"/>
    <n v="145828"/>
    <n v="145828"/>
    <n v="0"/>
    <s v="PAOLA-ELSA"/>
    <n v="66158"/>
    <n v="2136"/>
    <n v="232"/>
    <s v="NO"/>
    <s v="2. Desarrollo Administrativo y Financiero"/>
    <s v="2.09. Presupuesto "/>
    <s v="K-0075"/>
    <s v="K-0075_PRESTAR SERVICIOS PROFESIONALES PARA LA GESTIÓN, VALIDACIÓN Y SEGUIMIENTO DE LOS PROCESOS RELACIONADOS CON EL MANEJO DE LA INFORMACIÓN PRESUPUESTAL DEL FONDO DE DESARROLLO LOCAL DE KENNEDY. Y DEMÁS ACTIVIDADES RELACIONADAS, CONFORME A LOS PROCEDIMIENTOS Y LINEAMIENTOS ESTABLECIDOS POR LA ALCALDÍA LOCAL DE KENNEDY."/>
    <s v="K-0075"/>
    <b v="1"/>
    <s v="SIN MEMORANDO-ACTA"/>
    <x v="0"/>
    <s v=" - SIN MEMORANDO DE DESIGNACION"/>
    <m/>
    <m/>
    <m/>
    <s v="https://community.secop.gov.co/Public/Tendering/OpportunityDetail/Index?noticeUID=CO1.NTC.9628141&amp;isFromPublicArea=True&amp;isModal=true&amp;asPopupView=true"/>
    <n v="1"/>
    <n v="1"/>
    <n v="2400000"/>
    <s v=""/>
    <s v=""/>
  </r>
  <r>
    <s v="CPS-644-2026"/>
    <s v="52.560.803"/>
    <s v="CPS-644-2026"/>
    <n v="52560803"/>
    <s v="MARTHA LUCIA CAMARGO RAIGOSO"/>
    <m/>
    <s v="2711 Kennedy Transparente y Eficiente"/>
    <n v="26058"/>
    <s v="PRESTAR SUS SERVICIOS COMO TECNICO APOYANDO LA GESTIÓN, TRAMITE Y SEGUIMIENTO DE LAS ACCIONES RELACIONADAS EN MATERIA DE PROPIEDAD HORIZONTAL A CARGO DE LA ALCALDIA LOCAL DE KENNEDY."/>
    <n v="4500000"/>
    <n v="36000000"/>
    <n v="36000000"/>
    <n v="0"/>
    <n v="36000000"/>
    <n v="8"/>
    <n v="8"/>
    <n v="0"/>
    <n v="1"/>
    <s v="TÉCNICO II: Título de formación técnica o tecnológica, 36 a 71 meses de experiencia laboral"/>
    <n v="145131"/>
    <n v="145131"/>
    <n v="0"/>
    <s v="PAOLA-ELSA"/>
    <n v="64925"/>
    <n v="2066"/>
    <n v="1950"/>
    <s v="NO"/>
    <s v="3. Gestión Policiva y Jurídica "/>
    <s v="3.8. Propiedad horizontal"/>
    <s v="K-0039"/>
    <s v="K-0039_PRESTAR SUS SERVICIOS COMO TECNICO APOYANDO LA GESTIÓN, TRAMITE Y SEGUIMIENTO DE LAS ACCIONES RELACIONADAS EN MATERIA DE PROPIEDAD HORIZONTAL A CARGO DE LA ALCALDIA LOCAL DE KENNEDY."/>
    <s v="K-0039"/>
    <b v="1"/>
    <s v="SIN MEMORANDO"/>
    <x v="0"/>
    <s v=" - SIN MEMORANDO DE DESIGNACION"/>
    <m/>
    <m/>
    <m/>
    <s v="https://community.secop.gov.co/Public/Tendering/OpportunityDetail/Index?noticeUID=CO1.NTC.9628106&amp;isFromPublicArea=True&amp;isModal=true&amp;asPopupView=true"/>
    <n v="1"/>
    <n v="1"/>
    <n v="1800000"/>
    <s v=""/>
    <s v=""/>
  </r>
  <r>
    <s v="CPS-645-2026"/>
    <s v="52.470.862"/>
    <s v="CPS-645-2026"/>
    <n v="52470862"/>
    <s v="INGRITH MILENA ALONSO BENITEZ"/>
    <m/>
    <s v="2711 Kennedy Transparente y Eficiente"/>
    <n v="26058"/>
    <s v="APOYAR LAS INSPECCIONES DE POLICÍA CON EL INGRESO DE INFORMACIÓN, USO Y APROPIACIÓN DE LOS SISTEMAS DE INFORMACIÓN VIGENTES DISPUESTOS PARA LAS ACTUACIONES DE POLICÍA."/>
    <n v="3500000"/>
    <n v="38500000"/>
    <n v="28000000"/>
    <n v="10500000"/>
    <n v="28000000"/>
    <n v="11"/>
    <n v="8"/>
    <n v="3"/>
    <n v="1"/>
    <s v="TÉCNICO I: Título de formación técnica o tecnológica, sin experiencia laboral"/>
    <n v="146109"/>
    <n v="146109"/>
    <n v="0"/>
    <s v="PAOLA-ELSA"/>
    <n v="66170"/>
    <n v="2433"/>
    <n v="1974"/>
    <s v="LIBERAR SALDO 10.500.000"/>
    <s v="4. Inspecciones de Policía "/>
    <s v="4.2. Inspección - 8G"/>
    <s v="K-0090"/>
    <s v="K-0090_APOYAR LAS INSPECCIONES DE POLICÍA CON EL INGRESO DE INFORMACIÓN, USO Y APROPIACIÓN DE LOS SISTEMAS DE INFORMACIÓN VIGENTES DISPUESTOS PARA LAS ACTUACIONES DE POLICÍA."/>
    <s v="K-0090"/>
    <b v="1"/>
    <s v="SIN MEMORANDO"/>
    <x v="0"/>
    <s v="LIBERAR SALDO 10.500.000 - SIN MEMORANDO DE DESIGNACION"/>
    <n v="20265820005283"/>
    <m/>
    <m/>
    <s v="https://community.secop.gov.co/Public/Tendering/OpportunityDetail/Index?noticeUID=CO1.NTC.9634064&amp;isFromPublicArea=True&amp;isModal=true&amp;asPopupView=true"/>
    <n v="1"/>
    <n v="1"/>
    <n v="1400000"/>
    <s v=""/>
    <s v=""/>
  </r>
  <r>
    <s v="CPS-647-2026"/>
    <s v="1.010.230.750"/>
    <s v="CPS-647-2026"/>
    <n v="1010230750"/>
    <s v="MARIA ALEJANDRA PEÑA CASTRO"/>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5500000"/>
    <n v="33000000"/>
    <n v="33000000"/>
    <n v="0"/>
    <n v="0"/>
    <n v="6"/>
    <n v="6"/>
    <n v="0"/>
    <n v="0"/>
    <s v="PROFESIONAL UNIVERSITARIO I: Sin experiencia profesional"/>
    <n v="147565"/>
    <n v="147565"/>
    <n v="0"/>
    <s v="PAOLA-ELSA"/>
    <n v="66339"/>
    <n v="2137"/>
    <n v="262"/>
    <s v="NO"/>
    <s v="2.2. AyF - Inversion Local "/>
    <s v="2.2.13. Participación "/>
    <m/>
    <s v="K-0127_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s v="K-0641"/>
    <b v="0"/>
    <s v="SIN MEMORANDO-ACTA"/>
    <x v="0"/>
    <s v=" - SIN MEMORANDO DE DESIGNACION"/>
    <m/>
    <m/>
    <m/>
    <s v="https://community.secop.gov.co/Public/Tendering/OpportunityDetail/Index?noticeUID=CO1.NTC.9510363&amp;isFromPublicArea=True&amp;isModal=true&amp;asPopupView=true"/>
    <n v="3"/>
    <n v="3"/>
    <n v="2200000"/>
    <s v=""/>
    <s v=""/>
  </r>
  <r>
    <s v="CPS-648-2026"/>
    <s v="1.073.426.077"/>
    <s v="CPS-648-2026"/>
    <n v="1073426077"/>
    <s v="CATHERIN DAYANA AMADO SOPÓ "/>
    <m/>
    <s v="2711 Kennedy Transparente y Eficiente"/>
    <n v="26060"/>
    <s v="PRESTAR SERVICIOS PROFESIONALES ESPECIALIZADOS PARA LIDERAR LAS ACCIONES ENCAMINADAS AL CUMPLIMIENTO DE LOS PROYECTOS DE INFRAESTRUCTURA OBRAS CIVILES; POR MEDIO DEL SEGUIMIENTO A LA FORMULACIÓN; CONTRATACIÓN Y SUPERVISIÓN DE LAS METAS ESTABLECIDAS Y PRESUPUESTO ASIGNADO; SIGUIEND LOS LINEAMIENTOS."/>
    <n v="10500000"/>
    <n v="115500000"/>
    <n v="84000000"/>
    <n v="31500000"/>
    <n v="84000000"/>
    <n v="11"/>
    <n v="8"/>
    <n v="3"/>
    <n v="1"/>
    <s v="PROFESIONAL ESPECIALIZADO II: Título de Postgrado, 73 meses o más de experiencia profesional"/>
    <n v="150990"/>
    <n v="150990"/>
    <n v="0"/>
    <s v="PAOLA-ELSA"/>
    <n v="68688"/>
    <n v="2093"/>
    <n v="64"/>
    <s v="NO"/>
    <s v="2.2. AyF - Inversion Local "/>
    <s v="2.2.12. Infraestructura"/>
    <s v="K-0301"/>
    <s v="K-0301_PRESTAR SERVICIOS PROFESIONALES ESPECIALIZADOS PARA EL DESARROLLO Y EJECUCIÓN DE ACCIONES ORIENTADAS AL CUMPLIMIENTO DE LOS PROYECTOS DE INFRAESTRUCTURA Y OBRAS CIVILES, MEDIANTE EL SEGUIMIENTO A LA FORMULACIÓN, CONTRATACIÓN Y SUPERVISIÓN DE LAS METAS ESTABLECIDAS Y DEL PRESUPUESTO ASIGNADO, SIGUIENDO LOS LINEAMIENTOS DEFINI- DOS POR LA ENTIDAD."/>
    <s v="K-0301"/>
    <b v="1"/>
    <s v="SIN MEMORANDO-ACTA"/>
    <x v="0"/>
    <s v="31.500.000 liberar - SIN MEMORANDO DE DESIGNACION"/>
    <n v="20265820006593"/>
    <m/>
    <m/>
    <s v="https://community.secop.gov.co/Public/Tendering/OpportunityDetail/Index?noticeUID=CO1.NTC.9657490&amp;isFromPublicArea=True&amp;isModal=true&amp;asPopupView=true"/>
    <n v="5"/>
    <n v="5"/>
    <n v="4200000"/>
    <n v="292400"/>
    <e v="#VALUE!"/>
  </r>
  <r>
    <s v="CPS-649-2026"/>
    <s v="53.040.671"/>
    <s v="CPS-649-2026"/>
    <n v="53040671"/>
    <s v="LEIDY NATALY CLAVIJO JOYA"/>
    <m/>
    <s v="2794_x000a_Kennedy Respira Bienestar"/>
    <n v="26031"/>
    <s v="ETAPAS DE LOS PROCESOS ADMINISTRATIVOS SANCIONATORIOS PORPRESUNTOS"/>
    <n v="6000000"/>
    <n v="48000000"/>
    <n v="48000000"/>
    <n v="0"/>
    <n v="0"/>
    <n v="8"/>
    <n v="8"/>
    <n v="0"/>
    <n v="0"/>
    <s v="PROFESIONAL UNIVERSITARIO II: 24 meses de experiencia profesional"/>
    <n v="145094"/>
    <n v="145094"/>
    <n v="0"/>
    <s v="PAOLA-ELSA"/>
    <n v="65078"/>
    <n v="2074"/>
    <n v="92"/>
    <s v="NO"/>
    <s v="2.2. AyF - Inversion Local "/>
    <s v="2.2.4. Salud"/>
    <s v="K-0038"/>
    <s v="K-0038_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
    <s v="K-0038"/>
    <b v="1"/>
    <s v="SIN MEMORANDO-ACTA"/>
    <x v="0"/>
    <s v=" - SIN MEMORANDO DE DESIGNACION"/>
    <m/>
    <m/>
    <m/>
    <s v="https://community.secop.gov.co/Public/Tendering/OpportunityDetail/Index?noticeUID=CO1.NTC.9474010&amp;isFromPublicArea=True&amp;isModal=true&amp;asPopupView=true"/>
    <n v="3"/>
    <n v="3"/>
    <n v="2400000"/>
    <s v=""/>
    <s v=""/>
  </r>
  <r>
    <s v="CPS-650-2026"/>
    <s v="1.030.647.768"/>
    <s v="CPS-650-2026"/>
    <n v="1030647768"/>
    <s v="RODRIGO ANDRES PRIETO BOHORQUEZ"/>
    <m/>
    <s v="2711 Kennedy Transparente y Eficiente"/>
    <n v="26060"/>
    <s v="PRESTAR SERVICIOS DE APOYO TÉCNICO A LA GESTIÓN ADMINISTRATIVA Y ASISTENCIAL A LA JUNTA ADMINISTRADORA LOCAL DE KENNEDY, ASÍ COMO EL APOYO GENERAL EN ACTIVIDADES Y EVENTOS QUE SE ASIGNE, DE ACUERDO CON LOS LINEAMIENTOS QUE SEAN ESTABLECIDOS."/>
    <n v="3500000"/>
    <n v="21000000"/>
    <n v="21000000"/>
    <n v="0"/>
    <n v="21000000"/>
    <n v="6"/>
    <n v="6"/>
    <n v="0"/>
    <n v="1"/>
    <s v="TÉCNICO I: Título de formación técnica o tecnológica, sin experiencia laboral"/>
    <n v="146323"/>
    <n v="146323"/>
    <n v="0"/>
    <s v="PAOLA-ELSA"/>
    <n v="66468"/>
    <n v="2118"/>
    <n v="1981"/>
    <s v="NO"/>
    <s v="1. Despacho"/>
    <s v="1.04. Relacionamiento interinstitucional  (JAL)"/>
    <s v="K-0105"/>
    <s v="K-0105_PRESTAR SERVICIOS DE APOYO TÉCNICO A LA GESTIÓN ADMINISTRATIVA Y ASISTENCIAL A LA JUNTA ADMINISTRADORA LOCAL DE KENNEDY, ASÍ COMO EL APOYO GENERAL EN ACTIVIDADES Y EVENTOS QUE SE ASIGNE, DE ACUERDO CON LOS LINEAMIENTOS QUE SEAN ESTABLECIDOS."/>
    <s v="K-0105"/>
    <b v="1"/>
    <s v="SIN MEMORANDO"/>
    <x v="0"/>
    <s v=" - SIN MEMORANDO DE DESIGNACION"/>
    <m/>
    <m/>
    <m/>
    <s v="https://community.secop.gov.co/Public/Tendering/OpportunityDetail/Index?noticeUID=CO1.NTC.9656102&amp;isFromPublicArea=True&amp;isModal=true&amp;asPopupView=true"/>
    <n v="1"/>
    <n v="1"/>
    <n v="1400000"/>
    <s v=""/>
    <s v=""/>
  </r>
  <r>
    <s v="CPS-651-2026"/>
    <s v="80.720.516"/>
    <s v="CPS-651-2026"/>
    <n v="80720516"/>
    <s v="JOSE EDWIN MEJIA CASTRO"/>
    <m/>
    <s v="2711 Kennedy Transparente y Eficiente"/>
    <n v="26060"/>
    <s v="PRESTAR LOS SERVICIOS PROFESIONALES  EN LOS PROCESOS PRECONTRACTUAL, CONTRACTUAL Y POSCONTRACTUAL, ASI COMO PARA LA DESCONGESTIÓN DE LOS PROCESOS LIQUIDATARIOS EN CURSO Y DEPURACIÓN DE LAS OBLIGACIONES POR PAGAR QUE ESTAN A CARGO DEL FONDO DE DESARROLLO LOCAL DE KENNEDY"/>
    <n v="7000000"/>
    <n v="42000000"/>
    <n v="42000000"/>
    <n v="0"/>
    <n v="42000000"/>
    <n v="6"/>
    <n v="6"/>
    <n v="0"/>
    <n v="1"/>
    <s v="PROFESIONAL UNIVERSITARIO II: 24 meses de experiencia profesional"/>
    <n v="147763"/>
    <n v="147763"/>
    <n v="0"/>
    <s v="PAOLA-ELSA"/>
    <n v="65747"/>
    <n v="2119"/>
    <n v="2361"/>
    <s v="NO"/>
    <s v="2.1. AyF - Contratación "/>
    <s v="2.1.1. Contratación_x000a_Obligaciones por pagar"/>
    <s v="K-0666"/>
    <s v="K-0666_PRESTAR LOS SERVICIOS PROFESIONALES EN LOS PROCESOS PRECONTRACTUAL, CONTRACTUAL Y POSCONTRACTUAL, ASI COMO PARA LA DESCONGESTIÓN DE LOS PROCESOS LIQUIDATARIOS EN CURSO Y DEPURACIÓN DE LAS OBLIGACIONES POR PAGAR QUE ESTAN A CARGO DEL FONDO DE DESARROLLO LOCAL DE KENNEDY"/>
    <s v="K-0666"/>
    <b v="1"/>
    <s v="SIN MEMORANDO-ACTA"/>
    <x v="0"/>
    <s v=" - SIN MEMORANDO DE DESIGNACION"/>
    <m/>
    <m/>
    <m/>
    <s v="https://community.secop.gov.co/Public/Tendering/OpportunityDetail/Index?noticeUID=CO1.NTC.9747405&amp;isFromPublicArea=True&amp;isModal=true&amp;asPopupView=true"/>
    <n v="1"/>
    <n v="1"/>
    <n v="2800000"/>
    <s v=""/>
    <s v=""/>
  </r>
  <r>
    <s v="CPS-652-2026"/>
    <s v="1.026.270.245"/>
    <s v="CPS-652-2026"/>
    <n v="1026270245"/>
    <s v="CARLOS EDUARDO RODRIGUEZ - LIDER SEG"/>
    <m/>
    <s v="2711 Kennedy Transparente y Eficiente"/>
    <n v="26060"/>
    <s v="PRESTAR SERVICIOS PROFESIONALES ESPECIALIZADOS EN CUANTO A LA PLANEACIÓN, FORMULACIÓN, EJECUCIÓN, ARTICULACCIÓN, SEGUIMIENTO Y CONTROL DE LOS PROYECTOS DE INVERSIÓN Y COMPONENTE TÉCNICO DE LOS PROCESOS CONTRACTUALES EN SUS DIFERENTES ETAPAS RELACIONADAS CON SEGURIDAD Y ACUERDOS CIUDADANOS, PARA EL CUMPLIMIENTO DEL PLAN DE DESARROLLO LOCAL DE KENNEDY"/>
    <n v="8500000"/>
    <n v="93500000"/>
    <n v="68000000"/>
    <n v="25500000"/>
    <n v="93500000"/>
    <n v="11"/>
    <n v="8"/>
    <n v="3"/>
    <n v="1"/>
    <s v="PROFESIONAL ESPECIALIZADO I: Título de Postgrado, 25 meses o más de experiencia profesional"/>
    <n v="151171"/>
    <n v="151171"/>
    <n v="0"/>
    <s v="PAOLA-ELSA"/>
    <n v="68142"/>
    <n v="2120"/>
    <n v="195"/>
    <s v="SI (LIBERAR 25.500.000)"/>
    <s v="2.2. AyF - Inversion Local "/>
    <s v="2.2.10. Seguridad"/>
    <s v="K-0453"/>
    <s v="K-0453_PRESTAR SERVICIOS PROFESIONALES ESPECIALIZADOS EN CUANTO A LA PLANEACIÓN, FORMU- LACIÓN, EJECUCIÓN, ARTICULACCIÓN, SEGUIMIENTO Y CONTROL DE LOS PROYECTOS DE INVER- SIÓN Y COMPONENTE TÉCNICO DE LOS PROCESOS CONTRACTUALES EN SUS DIFERENTES ETAPAS RELACIONADAS CON SEGURIDAD Y ACUERDOS CIUDADANOS, PARA EL CUMPLIMIENTO DEL PLAN DE DESARROLLO LOCAL DE KENNEDY"/>
    <s v="K-0453"/>
    <b v="1"/>
    <s v="E.P INCORRECTO"/>
    <x v="0"/>
    <s v="SI (LIBERAR 25.500.000) - SE DEBE AJUSTAR E.P A 11 MESES Y EL CONTRATO QUEDO A 8 MESES, SIN ACTA DE INICIO, SIN MEMORANDO DE DESIGNACION"/>
    <n v="20265820005003"/>
    <m/>
    <m/>
    <s v="https://community.secop.gov.co/Public/Tendering/OpportunityDetail/Index?noticeUID=CO1.NTC.9706341&amp;isFromPublicArea=True&amp;isModal=true&amp;asPopupView=true"/>
    <n v="5"/>
    <n v="5"/>
    <n v="3400000"/>
    <n v="236700"/>
    <e v="#VALUE!"/>
  </r>
  <r>
    <s v="CPS-653-2026"/>
    <s v="1.094.883.661"/>
    <s v="CPS-653-2026"/>
    <n v="1094883661"/>
    <s v="JOSE FERNANDO FRANCO BUITRAGO "/>
    <m/>
    <s v="2711 Kennedy Transparente y Eficiente"/>
    <n v="26060"/>
    <s v="PRESTAR SERVICIOS PROFESIONALES EN LA FORMULACIÓN, IMPLEMENTACIÓN, SEGUIMIENTO Y CONTROL DE LOS PROYECTOS DE INVERSIÓN Y DE LOS PROCESOS CONTRACTUALES EN LAS DIFERENTES ETAPAS RELACIONADAS CON AMBIENTE , ANIMALES, RECICLAJE, AGRICULTURA URBANA Y GESTION DEL RIESGO, PARA EL CUMPLIMIENTO DEL PLAN DE DESARROLLO LOCAL DE KENNEDY."/>
    <n v="5500000"/>
    <n v="44000000"/>
    <n v="44000000"/>
    <n v="0"/>
    <n v="0"/>
    <n v="8"/>
    <n v="8"/>
    <n v="0"/>
    <n v="0"/>
    <s v="PROFESIONAL UNIVERSITARIO I: Sin experiencia profesional"/>
    <n v="147608"/>
    <n v="147608"/>
    <n v="0"/>
    <s v="PAOLA-ELSA"/>
    <n v="65798"/>
    <n v="2121"/>
    <n v="266"/>
    <s v="NO "/>
    <s v="2.2. AyF - Inversion Local "/>
    <s v="2.2.8. Ambiente"/>
    <s v="K-0143"/>
    <s v="K-0143_PRESTAR SERVICIOS PROFESIONALES EN LA FORMULACIÓN, IMPLEMENTACIÓN, SEGUIMIENTO Y CONTROL DE LOS PROYECTOS DE INVERSIÓN Y DE LOS PROCESOS CONTRACTUALES EN LAS DIFERENTES ETAPAS RELACIONADAS CON AMBIENTE , ANIMALES, RECICLAJE, AGRICULTURA URBANA Y GESTION DEL RIESGO, PARA EL CUMPLIMIENTO DEL PLAN DE DESARROLLO LOCAL DE KENNEDY."/>
    <s v="K-0143"/>
    <b v="1"/>
    <s v="SIN MEMORANDO-ACTA"/>
    <x v="0"/>
    <s v=" - SIN MEMORANDO DE DESIGNACION"/>
    <m/>
    <m/>
    <m/>
    <s v="https://community.secop.gov.co/Public/Tendering/OpportunityDetail/Index?noticeUID=CO1.NTC.9474009&amp;isFromPublicArea=True&amp;isModal=true&amp;asPopupView=true"/>
    <n v="3"/>
    <n v="3"/>
    <n v="2200000"/>
    <s v=""/>
    <s v=""/>
  </r>
  <r>
    <s v="CPS-654-2026"/>
    <s v="1.010.012.257"/>
    <s v="CPS-654-2026"/>
    <n v="1010012257"/>
    <s v="STEFANY LIZBETH VALENCIA BELTRAN"/>
    <m/>
    <s v="2711 Kennedy Transparente y Eficiente"/>
    <n v="26060"/>
    <s v="PRESTAR SERVICIOS PROFESIONALES PARA EL SEGUIMIENTO JURÍDICO DE LOS PROYECTOS RELACIONADOS CON BUEN TRATO E INGRESO MINIMO GARANTIZADO, ASÍ COMO LOS ASUNTOS PRECONTRACTUALES, CONTRACTUALES Y POSTCONTRACTUALES QUE SE REQUIERAN."/>
    <n v="5500000"/>
    <n v="44000000"/>
    <n v="44000000"/>
    <n v="0"/>
    <n v="44000000"/>
    <n v="8"/>
    <n v="8"/>
    <n v="0"/>
    <n v="1"/>
    <s v="PROFESIONAL UNIVERSITARIO I: Sin experiencia profesional"/>
    <n v="146182"/>
    <n v="146182"/>
    <n v="0"/>
    <s v="PAOLA-ELSA"/>
    <n v="66471"/>
    <n v="2449"/>
    <n v="258"/>
    <s v="NO ESTA CARGADO EL RP EN SECOP "/>
    <s v="2.2. AyF - Inversion Local "/>
    <s v="2.2.3. Buen Trato"/>
    <s v="K-0099"/>
    <s v="K-0099_PRESTAR SERVICIOS PROFESIONALES PARA EL SEGUIMIENTO JURÍDICO DE LOS PROYECTOS RELACIONADOS CON BUEN TRATO E INGRESO MINIMO GARANTIZADO, ASÍ COMO LOS ASUNTOS PRECONTRACTUALES, CONTRACTUALES Y POSTCONTRACTUALES QUE SE REQUIERAN."/>
    <s v="K-0099"/>
    <b v="1"/>
    <s v="SIN MEMORANDO-ACTA"/>
    <x v="0"/>
    <s v=" - SIN MEMORANDO DE DESIGNACION"/>
    <m/>
    <m/>
    <m/>
    <s v="https://community.secop.gov.co/Public/Tendering/OpportunityDetail/Index?noticeUID=CO1.NTC.9684875&amp;isFromPublicArea=True&amp;isModal=true&amp;asPopupView=true"/>
    <n v="1"/>
    <n v="1"/>
    <n v="2200000"/>
    <s v=""/>
    <s v=""/>
  </r>
  <r>
    <s v="CPS-656-2026"/>
    <s v="79.319.879"/>
    <s v="CPS-656-2026"/>
    <n v="79319879"/>
    <s v="MANUEL ALFONSO BALLESTEROS LÓPEZ "/>
    <m/>
    <s v="2780 Kennedy Proyecta Talento"/>
    <n v="26042"/>
    <s v="PRESTAR SERVICIOS COMO PROFESIONAL PARA LA ORGANIZACIÓN, DESARROLLO Y SEGUIMIENTO A LAS ESCUELAS DE FORMACIÓN Y ACCIONES QUE SEAN REQUERIDAS PARA LA EJECUCIÓN DE ACTIVIDADES ARTÍSTICAS Y CULTURALES_x000a_"/>
    <n v="5500000"/>
    <n v="60500000"/>
    <n v="44000000"/>
    <n v="16500000"/>
    <n v="0"/>
    <n v="11"/>
    <n v="8"/>
    <n v="3"/>
    <n v="0"/>
    <s v="PROFESIONAL UNIVERSITARIO I: Sin experiencia profesional"/>
    <n v="151054"/>
    <n v="151054"/>
    <n v="0"/>
    <s v="PAOLA-ELSA"/>
    <n v="68637"/>
    <n v="2339"/>
    <n v="115"/>
    <s v="SI ( EL CDP ESTA POR 11 MESES Y EL RP ESTA POR 8 MESES) LIBERACION PARCIAL $ 16.500.000"/>
    <s v="2.2. AyF - Inversion Local "/>
    <s v="2.2.5.1.. Cultura y Recreacion"/>
    <s v="K-0353"/>
    <s v="K-0353_PRESTAR SERVICIOS COMO PROFESIONAL PARA LA ORGANIZACIÓN, DESARROLLO Y SEGUIMIENTO A LAS ESCUELAS DE FORMACIÓN Y ACCIONES QUE SEAN REQUERIDAS PARA LA EJECUCIÓN DE ACTIVIDADES ARTÍSTICAS Y CULTURALES"/>
    <s v="K-0353"/>
    <b v="1"/>
    <s v="E.P INCORRECTO"/>
    <x v="4"/>
    <s v="SI ( EL CDP ESTA POR 11 MESES Y EL RP ESTA POR 8 MESES) LIBERACION PARCIAL $ 16.500.000  - SE DEBE AJUSTAR E.P A 11 MESES Y EL CONTRATO QUEDO A 8 MESES, SIN ACTA DE INICIO, SIN MEMORANDO DE DESIGNACION"/>
    <n v="20265820004813"/>
    <m/>
    <m/>
    <s v="https://community.secop.gov.co/Public/Tendering/OpportunityDetail/Index?noticeUID=CO1.NTC.9458005&amp;isFromPublicArea=True&amp;isModal=true&amp;asPopupView=true"/>
    <n v="3"/>
    <n v="3"/>
    <n v="2200000"/>
    <s v=""/>
    <s v=""/>
  </r>
  <r>
    <s v="CPS-657-2026"/>
    <s v="1.030.620.400"/>
    <s v="CPS-657-2026"/>
    <n v="1030620400"/>
    <s v="DORIS MARCELA GARCIA ORTIZ"/>
    <m/>
    <s v="2711 Kennedy Transparente y Eficiente"/>
    <n v="26060"/>
    <s v="PRESTACIÓN DE SERVICIOS ASISTENCIALES PARA LA GESTIÓN ADMINISTRATIVA Y OPERATIVA DEL RELACIONAMIENTO POLÍTICO E INTERINSTITUCIONAL DEL DESPACHO DE LA ALCALDÍA LOCAL DE KENNEDY, INCLUYENDO LA"/>
    <n v="3000000"/>
    <n v="18000000"/>
    <n v="18000000"/>
    <n v="0"/>
    <n v="18000000"/>
    <n v="6"/>
    <n v="6"/>
    <n v="0"/>
    <n v="1"/>
    <s v="ASISTENCIAL II: Título de Bachiller, 24 meses de experiencia laboral debidamente certificada"/>
    <n v="146327"/>
    <n v="146327"/>
    <n v="0"/>
    <s v="PAOLA-ELSA"/>
    <n v="66464"/>
    <n v="2238"/>
    <n v="1983"/>
    <s v="NO"/>
    <s v="1. Despacho"/>
    <s v="1.04. Relacionamiento interinstitucional  (JAL)"/>
    <s v="K-0108"/>
    <s v="K-0108_PRESTACIÓN DE SERVICIOS ASISTENCIALES PARA LA GESTIÓN ADMINISTRATIVA Y OPERATIVA DEL RELACIONAMIENTO POLÍTICO E INTERINSTITUCIONAL DEL DESPACHO DE LA ALCALDÍA LOCAL DE KENNEDY, INCLUYENDO LA FACILITACIÓN DE LA GESTIÓN DOCUMENTAL, EL APOYO DE AGENDAS, LA ATENCIÓN DE REQUERIMIENTOS INTERNOS Y EXTERNOS, ASÍ COMO EL SOPORTE A LAS ESTRATEGIAS TERRITORIALES."/>
    <s v="K-0108"/>
    <b v="1"/>
    <s v="SIN MEMORANDO"/>
    <x v="0"/>
    <s v=" - SIN MEMORANDO DE DESIGNACION"/>
    <m/>
    <m/>
    <m/>
    <s v="https://community.secop.gov.co/Public/Tendering/OpportunityDetail/Index?noticeUID=CO1.NTC.9656111&amp;isFromPublicArea=True&amp;isModal=true&amp;asPopupView=true"/>
    <n v="1"/>
    <n v="1"/>
    <n v="1200000"/>
    <s v=""/>
    <s v=""/>
  </r>
  <r>
    <s v="CPS-658-2026"/>
    <s v="1.030.597.867"/>
    <s v="CPS-658-2026"/>
    <n v="1030597867"/>
    <s v="EDISSON JOHAN HERNANDEZ VARGAS"/>
    <m/>
    <s v="2711 Kennedy Transparente y Eficiente"/>
    <n v="26060"/>
    <s v="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3000000"/>
    <n v="24000000"/>
    <n v="24000000"/>
    <n v="0"/>
    <n v="0"/>
    <n v="8"/>
    <n v="8"/>
    <n v="0"/>
    <n v="0"/>
    <s v="ASISTENCIAL II: Título de Bachiller, 24 meses de experiencia laboral debidamente certificada"/>
    <n v="144989"/>
    <n v="144889"/>
    <n v="100"/>
    <s v="PAOLA-ELSA"/>
    <n v="64685"/>
    <n v="2214"/>
    <n v="201"/>
    <s v="NO"/>
    <s v="2. Desarrollo Administrativo y Financiero"/>
    <s v="2.07.Gestión Documental"/>
    <s v="K-0025"/>
    <s v="K-0025_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s v="K-0025"/>
    <b v="1"/>
    <s v="SIN MEMORANDO-ACTA"/>
    <x v="0"/>
    <s v=" - EN SECOP NUMERAL 1 ESTA MAL NOMBRADO EL SIPSE, SIN MEMORANDO DE DESIGNACION"/>
    <m/>
    <m/>
    <m/>
    <s v="https://community.secop.gov.co/Public/Tendering/OpportunityDetail/Index?noticeUID=CO1.NTC.9532168&amp;isFromPublicArea=True&amp;isModal=true&amp;asPopupView=true"/>
    <n v="1"/>
    <n v="1"/>
    <n v="1200000"/>
    <s v=""/>
    <s v=""/>
  </r>
  <r>
    <s v="CPS-659-2026"/>
    <s v="53.096.538"/>
    <s v="CPS-659-2026"/>
    <n v="53096538"/>
    <s v="ANDREA VIVIANA GUERRERO PINILLA"/>
    <m/>
    <s v="2711 Kennedy Transparente y Eficiente"/>
    <n v="26058"/>
    <s v="APOYAR ADMINISTRATIVA Y ASISTENCIALMENTE A LAS INSPECCIONES DE POLICIA DE LA LOCALIDAD"/>
    <n v="3000000"/>
    <n v="33000000"/>
    <n v="24000000"/>
    <n v="9000000"/>
    <n v="0"/>
    <n v="11"/>
    <n v="8"/>
    <n v="3"/>
    <n v="0"/>
    <s v="ASISTENCIAL II: Título de Bachiller, 24 meses de experiencia laboral debidamente certificada"/>
    <n v="146106"/>
    <n v="146106"/>
    <n v="0"/>
    <s v="PAOLA-ELSA"/>
    <n v="66171"/>
    <n v="2215"/>
    <n v="73"/>
    <s v="SI (LIBERAR 9 MILLONES) "/>
    <s v="4. Inspecciones de Policía "/>
    <s v="4.2. Inspección - 8B"/>
    <s v="K-0089"/>
    <s v="K-0089_APOYAR ADMINISTRATIVA Y ASISTENCIALMENTE A LAS INSPECCIONES DE POLICIA DE LA LOCALIDAD"/>
    <s v="K-0089"/>
    <b v="1"/>
    <s v="SIN MEMORANDO-ACTA"/>
    <x v="0"/>
    <s v="En sipse esta a 11 debiendo ser 8 meses - SIN MEMORANDO DE DESIGNACION"/>
    <n v="20265820006883"/>
    <m/>
    <m/>
    <s v="https://community.secop.gov.co/Public/Tendering/OpportunityDetail/Index?noticeUID=CO1.NTC.9408801&amp;isFromPublicArea=True&amp;isModal=true&amp;asPopupView=true"/>
    <n v="5"/>
    <n v="5"/>
    <n v="1200000"/>
    <n v="121900"/>
    <e v="#VALUE!"/>
  </r>
  <r>
    <s v="CPS-660-2026"/>
    <s v="1.016.085.440"/>
    <s v="CPS-660-2026"/>
    <n v="1016085440"/>
    <s v="MARIA PAULA GOMEZ CUEVAS"/>
    <m/>
    <s v="2711 Kennedy Transparente y Eficiente"/>
    <n v="26060"/>
    <s v="PRESTAR SERVICIOS PROFESIONALES DE PRENSA Y COMUNICACIONES EN LA REALIZACIÓN Y PUBLICACIÓN DE CONTENIDOS DE REDES SOCIALES Y CANALES DE DIVULGACIÓN DIGITAL (SITIO WEB) DE LA ALCALDÍA LOCAL."/>
    <n v="6200000"/>
    <n v="49600000"/>
    <n v="49600000"/>
    <n v="0"/>
    <n v="49600000"/>
    <n v="8"/>
    <n v="8"/>
    <n v="0"/>
    <n v="1"/>
    <s v="PROFESIONAL UNIVERSITARIO II: 24 meses de experiencia profesional"/>
    <n v="146912"/>
    <n v="146912"/>
    <n v="0"/>
    <s v="PAOLA-ELSA"/>
    <n v="66441"/>
    <n v="2237"/>
    <n v="1988"/>
    <s v="NO"/>
    <s v="1. Despacho"/>
    <s v="1.05. Comunicaciones"/>
    <s v="K-0116"/>
    <s v="K-0116_PRESTAR SERVICIOS PROFESIONALES DE PRENSA Y COMUNICACIONES EN LA REALIZACIÓN Y PUBLICACIÓN DE CONTENIDOS DE REDES SOCIALES Y CANALES DE DIVULGACIÓN DIGITAL (SITIO WEB) DE LA ALCALDÍA LOCAL."/>
    <s v="K-0116"/>
    <b v="1"/>
    <s v="SIN MEMORANDO"/>
    <x v="0"/>
    <s v=" - SIN MEMORANDO DE DESIGNACION"/>
    <m/>
    <m/>
    <m/>
    <s v="https://community.secop.gov.co/Public/Tendering/OpportunityDetail/Index?noticeUID=CO1.NTC.9669376&amp;isFromPublicArea=True&amp;isModal=true&amp;asPopupView=true"/>
    <n v="5"/>
    <n v="5"/>
    <n v="2480000"/>
    <n v="172700"/>
    <e v="#VALUE!"/>
  </r>
  <r>
    <s v="CPS-661-2026"/>
    <s v="1.030.594.415"/>
    <s v="CPS-661-2026"/>
    <n v="1030594415"/>
    <s v="DIANA CAROLINA CAMACHO ESCOBAR"/>
    <m/>
    <s v="2492 KENNEDY DESTINO DE OPORTUNIDADES"/>
    <n v="26060"/>
    <s v="PRESTAR SUS SERVICIOS PROFESIONALES EN LA ORGANIZACIÓN, CONSOLIDACIÓN Y DEPURACIÓN DE INFORMACIÓN PARA LA EJECUCIÓN Y SEGUIMIENTO DE LOS PROYECTOS DE INVERSIÓN Y COMPONENTE TÉCNICO DE LOS PROCESOS CONTRACTUALES EN SUS DIFERENTES ETAPAS RELACIONADO CON REACTIVACION ECONOMICA PARA EL CUMPLIMIENTO DEL PLAN DE DESARROLLO LOCAL DE KENNEDY._x000a_"/>
    <n v="7800000"/>
    <n v="85800000"/>
    <n v="62400000"/>
    <n v="23400000"/>
    <n v="62400000"/>
    <n v="11"/>
    <n v="8"/>
    <n v="3"/>
    <n v="1"/>
    <s v="PROFESIONAL UNIVERSITARIO II: 24 meses de experiencia profesional"/>
    <n v="152615"/>
    <n v="152615"/>
    <n v="0"/>
    <s v="PAOLA-ELSA"/>
    <n v="70104"/>
    <n v="2122"/>
    <n v="2365"/>
    <n v="23400000"/>
    <s v="2.2. AyF - Inversion Local "/>
    <s v="2.2.6. Reactivación Economica"/>
    <s v="K-0731"/>
    <s v="K-0731_PRESTAR SUS SERVICIOS PROFESIONALES EN LA ORGANIZACIÓN, CONSOLIDACIÓN Y DEPURACIÓN DE INFORMACIÓN PARA LA EJECUCIÓN Y SEGUIMIENTO DE LOS PROYECTOS DE INVERSIÓN Y COMPONENTE TÉCNICO DE LOS PROCESOS CONTRACTUALES EN SUS DIFERENTES ETAPAS RELACIONADO CON REACTIVACION ECONOMICA PARA EL CUMPLIMIENTO DEL PLAN DE DESARROLLO LOCAL DE KENNEDY."/>
    <s v="K-0731"/>
    <b v="1"/>
    <s v="SIN MEMORANDO-ACTA"/>
    <x v="0"/>
    <s v="23.400.000  - SIN MEMORANDO DE DESIGNACION"/>
    <n v="20265820005003"/>
    <m/>
    <m/>
    <s v="https://community.secop.gov.co/Public/Tendering/OpportunityDetail/Index?noticeUID=CO1.NTC.9669384&amp;isFromPublicArea=True&amp;isModal=true&amp;asPopupView=true"/>
    <n v="3"/>
    <n v="3"/>
    <n v="3120000"/>
    <s v=""/>
    <s v=""/>
  </r>
  <r>
    <s v="CPS-662-2026"/>
    <s v="1.018.505.833"/>
    <s v="CPS-662-2026"/>
    <n v="1018505833"/>
    <s v="JHOAN SEBASTIAN SANCHEZ PRIETO"/>
    <m/>
    <s v="2780 Kennedy Proyecta Talento"/>
    <n v="26040"/>
    <s v="PRESTAR SERVICIOS TÉCNICOS A LA GESTIÓN ASISTENCIAL, OPERATIVA Y MISIONAL PARA LA EJECUCIÓN DE CRONOGRAMAS, EVENTOS Y PROGRAMAS PEDAGÓGICOS, ASÍ COMO CUALQUIER ACTIVIDAD REQUERIDA PARA LA IMPLEMENTACIÓN DE LOS PROYECTOS ARTÍSTICOS Y CULTURALES, EN CUMPLIMIENTO DE LOS OBJETIVOS ESTABLECIDOS EN EL PLAN DE DESARROLLO LOCAL DE KENNEDY."/>
    <n v="3500000"/>
    <n v="38500000"/>
    <n v="28000000"/>
    <n v="10500000"/>
    <n v="28000000"/>
    <n v="11"/>
    <n v="8"/>
    <n v="3"/>
    <n v="1"/>
    <s v="TÉCNICO I: Título de formación técnica o tecnológica, sin experiencia laboral"/>
    <n v="151073"/>
    <n v="151073"/>
    <n v="0"/>
    <s v="PAOLA-ELSA"/>
    <n v="68236"/>
    <n v="2123"/>
    <n v="2380"/>
    <s v="NO"/>
    <s v="2.2. AyF - Inversion Local "/>
    <s v="2.2.5.1.. Cultura y Recreacion"/>
    <s v="K-0370"/>
    <s v="K-0370_PRESTAR SERVICIOS TÉCNICOS A LA GESTIÓN ASISTENCIAL, OPERATIVA Y MISIONAL PARA LA EJECUCIÓN DE CRONOGRAMAS, EVENTOS Y PROGRAMAS PEDAGÓGICOS, ASÍ COMO CUALQUIER ACTIVIDAD REQUERIDA PARA LA IMPLEMENTACIÓN DE LOS PROYECTOS ARTÍSTICOS Y CULTURA- LES, EN CUMPLIMIENTO DE LOS OBJETIVOS ESTABLECIDOS EN EL PLAN DE DESARROLLO LOCALDE KENNEDY"/>
    <s v="K-0370"/>
    <b v="1"/>
    <s v="VLR RP INCORRECTO"/>
    <x v="3"/>
    <s v="Liberar 10.500.000 o prorroga - RP ESTA POR MAYOR VALOR AL CONTRATO, LIBERAR RP O PRORROGAR"/>
    <m/>
    <m/>
    <m/>
    <s v="https://community.secop.gov.co/Public/Tendering/OpportunityDetail/Index?noticeUID=CO1.NTC.9699925&amp;isFromPublicArea=True&amp;isModal=true&amp;asPopupView=true"/>
    <n v="1"/>
    <n v="1"/>
    <n v="1400000"/>
    <s v=""/>
    <s v=""/>
  </r>
  <r>
    <s v="CPS-663-2026"/>
    <s v="1.030.572.471"/>
    <s v="CPS-663-2026"/>
    <n v="1030572471"/>
    <s v="DAVID FERNANDO HERNANDEZ CASTIBLANCO"/>
    <m/>
    <s v="2711 Kennedy Transparente y Eficiente"/>
    <n v="26060"/>
    <s v="PRESTAR SERVICIOS PROFESIONALES PARA EL SEGUIMIENTO, ORIENTACIÓN, ARTICULACIÓN, DISTRIBUCIÓN  DE LAS ACTIVIDADES ADMINISTRATIVAS Y FINANCIERAS ASIGNADOS AL DESPACHO DE LA ALCALDIA LOCAL DE KENNEDY, EN EL MARCO DE LOS PROCEDIMIENTOS Y NORMATIVIDAD."/>
    <n v="6500000"/>
    <n v="52000000"/>
    <n v="52000000"/>
    <n v="0"/>
    <n v="52000000"/>
    <n v="8"/>
    <n v="8"/>
    <n v="0"/>
    <n v="1"/>
    <s v="PROFESIONAL UNIVERSITARIO II: 24 meses de experiencia profesional"/>
    <n v="145028"/>
    <n v="145028"/>
    <n v="0"/>
    <s v="PAOLA-ELSA"/>
    <n v="65084"/>
    <n v="2124"/>
    <n v="1946"/>
    <s v="NO"/>
    <s v="1. Despacho"/>
    <s v="1.01. Despacho (CUENTAS)"/>
    <s v="K-0029"/>
    <s v="K-0029_PRESTAR SERVICIOS PROFESIONALES PARA EL SEGUIMIENTO, ORIENTACIÓN, ARTICULACIÓN, DISTRIBUCIÓN DE LAS ACTIVIDADES ADMINISTRATIVAS Y FINANCIERAS ASIGNADOS AL DESPACHO DE LA ALCALDIA LOCAL DE KENNEDY, EN EL MARCO DE LOS PROCEDIMIENTOS Y NORMATIVIDAD."/>
    <s v="K-0029"/>
    <b v="1"/>
    <s v="SIN MEMORANDO-ACTA"/>
    <x v="0"/>
    <s v=" - SIN MEMORANDO DE DESIGNACION"/>
    <m/>
    <m/>
    <m/>
    <s v="https://community.secop.gov.co/Public/Tendering/OpportunityDetail/Index?noticeUID=CO1.NTC.9684692&amp;isFromPublicArea=True&amp;isModal=true&amp;asPopupView=true"/>
    <n v="1"/>
    <n v="1"/>
    <n v="2600000"/>
    <s v=""/>
    <s v=""/>
  </r>
  <r>
    <s v="CPS-664-2026"/>
    <s v="1.013.622.812"/>
    <s v="CPS-664-2026"/>
    <n v="1013622812"/>
    <s v="JUAN CARLOS GARCIA REYES"/>
    <m/>
    <s v="2711 Kennedy Transparente y Eficiente"/>
    <n v="26060"/>
    <s v="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3000000"/>
    <n v="24000000"/>
    <n v="24000000"/>
    <n v="0"/>
    <n v="0"/>
    <n v="8"/>
    <n v="8"/>
    <n v="0"/>
    <n v="0"/>
    <s v="ASISTENCIAL II: Título de Bachiller, 24 meses de experiencia laboral debidamente certificada"/>
    <n v="144989"/>
    <n v="144989"/>
    <n v="0"/>
    <s v="PAOLA-ELSA"/>
    <n v="70862"/>
    <m/>
    <n v="201"/>
    <s v="LIBERAR SALDO PARCIAL 23.808.000"/>
    <s v="2. Desarrollo Administrativo y Financiero"/>
    <s v="2.07.Gestión Documental"/>
    <s v="K-0025"/>
    <s v="K-0025_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s v="K-0025"/>
    <b v="1"/>
    <s v="SIN MEMORANDO-RP"/>
    <x v="5"/>
    <s v="No se ha ejecutado, quedó suscrito o legalizado, contrato CPS-664-2026 para GARCIA REYES JUAN CARLOS cc 1013622812 por $ 24,000,000 no salio finalmente RP. - CONTRATO NO ESTA EN EJECUCION (FIRMADO) - EN SECOP QUEDO CARGADO TODO CON EL SIPSE 144989 Y EN REALIDAD VA CON EL 153194"/>
    <m/>
    <m/>
    <m/>
    <m/>
    <n v="1"/>
    <n v="1"/>
    <n v="1200000"/>
    <s v=""/>
    <s v=""/>
  </r>
  <r>
    <s v="CPS-665-2026"/>
    <s v="80.050.099"/>
    <s v="CPS-665-2026"/>
    <n v="80050099"/>
    <s v="MARLON YEISON BARRETO GALEANO"/>
    <m/>
    <s v="2711 Kennedy Transparente y Eficiente"/>
    <n v="26060"/>
    <s v="PRESTAR SERVICIOS TECNICOS PARA APOYAR ACTIVIDADES DE PRENSA Y COMUNICACIONES DE LA AL-CALDÍA LOCAL DE KENNEDY EN LA CREACIÓN, REALIZACIÓN, PRODUCCIÓN Y EDICIÓN DE VIDEOS Y FO-TOGRAFÍAS"/>
    <n v="4917000"/>
    <n v="39336000"/>
    <n v="39336000"/>
    <n v="0"/>
    <n v="39336000"/>
    <n v="8"/>
    <n v="8"/>
    <n v="0"/>
    <n v="1"/>
    <s v="TÉCNICO III: Título de formación técnica o tecnológica, 72 meses o más de experiencia laboral"/>
    <n v="146812"/>
    <n v="146812"/>
    <n v="0"/>
    <s v="PAOLA-ELSA"/>
    <n v="66445"/>
    <n v="2278"/>
    <n v="1986"/>
    <s v="NO"/>
    <s v="1. Despacho"/>
    <s v="1.05. Comunicaciones"/>
    <s v="K-0114"/>
    <s v="K-0114_PRESTAR SERVICIOS TECNICOS PARA APOYAR ACTIVIDADES DE PRENSA Y COMUNICACIONES DE LA ALCALDÍA LOCAL DE KENNEDY EN LA CREACIÓN, REALIZACIÓN, PRODUCCIÓN Y EDICIÓN DE VIDEOS Y FOTOGRAFÍAS"/>
    <s v="K-0114"/>
    <b v="1"/>
    <s v="SIN MEMORANDO"/>
    <x v="0"/>
    <s v=" - SIN MEMORANDO DE DESIGNACION"/>
    <m/>
    <m/>
    <m/>
    <s v="https://community.secop.gov.co/Public/Tendering/OpportunityDetail/Index?noticeUID=CO1.NTC.9684955&amp;isFromPublicArea=True&amp;isModal=true&amp;asPopupView=true"/>
    <n v="1"/>
    <n v="1"/>
    <n v="1966800"/>
    <s v=""/>
    <s v=""/>
  </r>
  <r>
    <s v="CPS-666-2026"/>
    <s v="1.030.543.371"/>
    <s v="CPS-666-2026"/>
    <n v="1030543371"/>
    <s v="NANCY ALEJANDRA AREVALO GUTIERREZ"/>
    <m/>
    <s v="2711 Kennedy Transparente y Eficiente"/>
    <n v="26060"/>
    <s v="PRESTAR SERVICIOS PROFESIONALES PARA EL SEGUIMIENTO ADMINISTRATIVO Y DE COMUNICACIONES A LA JUNTA ADMINISTRADORA LOCAL "/>
    <n v="5500000"/>
    <n v="33000000"/>
    <n v="33000000"/>
    <n v="0"/>
    <n v="33000000"/>
    <n v="6"/>
    <n v="6"/>
    <n v="0"/>
    <n v="1"/>
    <s v="PROFESIONAL UNIVERSITARIO I: Sin experiencia profesional"/>
    <n v="146325"/>
    <n v="146325"/>
    <n v="0"/>
    <s v="PAOLA-ELSA"/>
    <n v="66466"/>
    <n v="2279"/>
    <n v="1982"/>
    <s v="NO"/>
    <s v="1. Despacho"/>
    <s v="1.04. Relacionamiento interinstitucional (JAL)"/>
    <s v="K-0107"/>
    <s v="K-0107_PRESTAR SERVICIOS PROFESIONALES PARA EL SEGUIMIENTO ADMINISTRATIVO Y DE COMUNICACIONES A LA JUNTA ADMINISTRADORA LOCAL"/>
    <s v="K-0107"/>
    <b v="1"/>
    <s v="SIN MEMORANDO"/>
    <x v="0"/>
    <s v=" - SIN MEMORANDO DE DESIGNACION"/>
    <m/>
    <m/>
    <m/>
    <s v="https://community.secop.gov.co/Public/Tendering/OpportunityDetail/Index?noticeUID=CO1.NTC.9686111&amp;isFromPublicArea=True&amp;isModal=true&amp;asPopupView=true"/>
    <n v="1"/>
    <n v="1"/>
    <n v="2200000"/>
    <s v=""/>
    <s v=""/>
  </r>
  <r>
    <s v="CPS-667-2026"/>
    <s v="51.946.948"/>
    <s v="CPS-667-2026"/>
    <n v="51946948"/>
    <s v="ANA ISVETH POVEDA GALINDO"/>
    <m/>
    <s v="2711 Kennedy Transparente y Eficiente"/>
    <n v="26058"/>
    <s v="APOYAR ADMINISTRATIVA Y ASISTENCIALMENTE A LAS INSPECCIONES DE POLICIA DE LA LOCALIDAD"/>
    <n v="3000000"/>
    <n v="24000000"/>
    <n v="24000000"/>
    <n v="0"/>
    <n v="0"/>
    <n v="8"/>
    <n v="8"/>
    <n v="0"/>
    <n v="0"/>
    <s v="ASISTENCIAL II: Título de Bachiller, 24 meses de experiencia laboral debidamente certificada"/>
    <n v="146106"/>
    <n v="146106"/>
    <n v="0"/>
    <s v="PAOLA-ELSA"/>
    <n v="66171"/>
    <n v="2222"/>
    <n v="73"/>
    <s v="SI (LIBERAR 9 MILLONES) "/>
    <s v="4. Inspecciones de Policía "/>
    <s v="4.2. Inspección - 8A"/>
    <s v="K-0089"/>
    <s v="K-0089_APOYAR ADMINISTRATIVA Y ASISTENCIALMENTE A LAS INSPECCIONES DE POLICIA DE LA LOCALIDAD"/>
    <s v="K-0089"/>
    <b v="1"/>
    <s v="SIN MEMORANDO-ACTA"/>
    <x v="0"/>
    <s v=" - SIN MEMORANDO DE DESIGNACION"/>
    <m/>
    <m/>
    <m/>
    <s v="https://community.secop.gov.co/Public/Tendering/OpportunityDetail/Index?noticeUID=CO1.NTC.9408801&amp;isFromPublicArea=True&amp;isModal=true&amp;asPopupView=true"/>
    <n v="5"/>
    <n v="5"/>
    <n v="1200000"/>
    <n v="121900"/>
    <e v="#VALUE!"/>
  </r>
  <r>
    <s v="CPS-668-2026"/>
    <s v="52.072.930"/>
    <s v="CPS-668-2026"/>
    <n v="52072930"/>
    <s v="CLAUDIA PATRICIA PINILLA GOMEZ"/>
    <m/>
    <s v="2711 Kennedy Transparente y Eficiente"/>
    <n v="26060"/>
    <s v="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3000000"/>
    <n v="24000000"/>
    <n v="24000000"/>
    <n v="0"/>
    <n v="0"/>
    <n v="8"/>
    <n v="8"/>
    <n v="0"/>
    <n v="0"/>
    <s v="ASISTENCIAL II: Título de Bachiller, 24 meses de experiencia laboral debidamente certificada"/>
    <n v="144989"/>
    <n v="144989"/>
    <n v="0"/>
    <s v="PAOLA-ELSA"/>
    <n v="64685"/>
    <n v="2216"/>
    <n v="201"/>
    <s v="NO"/>
    <s v="2. Desarrollo Administrativo y Financiero"/>
    <s v="2.07.Gestión Documental"/>
    <s v="K-0025"/>
    <s v="K-0025_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s v="K-0025"/>
    <b v="1"/>
    <s v="SIN MEMORANDO-ACTA"/>
    <x v="0"/>
    <s v=" - SIN MEMORANDO DE DESIGNACION"/>
    <m/>
    <m/>
    <n v="57"/>
    <s v="https://community.secop.gov.co/Public/Tendering/OpportunityDetail/Index?noticeUID=CO1.NTC.9532168&amp;isFromPublicArea=True&amp;isModal=true&amp;asPopupView=true"/>
    <n v="1"/>
    <n v="1"/>
    <n v="1200000"/>
    <s v=""/>
    <s v=""/>
  </r>
  <r>
    <s v="CPS-669-2026"/>
    <s v="1.031.161.422"/>
    <s v="CPS-669-2026"/>
    <n v="1031161422"/>
    <s v="ANGIE LIZETH VIVAS CORTES"/>
    <m/>
    <s v="2711 Kennedy Transparente y Eficiente"/>
    <n v="26060"/>
    <s v="APOYAR AL (A) ALCALDE (SA) LOCAL EN EL FORTALECIMIENTO E INCLUSIÓN DE LAS COMUNIDADES NEGRAS, AFROCOLOMBIANAS Y PALENQUERAS EN EL MARCO DE LA POLÍTICA PÚBLICA DISTRITAL AFRODESCENDIENTES Y LOS ESPACIOS DE PARTICIPACIÓN."/>
    <n v="6000000"/>
    <n v="48000000"/>
    <n v="48000000"/>
    <n v="0"/>
    <n v="48000000"/>
    <n v="8"/>
    <n v="8"/>
    <n v="0"/>
    <n v="1"/>
    <s v="PROFESIONAL UNIVERSITARIO II: 24 meses de experiencia profesional"/>
    <n v="147609"/>
    <n v="147609"/>
    <n v="0"/>
    <s v="PAOLA-ELSA"/>
    <n v="65797"/>
    <n v="2236"/>
    <n v="2005"/>
    <s v="NO "/>
    <s v="2.2. AyF - Inversion Local "/>
    <s v="2.2.13. Participación "/>
    <s v="K-0144"/>
    <s v="K-0144_APOYAR AL (A) ALCALDE (SA) LOCAL EN EL FORTALECIMIENTO E INCLUSIÓN DE LAS COMUNIDADES NEGRAS, AFROCOLOMBIANAS Y PALENQUERAS EN EL MARCO DE LA POLÍTICA PÚBLICA DISTRITAL AFRODESCENDIENTES Y LOS ESPACIOS DE PARTICIPACIÓN."/>
    <s v="K-0144"/>
    <b v="1"/>
    <s v="SIN MEMORANDO-ACTA"/>
    <x v="0"/>
    <s v=" - SIN MEMORANDO DE DESIGNACION"/>
    <m/>
    <m/>
    <m/>
    <s v="https://community.secop.gov.co/Public/Tendering/OpportunityDetail/Index?noticeUID=CO1.NTC.9767069&amp;isFromPublicArea=True&amp;isModal=true&amp;asPopupView=true"/>
    <n v="3"/>
    <n v="3"/>
    <n v="2400000"/>
    <s v=""/>
    <s v=""/>
  </r>
  <r>
    <s v="CPS-670-2026"/>
    <s v="52.959.944"/>
    <s v="CPS-670-2026"/>
    <n v="52959944"/>
    <s v="DIANA MARCELA VARGAS BECERRA"/>
    <m/>
    <s v="2711 Kennedy Transparente y Eficiente"/>
    <n v="26060"/>
    <s v="PRESTAR SERVICIOS PROFESIONALES ESPECIALIZADOS AL FONDO DE DESARROLLO LOCAL DE KENNEDY COMO ABOGADO (A) EN LOS ASUNTOS CONSTITUCIONALES, LEGALES Y REGLAMENTARIOS DE SU COMPETENCIA RELACIONADOS CON EL DESARROLLO Y TRAMITE DE LOS PROCESOS CONTRACTUALES EN SUS DIFERENTES ETAPAS, Y APOYAR EL IMPULSO Y TRAMITE DE PROCESOS SANCIONATORIOS DE ACUERDO CON LOS LINEAMIENTOS ESTABLECIDO Y LA NORMATIVIDAD."/>
    <n v="8500000"/>
    <n v="93500000"/>
    <n v="59500000"/>
    <n v="34000000"/>
    <n v="59500000"/>
    <n v="11"/>
    <s v="7 "/>
    <n v="4"/>
    <n v="1"/>
    <s v="PROFESIONAL ESPECIALIZADO I: Título de Postgrado, 25 meses o más de experiencia profesional"/>
    <n v="152788"/>
    <n v="152788"/>
    <n v="0"/>
    <s v="PAOLA-ELSA"/>
    <n v="70458"/>
    <n v="2340"/>
    <n v="2410"/>
    <s v=" SI LIBERAR $34.000.000 - EL CONTRATO NO SE ENCUENTRA REGISTRADO EN SIPSE TAMPOCO APARECE EL CDP NI EL RP."/>
    <s v="2.1. AyF - Contratación "/>
    <s v="2.1.1. Contratación"/>
    <s v="K-0737"/>
    <s v="K-0737_PRESTAR SERVICIOS PROFESIONALES ESPECIALIZADOS AL FONDO DE DESARROLLO LOCAL DE KENNEDY COMO ABOGADO (A) EN LOS ASUNTOS CONSTITUCIONALES, LEGALES Y REGLAMENTARIOS DE SU COMPETENCIA RELACIONADOS CON EL DESARROLLO Y TRAMITE DE LOS PROCESOS CONTRACTUALES EN SUS DIFERENTES ETAPAS, Y APOYAR EL IMPULSO Y TRAMITE DE PROCESOS SANCIONATORIOS DE ACUERDO CON LOS LINEAMIENTOS ESTABLECIDO Y LA NORMATIVIDAD."/>
    <s v="K-0737"/>
    <b v="1"/>
    <s v="SIN MEMORANDO-ACTA"/>
    <x v="0"/>
    <s v=" - SIN MEMORANDO DE DESIGNACION"/>
    <n v="20265820005283"/>
    <m/>
    <m/>
    <s v="https://community.secop.gov.co/Public/Tendering/OpportunityDetail/Index?noticeUID=CO1.NTC.9859833&amp;isFromPublicArea=True&amp;isModal=true&amp;asPopupView=true"/>
    <n v="1"/>
    <n v="1"/>
    <n v="3400000"/>
    <s v=""/>
    <s v=""/>
  </r>
  <r>
    <s v="CPS-671-2026"/>
    <s v="1.000.365.118"/>
    <s v="CPS-671-2026"/>
    <n v="1000365118"/>
    <s v="ANNY VALENTINA GALEANO ALONSO  "/>
    <m/>
    <s v="2711 Kennedy Transparente y Eficiente"/>
    <n v="26058"/>
    <s v="PRESTAR SERVICIOS PROFESIONALES COMO TRABAJADORA SOCIAL PARA APOYAR LA PLANEACIÓN, EJECUCIÓN Y SEGUIMIENTO DE ACTIVIDADES DE INSPECCIÓN, VIGILANCIA Y CONTROL (IVC) EN LA LOCALIDAD DE KENNEDY, CON ÉNFASIS EN LA SENSIBILIZACIÓN COMUNITARIA, PROMOCIÓN DE LA CONVIVENCIA CIUDADANA Y FORTALECIMIENTO DEL TEJIDO SOCIAL, EN CUMPLIMIENTO DE LAS NORMATIVAS Y POLÍTICAS INSTITUCIONALES APLICABLES."/>
    <n v="5500000"/>
    <n v="44000000"/>
    <n v="44000000"/>
    <n v="0"/>
    <n v="0"/>
    <n v="8"/>
    <n v="8"/>
    <n v="0"/>
    <n v="0"/>
    <s v="PROFESIONAL UNIVERSITARIO I: Sin experiencia profesional"/>
    <n v="146129"/>
    <n v="146129"/>
    <n v="0"/>
    <s v="PAOLA-ELSA"/>
    <n v="66474"/>
    <n v="2280"/>
    <n v="295"/>
    <s v="NO"/>
    <s v="3. Gestión Policiva y Jurídica "/>
    <s v="3.6.2 Calle - Coordinacion"/>
    <s v="K-0096"/>
    <s v="K-0096_PRESTAR SERVICIOS PROFESIONALES COMO TRABAJADORA SOCIAL PARA APOYAR LA PLANEACIÓN, EJECUCIÓN Y SEGUIMIENTO DE ACTIVIDADES DE INSPECCIÓN, VIGILANCIA Y CONTROL (IVC) EN LA LOCALIDAD DE KENNEDY, CON ÉNFASIS EN LA SENSIBILIZACIÓN COMUNITARIA, PROMOCIÓN DE LA CONVIVENCIA CIUDADANA Y FORTALECIMIENTO DEL TEJIDO SOCIAL, EN CUMPLIMIENTO DE LAS NORMATIVAS Y POLÍTICAS INSTITUCIONALES APLICABLES."/>
    <s v="K-0096"/>
    <b v="1"/>
    <s v="SIN MEMORANDO-ACTA"/>
    <x v="0"/>
    <s v=" - SIN MEMORANDO DE DESIGNACION"/>
    <m/>
    <m/>
    <m/>
    <s v="https://community.secop.gov.co/Public/Tendering/OpportunityDetail/Index?noticeUID=CO1.NTC.9506899&amp;isFromPublicArea=True&amp;isModal=true&amp;asPopupView=true"/>
    <n v="5"/>
    <n v="5"/>
    <n v="2200000"/>
    <n v="153200"/>
    <e v="#VALUE!"/>
  </r>
  <r>
    <s v="CPS-672-2026"/>
    <s v="9.690.552"/>
    <s v="CPS-672-2026"/>
    <n v="9690552"/>
    <s v="GUSTAVO MARTINEZ"/>
    <m/>
    <s v="2711 Kennedy Transparente y Eficiente"/>
    <n v="26060"/>
    <s v="PRESTAR SERVICIOS PROFESIONALES ESPECIALIZADOS A LA ALCALDIA LOCAL DE KENNEDY EN MATERIA JURIDICA, EN APOYO DE LA REVISIÓN DE LOS ASUNTOS QUE SE REQUIERAN POR PARTE DEL DESPACHO DEL ALCALDE LOCAL, EN EL CUMPLIMIENTO DE LOS FINES DE LA GESTION INSTITUCIONAL LOCAL."/>
    <n v="11187000"/>
    <n v="123057000"/>
    <n v="89496000"/>
    <n v="33561000"/>
    <n v="123057000"/>
    <n v="11"/>
    <n v="8"/>
    <n v="3"/>
    <n v="1"/>
    <s v="PROFESIONAL ESPECIALIZADO II: Título de Postgrado, 73 meses o más de experiencia profesional"/>
    <n v="150928"/>
    <n v="150928"/>
    <n v="0"/>
    <s v="PAOLA-ELSA"/>
    <n v="68284"/>
    <n v="2358"/>
    <n v="154"/>
    <s v="SI Revisar porque en la base dice 8 meses  y en el RP el presupuesto está para 11 meses) NO SE PUEDE LIBERAR PORQUE EL RP ESTA POR EL VALOR DE 11 MESES "/>
    <s v="1. Despacho"/>
    <s v="1. Despacho"/>
    <s v="K-0260"/>
    <s v="K-0260_PRESTAR SERVICIOS PROFESIONALES ESPECIALIZADOS A LA ALCALDIA LOCAL DE KENNEDY EN MATERIA JURIDICA, EN APOYO DE LA REVISIÓN DE LOS ASUNTOS QUE SE REQUIERAN POR PARTE DEL DESPACHO DEL ALCALDE LOCAL, EN EL CUMPLIMIENTO DE LOS FINES DE LA GESTION INSTI- TUCIONAL LOCAL."/>
    <s v="K-0260"/>
    <b v="1"/>
    <s v="E.P INCORRECTO"/>
    <x v="3"/>
    <s v="Liberar 33.561.000 o prorroga cambiar en sipse meses de 11 a 8 - SE DEBE AJUSTAR E.P A 11 MESES Y EL CONTRATO QUEDO A 8 MESES, SIN ACTA DE INICIO, SIN MEMORANDO DE DESIGNACION,, RP PARA LIBERAR O PRORROGAR"/>
    <m/>
    <m/>
    <m/>
    <s v="https://community.secop.gov.co/Public/Tendering/OpportunityDetail/Index?noticeUID=CO1.NTC.9877868&amp;isFromPublicArea=True&amp;isModal=true&amp;asPopupView=true"/>
    <n v="1"/>
    <n v="1"/>
    <n v="4474800"/>
    <s v=""/>
    <s v=""/>
  </r>
  <r>
    <s v="CPS-673-2026"/>
    <s v="1.032.429.152"/>
    <s v="CPS-673-2026"/>
    <n v="1032429152"/>
    <s v="DUVAN CAMILO QUINTERO"/>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7000000"/>
    <n v="77000000"/>
    <n v="56000000"/>
    <n v="21000000"/>
    <n v="112000000"/>
    <n v="11"/>
    <n v="8"/>
    <n v="3"/>
    <n v="2"/>
    <s v="PROFESIONAL UNIVERSITARIO II: 24 meses de experiencia profesional"/>
    <n v="151122"/>
    <n v="151122"/>
    <n v="0"/>
    <s v="PAOLA-ELSA"/>
    <n v="68190"/>
    <n v="2359"/>
    <n v="80"/>
    <s v="NO"/>
    <s v="2.2. AyF - Inversion Local "/>
    <s v="2.2.13. Participación "/>
    <s v="K-0413"/>
    <s v="K-0413_PRESTAR SERVICIOS PROFESIONALES PARA EL DESARROLLO DE ACCIONES DE ORIENTACIÓN, OR- GANIZACIÓN, ARTICULACIÓN, EJECUCIÓN Y SEGUIMIENTO DE LAS INSTANCIAS DE PARTICIPACIÓN, ESPECIALMENTE LAS CON ASUNTOS DE RECREACIÓN, DEPORTE, ACTIVIDAD FÍSICA Y SALUD PARA EL CUMPLIMIENTO DEL PLAN DE DESARROLLO LOCAL DE KENNEDY"/>
    <s v="K-0413"/>
    <b v="1"/>
    <s v="E.P INCORRECTO"/>
    <x v="6"/>
    <s v="liberar $21.000.000 contrato 8 meses proyectado a 11 meses - E.P AJUSTADO DE ACUERDO A SOLICITUD POR CORREO ELECTRONICO DEL 13/03/2026, SIN MEMORANDO DE DESIGNACION"/>
    <n v="20265820006593"/>
    <m/>
    <m/>
    <s v="https://community.secop.gov.co/Public/Tendering/OpportunityDetail/Index?noticeUID=CO1.NTC.9571436&amp;isFromPublicArea=True&amp;isModal=true&amp;asPopupView=true"/>
    <n v="1"/>
    <n v="1"/>
    <n v="2800000"/>
    <s v=""/>
    <s v=""/>
  </r>
  <r>
    <s v="CPS-674-2026"/>
    <s v="1.019.051.260"/>
    <s v="CPS-674-2026"/>
    <n v="1019051260"/>
    <s v="JUAN FELIPE ANTIVAR TORRES"/>
    <m/>
    <s v="2711 Kennedy Transparente y Eficiente"/>
    <n v="26060"/>
    <s v="PRESTAR SERVICIOS PROFESIONALES ESPECIALIZADOS PARA LA ARTICULACIÓN; ORGANIZACIÓN; ORIENTACIÓN Y SEGUIMIENTO DE LA FORMULACIÓN; CONTRATACIÓN Y SUPERVISIÓN EN EL MARCO DE LA EJECUCIÓN DE LOS PROYECTOS DE INVERSIÓN RELACIONADOS CON INFRAESTRUCTURA Y OBRAS CIVILES DE ACUERDO A LA ASIGNACIÓN; SIGUIENDO LOS LINEAMIENTOS, PROCEDIMIENTOS Y NORMATIVIDAD VIGENTE "/>
    <n v="8000000"/>
    <n v="88000000"/>
    <n v="88000000"/>
    <n v="0"/>
    <n v="88000000"/>
    <n v="11"/>
    <n v="11"/>
    <n v="0"/>
    <n v="1"/>
    <s v="PROFESIONAL ESPECIALIZADO I: Título de Postgrado, 25 meses o más de experiencia profesional"/>
    <n v="146044"/>
    <n v="146044"/>
    <n v="0"/>
    <s v="PAOLA-ELSA"/>
    <n v="66181"/>
    <n v="2281"/>
    <n v="1969"/>
    <s v="SOLO PRORROGA"/>
    <s v="2.2. AyF - Inversion Local "/>
    <s v="2.2.12. Infraestructura"/>
    <s v="K-0083"/>
    <s v="K-0083_PRESTAR SERVICIOS PROFESIONALES ESPECIALIZADOS PARA LA ARTICULACIÓN; ORGANIZACIÓN; ORIENTACIÓN Y SEGUIMIENTO DE LA FORMULACIÓN; CONTRATACIÓN Y SUPERVISIÓN EN EL MARCO DE LA EJECUCIÓN DE LOS PROYECTOS DE INVERSIÓN RELACIONADOS CON INFRAESTRUCTURA Y OBRAS CIVILES DE ACUERDO A LA ASIGNACIÓN; SIGUIENDO LOS LINEAMIENTOS, PROCEDIMIENTOS Y NORMATIVIDAD VIGENTE"/>
    <s v="K-0083"/>
    <b v="1"/>
    <s v="SIN MEMORANDO"/>
    <x v="0"/>
    <s v="Cambiar en sipse a 11 meses - SIN MEMORANDO DE DESIGNACION"/>
    <m/>
    <m/>
    <m/>
    <s v="https://community.secop.gov.co/Public/Tendering/OpportunityDetail/Index?noticeUID=CO1.NTC.9828427&amp;isFromPublicArea=True&amp;isModal=true&amp;asPopupView=true"/>
    <n v="5"/>
    <n v="5"/>
    <n v="3200000"/>
    <n v="222800"/>
    <e v="#VALUE!"/>
  </r>
  <r>
    <s v="CPS-675-2026"/>
    <s v="1.020.777.901"/>
    <s v="CPS-675-2026"/>
    <n v="11259436"/>
    <s v="Cedente PABLO SOLER GARCIA Cesionario MARVIN CANTOR GUTIERREZ"/>
    <s v="Cesionario MARVIN CANTOR GUTIERREZ"/>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6000000"/>
    <n v="66000000"/>
    <n v="48000000"/>
    <n v="18000000"/>
    <n v="0"/>
    <n v="11"/>
    <n v="8"/>
    <n v="3"/>
    <n v="0"/>
    <s v="PROFESIONAL UNIVERSITARIO II: 24 meses de experiencia profesional"/>
    <n v="151048"/>
    <n v="151048"/>
    <n v="0"/>
    <s v="PAOLA-ELSA"/>
    <n v="68641"/>
    <n v="2420"/>
    <n v="182"/>
    <s v="SI ( EN SIPSE ESTE CONTRATO NO ESTA VINCULADO Y VALOR DEL RP ESTA PARA 8 MESES) LIBERAR SALDO PARCIAL $ 36.000.000"/>
    <s v="2.2. AyF - Inversion Local "/>
    <s v="2.2.13. Participación "/>
    <s v="K-0349"/>
    <s v="K-0349_PRESTAR SERVICIOS PROFESIONALES PARA EL DESARROLLO DE ACCIONES DE ORIENTACIÓN, OR- GANIZACIÓN, ARTICULACIÓN, EJECUCIÓN Y SEGUIMIENTO DE LAS INSTANCIAS DE PARTICIPACIÓN, ESPECIALMENTE LAS CON ASUNTOS DE RECREACIÓN, DEPORTE, ACTIVIDAD FÍSICA Y SALUD PARAEL CUMPLIMIENTO DEL PLAN DE DESARROLLO LOCAL DE KENNEDY"/>
    <s v="K-0349"/>
    <b v="1"/>
    <s v="SIN MEMORANDO"/>
    <x v="1"/>
    <s v="Asociar al 151048 y desasociar el contrato 489 147568 - SIN MEMORANDO DE DESIGNACION"/>
    <m/>
    <s v="error 7"/>
    <m/>
    <s v="https://community.secop.gov.co/Public/Tendering/OpportunityDetail/Index?noticeUID=CO1.NTC.9655819&amp;isFromPublicArea=True&amp;isModal=true&amp;asPopupView=true"/>
    <n v="3"/>
    <n v="3"/>
    <n v="2400000"/>
    <s v=""/>
    <s v=""/>
  </r>
  <r>
    <s v="CPS-676-2026"/>
    <s v="43.619.701"/>
    <s v="CPS-676-2026"/>
    <n v="52489542"/>
    <s v="JENNY PATRICIA SILVA GUERRRO"/>
    <m/>
    <s v="2551 KENNEDY INFRAESTRUCTURA PARA EL FUTURO"/>
    <n v="26015"/>
    <s v="PRESTAR SERVICIOS PROFESIONALES PARA LA FORMULACIÓN; EJECUCIÓN Y SEGUIMIENTO DE LOS PROYECTOS DE INVERSIÓN CON COMPONENTE TÉCNICO DE LOS PROCESOS CONTRACTUALES EN SUS DIFERENTES ETAPAS RELACIONADO CON PROYECTOS DE INFRAESTRUCTURA Y OBRA CIVIL DE MOVILIDAD PARA EL CUMPLIMIENTO DEL PLAN DE DESARROLLO DE LA ALCALDÍA LOCAL DE KENNEDY"/>
    <n v="7500000"/>
    <n v="45000000"/>
    <n v="45000000"/>
    <n v="0"/>
    <n v="45000000"/>
    <n v="6"/>
    <n v="6"/>
    <n v="0"/>
    <n v="1"/>
    <s v="PROFESIONAL UNIVERSITARIO II: 24 meses de experiencia profesional"/>
    <n v="145443"/>
    <n v="145453"/>
    <n v="-10"/>
    <s v="PAOLA-ELSA"/>
    <n v="65621"/>
    <n v="2360"/>
    <n v="2358"/>
    <s v="NO APARECE REGISTRADO EL CONTRATO EN SIPSE"/>
    <s v="2.2. AyF - Inversion Local "/>
    <s v="2.2.12. Infraestructura"/>
    <s v="K-0585"/>
    <s v="K-0585_PRESTAR SERVICIOS PROFESIONALES EN LA ALCALDÍA LOCAL DE KENNEDY PARA LA REALIZACIÓN DE DIAGNÓSTICOS E IMPLEMENTACIÓN DEL SISTEMA DE INFORMACIÓN PARA LA PROGRAMACIÓN, SEGUIMIENTO Y EVALUACIÓN DE LA GESTIÓN LOCAL (SIPSE), ASÍ COMO EL SEGUIMIENTO DE SOLICITUDES Y NECESIDADES QUE SE TENGAN EN TECNOLOGÍA Y SISTEMAS DE LA INFORMACIÓN PARA LA EJECUCIÓN DE PLANES, PROGRAMAS Y PROYECTOS EN EL FONDO DE DESARROLLO LOCAL"/>
    <s v="K-0585"/>
    <b v="1"/>
    <s v="SIN MEMORANDO-ACTA"/>
    <x v="0"/>
    <s v=" - EN SECOP NUMERAL 1 ESTA MAL NOMBRADO EL SIPSE, SIN MEMORANDO DE DESIGNACION"/>
    <m/>
    <m/>
    <m/>
    <s v="https://community.secop.gov.co/Public/Tendering/OpportunityDetail/Index?noticeUID=CO1.NTC.9891694&amp;isFromPublicArea=True&amp;isModal=true&amp;asPopupView=true"/>
    <n v="5"/>
    <n v="5"/>
    <n v="3000000"/>
    <n v="208800"/>
    <e v="#VALUE!"/>
  </r>
  <r>
    <s v="CPS-678-2026"/>
    <s v="1.014.217.511"/>
    <s v="CPS-678-2026"/>
    <n v="1014217511"/>
    <s v="LUIS EDUARDO GOMEZ NARVAEZ"/>
    <s v=" "/>
    <s v="2711 Kennedy Transparente y Eficiente"/>
    <n v="26060"/>
    <s v="PRESTAR  SERVICIOS PROFESIONALES PARA LA ALCALDÍA LOCAL DE KENNEDY REALIZANDO ACOMPAÑAMIENTO EN EL CONTROL Y SEGUIMIENTO DE LOS PROCESOS, PROGRAMAS Y PROYECTOS DE INVERSIÓN DEL PLAN DE DESARROLLO LOCAL, ADEMÁS PARTICIPAR DENTRO DE LAS ACCIONES DE FORMULACIÓN DE LOS PROYECTOS DE INVERSIÓN LOCAL"/>
    <n v="7000000"/>
    <n v="42000000"/>
    <n v="42000000"/>
    <n v="0"/>
    <n v="42000000"/>
    <n v="6"/>
    <n v="6"/>
    <n v="0"/>
    <n v="1"/>
    <s v="PROFESIONAL UNIVERSITARIO II: 24 meses de experiencia profesional"/>
    <n v="149402"/>
    <n v="149402"/>
    <n v="0"/>
    <s v="PAOLA-ELSA"/>
    <n v="66219"/>
    <n v="2361"/>
    <n v="2409"/>
    <s v="NO"/>
    <s v="2.2. AyF - Inversion Local "/>
    <s v="2.2.0. Coordinación"/>
    <s v="K-0740"/>
    <s v="K-0740_PRESTAR SERVICIOS PROFESIONALES PARA LA ALCALDÍA LOCAL DE KENNEDY REALIZANDO ACOMPAÑAMIENTO EN EL CONTROL Y SEGUIMIENTO DE LOS PROCESOS, PROGRAMAS Y PROYECTOS DE INVERSIÓN DEL PLAN DE DESARROLLO LOCAL, ADEMÁS PARTICIPAR DENTRO DE LAS ACCIONES DE FORMULACIÓN DE LOS PROYECTOS DE INVERSIÓN LOCAL"/>
    <s v="K-0740"/>
    <b v="1"/>
    <s v="SIN MEMORANDO-ACTA"/>
    <x v="0"/>
    <s v=" - SIN MEMORANDO DE DESIGNACION"/>
    <m/>
    <m/>
    <m/>
    <s v="https://community.secop.gov.co/Public/Tendering/OpportunityDetail/Index?noticeUID=CO1.NTC.9891931&amp;isFromPublicArea=True&amp;isModal=true&amp;asPopupView=true"/>
    <n v="1"/>
    <n v="1"/>
    <n v="2800000"/>
    <s v=""/>
    <s v=""/>
  </r>
  <r>
    <s v="CPS-679-2026"/>
    <s v="1.079.012.302"/>
    <s v="CPS-679-2026"/>
    <n v="1079012302"/>
    <s v="DANIEL FELIPE RODRIGUEZ CAMARGO "/>
    <m/>
    <s v="2711 Kennedy Transparente y Eficiente"/>
    <n v="26058"/>
    <s v="PRESTAR SERVICIOS PROFESIONALES PARA DESARROLLO DE ACCIONES DE GESTIÓN POLICIVA E INSPECCIÓN, VIGILANCIA Y CONTROL EN LOS ASUNTOS RELACIONADOS CON ACCIONES AMBIENTALES A CARGO DE LA ALCALDÍA LOCAL DE KENNEDY SIGUIENDO LOS LINEAMIENTOS ESTABLECIDOS Y LA NORMATIVIDAD VIGENTE."/>
    <n v="6770000"/>
    <n v="54160000"/>
    <n v="54160000"/>
    <n v="0"/>
    <n v="162480000"/>
    <n v="8"/>
    <n v="8"/>
    <n v="0"/>
    <n v="3"/>
    <s v="PROFESIONAL UNIVERSITARIO II: 24 meses de experiencia profesional"/>
    <n v="148125"/>
    <n v="148125"/>
    <n v="0"/>
    <s v="PAOLA-ELSA"/>
    <n v="65975"/>
    <n v="2282"/>
    <n v="2033"/>
    <s v="NO"/>
    <s v="3. Gestión Policiva y Jurídica "/>
    <s v="3.6.2 Calle - Ambiente"/>
    <s v="K-0197"/>
    <s v="K-0197_PRESTAR SERVICIOS PROFESIONALES PARA DESARROLLO DE ACCIONES DE GESTIÓN POLICIVA E INSPECCIÓN, VIGILANCIA Y CONTROL EN LOS ASUNTOS RELACIONADOS CON ACCIONES AMBIENTALES A CARGO DE LA ALCALDÍA LOCAL DE KENNEDY SIGUIENDO LOS LINEAMIENTOS ESTABLECIDOS Y LA NORMATIVIDAD VIGENTE."/>
    <s v="K-0197"/>
    <b v="1"/>
    <s v="SIN MEMORANDO-ACTA"/>
    <x v="0"/>
    <s v=" - SIN MEMORANDO DE DESIGNACION"/>
    <m/>
    <m/>
    <m/>
    <s v="https://community.secop.gov.co/Public/Tendering/OpportunityDetail/Index?noticeUID=CO1.NTC.9541137&amp;isFromPublicArea=True&amp;isModal=true&amp;asPopupView=true"/>
    <n v="5"/>
    <n v="5"/>
    <n v="2708000"/>
    <n v="188500"/>
    <e v="#VALUE!"/>
  </r>
  <r>
    <s v="CPS-680-2026"/>
    <s v="79.693.472"/>
    <s v="CPS-680-2026"/>
    <n v="79693472"/>
    <s v="CARLOS ALBERTO GALAN CORTES"/>
    <m/>
    <s v="2711 Kennedy Transparente y Eficiente"/>
    <n v="26058"/>
    <s v="PRESTAR SERVICIOS PROFESIONALES PARA REALIZAR EL MONITOREO, EVALUACIÓN Y MEDICIÓN DEL RUIDO GENERADO POR FUENTES FIJAS Y MÓVILES EN LA LOCALIDAD DE KENNEDY EN EL MARCO DE LAS ACTIVIDADES DE INSPECCION, VIGILANCIA Y CONTROL."/>
    <n v="7200000"/>
    <n v="57600000"/>
    <n v="57600000"/>
    <n v="0"/>
    <n v="57600000"/>
    <n v="8"/>
    <n v="8"/>
    <n v="0"/>
    <n v="1"/>
    <s v="PROFESIONAL UNIVERSITARIO II: 24 meses de experiencia profesional"/>
    <n v="148132"/>
    <n v="148132"/>
    <n v="0"/>
    <s v="PAOLA-ELSA"/>
    <n v="66312"/>
    <n v="2283"/>
    <n v="2035"/>
    <s v="NO"/>
    <s v="3. Gestión Policiva y Jurídica "/>
    <s v="3.6.2 Calle - Ambiente"/>
    <s v="K-0200"/>
    <s v="K-0200_PRESTAR SERVICIOS PROFESIONALES PARA REALIZAR EL MONITOREO, EVALUACIÓN Y MEDICIÓN DEL RUIDO GENERADO POR FUENTES FIJAS Y MÓVILES EN LA LOCALIDAD DE KENNEDY EN EL MARCO DE LAS ACTIVIDADES DE INSPECCION, VIGILANCIA Y CONTROL."/>
    <s v="K-0200"/>
    <b v="1"/>
    <s v="SIN MEMORANDO-ACTA"/>
    <x v="0"/>
    <s v=" - SIN MEMORANDO DE DESIGNACION"/>
    <m/>
    <m/>
    <m/>
    <s v="https://community.secop.gov.co/Public/Tendering/OpportunityDetail/Index?noticeUID=CO1.NTC.9747415&amp;isFromPublicArea=True&amp;isModal=true&amp;asPopupView=true"/>
    <n v="5"/>
    <n v="5"/>
    <n v="2880000"/>
    <n v="200500"/>
    <e v="#VALUE!"/>
  </r>
  <r>
    <s v="CPS-681-2026"/>
    <s v="1.030.541.818"/>
    <s v="CPS-681-2026"/>
    <n v="1030541818"/>
    <s v="ANDRES GUTIERREZ PEREZ"/>
    <m/>
    <s v="2711 Kennedy Transparente y Eficiente"/>
    <n v="26058"/>
    <s v="PRESTACION DE SERVICIOS DE APOYO ASISTENCIAL EN LAS TEMATICAS RELACIONADAS CON LAS INTERVENCIONES Y ACOMPAÑAMIENTOS EN EL DESARROLLO DE LAS DISTINTAS ACTIVIDADES PROGRAMADAS POR EL ÁREA JURIDICA DEL FONDO DE DESARROLLO LOCAL DE KENNEDY"/>
    <n v="3100000"/>
    <n v="24800000"/>
    <n v="24800000"/>
    <n v="0"/>
    <n v="49600000"/>
    <n v="8"/>
    <n v="8"/>
    <n v="0"/>
    <n v="2"/>
    <s v="ASISTENCIAL III: Título de Bachiller y Certificado de Aptitud Ocupacional, 36 meses de experiencia laboral debidamente certificada"/>
    <n v="148330"/>
    <n v="148330"/>
    <n v="0"/>
    <s v="PAOLA-ELSA"/>
    <n v="66250"/>
    <n v="2235"/>
    <n v="317"/>
    <s v="NO "/>
    <s v="3. Gestión Policiva y Jurídica "/>
    <s v="3.2. Actuaciones Administrativas"/>
    <s v="K-0231"/>
    <s v="K-0231_PRESTACION DE SERVICIOS DE APOYO ASISTENCIAL EN LAS TEMATICAS RELACIONADAS CON LAS INTERVENCIONES Y ACOMPAÑAMIENTOS EN EL DESARROLLO DE LAS DISTINTAS ACTIVIDADES PROGRAMADAS POR EL ÁREA JURIDICA DEL FONDO DE DESARROLLO LOCAL DE KENNEDY"/>
    <s v="K-0231"/>
    <b v="1"/>
    <s v="SIN MEMORANDO-ACTA"/>
    <x v="0"/>
    <s v=" - SIN MEMORANDO DE DESIGNACION"/>
    <m/>
    <m/>
    <m/>
    <s v="https://community.secop.gov.co/Public/Tendering/OpportunityDetail/Index?noticeUID=CO1.NTC.9541558&amp;isFromPublicArea=True&amp;isModal=true&amp;asPopupView=true"/>
    <n v="1"/>
    <n v="1"/>
    <n v="1240000"/>
    <s v=""/>
    <s v=""/>
  </r>
  <r>
    <s v="CPS-682-2026"/>
    <s v="52.017.288"/>
    <s v="CPS-682-2026"/>
    <n v="52017288"/>
    <s v="LUZ MARINA ACEVEDO GARCIA"/>
    <m/>
    <s v="2711 Kennedy Transparente y Eficiente"/>
    <n v="26058"/>
    <s v="PRESTAR SERVICIOS PROFESIONALES PARA GARANTIZAR EL PROCESO DE COBRO PERSUASIVO PARA RECAUDAR LAS OBLIGACIONES GENERADAS EN ACTUACIONES ADMINISTRATIVAS; ASI COMO EL SEGUIMIENTO, LA DEPURACIÓN, CONTROL DE TERMINOS, INFORMACIÓN Y ESTADÍSTICAS DEL PROCESO, GENERANDO INSTRUMENTOS Y HERRAMIENTAS QUE PERMITAN FORTALECER Y MEJORAR LAS ACCIONES DE COBRO PERSUASIVO, DE GESTIÓN JURIDICO POLICIVA DE LA ALCALDÍA LOCAL DE KENNEDY."/>
    <n v="7000000"/>
    <n v="56000000"/>
    <n v="56000000"/>
    <n v="0"/>
    <n v="56000000"/>
    <n v="8"/>
    <n v="8"/>
    <n v="0"/>
    <n v="1"/>
    <s v="PROFESIONAL UNIVERSITARIO II: 24 meses de experiencia profesional"/>
    <n v="148353"/>
    <n v="148353"/>
    <n v="0"/>
    <s v="PAOLA-ELSA"/>
    <n v="66237"/>
    <n v="2362"/>
    <n v="2051"/>
    <s v="NO"/>
    <s v="3. Gestión Policiva y Jurídica "/>
    <s v="3.5. Cobro Persuasivo"/>
    <s v="K-0237"/>
    <s v="K-0237_PRESTAR SERVICIOS PROFESIONALES PARA GARANTIZAR EL PROCESO DE COBRO PERSUASIVO PARA RECAUDAR LAS OBLIGACIONES GENERADAS EN ACTUACIONES ADMINISTRATIVAS; ASI COMO EL SEGUIMIENTO, LA DEPURACIÓN, CONTROL DE TERMINOS, INFORMACIÓN Y ESTADÍSTICAS DEL PROCESO, GENERANDO INSTRUMENTOS Y HERRAMIENTAS QUE PERMITAN FORTALECER Y MEJORAR LAS ACCIONES DE COBRO PERSUASIVO, DE GESTIÓN JURIDICO POLICIVA DE LA ALCALDÍA LOCAL DE KENNEDY."/>
    <s v="K-0237"/>
    <b v="1"/>
    <s v="SIN MEMORANDO-ACTA"/>
    <x v="0"/>
    <s v=" - SIN MEMORANDO DE DESIGNACION"/>
    <m/>
    <m/>
    <m/>
    <s v="https://community.secop.gov.co/Public/Tendering/OpportunityDetail/Index?noticeUID=CO1.NTC.9877863&amp;isFromPublicArea=True&amp;isModal=true&amp;asPopupView=true"/>
    <n v="1"/>
    <n v="1"/>
    <n v="2800000"/>
    <s v=""/>
    <s v=""/>
  </r>
  <r>
    <s v="CPS-683-2026"/>
    <s v="1.033.686.113"/>
    <s v="CPS-683-2026"/>
    <n v="1000952670"/>
    <s v="Cedente JENNIFER JULIET FIGUEROA GOMEZ "/>
    <s v="Cesionario LAURA DANIELA SILVA BERNAL"/>
    <s v="2711 Kennedy Transparente y Eficiente"/>
    <n v="26058"/>
    <s v="PRESTAR SERVICIO DE APOYO TECNICO Y ADMINISTRATIVO A IVC-INSPECCION, VIGILANCIA Y CONTROL COMPONENTE AMBIENTAL EN LAS ACTIVIDADES RELACIONADAS CON LOS PROCEDIMIENTOS DE INSPECCIÓN, VIGILANCIA Y CONTROL DE COMPETENCIA DE LA ALCALDÍA LOCAL."/>
    <n v="3307000"/>
    <n v="36377000"/>
    <n v="36337000"/>
    <n v="40000"/>
    <n v="0"/>
    <n v="11"/>
    <n v="11"/>
    <n v="0"/>
    <n v="0"/>
    <s v="TÉCNICO I: Título de formación técnica o tecnológica, sin experiencia laboral"/>
    <n v="150975"/>
    <n v="150975"/>
    <n v="0"/>
    <s v="PAOLA-ELSA"/>
    <n v="68257"/>
    <n v="2363"/>
    <n v="158"/>
    <s v="NO"/>
    <s v="3. Gestión Policiva y Jurídica "/>
    <s v="3.6.2 Calle - Ambiente"/>
    <s v="K-0287"/>
    <s v="K-0287_PRESTAR SERVICIO DE APOYO TECNICO Y ADMINISTRATIVO A IVC-INSPECCION, VIGILANCIA Y CON- TROL COMPONENTE AMBIENTAL EN LAS ACTIVIDADES RELACIONADAS CON LOS PROCEDIMIENTOS DE INSPECCIÓN, VIGILANCIA Y CONTROL DE COMPETENCIA DE LA ALCALDÍA LOCAL"/>
    <s v="K-0287"/>
    <b v="1"/>
    <s v="OK"/>
    <x v="0"/>
    <s v="Sipse Saldo de compromisos CDP 36.337.000 COP - TIENE 2 RP : 1 RP POR VALOR DE 36.337.000 Y SE HIZO UNO ADICIONAL POR VALOR DE 40.000 PARA CUBRIR EL VALOR DEL CONTRATO QUE EN TOTAL ES 36.377.000"/>
    <m/>
    <m/>
    <m/>
    <s v="https://community.secop.gov.co/Public/Tendering/OpportunityDetail/Index?noticeUID=CO1.NTC.9614590&amp;isFromPublicArea=True&amp;isModal=true&amp;asPopupView=true"/>
    <n v="5"/>
    <n v="5"/>
    <n v="1322800"/>
    <n v="121900"/>
    <e v="#VALUE!"/>
  </r>
  <r>
    <s v="CPS-684-2026"/>
    <s v="1.030.655.678"/>
    <s v="CPS-684-2026"/>
    <n v="1030655678"/>
    <s v="PAULA ANDREA MEDINA BRAVO"/>
    <m/>
    <s v="2711 Kennedy Transparente y Eficiente"/>
    <n v="26058"/>
    <s v="PRESTAR SERVICIO DE APOYO ASISTENCIAL A IVC - INSPECCION, VIGILANCIA Y CONTROL COMPONENTE AMBIENTAL PARA ATENDER LAS ACTIVIDADES ADMINISTRATIVAS EN EL MARCO DE LOS PROCEDIMIENTOS DE INSPECCION, VIGILANCIA Y CONTROL DE COMPETENCIA DE LA ALCALDÍA LOCAL DE KENNEDY."/>
    <n v="2976000"/>
    <n v="23808000"/>
    <n v="23808000"/>
    <n v="0"/>
    <n v="23808000"/>
    <n v="8"/>
    <n v="8"/>
    <n v="0"/>
    <n v="1"/>
    <s v="ASISTENCIAL II: Título de Bachiller, 24 meses de experiencia laboral debidamente certificada"/>
    <n v="148177"/>
    <n v="148177"/>
    <n v="0"/>
    <s v="PAOLA-ELSA"/>
    <n v="66889"/>
    <n v="2284"/>
    <n v="2041"/>
    <s v="NO"/>
    <s v="3. Gestión Policiva y Jurídica "/>
    <s v="3.6.2 Calle - Ambiente"/>
    <s v="K-0209"/>
    <s v="K-0209_PRESTAR SERVICIO DE APOYO ASISTENCIAL A IVC - INSPECCION, VIGILANCIA Y CONTROL COMPONENTE AMBIENTAL PARA ATENDER LAS ACTIVIDADES ADMINISTRATIVAS EN EL MARCO DE LOS PROCEDIMIENTOS DE INSPECCION, VIGILANCIA Y CONTROL DE COMPETENCIA DE LA ALCALDÍA LOCAL DE KENNEDY."/>
    <s v="K-0209"/>
    <b v="1"/>
    <s v="SIN MEMORANDO-ACTA"/>
    <x v="0"/>
    <s v=" - SIN MEMORANDO DE DESIGNACION"/>
    <m/>
    <m/>
    <m/>
    <s v="https://community.secop.gov.co/Public/Tendering/OpportunityDetail/Index?noticeUID=CO1.NTC.9784280&amp;isFromPublicArea=True&amp;isModal=true&amp;asPopupView=true"/>
    <n v="5"/>
    <n v="5"/>
    <n v="1190400"/>
    <n v="121900"/>
    <e v="#VALUE!"/>
  </r>
  <r>
    <s v="CPS-687-2026"/>
    <s v="1.030.657.007"/>
    <s v="CPS-687-2026"/>
    <n v="1030657007"/>
    <s v="JUAN CAMILO MOLANO"/>
    <m/>
    <s v="2711 Kennedy Transparente y Eficiente"/>
    <n v="26058"/>
    <s v="PRESTAR LOS SERVICIOS PROFESIONALES PARA DESARROLLAR ACCIONES DE GESTIÓN POLICIVA E INSPECCIÓN, VIGILANCIA Y CONTROL EN LOS ASUNTOS RELACIONADOS CON LAS ACCIONES EN CALLE A CARGO DE LA ALCALDÍA LOCAL DE KENNEDY SIGUIENDO LOS LINEAMIENTOS ESTABLECIDOS Y LA NORMATIVIDAD VIGENTE"/>
    <n v="6000000"/>
    <n v="48000000"/>
    <n v="48000000"/>
    <n v="0"/>
    <n v="144000000"/>
    <n v="8"/>
    <n v="8"/>
    <n v="0"/>
    <n v="3"/>
    <s v="PROFESIONAL UNIVERSITARIO II: 24 meses de experiencia profesional"/>
    <n v="148062"/>
    <n v="148062"/>
    <n v="0"/>
    <s v="PAOLA-ELSA"/>
    <n v="65983"/>
    <n v="2217"/>
    <n v="2086"/>
    <s v="NO"/>
    <s v="3. Gestión Policiva y Jurídica "/>
    <s v="3.6.2 Calle - Ambiente"/>
    <s v="K-0193"/>
    <s v="K-0193_PRESTAR LOS SERVICIOS PROFESIONALES PARA DESARROLLAR ACCIONES DE GESTIÓN POLICIVA E INSPECCIÓN, VIGILANCIA Y CONTROL EN LOS ASUNTOS RELACIONADOS CON LAS ACCIONES EN CALLE A CARGO DE LA ALCALDÍA LOCAL DE KENNEDY SIGUIENDO LOS LINEAMIENTOS ESTABLECIDOS Y LA NORMATIVIDAD VIGENTE"/>
    <s v="K-0193"/>
    <b v="1"/>
    <s v="SIN MEMORANDO-ACTA"/>
    <x v="0"/>
    <s v=" - SIN MEMORANDO DE DESIGNACION"/>
    <m/>
    <m/>
    <m/>
    <s v="https://community.secop.gov.co/Public/Tendering/OpportunityDetail/Index?noticeUID=CO1.NTC.9477193&amp;isFromPublicArea=True&amp;isModal=true&amp;asPopupView=true"/>
    <n v="5"/>
    <n v="5"/>
    <n v="2400000"/>
    <n v="167100"/>
    <e v="#VALUE!"/>
  </r>
  <r>
    <s v="CPS-688-2026"/>
    <s v="1.010.162.780"/>
    <s v="CPS-688-2026"/>
    <n v="1010162780"/>
    <s v="SANDRA MILENA CALDERÓN RODRÍGUEZ"/>
    <m/>
    <s v="2711 Kennedy Transparente y Eficiente"/>
    <n v="26060"/>
    <s v="PRESTAR SERVICIOS PROFESIONALES ESPECIALIZADOS AL FONDO DE DESARROLLO LOCAL DE KENNEDY COMO ABOGADO (A) EN LOS ASUNTOS CONSTITUCIONALES, LEGALES Y REGLAMENTARIOS DE SU COMPETENCIA RELACIONADOS CON EL DESARROLLO Y TRAMITE DE LOS PROCESOS CONTRACTUALES EN SUS DIFERENTES ETAPAS, Y APOYAR EL IMPULSO Y TRAMITE DE PROCESOS SANCIONATORIOS DE ACUERDO CON LOS LINEAMIENTOS ESTABLECIDO Y LA NORMATIVIDAD."/>
    <n v="8500000"/>
    <n v="68000000"/>
    <n v="68000000"/>
    <n v="0"/>
    <n v="68000000"/>
    <n v="8"/>
    <n v="8"/>
    <n v="0"/>
    <n v="1"/>
    <s v="PROFESIONAL ESPECIALIZADO I: Título de Postgrado, 25 meses o más de experiencia profesional"/>
    <n v="148181"/>
    <n v="148181"/>
    <n v="0"/>
    <s v="PAOLA-ELSA"/>
    <n v="66298"/>
    <n v="2218"/>
    <n v="2116"/>
    <s v="NO"/>
    <s v="2.1. AyF - Contratación "/>
    <s v="2.1.1. Contratación"/>
    <s v="K-0689"/>
    <s v="K-0689_PRESTAR SERVICIOS PROFESIONALES ESPECIALIZADOS AL FONDO DE DESARROLLO LOCAL DE KENNEDY COMO ABOGADO (A) EN LOS ASUNTOS CONSTITUCIONALES, LEGALES Y REGLAMENTARIOS DE SU COMPETENCIA RELACIONADOS CON EL DESARROLLO Y TRAMITE DE LOS PROCESOS CONTRACTUALES EN SUS DIFERENTES ETAPAS, Y APOYAR EL IMPULSO Y TRAMITE DE PROCESOS SANCIONATORIOS DE ACUERDO CON LOS LINEAMIENTOS ESTABLECIDO Y LA NORMATIVIDAD."/>
    <s v="K-0689"/>
    <b v="1"/>
    <s v="SIN MEMORANDO-ACTA"/>
    <x v="0"/>
    <s v=" - SIN MEMORANDO DE DESIGNACION"/>
    <m/>
    <m/>
    <m/>
    <s v="https://community.secop.gov.co/Public/Tendering/OpportunityDetail/Index?noticeUID=CO1.NTC.9757852&amp;isFromPublicArea=True&amp;isModal=true&amp;asPopupView=true"/>
    <n v="1"/>
    <n v="1"/>
    <n v="3400000"/>
    <s v=""/>
    <s v=""/>
  </r>
  <r>
    <s v="CPS-689-2026"/>
    <s v="53.029.549"/>
    <s v="CPS-689-2026"/>
    <n v="53029549"/>
    <s v="GINNA  ANDUKLEY ARIAS MORENO"/>
    <m/>
    <s v="2711 Kennedy Transparente y Eficiente"/>
    <n v="26058"/>
    <s v="APOYAR JURÍDICAMENTE LA EJECUCIÓN DE LAS ACCIONES REQUERIDAS PARA EL TRÁMITE E IMPULSO PROCESAL DE LAS ACTUACIONES CONTRAVENCIONALES Y/O QUERELLAS QUE CURSEN EN LAS INSPECCIONES DE POLICÍA DE LA LOCALIDAD"/>
    <n v="6500000"/>
    <n v="71500000"/>
    <n v="52000000"/>
    <n v="19500000"/>
    <n v="0"/>
    <n v="11"/>
    <n v="8"/>
    <n v="3"/>
    <n v="0"/>
    <s v="PROFESIONAL UNIVERSITARIO II: 24 meses de experiencia profesional"/>
    <n v="146117"/>
    <n v="146117"/>
    <n v="0"/>
    <s v="PAOLA-ELSA"/>
    <n v="66476"/>
    <n v="2219"/>
    <n v="256"/>
    <s v="NO"/>
    <s v="4. Inspecciones de Policía "/>
    <s v="4.2. Inspección - 8C"/>
    <s v="K-0092"/>
    <s v="K-0092_APOYAR JURÍDICAMENTE LA EJECUCIÓN DE LAS ACCIONES REQUERIDAS PARA EL TRÁMITE E IMPULSO PROCESAL DE LAS ACTUACIONES CONTRAVENCIONALES Y/O QUERELLAS QUE CURSEN EN LAS INSPECCIONES DE POLICÍA DE LA LOCALIDAD"/>
    <s v="K-0092"/>
    <b v="1"/>
    <s v="SIN MEMORANDO-ACTA"/>
    <x v="0"/>
    <s v="Rp sale por 8 meses liberar $19,500,000 - SIN MEMORANDO DE DESIGNACION"/>
    <m/>
    <m/>
    <m/>
    <s v="https://community.secop.gov.co/Public/Tendering/OpportunityDetail/Index?noticeUID=CO1.NTC.9458416&amp;isFromPublicArea=True&amp;isModal=true&amp;asPopupView=true"/>
    <n v="5"/>
    <n v="5"/>
    <n v="2600000"/>
    <n v="181000"/>
    <e v="#VALUE!"/>
  </r>
  <r>
    <s v="CPS-690-2026"/>
    <s v="80.218.739"/>
    <s v="CPS-690-2026"/>
    <n v="80218739"/>
    <s v="DIEGO FELIPE ROJAS FORERO"/>
    <m/>
    <s v="2643 KENNEDY ECOMANOS EN ACCIÓN"/>
    <n v="27876"/>
    <s v="PRESTAR SERVICIOS PROFESIONALES ESPECIALIZADOS PARA LA PLANEACIÓN, ORGANIZACIÓN, ORIENTACIÓN, SEGUIMIENTO Y CONTROL DE LOS PROYECTOS DE INVERSIÓN Y COMPONENTE TÉCNICO DE LOS PROCESOS CONTRACTUALES EN SUS DIFERENTES ETAPAS RELACIONADO CON AMBIENTE, ANIMALES, RECICLAJE Y AGRICULTURA URBANA,  PARA EL CUMPLIMIENTO DEL PLAN DE DESARROLLO LOCAL DE KENNEDY"/>
    <n v="7800000"/>
    <n v="85800000"/>
    <n v="62400000"/>
    <n v="23400000"/>
    <n v="62400000"/>
    <n v="11"/>
    <n v="8"/>
    <n v="3"/>
    <n v="1"/>
    <s v="PROFESIONAL UNIVERSITARIO II: 24 meses de experiencia profesional"/>
    <n v="153097"/>
    <n v="153097"/>
    <n v="0"/>
    <s v="PAOLA-ELSA"/>
    <n v="70608"/>
    <n v="2234"/>
    <n v="2400"/>
    <s v="SI (LIBERACIÓN PARCIAL 23.400.000) RP MAL CARGO EN SECOP NO CORRESPONDE AL CONTRATISTA"/>
    <s v="2.2. AyF - Inversion Local "/>
    <s v="2.2.8. Ambiente"/>
    <s v="K-0732"/>
    <s v="K-0732_PRESTAR SERVICIOS PROFESIONALES EN LA FORMULACIÓN, IMPLEMENTACIÓN, SEGUIMIENTO Y CONTROL DE LOS PROYECTOS DE INVERSIÓN Y DE LOS PROCESOS CONTRACTUALES EN LAS DIFERENTES ETAPAS RELACIONADAS CON AMBIENTE , ANIMALES, RECICLAJE, AGRICULTURA URBANA Y GESTION DEL RIESGO, PARA EL CUMPLIMIENTO DEL PLAN DE DESARROLLO LOCAL DE KENNEDY."/>
    <s v="K-0732"/>
    <b v="1"/>
    <s v="RP INCORRECTO"/>
    <x v="0"/>
    <s v="23.400.000 - RP NO CORRESPONDE AL CONTRATO, SIN ARL, SIN ACTA DE INICIO, SIN MEMORANDO DE DESIGNACION"/>
    <n v="20265820005003"/>
    <m/>
    <m/>
    <s v="https://community.secop.gov.co/Public/Tendering/OpportunityDetail/Index?noticeUID=CO1.NTC.9747294&amp;isFromPublicArea=True&amp;isModal=true&amp;asPopupView=true"/>
    <n v="3"/>
    <n v="3"/>
    <n v="3120000"/>
    <s v=""/>
    <s v=""/>
  </r>
  <r>
    <s v="CPS-691-2026"/>
    <s v="1.013.644.231"/>
    <s v="CPS-691-2026"/>
    <n v="1013644231"/>
    <s v="KAREN YURANY PLATA PEÑA"/>
    <m/>
    <s v="2711 Kennedy Transparente y Eficiente"/>
    <n v="26060"/>
    <s v="PRESTAR SERVICIOS PROFESIONALES Y FINANCIEROS PARA LA IMPLEMENTACIÓN DE ESTRATEGIAS DE SEGUIMIENTO A LA EJECUCIÓN PRESUPUESTAL Y LA IDENTIFICACIÓN DE ALERTAS TEMPRANAS DESARROLLANDO LAS HERRAMIENTAS QUE SEAN REQUERIDAS, ASI COMO LA CONFORMACIÓN Y SEGUIMIENTO DE LOS PLANES DE ACCIÓN Y MEJORA CONTINUA DE LOS PROYECTOS RELACIONADOS CON CONVIVENCIA CIUDADANA, ACCESO A LA JUSTICIA, SEGURIDAD Y ESPACIO PÚBLICO EN CUMPLIMIENTO DEL PLAN DE DESARROLLO LOCAL DE KENNEDY"/>
    <n v="5500000"/>
    <n v="44000000"/>
    <n v="44000000"/>
    <n v="0"/>
    <n v="88000000"/>
    <n v="8"/>
    <n v="8"/>
    <n v="0"/>
    <n v="2"/>
    <s v="PROFESIONAL UNIVERSITARIO I: Sin experiencia profesional"/>
    <n v="147998"/>
    <n v="147998"/>
    <n v="0"/>
    <s v="PAOLA-ELSA"/>
    <n v="66316"/>
    <n v="2220"/>
    <n v="2028"/>
    <s v="NO"/>
    <s v="2.2. AyF - Inversion Local "/>
    <s v="2.2.10. Seguridad"/>
    <s v="K-0189"/>
    <s v="K-0189_PRESTAR SERVICIOS PROFESIONALES Y FINANCIEROS PARA LA IMPLEMENTACIÓN DE ESTRATEGIAS DE SEGUIMIENTO A LA EJECUCIÓN PRESUPUESTAL Y LA IDENTIFICACIÓN DE ALERTAS TEMPRANAS DESARROLLANDO LAS HERRAMIENTAS QUE SEAN REQUERIDAS, ASI COMO LA CONFORMACIÓN Y SEGUIMIENTO DE LOS PLANES DE ACCIÓN Y MEJORA CONTINUA DE LOS PROYECTOS RELACIONADOS CON CONVIVENCIA CIUDADANA, ACCESO A LA JUSTICIA, SEGURIDAD Y ESPACIO PÚBLICO EN CUMPLIMIENTO DEL PLAN DE DESARROLLO LOCAL DE KENNEDY."/>
    <s v="K-0189"/>
    <b v="1"/>
    <s v="SIN MEMORANDO-ACTA"/>
    <x v="0"/>
    <s v=" - SIN MEMORANDO DE DESIGNACION"/>
    <m/>
    <m/>
    <m/>
    <s v="https://community.secop.gov.co/Public/Tendering/OpportunityDetail/Index?noticeUID=CO1.NTC.9581404&amp;isFromPublicArea=True&amp;isModal=true&amp;asPopupView=true"/>
    <n v="5"/>
    <n v="5"/>
    <n v="2200000"/>
    <n v="153200"/>
    <e v="#VALUE!"/>
  </r>
  <r>
    <s v="CPS-692-2026"/>
    <s v="79.643.042"/>
    <s v="CPS-692-2026"/>
    <n v="79643042"/>
    <s v="MANUEL LARRY CHACON PEÑA"/>
    <m/>
    <s v="2711 Kennedy Transparente y Eficiente"/>
    <n v="26058"/>
    <s v="APOYAR JURÍDICAMENTE LA EJECUCIÓN DE LAS ACCIONES REQUERIDAS PARA EL TRÁMITE E IMPULSO PROCESAL DE LAS ACTUACIONES CONTRAVENCIONALES Y/O QUERELLAS QUE CURSEN EN LAS INSPECCIONES DE POLICÍA DE LA LOCALIDAD"/>
    <n v="6500000"/>
    <n v="71500000"/>
    <n v="52000000"/>
    <n v="19500000"/>
    <n v="0"/>
    <n v="11"/>
    <n v="8"/>
    <n v="3"/>
    <n v="0"/>
    <s v="PROFESIONAL UNIVERSITARIO II: 24 meses de experiencia profesional"/>
    <n v="146117"/>
    <n v="146117"/>
    <n v="0"/>
    <s v="PAOLA-ELSA"/>
    <n v="66476"/>
    <n v="2285"/>
    <n v="256"/>
    <s v="NO"/>
    <s v="4. Inspecciones de Policía "/>
    <s v="4.2. Inspección - 8E"/>
    <s v="K-0092"/>
    <s v="K-0092_APOYAR JURÍDICAMENTE LA EJECUCIÓN DE LAS ACCIONES REQUERIDAS PARA EL TRÁMITE E IMPULSO PROCESAL DE LAS ACTUACIONES CONTRAVENCIONALES Y/O QUERELLAS QUE CURSEN EN LAS INSPECCIONES DE POLICÍA DE LA LOCALIDAD"/>
    <s v="K-0092"/>
    <b v="1"/>
    <s v="E.P INCORRECTO"/>
    <x v="0"/>
    <s v="Rp sale por 8 meses liberar $19,500,000 - EL E.P SE DEBE AJUSTAR A 8 MESES,SIN ACTA DE INICIO, SIN MEMORANDO DE DESIGNACION"/>
    <m/>
    <m/>
    <m/>
    <s v="https://community.secop.gov.co/Public/Tendering/OpportunityDetail/Index?noticeUID=CO1.NTC.9458416&amp;isFromPublicArea=True&amp;isModal=true&amp;asPopupView=true"/>
    <n v="5"/>
    <n v="5"/>
    <n v="2600000"/>
    <n v="181000"/>
    <e v="#VALUE!"/>
  </r>
  <r>
    <s v="CPS-693-2026"/>
    <s v="80.920.076"/>
    <s v="CPS-693-2026"/>
    <n v="53103770"/>
    <s v="Cedente EDICSON MARTINEZ RODRIGUEZ"/>
    <s v="Cesionario DIANA JASBLEIDY CARRANZA SALAZAR "/>
    <s v="2711 Kennedy Transparente y Eficiente"/>
    <n v="26058"/>
    <s v="PRESTAR LOS, SERVICIOS PROFESIONALES COMO ABOGADO(A), PARA REALIZAR LA ORIENTACIÓN, ORGANIZACIÓN, IMPLEMENTACIÓN Y SEGUIMIENTO DEL IMPULSO A LOS PROCESOS DE PRESCRIPCIÓN ADQUISITIVA DE DOMINIO, DE ACUERDO CON LOS PROCEDIMIENTOS ESTABLECIDOS Y LA NORMATIVIDAD VIGENTE."/>
    <n v="5500000"/>
    <n v="44000000"/>
    <n v="44000000"/>
    <n v="0"/>
    <n v="44000000"/>
    <n v="8"/>
    <n v="8"/>
    <n v="0"/>
    <n v="1"/>
    <s v="PROFESIONAL UNIVERSITARIO I: Sin experiencia profesional"/>
    <n v="148510"/>
    <n v="148510"/>
    <n v="0"/>
    <s v="PAOLA-ELSA"/>
    <n v="66260"/>
    <n v="2286"/>
    <n v="2094"/>
    <s v="NO "/>
    <s v="3. Gestión Policiva y Jurídica "/>
    <s v="3.7. Demandas Mi casa me pertenece"/>
    <m/>
    <s v="K-0228_PRESTAR LOS, SERVICIOS PROFESIONALES COMO ABOGADO(A), PARA REALIZAR LA ORIENTACIÓN, ORGANIZACIÓN, IMPLEMENTACIÓN Y SEGUIMIENTO DEL IMPULSO A LOS PROCESOS DE PRESCRIPCIÓN ADQUISITIVA DE DOMINIO, DE ACUERDO CON LOS PROCEDIMIENTOS ESTABLECIDOS Y LA NORMATIVIDAD VIGENTE."/>
    <s v="K-0244"/>
    <b v="0"/>
    <s v="SIN MEMORANDO-ACTA"/>
    <x v="0"/>
    <s v=" - SIN MEMORANDO DE DESIGNACION - SE UTILIZO LINEA DE PAA INCORRECTA, UTILIZADA EN CONTRATO 458"/>
    <s v="error 11"/>
    <m/>
    <m/>
    <s v="https://community.secop.gov.co/Public/Tendering/OpportunityDetail/Index?noticeUID=CO1.NTC.9747161&amp;isFromPublicArea=True&amp;isModal=true&amp;asPopupView=true"/>
    <n v="1"/>
    <n v="1"/>
    <n v="2200000"/>
    <s v=""/>
    <s v=""/>
  </r>
  <r>
    <s v="CPS-694-2026"/>
    <s v="1.032.495.242"/>
    <s v="CPS-694-2026"/>
    <n v="1032495242"/>
    <s v="DANIELA ALEJANDRA JIMENEZ ABRIL"/>
    <m/>
    <s v="2610_x0009_Kennedy Ingreso con Propósito"/>
    <n v="26046"/>
    <s v="PRESTAR SERVICIOS PROFESIONALES EN LA ORGANIZACIÓN, CONSOLIDACIÓN Y DEPURACIÓN DE INFORMACIÓN PARA LA EJECUCIÓN Y SEGUIMIENTO DE LOS PROYECTOS DE INVERSIÓN RELACIONADO CON BUEN TRATO E INGRESO MINIMO GARANTIZADO PARA EL CUMPLIMIENTO DEL PLAN DE DESARROLLO LOCAL DE KENNEDY."/>
    <n v="6000000"/>
    <n v="36000000"/>
    <n v="36000000"/>
    <n v="0"/>
    <n v="0"/>
    <n v="6"/>
    <n v="6"/>
    <n v="0"/>
    <n v="0"/>
    <s v="PROFESIONAL UNIVERSITARIO II: 24 meses de experiencia profesional"/>
    <n v="146310"/>
    <n v="146310"/>
    <n v="0"/>
    <s v="PAOLA-ELSA"/>
    <n v="66192"/>
    <n v="2287"/>
    <n v="2394"/>
    <s v="NO"/>
    <s v="2.2. AyF - Inversion Local "/>
    <s v="2.2.3. Buen Trato"/>
    <s v="K-0622"/>
    <s v="K-0622_PRESTAR SERVICIOS PROFESIONALES EN LA ORGANIZACIÓN, CONSOLIDACIÓN Y DEPURACIÓN DE INFORMACIÓN PARA LA EJECUCIÓN Y SEGUIMIENTO DE LOS PROYECTOS DE INVERSIÓN RELACIONADO CON BUEN TRATO E INGRESO MINIMO GARANTIZADO PARA EL CUMPLIMIENTO DEL PLAN DE DESARROLLO LOCAL DE KENNEDY."/>
    <s v="K-0622"/>
    <b v="1"/>
    <s v="SIN MEMORANDO-ACTA"/>
    <x v="6"/>
    <s v=" - SIN MEMORANDO DE DESIGNACION"/>
    <n v="20265820004813"/>
    <m/>
    <m/>
    <s v="https://community.secop.gov.co/Public/Tendering/OpportunityDetail/Index?noticeUID=CO1.NTC.9747420&amp;isFromPublicArea=True&amp;isModal=true&amp;asPopupView=true"/>
    <n v="3"/>
    <n v="3"/>
    <n v="2400000"/>
    <s v=""/>
    <s v=""/>
  </r>
  <r>
    <s v="CPS-695-2026"/>
    <s v="52.918.687"/>
    <s v="CPS-695-2026"/>
    <n v="52918687"/>
    <s v="LINA ALEJANDRA RODRIGUEZ GARCIA"/>
    <m/>
    <s v="2711 Kennedy Transparente y Eficiente"/>
    <n v="26058"/>
    <s v="PRESTAR SERVICIOS PROFESIONALES PARA DESARROLLO DE ACCIONES DE GESTIÓN POLICIVA E INSPECCIÓN, VIGILANCIA Y CONTROL EN LOS ASUNTOS RELACIONADOS CON ACCIONES EN GESTION DE RIESGOS Y ATENCION DE DESASTRES, MANEJO DE AGLOMERACIONES, ATRACCIONES Y DISPOSITIVOS DE ENTRETENIMIENTO A CARGO DE LA ALCALDÍA LOCAL DE KENNEDY SIGUIENDO LOS LINEAMIENTOS ESTABLECIDOS Y LA NORMATIVIDAD VIGENTE."/>
    <n v="5500000"/>
    <n v="33000000"/>
    <n v="33000000"/>
    <n v="0"/>
    <n v="33000000"/>
    <n v="6"/>
    <n v="6"/>
    <n v="0"/>
    <n v="1"/>
    <s v="PROFESIONAL UNIVERSITARIO I: Sin experiencia profesional"/>
    <n v="148232"/>
    <n v="148232"/>
    <n v="0"/>
    <s v="PAOLA-ELSA"/>
    <n v="67096"/>
    <n v="2288"/>
    <n v="2089"/>
    <s v="NO"/>
    <s v="3. Gestión Policiva y Jurídica "/>
    <s v="3.6.2 Calle - Riesgos"/>
    <s v="K-0218"/>
    <s v="K-0218_PRESTAR SERVICIOS PROFESIONALES PARA DESARROLLO DE ACCIONES DE GESTIÓN POLICIVA E INSPECCIÓN, VIGILANCIA Y CONTROL EN LOS ASUNTOS RELACIONADOS CON ACCIONES EN GESTION DE RIESGOS Y ATENCION DE DESASTRES, MANEJO DE AGLOMERACIONES, ATRACCIONES Y DISPOSITIVOS DE ENTRETENIMIENTO A CARGO DE LA ALCALDÍA LOCAL DE KENNEDY SIGUIENDO LOS LINEAMIENTOS ESTABLECIDOS Y LA NORMATIVIDAD VIGENTE."/>
    <s v="K-0218"/>
    <b v="1"/>
    <s v="SIN MEMORANDO-ACTA"/>
    <x v="0"/>
    <s v=" - SIN MEMORANDO DE DESIGNACION"/>
    <m/>
    <m/>
    <m/>
    <s v="https://community.secop.gov.co/Public/Tendering/OpportunityDetail/Index?noticeUID=CO1.NTC.9747172&amp;isFromPublicArea=True&amp;isModal=true&amp;asPopupView=true"/>
    <n v="5"/>
    <n v="5"/>
    <n v="2200000"/>
    <n v="153200"/>
    <e v="#VALUE!"/>
  </r>
  <r>
    <s v="CPS-696-2026"/>
    <s v="1.024.527.258"/>
    <s v="CPS-696-2026"/>
    <n v="1024527258"/>
    <s v="JOHANNA ANDREA IMBACHI ALVAREZ "/>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289"/>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b v="1"/>
    <s v="SIN ACTA"/>
    <x v="0"/>
    <s v=" - EN EL NUMERAL 6 DE SECOP ESTA MAL REGISTRADO EL NUMERO DE RP , SIN MEMORANDO DE DESIGNACION"/>
    <m/>
    <m/>
    <m/>
    <s v="https://community.secop.gov.co/Public/Tendering/OpportunityDetail/Index?noticeUID=CO1.NTC.9458505&amp;isFromPublicArea=True&amp;isModal=true&amp;asPopupView=true"/>
    <n v="5"/>
    <n v="5"/>
    <n v="1190400"/>
    <n v="121900"/>
    <e v="#VALUE!"/>
  </r>
  <r>
    <s v="CPS-697-2026"/>
    <s v="1.001.046.765"/>
    <s v="CPS-697-2026"/>
    <n v="1001046765"/>
    <s v="BLEYDY CAMILA SEGURA CORTES"/>
    <m/>
    <s v="2711 Kennedy Transparente y Eficiente"/>
    <n v="26060"/>
    <s v="APOYAR EN LAS TAREAS OPERATIVAS DE CARÁCTER ARCHIVÍSTICO DESARROLLADAS EN LA ALCALDÍA LOCAL PARA GARANTIZAR LA APLICACIÓN CORRECTA DE LOS PROCEDIMIENTOS TÉCNICOS"/>
    <n v="4500000"/>
    <n v="36000000"/>
    <n v="36000000"/>
    <n v="0"/>
    <n v="0"/>
    <n v="8"/>
    <n v="8"/>
    <n v="0"/>
    <n v="0"/>
    <s v="TÉCNICO II: Título de formación técnica o tecnológica, 36 a 71 meses de experiencia laboral"/>
    <n v="144858"/>
    <n v="144858"/>
    <n v="0"/>
    <s v="PAOLA-ELSA"/>
    <n v="64704"/>
    <n v="2233"/>
    <n v="1942"/>
    <s v="NO"/>
    <s v="2. Desarrollo Administrativo y Financiero"/>
    <s v="2.07.Gestión Documental"/>
    <s v="K-0024"/>
    <s v="K-0024_APOYAR EN LAS TAREAS OPERATIVAS DE CARÁCTER ARCHIVÍSTICO DESARROLLADAS EN LA ALCALDÍA LOCAL PARA GARANTIZAR LA APLICACIÓN CORRECTA DE LOS PROCEDIMIENTOS TÉCNICOS"/>
    <s v="K-0024"/>
    <b v="1"/>
    <s v="SIN MEMORANDO-ACTA"/>
    <x v="0"/>
    <s v=" - SIN MEMORANDO DE DESIGNACION"/>
    <m/>
    <m/>
    <m/>
    <s v="https://community.secop.gov.co/Public/Tendering/OpportunityDetail/Index?noticeUID=CO1.NTC.9598427&amp;isFromPublicArea=True&amp;isModal=true&amp;asPopupView=true"/>
    <n v="1"/>
    <n v="1"/>
    <n v="1800000"/>
    <s v=""/>
    <s v=""/>
  </r>
  <r>
    <s v="CPS-699-2026"/>
    <s v="1.030.627.995"/>
    <s v="CPS-699-2026"/>
    <n v="1030627995"/>
    <s v="ERICK NICOLAS OSORIO MARTINEZ"/>
    <m/>
    <s v="2711 Kennedy Transparente y Eficiente"/>
    <n v="26060"/>
    <s v="PRESTAR SERVICIOS PROFESIONALES  DE PRENSA Y COMUNICACIONES A LA ALCALDÍA LOCAL DE KENNEDY EN LA PRODUCCIÓN Y EDICIÓN DE PIEZAS AUDIOVISUALES DE ACUERDO A LOS PROYECTOS Y PLANES QUE ADELANTA LA ENTIDAD. "/>
    <n v="5500000"/>
    <n v="33000000"/>
    <n v="33000000"/>
    <n v="0"/>
    <n v="33000000"/>
    <n v="6"/>
    <n v="6"/>
    <n v="0"/>
    <n v="1"/>
    <s v="PROFESIONAL UNIVERSITARIO I: Sin experiencia profesional"/>
    <n v="146929"/>
    <n v="146929"/>
    <n v="0"/>
    <s v="PAOLA-ELSA"/>
    <n v="66434"/>
    <n v="2290"/>
    <n v="1991"/>
    <s v="NO"/>
    <s v="1. Despacho"/>
    <s v="1.05. Comunicaciones"/>
    <s v="K-0119"/>
    <s v="K-0119_PRESTAR SERVICIOS PROFESIONALES DE PRENSA Y COMUNICACIONES A LA ALCALDÍA LOCAL DE KENNEDY EN LA PRODUCCIÓN Y EDICIÓN DE PIEZAS AUDIOVISUALES DE ACUERDO A LOS PROYECTOS Y PLANES QUE ADELANTA LA ENTIDAD."/>
    <s v="K-0119"/>
    <b v="1"/>
    <s v="SIN MEMORANDO-ACTA"/>
    <x v="0"/>
    <s v=" - SIN MEMORANDO DE DESIGNACION"/>
    <m/>
    <m/>
    <m/>
    <s v="https://community.secop.gov.co/Public/Tendering/OpportunityDetail/Index?noticeUID=CO1.NTC.9757492&amp;isFromPublicArea=True&amp;isModal=true&amp;asPopupView=true"/>
    <n v="5"/>
    <n v="5"/>
    <n v="2200000"/>
    <n v="153200"/>
    <e v="#VALUE!"/>
  </r>
  <r>
    <s v="CPS-700-2026"/>
    <s v="20.897.914"/>
    <s v="CPS-700-2026"/>
    <n v="20897914"/>
    <s v="DIANA ANDREA BOHORQUEZ CONTRERAS"/>
    <m/>
    <s v="2711 Kennedy Transparente y Eficiente"/>
    <n v="26058"/>
    <s v="PRESTAR SERVICIOS PROFESIONALES A IVC - INSPECCION, VIGILANCIA Y CONTROL COMPONENTE DE SEGURIDAD PARA LA ATENCIÓN INTEGRAL DE LOS PROCEDIMIENTOS Y ACTIVIDADES DE INSPECCIÓN, VIGILANCIA Y CONTROL DE COMPETENCIA DE LA ALCALDÍA LOCAL DE KENNEDY."/>
    <n v="6500000"/>
    <n v="52000000"/>
    <n v="52000000"/>
    <n v="0"/>
    <n v="0"/>
    <n v="8"/>
    <n v="8"/>
    <n v="0"/>
    <n v="0"/>
    <s v="PROFESIONAL UNIVERSITARIO II: 24 meses de experiencia profesional"/>
    <n v="148239"/>
    <n v="148239"/>
    <n v="0"/>
    <s v="PAOLA-ELSA"/>
    <n v="66289"/>
    <n v="2341"/>
    <n v="313"/>
    <s v="NO"/>
    <s v="3. Gestión Policiva y Jurídica "/>
    <s v="3.6.2 Calle - Seguridad"/>
    <s v="K-0219"/>
    <s v="K-0219_PRESTAR SERVICIOS PROFESIONALES A IVC - INSPECCION, VIGILANCIA Y CONTROL COMPONENTE DE SEGURIDAD PARA LA ATENCIÓN INTEGRAL DE LOS PROCEDIMIENTOS Y ACTIVIDADES DE INSPECCIÓN, VIGILANCIA Y CONTROL DE COMPETENCIA DE LA ALCALDÍA LOCAL DE KENNEDY."/>
    <s v="K-0219"/>
    <b v="1"/>
    <s v="SIN MEMORANDO-ACTA"/>
    <x v="0"/>
    <s v=" - SIN MEMORANDO DE DESIGNACION"/>
    <m/>
    <m/>
    <m/>
    <s v="https://community.secop.gov.co/Public/Tendering/OpportunityDetail/Index?noticeUID=CO1.NTC.9541331&amp;isFromPublicArea=True&amp;isModal=true&amp;asPopupView=true"/>
    <n v="5"/>
    <n v="5"/>
    <n v="2600000"/>
    <n v="181000"/>
    <e v="#VALUE!"/>
  </r>
  <r>
    <s v="CPS-702-2026"/>
    <s v="53.042.002"/>
    <s v="CPS-702-2026"/>
    <n v="53042002"/>
    <s v="MARIA DEL PILAR PRIETO BAUTISTA"/>
    <m/>
    <s v="2711 Kennedy Transparente y Eficiente"/>
    <n v="26058"/>
    <s v="PRESTAR SERVICIOS PROFESIONALES A IVC - INSPECCION, VIGILANCIA Y CONTROL COMPONENTE DE SEGURIDAD PARA LA ATENCIÓN INTEGRAL DE LOS PROCEDIMIENTOS Y ACTIVIDADES DE INSPECCIÓN, VIGILANCIA Y CONTROL DE COMPETENCIA DE LA ALCALDÍA LOCAL DE KENNEDY."/>
    <n v="6500000"/>
    <n v="52000000"/>
    <n v="52000000"/>
    <n v="0"/>
    <n v="156000000"/>
    <n v="8"/>
    <n v="8"/>
    <n v="0"/>
    <n v="3"/>
    <s v="PROFESIONAL UNIVERSITARIO II: 24 meses de experiencia profesional"/>
    <n v="148239"/>
    <n v="148239"/>
    <n v="0"/>
    <s v="PAOLA-ELSA"/>
    <n v="66289"/>
    <n v="2232"/>
    <n v="313"/>
    <s v="NO"/>
    <s v="3. Gestión Policiva y Jurídica "/>
    <s v="3.6.2 Calle - Seguridad"/>
    <s v="K-0219"/>
    <s v="K-0219_PRESTAR SERVICIOS PROFESIONALES A IVC - INSPECCION, VIGILANCIA Y CONTROL COMPONENTE DE SEGURIDAD PARA LA ATENCIÓN INTEGRAL DE LOS PROCEDIMIENTOS Y ACTIVIDADES DE INSPECCIÓN, VIGILANCIA Y CONTROL DE COMPETENCIA DE LA ALCALDÍA LOCAL DE KENNEDY."/>
    <s v="K-0219"/>
    <b v="1"/>
    <s v="SIN MEMORANDO"/>
    <x v="0"/>
    <s v=" - SIN MEMORANDO DE DESIGNACION"/>
    <m/>
    <m/>
    <m/>
    <s v="https://community.secop.gov.co/Public/Tendering/OpportunityDetail/Index?noticeUID=CO1.NTC.9541331&amp;isFromPublicArea=True&amp;isModal=true&amp;asPopupView=true"/>
    <n v="5"/>
    <n v="5"/>
    <n v="2600000"/>
    <n v="181000"/>
    <e v="#VALUE!"/>
  </r>
  <r>
    <s v="CPS-703-2026"/>
    <s v="1.020.777.475"/>
    <s v="CPS-703-2026"/>
    <n v="1020777475"/>
    <s v="OSCAR MAURICIO BUITRAGO MARTINEZ"/>
    <m/>
    <s v="2711 Kennedy Transparente y Eficiente"/>
    <n v="26060"/>
    <s v="PRESTAR SERVICIOS PROFESIONALES ESPECIALIZADOS PARA LA PLANEACIÓN, ORGANIZACIÓN, ORIENTACIÓN, SEGUIMIENTO Y CONTROL DE LOS PROYECTOS DE INVERSIÓN Y DEL COMPONENTE TÉCNICO DE LOS PROCESOS CONTRACTUALES, EN SUS DIFERENTES ETAPAS, RELACIONADOS CON REACTIVACIÓN ECONÓMICA, PARA EL CUMPLIMIENTO DEL PLAN DE DESARROLLO LOCAL."/>
    <n v="8500000"/>
    <n v="93500000"/>
    <n v="68000000"/>
    <n v="25500000"/>
    <n v="68000000"/>
    <n v="11"/>
    <n v="8"/>
    <n v="3"/>
    <n v="1"/>
    <s v="PROFESIONAL ESPECIALIZADO I: Título de Postgrado, 25 meses o más de experiencia profesional"/>
    <n v="151107"/>
    <n v="151107"/>
    <n v="0"/>
    <s v="PAOLA-ELSA"/>
    <n v="68202"/>
    <n v="2313"/>
    <n v="27"/>
    <s v="NO SE PUEDE LIBERAR PORQUE EL RP ESTA POR VALOR 93.500.000 (11 meses)_x000a_"/>
    <s v="2.2. AyF - Inversion Local "/>
    <s v="2.2.6. Reactivación Economica"/>
    <s v="K-0400"/>
    <s v="K-0400_PRESTAR SERVICIOS PROFESIONALES ESPECIALIZADOS PARA LA PLANEACIÓN, ORGANIZACIÓN, ORIENTACIÓN, SEGUIMIENTO Y CONTROL DE LOS PROYECTOS DE INVERSIÓN Y DEL COMPONENTE TÉCNICO DE LOS PROCESOS CONTRACTUALES, EN SUS DIFERENTES ETAPAS, RELACIONADOS CON REACTIVACIÓN ECONÓMICA, PARA EL CUMPLIMIENTO DEL PLAN DE DESARROLLO LOCAL."/>
    <s v="K-0400"/>
    <b v="1"/>
    <s v="E.P INCORRECTO"/>
    <x v="3"/>
    <s v="liberar 25.500.000 o prorroga - EL E.P SE DEBE AJUSTAR A 8 MESES,SIN ACTA DE INICIO, SIN MEMORANDO DE DESIGNACION, RP LIBERAR O PRORROGAR "/>
    <m/>
    <m/>
    <m/>
    <s v="https://community.secop.gov.co/Public/Tendering/OpportunityDetail/Index?noticeUID=CO1.NTC.9837623&amp;isFromPublicArea=True&amp;isModal=true&amp;asPopupView=true"/>
    <n v="3"/>
    <n v="3"/>
    <n v="3400000"/>
    <s v=""/>
    <s v=""/>
  </r>
  <r>
    <s v="CPS-704-2026"/>
    <s v="1.023.868.728"/>
    <s v="CPS-704-2026"/>
    <n v="1023868728"/>
    <s v="DARWIN ANDRES PACHON BONILLA"/>
    <m/>
    <s v="2711 Kennedy Transparente y Eficiente"/>
    <n v="26060"/>
    <s v="PRESTAR SERVICIOS PROFESIONALES ADMINISTRATIVOS PARA LA GESTIÓN DE CORRESPONDENCIA; DOCUMENTACIÓN Y TRAMITES ADMINISTRATIVOS ORIENTADOS A LA IMPLEMENTACIÓN Y SEGUIMIENTO DE LOS PROYECTOS DE INVERSIÓN RELACIONADOS CON INFRAESTRUCTURA Y OBRA CIVIL EN CUMPLIMIENTO DEL PLAN DE DESARROLLO LOCAL DE KENNEDY."/>
    <n v="5500000"/>
    <n v="44000000"/>
    <n v="44000000"/>
    <n v="0"/>
    <n v="44000000"/>
    <n v="8"/>
    <n v="8"/>
    <n v="0"/>
    <n v="1"/>
    <s v="PROFESIONAL UNIVERSITARIO I: Sin experiencia profesional"/>
    <n v="146070"/>
    <n v="146070"/>
    <n v="0"/>
    <s v="PAOLA-ELSA"/>
    <n v="67101"/>
    <n v="2342"/>
    <n v="1971"/>
    <s v="NO"/>
    <s v="2.2. AyF - Inversion Local "/>
    <s v="2.2.12. Infraestructura"/>
    <s v="K-0085"/>
    <s v="K-0085_PRESTAR SERVICIOS PROFESIONALES ADMINISTRATIVOS PARA LA GESTIÓN DE CORRESPONDENCIA; DOCUMENTACIÓN Y TRAMITES ADMINISTRATIVOS ORIENTADOS A LA IMPLEMENTACIÓN Y SEGUIMIENTO DE LOS PROYECTOS DE INVERSIÓN RELACIONADOS CON INFRAESTRUCTURA Y OBRA CIVIL EN CUMPLIMIENTO DEL PLAN DE DESARROLLO LOCAL DE KENNEDY."/>
    <s v="K-0085"/>
    <b v="1"/>
    <s v="SIN MEMORANDO-ACTA"/>
    <x v="0"/>
    <s v=" - SIN MEMORANDO DE DESIGNACION"/>
    <m/>
    <m/>
    <m/>
    <s v="https://community.secop.gov.co/Public/Tendering/OpportunityDetail/Index?noticeUID=CO1.NTC.9837541&amp;isFromPublicArea=True&amp;isModal=true&amp;asPopupView=true"/>
    <n v="3"/>
    <n v="3"/>
    <n v="2200000"/>
    <s v=""/>
    <s v=""/>
  </r>
  <r>
    <s v="CPS-706-2026"/>
    <s v="30.204.199"/>
    <s v="CPS-706-2026"/>
    <n v="30204199"/>
    <s v="ANA NICELY CASAS"/>
    <m/>
    <s v="2551 KENNEDY INFRAESTRUCTURA PARA EL FUTURO"/>
    <n v="26015"/>
    <s v="PRESTAR SERVICIOS PROFESIONALES PARA LA EJECUCIÓN Y SEGUIMIENTO DE TODOS LOS PROCESOS CONTRACTUALES EN ESPECIAL LOS RELACIONADOS CON INFRAESTRUCTURA Y OBRA CIVIL EN EL MARCO DEL CUMPLIMIENTO DEL PLAN DE DESARROLLO LOCAL DE LA ALCALDÍA LOCAL DE KENNEDY."/>
    <n v="6000000"/>
    <n v="48000000"/>
    <n v="48000000"/>
    <n v="0"/>
    <n v="48000000"/>
    <n v="8"/>
    <n v="8"/>
    <n v="0"/>
    <n v="1"/>
    <s v="PROFESIONAL UNIVERSITARIO II: 24 meses de experiencia profesional"/>
    <n v="147862"/>
    <n v="147862"/>
    <n v="0"/>
    <s v="PAOLA-ELSA"/>
    <n v="66318"/>
    <n v="2364"/>
    <n v="2020"/>
    <s v="NO "/>
    <s v="2.2. AyF - Inversion Local "/>
    <s v="2.2.12. Infraestructura"/>
    <s v="K-0174"/>
    <s v="K-0174_PRESTAR SERVICIOS PROFESIONALES PARA LA EJECUCIÓN Y SEGUIMIENTO DE TODOS LOS PROCESOS CONTRACTUALES EN ESPECIAL LOS RELACIONADOS CON INFRAESTRUCTURA Y OBRA CIVIL EN EL MARCO DEL CUMPLIMIENTO DEL PLAN DE DESARROLLO LOCAL DE LA ALCALDÍA LOCAL DE KENNEDY."/>
    <s v="K-0174"/>
    <b v="1"/>
    <s v="SIN MEMORANDO-ACTA"/>
    <x v="0"/>
    <s v=" - SIN MEMORANDO DE DESIGNACION"/>
    <m/>
    <m/>
    <m/>
    <s v="https://community.secop.gov.co/Public/Tendering/OpportunityDetail/Index?noticeUID=CO1.NTC.9842879&amp;isFromPublicArea=True&amp;isModal=true&amp;asPopupView=true"/>
    <n v="5"/>
    <n v="5"/>
    <n v="2400000"/>
    <n v="167100"/>
    <e v="#VALUE!"/>
  </r>
  <r>
    <s v="CPS-708-2026"/>
    <s v="52.771.405"/>
    <s v="CPS-708-2026"/>
    <n v="52771405"/>
    <s v="CAROL JULIETT NAVARRO GARCIA"/>
    <m/>
    <s v="2711 Kennedy Transparente y Eficiente"/>
    <n v="26058"/>
    <s v="PRESTAR SERVICIOS PROFESIONALES PARA DESARROLLAR  LAS ACCIONES DE GESTIÓN DE ESPACIO PÚBLICO PARA LA ATENCIÓN INTEGRAL DE LOS PROCEDIMIENTOS Y ACTIVIDADES DE INSPECCIÓN, VIGILANCIA Y CONTROL DE COMPETENCIA  IVC DE LA ALCALDÍA LOCAL DE KENNEDY."/>
    <n v="5500000"/>
    <n v="33000000"/>
    <n v="33000000"/>
    <n v="0"/>
    <n v="0"/>
    <n v="6"/>
    <n v="6"/>
    <n v="0"/>
    <n v="0"/>
    <s v="PROFESIONAL UNIVERSITARIO I: Sin experiencia profesional"/>
    <n v="147789"/>
    <n v="147789"/>
    <n v="0"/>
    <s v="PAOLA-ELSA"/>
    <n v="65741"/>
    <n v="2314"/>
    <n v="268"/>
    <s v="NO"/>
    <s v="3. Gestión Policiva y Jurídica "/>
    <s v="3.6.2 Calle - Espacio Público"/>
    <s v="K-0165"/>
    <s v="K-0165_PRESTAR SERVICIOS PROFESIONALES PARA DESARROLLAR LAS ACCIONES DE GESTIÓN DE ESPACIO PÚBLICO PARA LA ATENCIÓN INTEGRAL DE LOS PROCEDIMIENTOS Y ACTIVIDADES DE INSPECCIÓN, VIGILANCIA Y CONTROL DE COMPETENCIA IVC DE LA ALCALDÍA LOCAL DE KENNEDY."/>
    <s v="K-0165"/>
    <b v="1"/>
    <s v="SIN MEMORANDO-ACTA"/>
    <x v="0"/>
    <s v=" - SIN MEMORANDO DE DESIGNACION"/>
    <m/>
    <m/>
    <m/>
    <s v="https://community.secop.gov.co/Public/Tendering/OpportunityDetail/Index?noticeUID=CO1.NTC.9827552&amp;isFromPublicArea=True&amp;isModal=true&amp;asPopupView=true"/>
    <n v="5"/>
    <n v="5"/>
    <n v="2200000"/>
    <n v="153200"/>
    <e v="#VALUE!"/>
  </r>
  <r>
    <s v="CPS-709-2026"/>
    <s v="1.032.508.855"/>
    <s v="CPS-709-2026"/>
    <n v="79842782"/>
    <s v="Cedente JUAN CAMILO HERNANDEZ GUTIERREZ "/>
    <s v="Cesionario OSCAR ALEXANDER DUCUARA FALLA "/>
    <s v="2711 Kennedy Transparente y Eficiente"/>
    <n v="26058"/>
    <s v="PRESTAR SERVICIOS PROFESIONALES PARA EL DESARROLLO DE ACCIONES DE GESTIÓN POLICIVA E INSPECCIÓN, VIGILANCIA Y CONTROL EN LOS ASUNTOS RELACIONADOS CON ACCIONES EN GESTION DE RIESGOS Y ATENCION DE DESASTRES, MANEJO DE AGLOMERACIONES, ATRACCIONES Y DISPOSITIVOS DE ENTRETENIMIENTOS A CARGO DE LA ALCALDÍA LOCAL DE KENNEDY SIGUIENDO LOS LINEAMIENTOS ESTABLECIDOS Y LA NORMATIVIDAD VIGENTE."/>
    <n v="5500000"/>
    <n v="44000000"/>
    <n v="44000000"/>
    <n v="0"/>
    <n v="132000000"/>
    <n v="8"/>
    <n v="8"/>
    <n v="0"/>
    <n v="3"/>
    <s v="PROFESIONAL UNIVERSITARIO I: Sin experiencia profesional"/>
    <n v="148184"/>
    <n v="148184"/>
    <n v="0"/>
    <s v="PAOLA-ELSA"/>
    <n v="67098"/>
    <n v="2291"/>
    <n v="271"/>
    <s v="NO"/>
    <s v="3. Gestión Policiva y Jurídica "/>
    <s v="3.6.2 Calle - Riesgos"/>
    <s v="K-0211"/>
    <s v="K-0211_PRESTAR SERVICIOS PROFESIONALES PARA EL DESARROLLO DE ACCIONES DE GESTIÓN POLICIVA E INSPECCIÓN, VIGILANCIA Y CONTROL EN LOS ASUNTOS RELACIONADOS CON ACCIONES EN GESTION DE RIESGOS Y ATENCION DE DESASTRES, MANEJO DE AGLOMERACIONES, ATRACCIONES Y DISPOSITIVOS DE ENTRETENIMIENTOS A CARGO DE LA ALCALDÍA LOCAL DE KENNEDY SIGUIENDO LOS LINEAMIENTOS ESTABLECIDOS Y LA NORMATIVIDAD VIGENTE."/>
    <s v="K-0211"/>
    <b v="1"/>
    <s v="SIN MEMORANDO-ACTA"/>
    <x v="0"/>
    <s v=" - SIN MEMORANDO DE DESIGNACION"/>
    <m/>
    <m/>
    <m/>
    <s v="https://community.secop.gov.co/Public/Tendering/OpportunityDetail/Index?noticeUID=CO1.NTC.9469573&amp;isFromPublicArea=True&amp;isModal=true&amp;asPopupView=true"/>
    <n v="5"/>
    <n v="5"/>
    <n v="2200000"/>
    <n v="153200"/>
    <e v="#VALUE!"/>
  </r>
  <r>
    <s v="CPS-710-2026"/>
    <s v="79.358.010"/>
    <s v="CPS-710-2026"/>
    <n v="79358010"/>
    <s v="GONZALO  SERRATO MEJIA"/>
    <m/>
    <s v="2711 Kennedy Transparente y Eficiente"/>
    <n v="26058"/>
    <m/>
    <n v="2976000"/>
    <n v="17856000"/>
    <n v="17856000"/>
    <n v="0"/>
    <n v="17856000"/>
    <n v="6"/>
    <n v="0"/>
    <n v="6"/>
    <n v="1"/>
    <s v="ASISTENCIAL II: Título de Bachiller, 24 meses de experiencia laboral debidamente certificada"/>
    <n v="148223"/>
    <n v="148223"/>
    <n v="0"/>
    <s v="PAOLA-ELSA"/>
    <n v="66292"/>
    <n v="2343"/>
    <n v="2043"/>
    <s v="NO"/>
    <s v="3. Gestión Policiva y Jurídica "/>
    <s v="3.6.2 Calle - Riesgos"/>
    <s v="K-0216"/>
    <s v="K-0216_PRESTAR SERVICIOS DE APOYO PARA LA GESTIÓN TÉCNICA Y ADMINISTRATIVA IVC COMPONENTE GESTIÓN DEL RIESGO EN LO QUE RESPECTA A LAS ACCIONES DE CALLE DE MANERA TRANSVERSAL, SIGUIENDO LOS LINEAMIENTOS ESTABLECIDO."/>
    <s v="K-0216"/>
    <b v="1"/>
    <s v="SIN MEMORANDO-ACTA"/>
    <x v="0"/>
    <s v=" - SIN MEMORANDO DE DESIGNACION"/>
    <m/>
    <m/>
    <m/>
    <s v="https://community.secop.gov.co/Public/Tendering/OpportunityDetail/Index?noticeUID=CO1.NTC.9843042&amp;isFromPublicArea=True&amp;isModal=true&amp;asPopupView=true"/>
    <n v="5"/>
    <n v="5"/>
    <n v="1190400"/>
    <n v="121900"/>
    <e v="#VALUE!"/>
  </r>
  <r>
    <s v="CPS-711-2026"/>
    <s v="1.022.372.957"/>
    <s v="CPS-711-2026"/>
    <n v="1022372957"/>
    <s v="IVONNE ANDREA RIVERA AVENDAÑO"/>
    <m/>
    <s v="2711 Kennedy Transparente y Eficiente"/>
    <n v="26058"/>
    <s v="PRESTAR SERVICIO DE APOYO ASISTENCIAL A IVC - INSPECCION, VIGILANCIA Y CONTROL COMPONENTE AMBIENTAL PARA ATENDER LAS ACTIVIDADES ADMINISTRATIVAS EN EL MARCO DE LOS PROCEDIMIENTOS DE INSPECCION, VIGILANCIA Y CONTROL DE COMPETENCIA DE LA ALCALDÍA LOCAL DE KENNEDY."/>
    <n v="2976000"/>
    <n v="17856000"/>
    <n v="17856000"/>
    <n v="0"/>
    <n v="17856000"/>
    <n v="6"/>
    <n v="6"/>
    <n v="0"/>
    <n v="1"/>
    <s v="ASISTENCIAL II: Título de Bachiller, 24 meses de experiencia laboral debidamente certificada"/>
    <n v="148186"/>
    <n v="148186"/>
    <n v="0"/>
    <s v="PAOLA-ELSA"/>
    <n v="66888"/>
    <n v="2365"/>
    <n v="310"/>
    <s v="NO"/>
    <s v="3. Gestión Policiva y Jurídica "/>
    <s v="3.6.2 Calle - Ambiente"/>
    <s v="K-0212"/>
    <s v="K-0212_PRESTAR SERVICIO DE APOYO ASISTENCIAL A IVC - INSPECCION, VIGILANCIA Y CONTROL COMPONENTE AMBIENTAL PARA ATENDER LAS ACTIVIDADES ADMINISTRATIVAS EN EL MARCO DE LOS PROCEDIMIENTOS DE INSPECCION, VIGILANCIA Y CONTROL DE COMPETENCIA DE LA ALCALDÍA LOCAL DE KENNEDY."/>
    <s v="K-0212"/>
    <b v="1"/>
    <s v="SIN MEMORANDO-ACTA"/>
    <x v="0"/>
    <s v=" - SIN MEMORANDO DE DESIGNACION"/>
    <m/>
    <m/>
    <m/>
    <s v="https://community.secop.gov.co/Public/Tendering/OpportunityDetail/Index?noticeUID=CO1.NTC.9869883&amp;isFromPublicArea=True&amp;isModal=true&amp;asPopupView=true"/>
    <n v="5"/>
    <n v="5"/>
    <n v="1190400"/>
    <n v="121900"/>
    <e v="#VALUE!"/>
  </r>
  <r>
    <s v="CPS-712-2026"/>
    <s v="1.014.177.036"/>
    <s v="CPS-712-2026"/>
    <n v="1014177036"/>
    <s v="YAQUELIN RODRIGUEZ MUÑOZ"/>
    <m/>
    <s v="2711 Kennedy Transparente y Eficiente"/>
    <n v="26058"/>
    <s v="PRESTAR SERVICIOS PROFESIONALES PARA DESARROLLAR LAS ACCIONES DE GESTIÓN DE ESPACIO PÚBLICO PARA LA ATENCIÓN INTEGRAL DE LOS PROCEDIMIENTOS Y ACTIVIDADES DE INSPECCIÓN, VIGILANCIA Y CONTROL DE COMPETENCIA DE LA ALCALDÍA LOCAL DE KENNEDY "/>
    <n v="6000000"/>
    <n v="48000000"/>
    <n v="48000000"/>
    <n v="0"/>
    <n v="48000000"/>
    <n v="8"/>
    <n v="8"/>
    <n v="0"/>
    <n v="1"/>
    <s v="PROFESIONAL UNIVERSITARIO II: 24 meses de experiencia profesional"/>
    <n v="147803"/>
    <n v="147803"/>
    <n v="0"/>
    <s v="PAOLA-ELSA"/>
    <n v="65738"/>
    <n v="2366"/>
    <n v="303"/>
    <s v="NO"/>
    <s v="3. Gestión Policiva y Jurídica "/>
    <s v="3.6.2 Calle - Espacio Público"/>
    <s v="K-0168"/>
    <s v="K-0168_PRESTAR SERVICIOS PROFESIONALES PARA DESARROLLAR LAS ACCIONES DE GESTIÓN DE ESPACIO PÚBLICO PARA LA ATENCIÓN INTEGRAL DE LOS PROCEDIMIENTOS Y ACTIVIDADES DE INSPECCIÓN, VIGILANCIA Y CONTROL DE COMPETENCIA DE LA ALCALDÍA LOCAL DE KENNEDY."/>
    <s v="K-0168"/>
    <b v="1"/>
    <s v="SIN MEMORANDO-ACTA"/>
    <x v="0"/>
    <s v=" - SIN MEMORANDO DE DESIGNACION"/>
    <m/>
    <m/>
    <m/>
    <s v="https://community.secop.gov.co/Public/Tendering/OpportunityDetail/Index?noticeUID=CO1.NTC.9859281&amp;isFromPublicArea=True&amp;isModal=true&amp;asPopupView=true"/>
    <n v="5"/>
    <n v="5"/>
    <n v="2400000"/>
    <n v="167100"/>
    <e v="#VALUE!"/>
  </r>
  <r>
    <s v="CPS-713-2026"/>
    <s v="1.013.107.581"/>
    <s v="CPS-713-2026"/>
    <n v="1013107581"/>
    <s v="ADRIANA AVILES"/>
    <m/>
    <s v="2711 Kennedy Transparente y Eficiente"/>
    <n v="26058"/>
    <s v="PRESTAR SERVICIOS DE APOYO TECNICO Y OPERATIVO PARA LA EJECUCIÓN DE ACCIONES DE GESTIÓN POLICIVA E INSPECCIÓN, VIGILANCIA Y CONTROL EN LOS ASUNTOS RELACIONADOS CON ESPACIO PUBLICO, SEGURIDAD CIUDADANA, CONVIVENCIA Y PREVENCIÓN DE CONFLICTOS A CARGO DE LA ALCALDÍA LOCAL DE KENNEDY SIGUIENDO LOS LINEAMIENTOS ESTABLECIDOS Y LA NORMATIVIDAD VIGENTE"/>
    <n v="3500000"/>
    <n v="38500000"/>
    <n v="28000000"/>
    <n v="10500000"/>
    <n v="0"/>
    <n v="11"/>
    <n v="8"/>
    <n v="3"/>
    <n v="0"/>
    <s v="TÉCNICO I: Título de formación técnica o tecnológica, sin experiencia laboral"/>
    <n v="151059"/>
    <n v="151059"/>
    <n v="0"/>
    <s v="PAOLA-ELSA"/>
    <n v="68632"/>
    <n v="2315"/>
    <n v="181"/>
    <s v="SI ( VALOR DEL RP ESTA PARA 8 MESES) LIBERAR SALDO PARCIAL $ 10.500.000"/>
    <s v="3. Gestión Policiva y Jurídica "/>
    <s v="3.6.2 Calle - Espacio Público"/>
    <s v="K-0358"/>
    <s v="K-0358_PRESTAR SERVICIOS DE APOYO TECNICO Y OPERATIVO PARA LA EJECUCIÓN DE ACCIONES DE GESTIÓN POLICIVA E INSPECCIÓN, VIGILANCIA Y CONTROL EN LOS ASUNTOS RELACIONADOS CON ESPACIO PUBLICO, SEGURIDAD CIUDADANA, CONVIVENCIA Y PREVENCIÓN DE CONFLICTOS A CARGO DE LA ALCALDÍA LOCAL DE KENNEDY SIGUIENDO LOS LINEAMIENTOS ESTABLECIDOS Y LA NORMATIVIDAD VIGENTE."/>
    <s v="K-0358"/>
    <b v="1"/>
    <s v="E.P INCORRECTO"/>
    <x v="0"/>
    <s v=" - EL E.P SE DEBE AJUSTAR A 8 MESES,SIN ACTA DE INICIO, SIN MEMORANDO DE DESIGNACION"/>
    <n v="20265820005003"/>
    <m/>
    <m/>
    <s v="https://community.secop.gov.co/Public/Tendering/OpportunityDetail/Index?noticeUID=CO1.NTC.9415982&amp;isFromPublicArea=True&amp;isModal=true&amp;asPopupView=true"/>
    <n v="5"/>
    <n v="5"/>
    <n v="1400000"/>
    <n v="121900"/>
    <e v="#VALUE!"/>
  </r>
  <r>
    <s v="CPS-715-2026"/>
    <s v="1.014.291.610"/>
    <s v="CPS-715-2026"/>
    <n v="1014291610"/>
    <s v="PAULA ANDREA BELTRAN DEVIA "/>
    <m/>
    <s v="2711 Kennedy Transparente y Eficiente"/>
    <n v="26060"/>
    <s v="APOYAR EN LAS TAREAS OPERATIVAS DE CARÁCTER ARCHIVÍSTICO DESARROLLADAS EN LA ALCALDÍA LOCAL PARA GARANTIZAR LA APLICACIÓN CORRECTA DE LOS PROCEDIMIENTOS TÉCNICOS"/>
    <n v="4500000"/>
    <n v="36000000"/>
    <n v="36000000"/>
    <n v="0"/>
    <n v="108000000"/>
    <n v="8"/>
    <n v="8"/>
    <n v="0"/>
    <n v="3"/>
    <s v="TÉCNICO II: Título de formación técnica o tecnológica, 36 a 71 meses de experiencia laboral"/>
    <n v="144858"/>
    <n v="144858"/>
    <n v="0"/>
    <s v="PAOLA-ELSA"/>
    <n v="64704"/>
    <n v="2292"/>
    <n v="1942"/>
    <s v="NO"/>
    <s v="2. Desarrollo Administrativo y Financiero"/>
    <s v="2.07.Gestión Documental"/>
    <s v="K-0024"/>
    <s v="K-0024_APOYAR EN LAS TAREAS OPERATIVAS DE CARÁCTER ARCHIVÍSTICO DESARROLLADAS EN LA ALCALDÍA LOCAL PARA GARANTIZAR LA APLICACIÓN CORRECTA DE LOS PROCEDIMIENTOS TÉCNICOS"/>
    <s v="K-0024"/>
    <b v="1"/>
    <s v="SIN MEMORANDO-ACTA"/>
    <x v="0"/>
    <s v=" - SIN MEMORANDO DE DESIGNACION"/>
    <m/>
    <m/>
    <m/>
    <s v="https://community.secop.gov.co/Public/Tendering/OpportunityDetail/Index?noticeUID=CO1.NTC.9598427&amp;isFromPublicArea=True&amp;isModal=true&amp;asPopupView=true"/>
    <n v="1"/>
    <n v="1"/>
    <n v="1800000"/>
    <s v=""/>
    <s v=""/>
  </r>
  <r>
    <s v="CPS-716-2026"/>
    <s v="52.311.618"/>
    <s v="CPS-716-2026"/>
    <n v="52311618"/>
    <s v="SANDRA PATRICIA NARVAEZ RIAÑO"/>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146000"/>
    <n v="17168000"/>
    <n v="17168000"/>
    <n v="0"/>
    <n v="0"/>
    <n v="8"/>
    <n v="8"/>
    <n v="0"/>
    <n v="0"/>
    <s v="ASISTENCIAL I: Estudios de Educación Básica Primaria o título de Bachiller"/>
    <n v="144771"/>
    <n v="144771"/>
    <n v="0"/>
    <s v="PAOLA-ELSA"/>
    <n v="66897"/>
    <n v="2293"/>
    <n v="252"/>
    <s v="NO"/>
    <s v="3. Gestión Policiva y Jurídica "/>
    <s v="3.6.4.1 Calle - Seguridad - Gestor"/>
    <s v="K-0022"/>
    <s v="K-0022_PRESTAR LOS SERVICIOS DE APOYO EN LAS ACCIONES ENCAMINADAS AL RESTABLECIMIENTO DE LA ARMONÍA, PAZ, SEGURIDAD Y CONVIVENCIA CIUDADANA, GENERANDO ATENCIÓN DE MOVILIZACIONES Y AGLOMERACIONES EN EL TERRITORIO, DE ACUERDO CON LO CONTEMPLADO EN EL PROYECTO KENNEDY SEGURA Y EN PAZ."/>
    <s v="K-0022"/>
    <b v="1"/>
    <s v="SIN MEMORANDO-ACTA"/>
    <x v="0"/>
    <s v=" - SIN MEMORANDO DE DESIGNACION"/>
    <m/>
    <m/>
    <m/>
    <s v="https://community.secop.gov.co/Public/Tendering/OpportunityDetail/Index?noticeUID=CO1.NTC.9458265&amp;isFromPublicArea=True&amp;isModal=true&amp;asPopupView=true"/>
    <n v="5"/>
    <n v="5"/>
    <n v="858400"/>
    <n v="121900"/>
    <e v="#VALUE!"/>
  </r>
  <r>
    <s v="CPS-717-2026"/>
    <s v="1.015.434.068"/>
    <s v="CPS-717-2026"/>
    <n v="1015434068"/>
    <s v="PAOLA ANDREA RODAS CASAS"/>
    <m/>
    <s v="2711 Kennedy Transparente y Eficiente"/>
    <n v="26060"/>
    <s v="PRESTAR LOS SERVICIOS PROFESIONALES EN LOS PROCESOS PRECONTRACTUAL, CONTRACTUAL Y POS CONTRACTUAL, ASÍ COMO PARA LA DESCONGESTIÓN DE LOS PROCESOS LIQUIDATARIOS EN CURSO Y DEPURACIÓN DE LAS OBLIGACIONES POR PAGAR QUE ESTÁN A CARGO DEL FONDO DE DESARROLLO LOCAL DE KENNEDY_x0009_"/>
    <n v="7200000"/>
    <n v="79200000"/>
    <n v="57600000"/>
    <n v="21600000"/>
    <n v="57600000"/>
    <n v="11"/>
    <n v="8"/>
    <n v="3"/>
    <n v="1"/>
    <s v="PROFESIONAL UNIVERSITARIO II: 24 meses de experiencia profesional"/>
    <n v="151026"/>
    <n v="151026"/>
    <n v="0"/>
    <s v="PAOLA-ELSA"/>
    <n v="68659"/>
    <n v="2294"/>
    <n v="173"/>
    <s v="SI ( VALOR DEL CDP ESTA POR 11 MESES Y RP ESTA PARA 8 MESES) LIBERAR SALDO PARCIAL $ 21.600.000"/>
    <s v="2.1. AyF - Contratación "/>
    <s v="2.1.1. Contratación_x000a_Obligaciones por pagar"/>
    <s v="K-0331"/>
    <s v="K-0331_PRESTAR LOS SERVICIOS PROFESIONALES EN LOS PROCESOS PRECONTRACTUAL, CONTRACTUAL Y POS CONTRACTUAL, ASÍ COMO PARA LA DESCONGESTIÓN DE LOS PROCESOS LIQUIDATARIOS EN CURSO Y DEPURACIÓN DE LAS OBLIGACIONES POR PAGAR QUE ESTÁN A CARGO DEL FONDO DE DESARROLLO LOCAL DE KENNEDY"/>
    <s v="K-0331"/>
    <b v="1"/>
    <s v="SIN MEMORANDO-ACTA"/>
    <x v="0"/>
    <s v="error 4 - SIN MEMORANDO DE DESIGNACION"/>
    <n v="20265820004813"/>
    <m/>
    <m/>
    <s v="https://community.secop.gov.co/Public/Tendering/OpportunityDetail/Index?noticeUID=CO1.NTC.9767170&amp;isFromPublicArea=True&amp;isModal=true&amp;asPopupView=true"/>
    <n v="1"/>
    <n v="1"/>
    <n v="2880000"/>
    <s v=""/>
    <s v=""/>
  </r>
  <r>
    <s v="CPS-719-2026"/>
    <s v="80.831.476"/>
    <s v="CPS-719-2026"/>
    <n v="80831476"/>
    <s v="ANDRES FELIPE RAMIREZ MARULANDA "/>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295"/>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b v="1"/>
    <s v="SIN MEMORANDO-ACTA"/>
    <x v="0"/>
    <s v=" - SIN MEMORANDO DE DESIGNACION"/>
    <m/>
    <m/>
    <m/>
    <s v="https://community.secop.gov.co/Public/Tendering/OpportunityDetail/Index?noticeUID=CO1.NTC.9458505&amp;isFromPublicArea=True&amp;isModal=true&amp;asPopupView=true"/>
    <n v="5"/>
    <n v="5"/>
    <n v="1190400"/>
    <n v="121900"/>
    <e v="#VALUE!"/>
  </r>
  <r>
    <s v="CPS-720-2026"/>
    <s v="91.351.036"/>
    <s v="CPS-720-2026"/>
    <n v="91351036"/>
    <s v="FREDY DAVID DURAN MORALES "/>
    <m/>
    <s v="2711 Kennedy Transparente y Eficiente"/>
    <n v="26058"/>
    <s v="PRESTACION DE SERVICIOS PROFESIONALES COMO ABOGADO(A) PARA LA ORIENTACIÓN, REVISION Y SEGUIMIENTO DE LAS ACCIONES, DOCUMENTOS Y PROCESOS JURÍDICOS DE COMPETENCIA DEL DESPACHO DE LA ALCALDIA LOCAL DE KENNEDY, ASI COMO LA ORIENTACIÓN DE ACCIONES RELACIONADAS CON DESPACHOS COMISORIOS, DANDO CUMPLIMIENTO A LOS PROCEDIMIENTOS ESTABLECIDOS Y LA NORMATIVIDAD VIGENTE."/>
    <n v="7000000"/>
    <n v="77000000"/>
    <n v="56000000"/>
    <n v="21000000"/>
    <n v="56000000"/>
    <n v="11"/>
    <n v="8"/>
    <n v="3"/>
    <n v="1"/>
    <s v="PROFESIONAL UNIVERSITARIO II: 24 meses de experiencia profesional"/>
    <n v="151118"/>
    <n v="151118"/>
    <n v="0"/>
    <s v="PAOLA-ELSA"/>
    <n v="68194"/>
    <n v="2296"/>
    <n v="219"/>
    <s v="LIBERAR SALDO 21.000.000"/>
    <s v="3. Gestión Policiva y Jurídica "/>
    <s v="3.3. despachos comisorios"/>
    <s v="K-0409"/>
    <s v="K-0409_PRESTACION DE SERVICIOS PROFESIONALES COMO ABOGADO(A) PARA LA ORIENTACIÓN, REVI- SION Y SEGUIMIENTO DE LAS ACCIONES, DOCUMENTOS Y PROCESOS JURÍDICOS DE COMPETENCIA DEL DESPACHO DE LA ALCALDIA LOCAL DE KENNEDY, ASI COMO LA ORIENTACIÓN DE ACCIONES RELACIONADAS CON DESPACHOS COMISORIOS, DANDO CUMPLIMIENTO A LOS PROCEDIMIENTOS ESTABLECIDOS Y LA NORMATIVIDAD VIGENTE."/>
    <s v="K-0409"/>
    <b v="1"/>
    <s v="E.P INCORRECTO"/>
    <x v="0"/>
    <s v="21000000 - EL E.P SE DEBE AJUSTAR A 8 MESES,SIN ACTA DE INICIO, SIN MEMORANDO DE DESIGNACION"/>
    <n v="20265820005003"/>
    <m/>
    <m/>
    <s v="https://community.secop.gov.co/Public/Tendering/OpportunityDetail/Index?noticeUID=CO1.NTC.9763243&amp;isFromPublicArea=True&amp;isModal=true&amp;asPopupView=true"/>
    <n v="1"/>
    <n v="1"/>
    <n v="2800000"/>
    <s v=""/>
    <s v=""/>
  </r>
  <r>
    <s v="CPS-721-2026"/>
    <s v="79.363.711"/>
    <s v="CPS-721-2026"/>
    <n v="1233496659"/>
    <s v="Cedente EDUARDO ESPAÑA POLO"/>
    <s v="Cesionario VALERIA JARABA VIDES"/>
    <s v="2711 Kennedy Transparente y Eficiente"/>
    <n v="26060"/>
    <s v="PRESTAR SERVICIOS COMO TECNICO PARA APOYAR ACTIVIDADES DE TOMA DE FOTOGRAFÍAS Y GRABACIÓN Y EDICIÓN DE LOS VIDEOS PARA LA ALCALDÍA LOCAL DE KENNEDY. "/>
    <n v="3500000"/>
    <n v="21000000"/>
    <n v="21000000"/>
    <n v="0"/>
    <n v="21000000"/>
    <n v="6"/>
    <n v="6"/>
    <n v="0"/>
    <n v="1"/>
    <s v="TÉCNICO I: Título de formación técnica o tecnológica, sin experiencia laboral"/>
    <n v="146932"/>
    <n v="146932"/>
    <n v="0"/>
    <s v="PAOLA-ELSA"/>
    <n v="66433"/>
    <n v="2297"/>
    <n v="1992"/>
    <s v="NO"/>
    <s v="1. Despacho"/>
    <s v="1.05. Comunicaciones"/>
    <s v="K-0120"/>
    <s v="K-0120_PRESTAR SERVICIOS COMO TECNICO PARA APOYAR ACTIVIDADES DE PRENSA Y COMUNICACIONES DE LA ALCALDÍA LOCAL DE KENNEDY EN LA CREACIÓN, REALIZACIÓN, PRODUCCIÓN Y EDICIÓN DE VIDEOS Y FOTOGRAFÍAS"/>
    <s v="K-0120"/>
    <b v="1"/>
    <s v="SIN MEMORANDO"/>
    <x v="0"/>
    <s v="21.000.000 - SIN MEMORANDO DE DESIGNACION"/>
    <m/>
    <m/>
    <m/>
    <s v="https://community.secop.gov.co/Public/Tendering/OpportunityDetail/Index?noticeUID=CO1.NTC.9763416&amp;isFromPublicArea=True&amp;isModal=true&amp;asPopupView=true"/>
    <n v="5"/>
    <n v="5"/>
    <n v="1400000"/>
    <n v="121900"/>
    <e v="#VALUE!"/>
  </r>
  <r>
    <s v="CPS-722-2026"/>
    <s v="68.301.870"/>
    <s v="CPS-722-2026"/>
    <n v="68301870"/>
    <s v="YUDID MARLENY GONZALEZ ANGARITA"/>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298"/>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b v="1"/>
    <s v="SIN MEMORANDO-ACTA"/>
    <x v="0"/>
    <s v=" - SIN MEMORANDO DE DESIGNACION"/>
    <m/>
    <m/>
    <m/>
    <s v="https://community.secop.gov.co/Public/Tendering/OpportunityDetail/Index?noticeUID=CO1.NTC.9458505&amp;isFromPublicArea=True&amp;isModal=true&amp;asPopupView=true"/>
    <n v="5"/>
    <n v="5"/>
    <n v="1190400"/>
    <n v="121900"/>
    <e v="#VALUE!"/>
  </r>
  <r>
    <s v="CPS-723-2026"/>
    <n v="79372917"/>
    <s v="CPS-723-2026"/>
    <n v="79372917"/>
    <s v="JAIRO MARTINEZ AMAYA"/>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299"/>
    <n v="228"/>
    <s v="NO "/>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b v="1"/>
    <s v="SIN MEMORANDO-ACTA"/>
    <x v="0"/>
    <s v=" - "/>
    <m/>
    <m/>
    <m/>
    <s v="https://community.secop.gov.co/Public/Tendering/OpportunityDetail/Index?noticeUID=CO1.NTC.9458505&amp;isFromPublicArea=True&amp;isModal=true&amp;asPopupView=true"/>
    <n v="5"/>
    <n v="5"/>
    <n v="1190400"/>
    <n v="121900"/>
    <e v="#VALUE!"/>
  </r>
  <r>
    <s v="CPS-724-2026"/>
    <s v="79.918.096"/>
    <s v="CPS-724-2026"/>
    <n v="79918096"/>
    <s v="WILLIAM URRUTIA"/>
    <m/>
    <s v="2711 Kennedy Transparente y Eficiente"/>
    <n v="26058"/>
    <s v="PRESTAR SUS SERVICIOS PROFESIONALES COMO ABOGADO(A) REALIZANDO ATENCIÓN Y SEGUIMIENTO DE LOS MEDIOS DE CONTROL JUDICIAL, ACCIONES CONSTITUCIONALES Y REQUERIMIENTOS EN GENERAL QUE CURSAN EN LA ALCALDÍA LOCAL DE KENNEDY"/>
    <n v="7400000"/>
    <n v="81400000"/>
    <n v="59200000"/>
    <n v="22200000"/>
    <n v="59200000"/>
    <n v="11"/>
    <n v="8"/>
    <n v="3"/>
    <n v="1"/>
    <s v="PROFESIONAL UNIVERSITARIO II: 24 meses de experiencia profesional"/>
    <n v="151136"/>
    <n v="151136"/>
    <n v="0"/>
    <s v="PAOLA-ELSA"/>
    <n v="68178"/>
    <n v="2300"/>
    <n v="2101"/>
    <s v="SI (EL VALOR DEL CDP ESTA PARA 11 MESES Y EL CONTRATO ES DE 8 MESES) LIBERAR  22200000_x000a_"/>
    <s v="3. Gestión Policiva y Jurídica "/>
    <s v="3.4. Acciones constitucionales"/>
    <s v="K-0424"/>
    <s v="K-0424_PRESTAR SUS SERVICIOS PROFESIONALES COMO ABOGADO(A) REALIZANDO ATENCIÓN Y SEGUI- MIENTO DE LOS MEDIOS DE CONTROL JUDICIAL, ACCIONES CONSTITUCIONALES Y REQUERIMIEN- TOS EN GENERAL QUE CURSAN EN LA ALCALDÍA LOCAL DE KENNEDY"/>
    <s v="K-0424"/>
    <b v="1"/>
    <s v="SIN MEMORANDO-ACTA"/>
    <x v="0"/>
    <s v="22.200.000 - SIN MEMORANDO DE DESIGNACION"/>
    <n v="20265820004813"/>
    <m/>
    <m/>
    <s v="https://community.secop.gov.co/Public/Tendering/OpportunityDetail/Index?noticeUID=CO1.NTC.9507065&amp;isFromPublicArea=True&amp;isModal=true&amp;asPopupView=true"/>
    <n v="1"/>
    <n v="1"/>
    <n v="2960000"/>
    <s v=""/>
    <s v=""/>
  </r>
  <r>
    <s v="CPS-725-2026"/>
    <s v="1.033.713.315"/>
    <s v="CPS-725-2026"/>
    <n v="1033713315"/>
    <s v="CRISTIAN DAVID GONZALEZ VALDERRAMA"/>
    <m/>
    <s v="2711 Kennedy Transparente y Eficiente"/>
    <n v="26058"/>
    <s v="PRESTAR LOS SERVICIOS PROFESIONALES COMO ABOGADO(A), PARA REALIZAR LA ORIENTACIÓN, ORGANIZACIÓN, IMPLEMENTACIÓN Y SEGUIMIENTO DEL IMPULSO A LOS PROCESOS DE PRESCRIPCIÓN ADQUISITIVA DE DOMINIO, DE ACUERDO CON LOS PROCEDIMIENTOS ESTABLECIDOS Y LA NORMATIVIDAD VIGENTE."/>
    <n v="6500000"/>
    <n v="52000000"/>
    <n v="52000000"/>
    <n v="0"/>
    <n v="52000000"/>
    <n v="8"/>
    <n v="8"/>
    <n v="0"/>
    <n v="1"/>
    <s v="PROFESIONAL UNIVERSITARIO II: 24 meses de experiencia profesional"/>
    <n v="148323"/>
    <n v="148323"/>
    <n v="0"/>
    <s v="PAOLA-ELSA"/>
    <n v="66268"/>
    <n v="2301"/>
    <n v="2090"/>
    <s v="NO"/>
    <s v="3. Gestión Policiva y Jurídica "/>
    <s v="3.7. Demandas Mi casa me pertenece"/>
    <s v="K-0227"/>
    <s v="K-0227_PRESTAR LOS SERVICIOS PROFESIONALES COMO ABOGADO (A), PARA REALIZAR LA ORIENTACIÓN, ORGANIZACIÓN, IMPLEMENTACIÓN Y SEGUIMIENTO DEL IMPULSO A LOS PROCESOS DE PRESCRIPCIÓN ADQUISITIVA DE DOMINIO, DE ACUERDO CON LOS PROCEDIMIENTOS ESTABLECIDOS Y LA NORMATIVIDAD VIGENTE."/>
    <s v="K-0227"/>
    <b v="1"/>
    <s v="SIN MEMORANDO-ACTA"/>
    <x v="0"/>
    <s v=" - SIN MEMORANDO DE DESIGNACION"/>
    <m/>
    <m/>
    <m/>
    <s v="https://community.secop.gov.co/Public/Tendering/OpportunityDetail/Index?noticeUID=CO1.NTC.9767201&amp;isFromPublicArea=True&amp;isModal=true&amp;asPopupView=true"/>
    <n v="1"/>
    <n v="1"/>
    <n v="2600000"/>
    <s v=""/>
    <s v=""/>
  </r>
  <r>
    <s v="CPS-726-2026"/>
    <s v="1.030.669.252"/>
    <s v="CPS-726-2026"/>
    <n v="1030669252"/>
    <s v="LUIS ALEJANDRO FAJARDO DUARTE"/>
    <m/>
    <s v="2711 Kennedy Transparente y Eficiente"/>
    <n v="26060"/>
    <s v="PRESTAR SERVICIOS PROFESIONALES PARA EL SEGUIMIENTO JURÍDICO DE LOS PROYECTOS RELACIONADOS CON CONVIVENCIA CIUDADANA, ACCESO A LA JUSTICIA, SEGURIDAD Y ESPACIO PÚBLICO EN CUMPLIMIENTO DEL PLAN DE DESARROLLO LOCAL DE KENNEDY, ASÍ COMO LOS ASUNTOS CONTRACTUALES Y PRECONTRACTUALES QUE SE REQUIERAN PARA EL CUMPLIMIENTO DEL PLAN DE DESARROLLO LOCAL DE KENNEDY."/>
    <n v="6000000"/>
    <n v="48000000"/>
    <n v="48000000"/>
    <n v="0"/>
    <n v="48000000"/>
    <n v="8"/>
    <n v="8"/>
    <n v="0"/>
    <n v="1"/>
    <s v="PROFESIONAL UNIVERSITARIO II: 24 meses de experiencia profesional"/>
    <n v="148040"/>
    <n v="148040"/>
    <n v="0"/>
    <s v="PAOLA-ELSA"/>
    <n v="65984"/>
    <n v="2302"/>
    <n v="2029"/>
    <s v="NO "/>
    <s v="2.2. AyF - Inversion Local "/>
    <s v="2.2.10. Seguridad"/>
    <s v="K-0190"/>
    <s v="K-0190_PRESTAR SERVICIOS PROFESIONALES PARA EL SEGUIMIENTO JURÍDICO DE LOS PROYECTOS RELACIONADOS CON CONVIVENCIA CIUDADANA, ACCESO A LA JUSTICIA, SEGURIDAD Y ESPACIO PÚBLICO EN CUMPLIMIENTO DEL PLAN DE DESARROLLO LOCAL DE KENNEDY, ASÍ COMO LOS ASUNTOS CONTRACTUALES Y PRECONTRACTUALES QUE SE REQUIERAN PARA EL CUMPLIMIENTO DEL PLAN DE DESARROLLO LOCAL DE KENNEDY."/>
    <s v="K-0190"/>
    <b v="1"/>
    <s v="SIN MEMORANDO-ACTA"/>
    <x v="0"/>
    <s v=" - SIN MEMORANDO DE DESIGNACION"/>
    <m/>
    <m/>
    <m/>
    <s v="https://community.secop.gov.co/Public/Tendering/OpportunityDetail/Index?noticeUID=CO1.NTC.9767223&amp;isFromPublicArea=True&amp;isModal=true&amp;asPopupView=true"/>
    <n v="5"/>
    <n v="5"/>
    <n v="2400000"/>
    <n v="167100"/>
    <e v="#VALUE!"/>
  </r>
  <r>
    <s v="CPS-727-2026"/>
    <s v="1.233.496.659"/>
    <s v="CPS-727-2026"/>
    <n v="52035562"/>
    <s v="Cedente VALERIA JARABA VIDES "/>
    <s v="Cesionario NANCY ACOSTA TORRES"/>
    <s v="2711 Kennedy Transparente y Eficiente"/>
    <n v="26058"/>
    <s v="PRESTAR SERVICOS TÉCNICOS  DE APOYO A  LAS DISTINTAS ETAPAS DE LOS PROCESOS DE COMPETENCIA DE LA ALCALDÍA LOCAL PARA LA DEPURACIÓN DE ACTUACIONES ADMINISTRATIVAS "/>
    <n v="3500000"/>
    <n v="38500000"/>
    <n v="28000000"/>
    <n v="10500000"/>
    <n v="0"/>
    <n v="11"/>
    <n v="8"/>
    <n v="3"/>
    <n v="0"/>
    <s v="TÉCNICO I: Título de formación técnica o tecnológica, sin experiencia laboral"/>
    <n v="151112"/>
    <n v="151112"/>
    <n v="0"/>
    <s v="PAOLA-ELSA"/>
    <n v="68198"/>
    <n v="2316"/>
    <n v="44"/>
    <s v="SI LIBERAR 10.500 MILLONES "/>
    <s v="3. Gestión Policiva y Jurídica "/>
    <s v="3.2. Actuaciones Administrativas"/>
    <s v="K-0404"/>
    <s v="K-0404_PRESTAR SERVICOS TÉCNICOS DE APOYO A LAS DISTINTAS ETAPAS DE LOS PROCESOS DE COM- PETENCIA DE LA ALCALDÍA LOCAL PARA LA DEPURACIÓN DE ACTUACIONES ADMINISTRATIVAS"/>
    <s v="K-0404"/>
    <b v="1"/>
    <s v="SIN MEMORANDO"/>
    <x v="0"/>
    <s v="10500000 - SIN MEMORANDO DE DESIGNACION"/>
    <n v="20265820005003"/>
    <m/>
    <m/>
    <s v="https://community.secop.gov.co/Public/Tendering/OpportunityDetail/Index?noticeUID=CO1.NTC.9467902&amp;isFromPublicArea=True&amp;isModal=true&amp;asPopupView=true"/>
    <n v="1"/>
    <n v="1"/>
    <n v="1400000"/>
    <s v=""/>
    <s v=""/>
  </r>
  <r>
    <s v="CPS-728-2026"/>
    <s v="52.192.938"/>
    <s v="CPS-728-2026"/>
    <n v="52192938"/>
    <s v="OLGA RUTH ZARABANDA PORTILLO"/>
    <m/>
    <s v="2711 Kennedy Transparente y Eficiente"/>
    <n v="26058"/>
    <s v="APOYAR ADMINISTRATIVA Y ASISTENCIALMENTE A LAS INSPECCIONES DE POLICIA DE LA LOCALIDAD"/>
    <n v="3000000"/>
    <n v="33000000"/>
    <n v="24000000"/>
    <n v="9000000"/>
    <n v="0"/>
    <n v="11"/>
    <n v="8"/>
    <n v="3"/>
    <n v="0"/>
    <s v="ASISTENCIAL II: Título de Bachiller, 24 meses de experiencia laboral debidamente certificada"/>
    <n v="146106"/>
    <n v="146106"/>
    <n v="0"/>
    <s v="PAOLA-ELSA"/>
    <n v="66171"/>
    <n v="2303"/>
    <n v="73"/>
    <s v="SI (LIBERAR 9 MILLONES) "/>
    <s v="4. Inspecciones de Policía "/>
    <s v="4.2. Inspección - 8D"/>
    <s v="K-0089"/>
    <s v="K-0089_APOYAR ADMINISTRATIVA Y ASISTENCIALMENTE A LAS INSPECCIONES DE POLICIA DE LA LOCALIDAD"/>
    <s v="K-0089"/>
    <b v="1"/>
    <s v="SIN MEMORANDO-ACTA"/>
    <x v="0"/>
    <s v=" - SIN MEMORANDO DE DESIGNACION"/>
    <n v="20265820006883"/>
    <m/>
    <m/>
    <s v="https://community.secop.gov.co/Public/Tendering/OpportunityDetail/Index?noticeUID=CO1.NTC.9408801&amp;isFromPublicArea=True&amp;isModal=true&amp;asPopupView=true"/>
    <n v="1"/>
    <n v="1"/>
    <n v="1200000"/>
    <s v=""/>
    <s v=""/>
  </r>
  <r>
    <s v="CPS-729-2026"/>
    <s v="52.475.920"/>
    <s v="CPS-729-2026"/>
    <n v="80132924"/>
    <s v="ALIX YAQUELINE GALLO SANDOVAL"/>
    <m/>
    <s v="2711 Kennedy Transparente y Eficiente"/>
    <n v="26060"/>
    <s v="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DE PARTICIPACIÓN, DE ACUERDO CON LOS PROCEDIMIENTOS Y LA NORMATIVIDAD VIGENTE."/>
    <n v="6000000"/>
    <n v="36000000"/>
    <n v="36000000"/>
    <n v="0"/>
    <n v="36000000"/>
    <n v="6"/>
    <n v="6"/>
    <n v="0"/>
    <n v="1"/>
    <s v="PROFESIONAL UNIVERSITARIO II: 24 meses de experiencia profesional"/>
    <n v="148133"/>
    <n v="148133"/>
    <n v="0"/>
    <s v="PAOLA-ELSA"/>
    <n v="66311"/>
    <n v="2367"/>
    <n v="2088"/>
    <s v="NO"/>
    <s v="2.2. AyF - Inversion Local "/>
    <s v="2.2.13. Participación "/>
    <s v="K-0201"/>
    <s v="K-0201_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DE PARTICIPACIÓN, DE ACUERDO CON LOS PROCEDIMIENTOS Y LA NORMATIVIDAD VIGENTE."/>
    <s v="K-0201"/>
    <b v="1"/>
    <s v="SIN MEMORANDO-ACTA"/>
    <x v="0"/>
    <s v=" - SIN MEMORANDO DE DESIGNACION"/>
    <m/>
    <m/>
    <m/>
    <s v="https://community.secop.gov.co/Public/Tendering/OpportunityDetail/Index?noticeUID=CO1.NTC.9781657&amp;isFromPublicArea=True&amp;isModal=true&amp;asPopupView=true"/>
    <n v="3"/>
    <n v="3"/>
    <n v="2400000"/>
    <s v=""/>
    <s v=""/>
  </r>
  <r>
    <s v="CPS-730-2026"/>
    <s v="1.014.185.686"/>
    <s v="CPS-730-2026"/>
    <n v="1033722018"/>
    <s v="Cedente JONATHAN CRISTIAN ZARATE"/>
    <s v="Cesionario JORGE LEONARDO FORERO CASTANEDA"/>
    <s v="2711 Kennedy Transparente y Eficiente"/>
    <n v="26060"/>
    <s v="PRESTAR SERVICIOS PROFESIONALES A LA ALCALDÍA LOCAL DE KENNEDY EN LA ORGANIZACIÓN, ARTICULACIÓN, ORIENTACIÓN Y SEGUIMIENTO TRANSVERSAL A LOS PROCESOS, PROGRAMAS Y PROYECTOS DE INVERSIÓN DEL PLAN DE DESARROLLO LOCAL DE LA ALCALDÍA LOCAL DE KENNEDY PARA GARANTIZAR EL DESARROLLO DE LAS ETAPAS PRECONTRACTUAL, CONTRACTUAL Y POS CONTRACTUAL"/>
    <n v="7000000"/>
    <n v="56000000"/>
    <n v="56000000"/>
    <n v="0"/>
    <n v="56000000"/>
    <n v="8"/>
    <n v="8"/>
    <n v="0"/>
    <n v="1"/>
    <s v="PROFESIONAL UNIVERSITARIO II: 24 meses de experiencia profesional"/>
    <n v="145507"/>
    <n v="145507"/>
    <n v="0"/>
    <s v="PAOLA-ELSA"/>
    <n v="64893"/>
    <n v="2304"/>
    <n v="209"/>
    <s v="NO"/>
    <s v="2.2. AyF - Inversion Local "/>
    <s v="2.2.0. Coordinación"/>
    <s v="K-0064"/>
    <s v="K-0064_PRESTAR SERVICIOS PROFESIONALES A LA ALCALDÍA LOCAL DE KENNEDY EN LA ORGANIZACIÓN, ARTICULACIÓN, ORIENTACIÓN Y SEGUIMIENTO TRANSVERSAL A LOS PROCESOS, PROGRAMAS Y PROYECTOS DE INVERSIÓN DEL PLAN DE DESARROLLO LOCAL DE LA ALCALDÍA LOCAL DE KENNEDY PARA GARANTIZAR EL DESARROLLO DE LAS ETAPAS PRECONTRACTUAL, CONTRACTUAL Y POS CONTRACTUAL"/>
    <s v="K-0064"/>
    <b v="1"/>
    <s v="SIN MEMORANDO-ACTA"/>
    <x v="0"/>
    <s v=" - SIN MEMORANDO DE DESIGNACION"/>
    <m/>
    <m/>
    <m/>
    <s v="https://community.secop.gov.co/Public/Tendering/OpportunityDetail/Index?noticeUID=CO1.NTC.9469657&amp;isFromPublicArea=True&amp;isModal=true&amp;asPopupView=true"/>
    <n v="1"/>
    <n v="1"/>
    <n v="2800000"/>
    <s v=""/>
    <s v=""/>
  </r>
  <r>
    <s v="CPS-731-2026"/>
    <s v="80.229.942"/>
    <s v="CPS-731-2026"/>
    <n v="80229942"/>
    <s v="SANTIAGO BARRERA DIAZ "/>
    <m/>
    <s v="2711 Kennedy Transparente y Eficiente"/>
    <n v="26060"/>
    <s v="PRESTAR LOS SERVICIOS DE APOYO A LA GESTIÓN ADMINISTRATIVO Y ASISTENCIAL PARA EL DESARROLLO LOCAL EN LAS ACTIVIDADES RELACIONADAS CON LOS SERVICIOS ADMINISTRATIVOS COMO FACILITADOR DE LA COMUNICACIÓN, LA ORIENTACIÓN Y EL ACCESO A LA OFERTA INSTITUCIONAL DE LA ALCALDÍA LOCAL DE KENNEDY"/>
    <n v="2976000"/>
    <n v="23808000"/>
    <n v="23808000"/>
    <n v="0"/>
    <n v="23808000"/>
    <n v="8"/>
    <n v="8"/>
    <n v="0"/>
    <n v="1"/>
    <s v="ASISTENCIAL II: Título de Bachiller, 24 meses de experiencia laboral debidamente certificada"/>
    <n v="150781"/>
    <n v="150781"/>
    <n v="0"/>
    <s v="PAOLA-ELSA"/>
    <n v="70108"/>
    <n v="2305"/>
    <n v="2065"/>
    <s v="EN SIPSE NO SE ENCUENTRA VINCULADO CONTRATO NI CDP"/>
    <s v="2. Desarrollo Administrativo y Financiero"/>
    <s v="2. Desarrollo Administrativo y Financiero"/>
    <s v="K-0726"/>
    <s v="K-0726_PRESTAR LOS SERVICIOS DE APOYO A LA GESTIÓN ADMINISTRATIVO Y ASISTENCIAL PARA EL DESARROLLO LOCAL EN LAS ACTIVIDADES RELACIONADAS CON LOS SERVICIOS ADMINISTRATIVOS COMO FACILITADOR DE LA COMUNICACIÓN, LA ORIENTACIÓN Y EL ACCESO A LA OFERTA INSTITUCIONAL DE LA ALCALDÍA LOCAL DE KENNEDY"/>
    <s v="K-0726"/>
    <b v="1"/>
    <s v="SIN MEMORANDO"/>
    <x v="0"/>
    <s v=" - SIN MEMORANDO DE DESIGNACION"/>
    <m/>
    <m/>
    <m/>
    <s v="https://community.secop.gov.co/Public/Tendering/OpportunityDetail/Index?noticeUID=CO1.NTC.9781682&amp;isFromPublicArea=True&amp;isModal=true&amp;asPopupView=true"/>
    <n v="1"/>
    <n v="1"/>
    <n v="1190400"/>
    <s v=""/>
    <s v=""/>
  </r>
  <r>
    <s v="CPS-732-2026"/>
    <s v="1.022.337.366"/>
    <s v="CPS-732-2026"/>
    <n v="1022337366"/>
    <s v="LUBIN MAURICIO ESPITIA GUERRERO"/>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317"/>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b v="1"/>
    <s v="SIN MEMORANDO-ACTA"/>
    <x v="0"/>
    <s v=" - SIN MEMORANDO DE DESIGNACION"/>
    <m/>
    <m/>
    <m/>
    <s v="https://community.secop.gov.co/Public/Tendering/OpportunityDetail/Index?noticeUID=CO1.NTC.9458505&amp;isFromPublicArea=True&amp;isModal=true&amp;asPopupView=true"/>
    <n v="5"/>
    <n v="5"/>
    <n v="1190400"/>
    <n v="121900"/>
    <e v="#VALUE!"/>
  </r>
  <r>
    <s v="CPS-733-2026"/>
    <s v="51.875.508"/>
    <s v="CPS-733-2026"/>
    <n v="51875508"/>
    <s v="HELENA PATRICIA RAMIREZ CHURQUE"/>
    <m/>
    <s v="2711 Kennedy Transparente y Eficiente"/>
    <n v="26060"/>
    <s v="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n v="6500000"/>
    <n v="52000000"/>
    <n v="52000000"/>
    <n v="0"/>
    <n v="0"/>
    <n v="8"/>
    <n v="8"/>
    <n v="0"/>
    <n v="0"/>
    <s v="PROFESIONAL UNIVERSITARIO II: 24 meses de experiencia profesional"/>
    <n v="147567"/>
    <n v="147567"/>
    <n v="0"/>
    <s v="PAOLA-ELSA"/>
    <n v="66337"/>
    <n v="2318"/>
    <n v="285"/>
    <s v="NO"/>
    <s v="2.2. AyF - Inversion Local "/>
    <s v="2.2.13. Participación "/>
    <s v="K-0129"/>
    <s v="K-0129_PRESTAR SERVICIOS PROFESIONALES PARA EL DESARROLLO DE ACCIONES DE ORIENTACIÓN, ORGANIZACIÓN, ARTICULACIÓN, EJECUCIÓN Y SEGUIMIENTO DE LAS INSTANCIAS DE PARTICIPACIÓN, ESPECIALMENTE LAS CON ASUNTOS DE RECREACIÓN, DEPORTE, ACTIVIDAD FÍSICA Y SALUD PARA EL CUMPLIMIENTO DEL PLAN DE DESARROLLO LOCAL DE KENNEDY"/>
    <s v="K-0129"/>
    <b v="1"/>
    <s v="SIN MEMORANDO-ACTA"/>
    <x v="0"/>
    <s v=" - SIN MEMORANDO DE DESIGNACION"/>
    <m/>
    <m/>
    <m/>
    <s v="https://community.secop.gov.co/Public/Tendering/OpportunityDetail/Index?noticeUID=CO1.NTC.9458844&amp;isFromPublicArea=True&amp;isModal=true&amp;asPopupView=true"/>
    <n v="1"/>
    <n v="1"/>
    <n v="2600000"/>
    <s v=""/>
    <s v=""/>
  </r>
  <r>
    <s v="CPS-734-2026"/>
    <s v="1.014.476.653"/>
    <s v="CPS-734-2026"/>
    <n v="1014476653"/>
    <s v="JUAN JOSE ALVAREZ GONZALEZ"/>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146000"/>
    <n v="17168000"/>
    <n v="17168000"/>
    <n v="0"/>
    <n v="0"/>
    <n v="8"/>
    <n v="8"/>
    <n v="0"/>
    <n v="0"/>
    <s v="ASISTENCIAL I: Estudios de Educación Básica Primaria o título de Bachiller"/>
    <n v="144771"/>
    <n v="144771"/>
    <n v="0"/>
    <s v="PAOLA-ELSA"/>
    <n v="66897"/>
    <n v="2368"/>
    <n v="252"/>
    <s v="NO"/>
    <s v="3. Gestión Policiva y Jurídica "/>
    <s v="3.6.4.1 Calle - Seguridad - Gestor"/>
    <s v="K-0022"/>
    <s v="K-0022_PRESTAR LOS SERVICIOS DE APOYO EN LAS ACCIONES ENCAMINADAS AL RESTABLECIMIENTO DE LA ARMONÍA, PAZ, SEGURIDAD Y CONVIVENCIA CIUDADANA, GENERANDO ATENCIÓN DE MOVILIZACIONES Y AGLOMERACIONES EN EL TERRITORIO, DE ACUERDO CON LO CONTEMPLADO EN EL PROYECTO KENNEDY SEGURA Y EN PAZ."/>
    <s v="K-0022"/>
    <b v="1"/>
    <s v="SIN MEMORANDO-ACTA"/>
    <x v="0"/>
    <s v=" - SIN MEMORANDO DE DESIGNACION"/>
    <m/>
    <m/>
    <m/>
    <s v="https://community.secop.gov.co/Public/Tendering/OpportunityDetail/Index?noticeUID=CO1.NTC.9458265&amp;isFromPublicArea=True&amp;isModal=true&amp;asPopupView=true"/>
    <n v="5"/>
    <n v="5"/>
    <n v="858400"/>
    <n v="121900"/>
    <e v="#VALUE!"/>
  </r>
  <r>
    <s v="CPS-735-2026"/>
    <s v="79.815.095"/>
    <s v="CPS-735-2026"/>
    <n v="79815095"/>
    <s v="ABELARDO SANCHEZ VARGAS "/>
    <m/>
    <s v="2711 Kennedy Transparente y Eficiente"/>
    <n v="26058"/>
    <s v="APOYAR TÉCNICAMENTE LAS DISTINTAS ETAPAS DE LOS PROCESOS DE COMPETENCIA DE LAS INSPECCIONES DE POLICÍA DE LA LOCALIDAD, SEGÚN REPARTO"/>
    <n v="6500000"/>
    <n v="71500000"/>
    <n v="52000000"/>
    <n v="19500000"/>
    <n v="0"/>
    <n v="11"/>
    <n v="8"/>
    <n v="3"/>
    <n v="0"/>
    <s v="PROFESIONAL UNIVERSITARIO II: 24 meses de experiencia profesional"/>
    <n v="146124"/>
    <n v="146124"/>
    <n v="0"/>
    <s v="PAOLA-ELSA"/>
    <n v="66592"/>
    <n v="2319"/>
    <n v="2077"/>
    <s v="LIBERAR SALDO PARCIAL 19.500.000"/>
    <s v="4. Inspecciones de Policía "/>
    <s v="4.2. Inspección - 8F"/>
    <s v="K-0094"/>
    <s v="K-0094_APOYAR TÉCNICAMENTE LAS DISTINTAS ETAPAS DE LOS PROCESOS DE COMPETENCIA DE LAS INSPECCIONES DE POLICÍA DE LA LOCALIDAD, SEGÚN REPARTO"/>
    <s v="K-0094"/>
    <b v="1"/>
    <s v="SIN MEMORANDO-ACTA"/>
    <x v="0"/>
    <s v="El RP quedó por $52.000.000  - el Estudio previo quedó y en cdp se contemplo  por $ 71,500,000,   - SIN MEMORANDO DE DESIGNACION"/>
    <n v="20265820004813"/>
    <m/>
    <s v=" "/>
    <s v="https://community.secop.gov.co/Public/Tendering/OpportunityDetail/Index?noticeUID=CO1.NTC.9540834&amp;isFromPublicArea=True&amp;isModal=true&amp;asPopupView=true"/>
    <n v="5"/>
    <n v="5"/>
    <n v="2600000"/>
    <n v="181000"/>
    <e v="#VALUE!"/>
  </r>
  <r>
    <s v="CPS-736-2026"/>
    <s v="52.411.839"/>
    <s v="CPS-736-2026"/>
    <n v="52411839"/>
    <s v="ANA DE DIOS GONZALEZ CARO"/>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320"/>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b v="1"/>
    <s v="SIN MEMORANDO-ACTA"/>
    <x v="0"/>
    <s v=" - SIN MEMORANDO DE DESIGNACION"/>
    <m/>
    <m/>
    <m/>
    <s v="https://community.secop.gov.co/Public/Tendering/OpportunityDetail/Index?noticeUID=CO1.NTC.9458505&amp;isFromPublicArea=True&amp;isModal=true&amp;asPopupView=true"/>
    <n v="5"/>
    <n v="5"/>
    <n v="1190400"/>
    <n v="121900"/>
    <e v="#VALUE!"/>
  </r>
  <r>
    <s v="CPS-737-2026"/>
    <s v="1.069.755.977"/>
    <s v="CPS-737-2026"/>
    <n v="1069755977"/>
    <s v="WILMER JAIR ARELLAN TORRES"/>
    <m/>
    <s v="2711 Kennedy Transparente y Eficiente"/>
    <n v="26058"/>
    <s v="PRESTACION DE SERVICIOS PROFESIONALES COMO ABOGADO(A) PARA LA ORIENTACIÓN, REVISION Y SEGUIMIENTO DE LAS ACCIONES, DOCUMENTOS Y PROCESOS JURÍDICOS DE COMPETENCIA DEL DESPACHO DE LA ALCALDIA LOCAL DE KENNEDY, ASI COMO LA ORIENTACIÓN DE ACCIONES RELACIONADAS CON DESPACHOS COMISORIOS, DANDO CUMPLIMIENTO A LOS PROCEDIMIENTOS ESTABLECIDOS Y LA NORMATIVIDAD VIGENTE."/>
    <n v="6000000"/>
    <n v="48000000"/>
    <n v="48000000"/>
    <n v="0"/>
    <n v="48000000"/>
    <n v="8"/>
    <n v="8"/>
    <n v="0"/>
    <n v="1"/>
    <s v="PROFESIONAL UNIVERSITARIO II: 24 meses de experiencia profesional"/>
    <n v="148295"/>
    <n v="148295"/>
    <n v="0"/>
    <s v="PAOLA-ELSA"/>
    <n v="66277"/>
    <n v="2369"/>
    <n v="244"/>
    <s v="NO "/>
    <s v="3. Gestión Policiva y Jurídica "/>
    <s v="3.3. despachos comisorios"/>
    <s v="K-0536"/>
    <s v="K-0536_PRESTACION DE SERVICIOS PROFESIONALES COMO ABOGADO(A) PARA LA ORIENTACIÓN, REVISION Y SEGUIMIENTO DE LAS ACCIONES, DOCUMENTOS Y PROCESOS JURÍDICOS DE COMPETENCIA DEL DESPACHO DE LA ALCALDIA LOCAL DE KENNEDY, ASI COMO LA ORIENTACIÓN DE ACCIONES RELACIONADAS CON DESPACHOS COMISORIOS, DANDO CUMPLIMIENTO A LOS PROCEDIMIENTOS ESTABLECIDOS Y LA NORMATIVIDAD VIGENTE."/>
    <s v="K-0536"/>
    <b v="1"/>
    <s v="SIN MEMORANDO-ACTA"/>
    <x v="0"/>
    <s v=" - SIN MEMORANDO DE DESIGNACION"/>
    <m/>
    <m/>
    <m/>
    <s v="https://community.secop.gov.co/Public/Tendering/OpportunityDetail/Index?noticeUID=CO1.NTC.9859264&amp;isFromPublicArea=True&amp;isModal=true&amp;asPopupView=true"/>
    <n v="1"/>
    <n v="1"/>
    <n v="2400000"/>
    <s v=""/>
    <s v=""/>
  </r>
  <r>
    <s v="CPS-740-2026"/>
    <s v="1.032.451.632"/>
    <s v="CPS-740-2026"/>
    <n v="1032451632"/>
    <s v="DAVID RICARDO REYES PEDRAZA"/>
    <m/>
    <s v="2711 Kennedy Transparente y Eficiente"/>
    <n v="26060"/>
    <s v="PRESTAR SERVICIOS PROFESIONALES PARA LA  IMPLEMENTACIÓN Y SEGUIMIENTO DE ACCIONES DE GESTIÓN Y CUMPLIMIENTO DEL PLAN INSTITUCIONAL DE GESTIÓN AMBIENTAL, SIGUIENDO LOS LINEAMIENTOS ESTABLECIDOS"/>
    <n v="6000000"/>
    <n v="48000000"/>
    <n v="48000000"/>
    <n v="0"/>
    <n v="48000000"/>
    <n v="8"/>
    <n v="8"/>
    <n v="0"/>
    <n v="1"/>
    <s v="PROFESIONAL UNIVERSITARIO II: 24 meses de experiencia profesional"/>
    <n v="145879"/>
    <n v="145879"/>
    <n v="0"/>
    <s v="PAOLA-ELSA"/>
    <n v="66155"/>
    <n v="2321"/>
    <n v="294"/>
    <s v="NO "/>
    <s v="2. Desarrollo Administrativo y Financiero"/>
    <s v="2.02. PIGA"/>
    <s v="K-0078"/>
    <s v="K-0078_PRESTAR SERVICIOS PROFESIONALES PARA LA IMPLEMENTACIÓN Y SEGUIMIENTO DE ACCIONES DE GESTIÓN Y CUMPLIMIENTO DEL PLAN INSTITUCIONAL DE GESTIÓN AMBIENTAL, SIGUIENDO LOS LINEAMIENTOS ESTABLECIDOS."/>
    <s v="K-0078"/>
    <b v="1"/>
    <s v="SIN MEMORANDO-ACTA"/>
    <x v="0"/>
    <s v=" - SIN MEMORANDO DE DESIGNACION"/>
    <m/>
    <m/>
    <m/>
    <s v="https://community.secop.gov.co/Public/Tendering/OpportunityDetail/Index?noticeUID=CO1.NTC.9792796&amp;isFromPublicArea=True&amp;isModal=true&amp;asPopupView=true"/>
    <n v="3"/>
    <n v="3"/>
    <n v="2400000"/>
    <s v=""/>
    <s v=""/>
  </r>
  <r>
    <s v="CPS-741-2026"/>
    <s v="73.197.910"/>
    <s v="CPS-741-2026"/>
    <n v="73197910"/>
    <s v="WILLIAM SOLIS OCHOA"/>
    <m/>
    <s v="2711 Kennedy Transparente y Eficiente"/>
    <n v="26060"/>
    <s v="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EDUCACION, DE ACUERDO CON LOS PROCEDIMIENTOS Y LA NORMATIVIDAD VIGENTE."/>
    <n v="5500000"/>
    <n v="44000000"/>
    <n v="44000000"/>
    <n v="0"/>
    <n v="44000000"/>
    <n v="8"/>
    <n v="8"/>
    <n v="0"/>
    <n v="1"/>
    <s v="PROFESIONAL UNIVERSITARIO I: Sin experiencia profesional"/>
    <n v="147892"/>
    <n v="147892"/>
    <n v="0"/>
    <s v="PAOLA-ELSA"/>
    <n v="65727"/>
    <n v="2322"/>
    <n v="2021"/>
    <s v="NO"/>
    <s v="2.2. AyF - Inversion Local "/>
    <s v="2.2.2. Educación "/>
    <s v="K-0176"/>
    <s v="K-0176_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EDUCACION, DE ACUERDO CON LOS PROCEDIMIENTOS Y LA NORMATIVIDAD VIGENTE."/>
    <s v="K-0176"/>
    <b v="1"/>
    <s v="SIN MEMORANDO-ARL"/>
    <x v="0"/>
    <s v=" - SIN ACTA DE INICIO, SIN MEMORANDO DE DESIGNACION"/>
    <m/>
    <m/>
    <m/>
    <s v="https://community.secop.gov.co/Public/Tendering/OpportunityDetail/Index?noticeUID=CO1.NTC.9550060&amp;isFromPublicArea=True&amp;isModal=true&amp;asPopupView=true"/>
    <n v="3"/>
    <n v="3"/>
    <n v="2200000"/>
    <s v=""/>
    <s v=""/>
  </r>
  <r>
    <s v="CPS-742-2026"/>
    <s v="1.024.551.879"/>
    <s v="CPS-742-2026"/>
    <n v="79268869"/>
    <s v="Cedente CINDY JULIETH MARTINEZ RUIZ"/>
    <s v="Cesionario OSCAR EDUARDO MEDINA ROMERO"/>
    <s v="2684 KENNEDY ESPACIOS PUBLICOS SEGUROS"/>
    <n v="28224"/>
    <s v="PRESTAR SERVICIOS DE APOYO A LA GESTIÓN DE LA ALCALDÍA LOCAL DE KENNEDY EN EL DESARROLLO DE ACCIONES ORIENTADAS A LA PROTECCIÓN, RECUPERACIÓN, CONTROL, USO ADECUADO Y APROVECHAMIENTO DEL ESPACIO PÚBLICO, MEDIANTE EL ACOMPAÑAMIENTO A OPERATIVOS DE INSPECCIÓN, VIGILANCIA Y CONTROL, LA ATENCIÓN DE SITUACIONES RELACIONADAS CON OCUPACIONES INDEBIDAS, ACTIVIDADES COMUNITARIAS E INTERINSTITUCIONALES, Y EL APOYO A PROCESOS DE ARTICULACIÓN CON ACTORES SOCIALES E INSTITUCIONALES, EN EL MARCO DE LOS PLANES, PROGRAMAS Y PROYECTOS ADELANTADOS POR EL FDLK."/>
    <n v="2976000"/>
    <n v="23808000"/>
    <n v="23808000"/>
    <n v="0"/>
    <n v="238080000"/>
    <n v="8"/>
    <n v="8"/>
    <n v="0"/>
    <n v="10"/>
    <s v="ASISTENCIAL II: Título de Bachiller, 24 meses de experiencia laboral debidamente certificada"/>
    <n v="153194"/>
    <n v="153194"/>
    <n v="0"/>
    <s v="PAOLA-ELSA"/>
    <n v="70862"/>
    <n v="2370"/>
    <n v="2402"/>
    <s v="NO"/>
    <s v="2.2. AyF - Inversion Local "/>
    <s v="2.2.11. Acuerdos Ciudadanos Espacio Publico"/>
    <s v="K-0743"/>
    <s v="K-0743_PRESTAR SERVICIOS DE APOYO A LA GESTION DE LA ALCALDIA LOCAL DE KENNEDY EN EL DESARROLLO DE ACCIONES ORIENTADAS A LA PROTECCION, RECUPERACION, CONTROL, USO ADECUADO Y APROVECHAMIENTO DEL ESPACIO PUBLICO, MEDIANTE EL ACOMPANAMIENTO A OPERATIVOS DE INSPECCION, VIGILANCIA Y CONTROL, LA ATENCION DE SITUACIONES RELACIONADAS CON OCUPACIONES INDEBIDAS, ACTIVIDADES COMUNITARIAS E INTERINSTITUCIONALES, Y EL APOYO A PROCESOS DE ARTICULACION CON ACTORES SOCIALES E INSTITUCIONALES, EN EL MARCO DE LOS PLANES, PROGRAMAS Y PROYECTOS ADELANTADOS POR EL FDLK."/>
    <s v="K-0743"/>
    <b v="1"/>
    <s v="SIN MEMORANDO-ACTA"/>
    <x v="6"/>
    <s v="va para 10 y se utlizo 5 LIBERAR 119.040.000 - SIN MEMORANDO DE DESIGNACION"/>
    <n v="20265820005283"/>
    <m/>
    <m/>
    <s v="https://community.secop.gov.co/Public/Tendering/OpportunityDetail/Index?noticeUID=CO1.NTC.9859296&amp;isFromPublicArea=True&amp;isModal=true&amp;asPopupView=true"/>
    <n v="5"/>
    <n v="5"/>
    <n v="1190400"/>
    <n v="121900"/>
    <e v="#VALUE!"/>
  </r>
  <r>
    <s v="CPS-743-2026"/>
    <s v="1.005.451.991"/>
    <s v="CPS-743-2026"/>
    <n v="1005451991"/>
    <s v="JAIDER ANDRES ROJAS ARIZA"/>
    <m/>
    <s v="2711 Kennedy Transparente y Eficiente"/>
    <n v="26060"/>
    <s v="PRESTAR SERVICIOS ASISTENCIALES Y ADMINISTRATIVOS A LA GESTION DOCUMENTAL DE LA ALCALDÍA LOCAL DE KENNEDY, BAJO LOS LINEAMIENTOS ESTABLECIDOS"/>
    <n v="2146000"/>
    <n v="23606000"/>
    <n v="17168000"/>
    <n v="6438000"/>
    <n v="0"/>
    <n v="11"/>
    <n v="8"/>
    <n v="3"/>
    <n v="0"/>
    <s v="ASISTENCIAL I: Estudios de Educación Básica Primaria o título de Bachiller"/>
    <n v="151003"/>
    <n v="151003"/>
    <n v="0"/>
    <s v="PAOLA-ELSA"/>
    <n v="64681"/>
    <n v="2441"/>
    <n v="277"/>
    <s v="LIBERAR SALDO 6.438.000"/>
    <s v="2. Desarrollo Administrativo y Financiero"/>
    <s v="2.07.Gestión Documental"/>
    <s v="K-0313"/>
    <s v="K-0313_PRESTAR SERVICIOS ASISTENCIALES Y ADMINISTRATIVOS A LA GESTION DOCUMENTAL DE LA AL- CALDÍA LOCAL DE KENNEDY, BAJO LOS LINEAMIENTOS ESTABLECIDOS"/>
    <s v="K-0313"/>
    <b v="1"/>
    <s v="SIN MEMORANDO"/>
    <x v="0"/>
    <s v="LIBERAR SALDO 6.438.000 - SIN MEMORANDO DE DESIGNACION"/>
    <n v="20265820004813"/>
    <m/>
    <m/>
    <s v="https://community.secop.gov.co/Public/Tendering/OpportunityDetail/Index?noticeUID=CO1.NTC.9462436&amp;isFromPublicArea=True&amp;isModal=true&amp;asPopupView=true"/>
    <n v="1"/>
    <n v="1"/>
    <n v="858400"/>
    <s v=""/>
    <s v=""/>
  </r>
  <r>
    <s v="CPS-745-2026"/>
    <s v="74.188.046"/>
    <s v="CPS-745-2026"/>
    <n v="74188046"/>
    <s v="DIEGO ANDRES VARGAS DIAZ"/>
    <m/>
    <s v="2711 Kennedy Transparente y Eficiente"/>
    <n v="26060"/>
    <s v="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AMBIENTE, DE ACUERDO CON LOS PROCEDIMIENTOS Y LA NORMATIVIDAD VIGENTE."/>
    <n v="5500000"/>
    <n v="33000000"/>
    <n v="33000000"/>
    <n v="0"/>
    <n v="33000000"/>
    <n v="6"/>
    <n v="6"/>
    <n v="0"/>
    <n v="1"/>
    <s v="PROFESIONAL UNIVERSITARIO I: Sin experiencia profesional"/>
    <n v="147635"/>
    <n v="147635"/>
    <n v="0"/>
    <s v="PAOLA-ELSA"/>
    <n v="65788"/>
    <n v="2323"/>
    <n v="2404"/>
    <s v="CDP - RP - CONTRATO FAVOR INCLUIR EN SIPSE "/>
    <s v="2.2. AyF - Inversion Local "/>
    <s v="2.2.8. Ambiente"/>
    <s v="K-0652"/>
    <s v="K-0652_PRESTAR SERVICIOS PROFESIONALES PARA LA IMPLEMENTACIÓN DE ESTRATEGIAS DE SEGUIMIENTO A LA EJECUCIÓN PRESUPUESTAL Y LA IDENTIFICACIÓN DE ALERTAS TEMPRANAS DESARROLLANDO LAS HERRAMIENTAS QUE SEAN REQUERIDAS, ASI COMO LA CONFORMACIÓN Y SEGUIMIENTO DE LOS PLANES DE ACCIÓN Y MEJORA CONTINUA EN AMBIENTE, DE ACUERDO CON LOS PROCEDIMIENTOS Y LA NORMATIVIDAD VIGENTE."/>
    <s v="K-0652"/>
    <b v="1"/>
    <s v="SIN MEMORANDO-ACTA"/>
    <x v="0"/>
    <s v=" - SIN MEMORANDO DE DESIGNACION"/>
    <m/>
    <m/>
    <m/>
    <s v="https://community.secop.gov.co/Public/Tendering/OpportunityDetail/Index?noticeUID=CO1.NTC.9853475&amp;isFromPublicArea=True&amp;isModal=true&amp;asPopupView=true"/>
    <n v="3"/>
    <n v="3"/>
    <n v="2200000"/>
    <s v=""/>
    <s v=""/>
  </r>
  <r>
    <s v="CPS-747-2026"/>
    <s v="1.023.034.600"/>
    <s v="CPS-747-2026"/>
    <n v="1023034600"/>
    <s v="KEVIN SANTIAGO GIL PINZON"/>
    <m/>
    <s v="2684 KENNEDY ESPACIOS PUBLICOS SEGUROS"/>
    <n v="28224"/>
    <s v="PRESTAR SERVICIOS DE APOYO A LA GESTIÓN DE LA ALCALDÍA LOCAL DE KENNEDY EN EL DESARROLLO DE ACCIONES ORIENTADAS A LA PROTECCIÓN, RECUPERACIÓN, CONTROL, USO ADECUADO Y APROVECHAMIENTO DEL ESPACIO PÚBLICO, MEDIANTE EL ACOMPAÑAMIENTO A OPERATIVOS DE INSPECCIÓN, VIGILANCIA Y CONTROL, LA ATENCIÓN DE SITUACIONES RELACIONADAS CON OCUPACIONES INDEBIDAS, ACTIVIDADES COMUNITARIAS E INTERINSTITUCIONALES, Y EL APOYO A PROCESOS DE ARTICULACIÓN CON ACTORES SOCIALES E INSTITUCIONALES, EN EL MARCO DE LOS PLANES, PROGRAMAS Y PROYECTOS ADELANTADOS POR EL FDLK."/>
    <n v="2976000"/>
    <n v="23808000"/>
    <n v="23808000"/>
    <n v="0"/>
    <n v="0"/>
    <n v="8"/>
    <n v="8"/>
    <n v="0"/>
    <n v="0"/>
    <s v="ASISTENCIAL II: Título de Bachiller, 24 meses de experiencia laboral debidamente certificada"/>
    <n v="153194"/>
    <n v="153194"/>
    <n v="0"/>
    <s v="PAOLA-ELSA"/>
    <n v="70862"/>
    <n v="2438"/>
    <n v="2402"/>
    <s v="EN SIPSE NO SE RELACIONA CORRECTAMENTE EL NOMBRE DEL CONTRATISTA"/>
    <s v="2.2. AyF - Inversion Local "/>
    <s v="2.2.11. Acuerdos Ciudadanos Espacio Publico"/>
    <s v="K-0743"/>
    <s v="K-0743_PRESTAR SERVICIOS DE APOYO A LA GESTION DE LA ALCALDIA LOCAL DE KENNEDY EN EL DESARROLLO DE ACCIONES ORIENTADAS A LA PROTECCION, RECUPERACION, CONTROL, USO ADECUADO Y APROVECHAMIENTO DEL ESPACIO PUBLICO, MEDIANTE EL ACOMPANAMIENTO A OPERATIVOS DE INSPECCION, VIGILANCIA Y CONTROL, LA ATENCION DE SITUACIONES RELACIONADAS CON OCUPACIONES INDEBIDAS, ACTIVIDADES COMUNITARIAS E INTERINSTITUCIONALES, Y EL APOYO A PROCESOS DE ARTICULACION CON ACTORES SOCIALES E INSTITUCIONALES, EN EL MARCO DE LOS PLANES, PROGRAMAS Y PROYECTOS ADELANTADOS POR EL FDLK."/>
    <s v="K-0743"/>
    <b v="1"/>
    <s v="SIN MEMORANDO-ACTA"/>
    <x v="0"/>
    <s v=" - SIN MEMORANDO DE DESIGNACION"/>
    <m/>
    <m/>
    <m/>
    <s v="https://community.secop.gov.co/Public/Tendering/OpportunityDetail/Index?noticeUID=CO1.NTC.9859296&amp;isFromPublicArea=True&amp;isModal=true&amp;asPopupView=true"/>
    <n v="5"/>
    <n v="5"/>
    <n v="1190400"/>
    <n v="121900"/>
    <e v="#VALUE!"/>
  </r>
  <r>
    <s v="CPS-748-2026"/>
    <s v="1.014.273.907"/>
    <s v="CPS-748-2026"/>
    <n v="1014273907"/>
    <s v="CRISTIAN JULIAN BURITICA IBAÑEZ"/>
    <m/>
    <s v="2684 KENNEDY ESPACIOS PUBLICOS SEGUROS"/>
    <n v="28224"/>
    <s v="PRESTAR SERVICIOS DE APOYO A LA GESTIÓN DE LA ALCALDÍA LOCAL DE KENNEDY EN EL DESARROLLO DE ACCIONES ORIENTADAS A LA PROTECCIÓN, RECUPERACIÓN, CONTROL, USO ADECUADO Y APROVECHAMIENTO DEL ESPACIO PÚBLICO, MEDIANTE EL ACOMPAÑAMIENTO A OPERATIVOS DE INSPECCIÓN, VIGILANCIA Y CONTROL, LA ATENCIÓN DE SITUACIONES RELACIONADAS CON OCUPACIONES INDEBIDAS, ACTIVIDADES COMUNITARIAS E INTERINSTITUCIONALES, Y EL APOYO A PROCESOS DE ARTICULACIÓN CON ACTORES SOCIALES E INSTITUCIONALES, EN EL MARCO DE LOS PLANES, PROGRAMAS Y PROYECTOS ADELANTADOS POR EL FDLK."/>
    <n v="2976000"/>
    <n v="23808000"/>
    <n v="23808000"/>
    <n v="0"/>
    <n v="0"/>
    <n v="8"/>
    <n v="8"/>
    <n v="0"/>
    <n v="0"/>
    <s v="ASISTENCIAL II: Título de Bachiller, 24 meses de experiencia laboral debidamente certificada"/>
    <n v="153194"/>
    <n v="153194"/>
    <n v="0"/>
    <s v="PAOLA-ELSA"/>
    <n v="70862"/>
    <n v="2371"/>
    <n v="2402"/>
    <s v="NO"/>
    <s v="2.2. AyF - Inversion Local "/>
    <s v="2.2.11. Acuerdos Ciudadanos Espacio Publico"/>
    <s v="K-0743"/>
    <s v="K-0743_PRESTAR SERVICIOS DE APOYO A LA GESTION DE LA ALCALDIA LOCAL DE KENNEDY EN EL DESARROLLO DE ACCIONES ORIENTADAS A LA PROTECCION, RECUPERACION, CONTROL, USO ADECUADO Y APROVECHAMIENTO DEL ESPACIO PUBLICO, MEDIANTE EL ACOMPANAMIENTO A OPERATIVOS DE INSPECCION, VIGILANCIA Y CONTROL, LA ATENCION DE SITUACIONES RELACIONADAS CON OCUPACIONES INDEBIDAS, ACTIVIDADES COMUNITARIAS E INTERINSTITUCIONALES, Y EL APOYO A PROCESOS DE ARTICULACION CON ACTORES SOCIALES E INSTITUCIONALES, EN EL MARCO DE LOS PLANES, PROGRAMAS Y PROYECTOS ADELANTADOS POR EL FDLK."/>
    <s v="K-0743"/>
    <b v="1"/>
    <s v="SIN MEMORANDO-ACTA"/>
    <x v="0"/>
    <s v=" - SIN MEMORANDO DE DESIGNACION"/>
    <m/>
    <m/>
    <m/>
    <s v="https://community.secop.gov.co/Public/Tendering/OpportunityDetail/Index?noticeUID=CO1.NTC.9859296&amp;isFromPublicArea=True&amp;isModal=true&amp;asPopupView=true"/>
    <n v="5"/>
    <n v="5"/>
    <n v="1190400"/>
    <n v="121900"/>
    <e v="#VALUE!"/>
  </r>
  <r>
    <s v="CPS-749-2026"/>
    <s v="80.282.837"/>
    <s v="CPS-749-2026"/>
    <n v="80282837"/>
    <s v="IVINZON CAMACHO TRIANA"/>
    <m/>
    <s v="2711 Kennedy Transparente y Eficiente"/>
    <n v="26058"/>
    <s v="APOYAR JURÍDICAMENTE LA EJECUCIÓN DE LAS ACCIONES REQUERIDAS PARA EL TRÁMITE E IMPULSO PROCESAL DE LAS ACTUACIONES CONTRAVENCIONALES Y/O QUERELLAS QUE CURSEN EN LAS INSPECCIONES DE POLICÍA DE LA LOCALIDAD"/>
    <n v="6500000"/>
    <n v="71500000"/>
    <n v="52000000"/>
    <n v="19500000"/>
    <n v="0"/>
    <n v="11"/>
    <n v="8"/>
    <n v="3"/>
    <n v="0"/>
    <s v="PROFESIONAL UNIVERSITARIO II: 24 meses de experiencia profesional"/>
    <n v="146117"/>
    <n v="146117"/>
    <n v="0"/>
    <s v="PAOLA-ELSA"/>
    <n v="66476"/>
    <n v="2324"/>
    <n v="256"/>
    <s v="NO"/>
    <s v="4. Inspecciones de Policía "/>
    <s v="4.2. Inspección - 8D"/>
    <s v="K-0092"/>
    <s v="K-0092_APOYAR JURÍDICAMENTE LA EJECUCIÓN DE LAS ACCIONES REQUERIDAS PARA EL TRÁMITE E IMPULSO PROCESAL DE LAS ACTUACIONES CONTRAVENCIONALES Y/O QUERELLAS QUE CURSEN EN LAS INSPECCIONES DE POLICÍA DE LA LOCALIDAD"/>
    <s v="K-0092"/>
    <b v="1"/>
    <s v="SIN MEMORANDO-ACTA"/>
    <x v="0"/>
    <s v="Rp sale por 8 meses liberar $19,500,000 - SIN MEMORANDO DE DESIGNACION"/>
    <m/>
    <m/>
    <m/>
    <s v="https://community.secop.gov.co/Public/Tendering/OpportunityDetail/Index?noticeUID=CO1.NTC.9544064&amp;isFromPublicArea=True&amp;isModal=true&amp;asPopupView=true"/>
    <n v="5"/>
    <n v="5"/>
    <n v="2600000"/>
    <n v="181000"/>
    <e v="#VALUE!"/>
  </r>
  <r>
    <s v="CPS-750-2026"/>
    <s v="79.302.104"/>
    <s v="CPS-750-2026"/>
    <n v="79302104"/>
    <s v="OMAR JOSE OSORIO VILLABON"/>
    <m/>
    <s v="2711 Kennedy Transparente y Eficiente"/>
    <n v="26058"/>
    <s v="APOYAR JURÍDICAMENTE LA EJECUCIÓN DE LAS ACCIONES REQUERIDAS PARA EL TRÁMITE E IMPULSO PROCESAL DE LAS ACTUACIONES CONTRAVENCIONALES Y/O QUERELLAS QUE CURSEN EN LAS INSPECCIONES DE POLICÍA DE LA LOCALIDAD"/>
    <n v="6500000"/>
    <n v="71500000"/>
    <n v="52000000"/>
    <n v="19500000"/>
    <n v="0"/>
    <n v="11"/>
    <n v="8"/>
    <n v="3"/>
    <n v="0"/>
    <s v="PROFESIONAL UNIVERSITARIO II: 24 meses de experiencia profesional"/>
    <n v="146117"/>
    <n v="146117"/>
    <n v="0"/>
    <s v="PAOLA-ELSA"/>
    <n v="66476"/>
    <n v="2344"/>
    <n v="256"/>
    <s v="NO"/>
    <s v="4. Inspecciones de Policía "/>
    <s v="4.2. Inspección - 8F"/>
    <s v="K-0092"/>
    <s v="K-0092_APOYAR JURÍDICAMENTE LA EJECUCIÓN DE LAS ACCIONES REQUERIDAS PARA EL TRÁMITE E IMPULSO PROCESAL DE LAS ACTUACIONES CONTRAVENCIONALES Y/O QUERELLAS QUE CURSEN EN LAS INSPECCIONES DE POLICÍA DE LA LOCALIDAD"/>
    <s v="K-0092"/>
    <b v="1"/>
    <s v="SIN MEMORANDO-ACTA"/>
    <x v="0"/>
    <s v="Rp sale por 8 meses liberar $19,500,000 - SIN MEMORANDO DE DESIGNACION"/>
    <m/>
    <m/>
    <m/>
    <s v="https://community.secop.gov.co/Public/Tendering/OpportunityDetail/Index?noticeUID=CO1.NTC.9544064&amp;isFromPublicArea=True&amp;isModal=true&amp;asPopupView=true"/>
    <n v="5"/>
    <n v="5"/>
    <n v="2600000"/>
    <n v="181000"/>
    <e v="#VALUE!"/>
  </r>
  <r>
    <s v="CPS-751-2026"/>
    <s v="79.434.029"/>
    <s v="CPS-751-2026"/>
    <n v="79434029"/>
    <s v="GERMAN AUGUSTO RODRIGUEZ JIMENEZ"/>
    <m/>
    <s v="2711 Kennedy Transparente y Eficiente"/>
    <n v="26058"/>
    <s v="APOYAR TÉCNICAMENTE LAS DISTINTAS ETAPAS DE LOS PROCESOS DE COMPETENCIA DE LAS INSPECCIONES DE POLICÍA DE LA LOCALIDAD, SEGÚN REPARTO"/>
    <n v="6500000"/>
    <n v="39000000"/>
    <n v="39000000"/>
    <n v="0"/>
    <n v="0"/>
    <n v="6"/>
    <n v="6"/>
    <n v="0"/>
    <n v="0"/>
    <s v="PROFESIONAL UNIVERSITARIO II: 24 meses de experiencia profesional"/>
    <n v="146123"/>
    <n v="146123"/>
    <n v="0"/>
    <s v="PAOLA-ELSA"/>
    <n v="70112"/>
    <n v="2398"/>
    <n v="1976"/>
    <s v="NO "/>
    <s v="4. Inspecciones de Policía "/>
    <s v="4.2. Inspección - 8A"/>
    <s v="K-0093"/>
    <s v="K-0093_APOYAR TÉCNICAMENTE LAS DISTINTAS ETAPAS DE LOS PROCESOS DE COMPETENCIA DE LAS INSPECCIONES DE POLICÍA DE LA LOCALIDAD, SEGÚN REPARTO"/>
    <s v="K-0093"/>
    <b v="1"/>
    <s v="SIN MEMORANDO-ACTA"/>
    <x v="0"/>
    <s v=" - SIN MEMORANDO DE DESIGNACION"/>
    <m/>
    <m/>
    <m/>
    <s v="https://community.secop.gov.co/Public/Tendering/OpportunityDetail/Index?noticeUID=CO1.NTC.9846517&amp;isFromPublicArea=True&amp;isModal=true&amp;asPopupView=true"/>
    <n v="5"/>
    <n v="5"/>
    <n v="2600000"/>
    <n v="181000"/>
    <e v="#VALUE!"/>
  </r>
  <r>
    <s v="CPS-752-2026"/>
    <s v="1.018.484.474"/>
    <s v="CPS-752-2026"/>
    <n v="1018484474"/>
    <s v="CAMILA ANDREA CASTILLO FONSECA"/>
    <m/>
    <s v="2711 Kennedy Transparente y Eficiente"/>
    <n v="26058"/>
    <s v="APOYAR TÉCNICAMENTE LAS DISTINTAS ETAPAS DE LOS PROCESOS DE COMPETENCIA DE LAS INSPECCIONES DE POLICÍA DE LA LOCALIDAD, SEGÚN REPARTO"/>
    <n v="6500000"/>
    <n v="71500000"/>
    <n v="52000000"/>
    <n v="19500000"/>
    <n v="0"/>
    <n v="11"/>
    <n v="8"/>
    <n v="3"/>
    <n v="0"/>
    <s v="PROFESIONAL UNIVERSITARIO II: 24 meses de experiencia profesional"/>
    <n v="146124"/>
    <n v="146124"/>
    <n v="0"/>
    <s v="PAOLA-ELSA"/>
    <n v="66592"/>
    <n v="2399"/>
    <n v="2077"/>
    <s v="LIBERAR SALDO PARCIAL 19.500.000"/>
    <s v="4. Inspecciones de Policía "/>
    <s v="4.2. Inspección - 8G"/>
    <s v="K-0094"/>
    <s v="K-0094_APOYAR TÉCNICAMENTE LAS DISTINTAS ETAPAS DE LOS PROCESOS DE COMPETENCIA DE LAS INSPECCIONES DE POLICÍA DE LA LOCALIDAD, SEGÚN REPARTO"/>
    <s v="K-0094"/>
    <b v="1"/>
    <s v="SIN MEMORANDO-ACTA"/>
    <x v="0"/>
    <s v="El RP quedó por $52.000.000  - el Estudio previo quedó y en cdp se contemplo  por $ 71,500,000,   - SIN MEMORANDO DE DESIGNACION"/>
    <n v="20265820004813"/>
    <m/>
    <m/>
    <s v="https://community.secop.gov.co/Public/Tendering/OpportunityDetail/Index?noticeUID=CO1.NTC.9540834&amp;isFromPublicArea=True&amp;isModal=true&amp;asPopupView=true"/>
    <n v="5"/>
    <n v="5"/>
    <n v="2600000"/>
    <n v="181000"/>
    <e v="#VALUE!"/>
  </r>
  <r>
    <s v="CPS-755-2026"/>
    <s v="1.022.354.458"/>
    <s v="CPS-755-2026"/>
    <n v="1022354458"/>
    <s v="DIEGO ARMANDO OLAYA MINOTA"/>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372"/>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b v="1"/>
    <s v="SIN MEMORANDO-ACTA"/>
    <x v="0"/>
    <s v=" - SIN MEMORANDO DE DESIGNACION"/>
    <m/>
    <m/>
    <m/>
    <s v="https://community.secop.gov.co/Public/Tendering/OpportunityDetail/Index?noticeUID=CO1.NTC.9458505&amp;isFromPublicArea=True&amp;isModal=true&amp;asPopupView=true"/>
    <n v="5"/>
    <n v="5"/>
    <n v="1190400"/>
    <n v="121900"/>
    <e v="#VALUE!"/>
  </r>
  <r>
    <s v="CPS-756-2026"/>
    <s v="79.369.507"/>
    <s v="CPS-756-2026"/>
    <n v="79369507"/>
    <s v="EDGAR MARIN CESPEDES"/>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325"/>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b v="1"/>
    <s v="SIN MEMORANDO-ACTA"/>
    <x v="0"/>
    <s v=" - SIN MEMORANDO DE DESIGNACION"/>
    <m/>
    <m/>
    <m/>
    <s v="https://community.secop.gov.co/Public/Tendering/OpportunityDetail/Index?noticeUID=CO1.NTC.9458505&amp;isFromPublicArea=True&amp;isModal=true&amp;asPopupView=true"/>
    <n v="5"/>
    <n v="5"/>
    <n v="1190400"/>
    <n v="121900"/>
    <e v="#VALUE!"/>
  </r>
  <r>
    <s v="CPS-758-2026"/>
    <s v="1.045.489.545"/>
    <s v="CPS-758-2026"/>
    <n v="1045489545"/>
    <s v="IRVIN OREJUELA MOSQUERA"/>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326"/>
    <n v="228"/>
    <s v="En SIPSE no está cargado el RP, Pero si en SECOP)"/>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b v="1"/>
    <s v="SIN MEMORANDO-ARL"/>
    <x v="0"/>
    <s v=" - NO TIENE NADA CARGADO EN EL NUMERAL 7, NI ARL, NI ACTA, NI RP, NI MEMORANDO DE DESIGNACION "/>
    <m/>
    <m/>
    <m/>
    <s v="https://community.secop.gov.co/Public/Tendering/OpportunityDetail/Index?noticeUID=CO1.NTC.9458505&amp;isFromPublicArea=True&amp;isModal=true&amp;asPopupView=true"/>
    <n v="5"/>
    <n v="5"/>
    <n v="1190400"/>
    <n v="121900"/>
    <e v="#VALUE!"/>
  </r>
  <r>
    <s v="CPS-760-2026"/>
    <s v="1.024.560.054"/>
    <s v="CPS-760-2026"/>
    <n v="1024560054"/>
    <s v="KEINER JAVIER OSORIO PALACIOS"/>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373"/>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b v="1"/>
    <s v="SIN MEMORANDO-ACTA"/>
    <x v="0"/>
    <s v=" - SIN MEMORANDO DE DESIGNACION"/>
    <m/>
    <m/>
    <m/>
    <s v="https://community.secop.gov.co/Public/Tendering/OpportunityDetail/Index?noticeUID=CO1.NTC.9458505&amp;isFromPublicArea=True&amp;isModal=true&amp;asPopupView=true"/>
    <n v="5"/>
    <n v="5"/>
    <n v="1190400"/>
    <n v="121900"/>
    <e v="#VALUE!"/>
  </r>
  <r>
    <s v="CPS-761-2026"/>
    <s v="20.390.365"/>
    <s v="CPS-761-2026"/>
    <n v="20390365"/>
    <s v="MARIA NEDY GARZON DIAZ"/>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327"/>
    <n v="228"/>
    <s v="SECOP NO RP"/>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b v="1"/>
    <s v="SIN MEMORANDO-ARL"/>
    <x v="0"/>
    <s v=" - NO TIENE NADA CARGADO EN EL NUMERAL 7, NI ARL, NI ACTA, NI RP, NI MEMORANDO DE DESIGNACION "/>
    <m/>
    <m/>
    <m/>
    <s v="https://community.secop.gov.co/Public/Tendering/OpportunityDetail/Index?noticeUID=CO1.NTC.9458505&amp;isFromPublicArea=True&amp;isModal=true&amp;asPopupView=true"/>
    <n v="5"/>
    <n v="5"/>
    <n v="1190400"/>
    <n v="121900"/>
    <e v="#VALUE!"/>
  </r>
  <r>
    <s v="CPS-762-2026"/>
    <s v="1.022.358.469"/>
    <s v="CPS-762-2026"/>
    <n v="1022358469"/>
    <s v="MARLENY LUCERO LOZANO CORREA"/>
    <m/>
    <s v="2729 Kennedy Segura y en Paz"/>
    <n v="26030"/>
    <s v="PRESTAR SERVICIO DE APOYO TECNICO Y ADMINISTRATIVO PARA DESARROLLAR LAS ACCIONES DEL COMPONENTE DE SEGURIDAD, EN LAS ACTIVIDADES RELACIONADAS CON LOS PROCEDIMIENTOS DE INSPECCIÓN, VIGILANCIA Y CONTROL DE COMPETENCIA DE LA ALCALDÍA LOCAL."/>
    <n v="3500000"/>
    <n v="28000000"/>
    <n v="28000000"/>
    <n v="0"/>
    <n v="28000000"/>
    <n v="8"/>
    <n v="8"/>
    <n v="0"/>
    <n v="1"/>
    <s v="TÉCNICO I: Título de formación técnica o tecnológica, sin experiencia laboral"/>
    <n v="147936"/>
    <n v="147936"/>
    <n v="0"/>
    <s v="PAOLA-ELSA"/>
    <n v="65722"/>
    <n v="2328"/>
    <n v="2083"/>
    <s v="SIN RP EN SECOP "/>
    <s v="3. Gestión Policiva y Jurídica "/>
    <s v="3.6.4.1 Calle - Seguridad - Gestor"/>
    <s v="K-0181"/>
    <s v="K-0181_PRESTAR SERVICIO DE APOYO TECNICO Y ADMINISTRATIVO PARA DESARROLLAR LAS ACCIONES DEL COMPONENTE DE SEGURIDAD, EN LAS ACTIVIDADES RELACIONADAS CON LOS PROCEDIMIENTOS DE INSPECCIÓN, VIGILANCIA Y CONTROL DE COMPETENCIA DE LA ALCALDÍA LOCAL."/>
    <s v="K-0181"/>
    <b v="1"/>
    <s v="SIN MEMORANDO-ARL"/>
    <x v="0"/>
    <s v=" - NO TIENE NADA CARGADO EN EL NUMERAL 7, NI ARL, NI ACTA, NI RP, NI MEMORANDO DE DESIGNACION "/>
    <m/>
    <m/>
    <m/>
    <s v="https://community.secop.gov.co/Public/Tendering/OpportunityDetail/Index?noticeUID=CO1.NTC.9846605&amp;isFromPublicArea=True&amp;isModal=true&amp;asPopupView=true"/>
    <n v="5"/>
    <n v="5"/>
    <n v="1400000"/>
    <n v="121900"/>
    <e v="#VALUE!"/>
  </r>
  <r>
    <s v="CPS-764-2026"/>
    <s v="1.030.580.006"/>
    <s v="CPS-764-2026"/>
    <n v="1030580006"/>
    <s v="DORIS MELANY ESGUERRA ALVIS"/>
    <m/>
    <s v="2711 Kennedy Transparente y Eficiente"/>
    <n v="26060"/>
    <s v="PRESTAR SERVICIOS PROFESIONALES PARA EL SEGUIMIENTO JURÍDICO DE LOS PROYECTOS DE CULTURA Y RECREACIÓN, ASÍ COMO LOS ASUNTOS CONTRACTUALES Y PRECONTRACTUALES QUE SE REQUIERAN"/>
    <n v="5500000"/>
    <n v="33000000"/>
    <n v="33000000"/>
    <n v="0"/>
    <n v="33000000"/>
    <n v="6"/>
    <n v="6"/>
    <n v="0"/>
    <n v="1"/>
    <s v="PROFESIONAL UNIVERSITARIO I: Sin experiencia profesional"/>
    <n v="144743"/>
    <n v="144743"/>
    <n v="0"/>
    <s v="PAOLA-ELSA"/>
    <n v="64698"/>
    <n v="2329"/>
    <n v="251"/>
    <s v="NO"/>
    <s v="2.2. AyF - Inversion Local "/>
    <s v="2.2.5.1.. Cultura y Recreacion"/>
    <s v="K-0020"/>
    <s v="K-0020_PRESTAR SERVICIOS PROFESIONALES PARA EL SEGUIMIENTO JURÍDICO DE LOS PROYECTOS DE CULTURA Y RECREACIÓN, ASÍ COMO LOS ASUNTOS CONTRACTUALES Y PRECONTRACTUALES QUE SE REQUIERAN"/>
    <s v="K-0020"/>
    <b v="1"/>
    <s v="SIN MEMORANDO"/>
    <x v="0"/>
    <s v=" - SIN MEMORANDO DE DESIGNACION"/>
    <m/>
    <m/>
    <m/>
    <s v="https://community.secop.gov.co/Public/Tendering/OpportunityDetail/Index?noticeUID=CO1.NTC.9827455&amp;isFromPublicArea=True&amp;isModal=true&amp;asPopupView=true"/>
    <n v="1"/>
    <n v="1"/>
    <n v="2200000"/>
    <s v=""/>
    <s v=""/>
  </r>
  <r>
    <s v="CPS-765-2026"/>
    <s v="1.010.181.414"/>
    <s v="CPS-765-2026"/>
    <n v="1010181414"/>
    <s v="CATHERINE MORALES MILLAN"/>
    <m/>
    <s v="2711 Kennedy Transparente y Eficiente"/>
    <n v="26060"/>
    <s v=" "/>
    <n v="11187000"/>
    <n v="123057000"/>
    <n v="78309000"/>
    <n v="44748000"/>
    <n v="78309000"/>
    <n v="11"/>
    <n v="7"/>
    <n v="4"/>
    <n v="1"/>
    <s v="PROFESIONAL ESPECIALIZADO II: Título de Postgrado, 73 meses o más de experiencia profesional"/>
    <n v="152650"/>
    <n v="152650"/>
    <n v="0"/>
    <s v="PAOLA-ELSA"/>
    <n v="70099"/>
    <n v="2400"/>
    <n v="2408"/>
    <s v="NO APARECE REGISTRADO EL CONTRATO NI EL CDP NI EL RP"/>
    <s v="1. Despacho"/>
    <s v="1. Despacho"/>
    <s v="K-0736"/>
    <s v="K-0736_PRESTAR SERVICIOS PROFESIONALES ESPECIALIZADOS REALIZANDO ARTICULACIÓN, ASISTENCIA, ACOMPAÑAMIENTO EN LAS POLÍTICAS PÚBLICA, PPMyEG LOCAL PARA LA PROMOCIÓN DE LA PARTICIPACIÓN DE LAS MUJERES Y DE LA EQUIDAD DE GÉNERO, ADEMÁS FORTALECER LAS INSTANCIAS Y ESPACIOS DE PARTICIPACIÓN EN EL MARCO DE LA EJECUCIÓN DEL PLAN DE DESARROLLO LOCAL DE KENNEDY CONFORME A LOS LINEAMIENTOS ESTABLECIDOS Y LA NORMATIVIDAD VIGENTE"/>
    <s v="K-0736"/>
    <b v="1"/>
    <s v="SIN MEMORANDO"/>
    <x v="0"/>
    <s v=" - SIN MEMORANDO DE DESIGNACION"/>
    <m/>
    <m/>
    <m/>
    <s v="https://community.secop.gov.co/Public/Tendering/OpportunityDetail/Index?noticeUID=CO1.NTC.9877942&amp;isFromPublicArea=True&amp;isModal=true&amp;asPopupView=true"/>
    <n v="1"/>
    <n v="1"/>
    <n v="4474800"/>
    <s v=""/>
    <s v=""/>
  </r>
  <r>
    <s v="CPS-766-2026"/>
    <s v="53.100.672"/>
    <s v="CPS-766-2026"/>
    <n v="54100762"/>
    <s v="JOHANA ANDREA GALLEGO ROMERO"/>
    <m/>
    <s v="2711 Kennedy Transparente y Eficiente"/>
    <n v="26060"/>
    <s v="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3000000"/>
    <n v="24000000"/>
    <n v="24000000"/>
    <n v="0"/>
    <n v="0"/>
    <n v="8"/>
    <n v="8"/>
    <n v="0"/>
    <n v="0"/>
    <s v="ASISTENCIAL II: Título de Bachiller, 24 meses de experiencia laboral debidamente certificada"/>
    <n v="144989"/>
    <n v="144989"/>
    <n v="0"/>
    <s v="PAOLA-ELSA"/>
    <n v="64685"/>
    <n v="2401"/>
    <n v="201"/>
    <s v="NO"/>
    <s v="2. Desarrollo Administrativo y Financiero"/>
    <s v="2.07.Gestión Documental"/>
    <s v="K-0025"/>
    <s v="K-0025_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s v="K-0025"/>
    <b v="1"/>
    <s v="SIN MEMORANDO-ACTA"/>
    <x v="0"/>
    <s v=" - SIN MEMORANDO DE DESIGNACION"/>
    <m/>
    <m/>
    <n v="16"/>
    <s v="https://community.secop.gov.co/Public/Tendering/OpportunityDetail/Index?noticeUID=CO1.NTC.9532168&amp;isFromPublicArea=True&amp;isModal=true&amp;asPopupView=true"/>
    <n v="1"/>
    <n v="1"/>
    <n v="1200000"/>
    <s v=""/>
    <s v=""/>
  </r>
  <r>
    <s v="CPS-767-2026"/>
    <s v="52.932.533"/>
    <s v="CPS-767-2026"/>
    <n v="1022345671"/>
    <s v="Cedente KELLY JOHANA RAMIREZ ALVARADO Cesionario"/>
    <s v="Cesionario OSCAR HUERTAS TORRES"/>
    <s v="2794_x000a_Kennedy Respira Bienestar"/>
    <n v="26031"/>
    <s v="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
    <n v="5500000"/>
    <n v="60500000"/>
    <n v="44000000"/>
    <n v="16500000"/>
    <n v="60500000"/>
    <n v="11"/>
    <n v="8"/>
    <n v="3"/>
    <n v="1"/>
    <s v="PROFESIONAL UNIVERSITARIO I: Sin experiencia profesional"/>
    <n v="152754"/>
    <n v="152754"/>
    <n v="0"/>
    <s v="PAOLA-ELSA"/>
    <n v="71098"/>
    <n v="2374"/>
    <n v="2383"/>
    <s v="PENDIENTE LIBERACION PARCIAL // EL VALOR DEL CONTRATO EN SECOP Y EN SIPSE ES DE $44.000.000 PERO EL RP ESTA POR $23.808.000 Y NO APARECE ASOCIADO EN SIPSE // Notificado a Contratacion por correo electronico"/>
    <s v="2.2. AyF - Inversion Local "/>
    <s v="2.2.4. Salud"/>
    <s v="K-0738"/>
    <s v="K-0738_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
    <s v="K-0738"/>
    <b v="1"/>
    <s v="RP INCORRECTO"/>
    <x v="5"/>
    <s v="liberar 16.500.000 - EL VALOR DEL CONTRATO EN SECOP ES DE $44.000.000 PERO EL RP ESTA POR $23.808.000, NOVEDAD REPORTADA POR CORREO ELECTRONICO"/>
    <s v="En espera de solucion de la novedad poara poder liberar saldo CDP"/>
    <m/>
    <m/>
    <s v="https://community.secop.gov.co/Public/Tendering/OpportunityDetail/Index?noticeUID=CO1.NTC.9889333&amp;isFromPublicArea=True&amp;isModal=true&amp;asPopupView=true"/>
    <n v="3"/>
    <n v="3"/>
    <n v="2200000"/>
    <s v=""/>
    <s v=""/>
  </r>
  <r>
    <s v="CPS-768-2026"/>
    <s v="1.032.449.752"/>
    <s v="CPS-768-2026"/>
    <n v="1069230462"/>
    <s v="Cedente BRANDON BARRIENTOS Cedente "/>
    <s v="Cesionario KATHERINE QUINTIN PASTO "/>
    <s v="2377 KENNEDY GERMINANDO FUTUROS"/>
    <n v="27870"/>
    <s v="PRESTAR SERVICIOS PROFESIONALES ESPECIALIZADOS EN CUANTO A LA PLANEACIÓN, FORMULACIÓN, EJECUCIÓN, ARTICULACCIÓN, SEGUIMIENTO Y CONTROL DE LOS PROYECTOS DE INVERSIÓN Y COMPONENTE TÉCNICO DE LOS PROCESOS CONTRACTUALES EN SUS DIFERENTES ETAPAS  RELACIONADAS CON EDUCACIÓN PARA EL CUMPLIMIENTO DEL PLAN DE DESARROLLO LOCAL"/>
    <n v="8500000"/>
    <n v="93500000"/>
    <n v="68000000"/>
    <n v="25500000"/>
    <n v="93500000"/>
    <n v="11"/>
    <n v="8"/>
    <n v="3"/>
    <n v="1"/>
    <s v="PROFESIONAL ESPECIALIZADO I: Título de Postgrado, 25 meses o más de experiencia profesional"/>
    <n v="152623"/>
    <n v="152623"/>
    <n v="0"/>
    <s v="PAOLA-ELSA"/>
    <n v="70101"/>
    <n v="2402"/>
    <n v="2382"/>
    <n v="25500000"/>
    <s v="2.2. AyF - Inversion Local "/>
    <s v="2.2.2. Educación "/>
    <s v="K-0734"/>
    <s v="K-0734_PRESTAR SERVICIOS PROFESIONALES ESPECIALIZADOS EN CUANTO A LA PLANEACIÓN, FORMULACIÓN, EJECUCIÓN, ARTICULACCIÓN, SEGUIMIENTO Y CONTROL DE LOS PROYECTOS DE INVERSIÓN Y COMPONENTE TÉCNICO DE LOS PROCESOS CONTRACTUALES EN SUS DIFERENTES ETAPAS RELACIONADAS CON EDUCACIÓN PARA EL CUMPLIMIENTO DEL PLAN DE DESARROLLO LOCAL"/>
    <s v="K-0734"/>
    <b v="1"/>
    <s v="E.P INCORRECTO"/>
    <x v="0"/>
    <s v="25500000 - EL E.P SE DEBE AJUSTAR A 8 MESES,SIN ACTA DE INICIO, SIN MEMORANDO DE DESIGNACION"/>
    <n v="20265820005003"/>
    <m/>
    <m/>
    <s v="https://community.secop.gov.co/Public/Tendering/OpportunityDetail/Index?noticeUID=CO1.NTC.9869876&amp;isFromPublicArea=True&amp;isModal=true&amp;asPopupView=true"/>
    <n v="3"/>
    <n v="3"/>
    <n v="3400000"/>
    <s v=""/>
    <s v=""/>
  </r>
  <r>
    <s v="CPS-770-2026"/>
    <s v="1.057.585.325"/>
    <s v="CPS-770-2026"/>
    <n v="1019051260"/>
    <s v="Cedente ANGELA PATRICIA CARO GUEVARA"/>
    <s v="Cesionario LUISA HERRERA ACOSTA"/>
    <s v="2711 Kennedy Transparente y Eficiente"/>
    <n v="26060"/>
    <s v="PRESTAR SERVICIOS  PROFESIONALES EN LA REVISION, ORGANIZACIÓN, CONSOLIDACIÓN, DEPURACIÓN DE INFORMACIÓN REQUERIDA PARA LA GESTIÓN DEL DESPACHO DE LA ALCALDÍA LOCAL DE KENNEDY."/>
    <n v="7500000"/>
    <n v="82500000"/>
    <n v="60000000"/>
    <n v="22500000"/>
    <n v="60000000"/>
    <n v="11"/>
    <n v="8"/>
    <n v="3"/>
    <n v="1"/>
    <s v="PROFESIONAL UNIVERSITARIO II: 24 meses de experiencia profesional"/>
    <n v="152584"/>
    <n v="152584"/>
    <n v="0"/>
    <s v="PAOLA-ELSA"/>
    <n v="70105"/>
    <n v="2375"/>
    <n v="2407"/>
    <n v="22500000"/>
    <s v="1. Despacho"/>
    <s v="1. Despacho"/>
    <s v="K-0729"/>
    <s v="K-0729_PRESTAR SERVICIOS PROFESIONALES EN LA REVISION, ORGANIZACIÓN, CONSOLIDACIÓN, DEPURACIÓN DE INFORMACIÓN REQUERIDA PARA LA GESTIÓN DEL DESPACHO DE LA ALCALDÍA LOCAL DE KENNEDY."/>
    <s v="K-0729"/>
    <b v="1"/>
    <s v="E.P INCORRECTO"/>
    <x v="0"/>
    <s v="22500000 - EL E.P SE DEBE AJUSTAR A 8 MESES,SIN ACTA DE INICIO, SIN MEMORANDO DE DESIGNACION"/>
    <n v="20265820005793"/>
    <m/>
    <m/>
    <s v="https://community.secop.gov.co/Public/Tendering/OpportunityDetail/Index?noticeUID=CO1.NTC.9899444&amp;isFromPublicArea=True&amp;isModal=true&amp;asPopupView=true"/>
    <n v="1"/>
    <n v="1"/>
    <n v="3000000"/>
    <s v=""/>
    <s v=""/>
  </r>
  <r>
    <s v="CPS-771-2026"/>
    <s v="1.007.585.226"/>
    <s v="CPS-771-2026"/>
    <n v="1007585226"/>
    <s v="Paula Andrea Martin"/>
    <m/>
    <s v="2711 Kennedy Transparente y Eficiente"/>
    <n v="26060"/>
    <s v="PRESTAR SERVICIOS PROFESIONALES PARA LA GESTION DE ESTRATEGIAS  DEL  RELACIONAMIENTO INTERINSTITUCIONAL Y POLÍTICO EN LA ARTICULACION DE LAS ACCIONES ENCAMINADAS A LA EJECUCION DEL PLAN DE DESARROLLO LOCAL."/>
    <n v="6500000"/>
    <n v="52000000"/>
    <n v="52000000"/>
    <n v="0"/>
    <n v="52000000"/>
    <n v="8"/>
    <n v="8"/>
    <n v="0"/>
    <n v="1"/>
    <s v="PROFESIONAL UNIVERSITARIO II: 24 meses de experiencia profesional"/>
    <n v="146320"/>
    <n v="146320"/>
    <n v="0"/>
    <s v="PAOLA-ELSA"/>
    <n v="66469"/>
    <n v="2376"/>
    <n v="2111"/>
    <s v="NO "/>
    <s v="1. Despacho"/>
    <s v="1.04. Relacionamiento interinstitucional "/>
    <s v="K-0624"/>
    <s v="K-0624_PRESTAR SERVICIOS PROFESIONALES PARA LA GESTION DE ESTRATEGIAS DEL RELACIONAMIENTO INTERINSTITUCIONAL Y POLÍTICO EN LA ARTICULACION DE LAS ACCIONES ENCAMINADAS A LA EJECUCION DEL PLAN DE DESARROLLO LOCAL."/>
    <s v="K-0624"/>
    <b v="1"/>
    <s v="SIN MEMORANDO-ACTA"/>
    <x v="0"/>
    <s v=" - SIN MEMORANDO DE DESIGNACION"/>
    <m/>
    <m/>
    <m/>
    <s v="https://community.secop.gov.co/Public/Tendering/OpportunityDetail/Index?noticeUID=CO1.NTC.9877851&amp;isFromPublicArea=True&amp;isModal=true&amp;asPopupView=true"/>
    <n v="3"/>
    <n v="3"/>
    <n v="2600000"/>
    <s v=""/>
    <s v=""/>
  </r>
  <r>
    <s v="CPS-774-2026"/>
    <s v="79.286.516"/>
    <s v="CPS-774-2026"/>
    <n v="79286516"/>
    <s v="FERNANDO MORA CAÑON "/>
    <m/>
    <s v="2711 Kennedy Transparente y Eficiente"/>
    <n v="26060"/>
    <s v="PRESTACION DE SERVICIOS PROFESIONALES Y ADMINISTRATIVOS EN LA ORGANIZACIÓN; GESTIÓN Y TRAMITE DE INFORMACIÓN; DOCUMENTOS; ATENCIÓN DE PETICIONES Y REQUERIMIENTOS; TRAMITE DE INFORMACIÓN GEOGRÁFICA Y EN GENERAL LABORES ADMINISTRATIVAS PARA EL DESARROLLO DE LOS PROYECTOS RELACIONADOS CON INFRAESTRUCTURA."/>
    <n v="5500000"/>
    <n v="60500000"/>
    <n v="44000000"/>
    <n v="16500000"/>
    <n v="44000000"/>
    <n v="11"/>
    <n v="8"/>
    <n v="3"/>
    <n v="1"/>
    <s v="PROFESIONAL UNIVERSITARIO I: Sin experiencia profesional"/>
    <n v="145380"/>
    <n v="145380"/>
    <n v="0"/>
    <s v="PAOLA-ELSA"/>
    <n v="70117"/>
    <n v="2330"/>
    <n v="1960"/>
    <s v="NO"/>
    <s v="2.2. AyF - Inversion Local "/>
    <s v="2.2.12. Infraestructura"/>
    <s v="K-0057"/>
    <s v="K-0057_PRESTACION DE SERVICIOS PROFESIONALES Y ADMINISTRATIVOS EN LA ORGANIZACIÓN; GESTIÓN Y TRAMITE DE INFORMACIÓN; DOCUMENTOS; ATENCIÓN DE PETICIONES Y REQUERIMIENTOS; TRAMITE DE INFORMACIÓN GEOGRÁFICA Y EN GENERAL LABORES ADMINISTRATIVAS PARA EL DESARROLLO DE LOS PROYECTOS RELACIONADOS CON INFRAESTRUCTURA."/>
    <s v="K-0057"/>
    <b v="1"/>
    <s v="E.P INCORRECTO"/>
    <x v="0"/>
    <s v=" - EL E.P SE DEBE AJUSTAR A 8 MESES,SIN ACTA DE INICIO, SIN MEMORANDO DE DESIGNACION"/>
    <m/>
    <m/>
    <m/>
    <s v="https://community.secop.gov.co/Public/Tendering/OpportunityDetail/Index?noticeUID=CO1.NTC.9848840&amp;isFromPublicArea=True&amp;isModal=true&amp;asPopupView=true"/>
    <n v="3"/>
    <n v="3"/>
    <n v="2200000"/>
    <s v=""/>
    <s v=""/>
  </r>
  <r>
    <s v="CPS-776-2026"/>
    <s v="1.032.417.443"/>
    <s v="CPS-776-2026"/>
    <n v="1032417443"/>
    <s v="JUAN CAMILO MOLINA"/>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345"/>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b v="1"/>
    <s v="SIN MEMORANDO-ACTA"/>
    <x v="0"/>
    <s v=" - SIN MEMORANDO DE DESIGNACION"/>
    <m/>
    <m/>
    <m/>
    <s v="https://community.secop.gov.co/Public/Tendering/OpportunityDetail/Index?noticeUID=CO1.NTC.9458505&amp;isFromPublicArea=True&amp;isModal=true&amp;asPopupView=true"/>
    <n v="5"/>
    <n v="5"/>
    <n v="1190400"/>
    <n v="121900"/>
    <e v="#VALUE!"/>
  </r>
  <r>
    <s v="CPS-779-2026"/>
    <s v="29.682.500"/>
    <s v="CPS-779-2026"/>
    <n v="29682500"/>
    <s v="MAYERLIN LOPEZ JIMENEZ"/>
    <m/>
    <s v="2711 Kennedy Transparente y Eficiente"/>
    <n v="26058"/>
    <s v="PRESTAR SERVICIOS PROFESIONALES Y APOYAR JURÍDICAMENTE LA EJECUCIÓN DE LAS ACCIONES REQUERIDAS PARA LA DEPURACIÓN DE LAS ACTUACIONES ADMINISTRATIVAS QUE CURSAN EN LA ALCALDÍA LOCAL."/>
    <n v="6500000"/>
    <n v="52000000"/>
    <n v="52000000"/>
    <n v="0"/>
    <n v="0"/>
    <n v="8"/>
    <n v="8"/>
    <n v="0"/>
    <n v="0"/>
    <s v="PROFESIONAL UNIVERSITARIO II: 24 meses de experiencia profesional"/>
    <n v="148320"/>
    <n v="148320"/>
    <n v="0"/>
    <s v="PAOLA-ELSA"/>
    <n v="66270"/>
    <n v="2346"/>
    <n v="101"/>
    <s v="NO"/>
    <s v="3. Gestión Policiva y Jurídica "/>
    <s v="3.2. Actuaciones Administrativas"/>
    <s v="K-0226"/>
    <s v="K-0226_PRESTAR SERVICIOS PROFESIONALES Y APOYAR JURÍDICAMENTE LA EJECUCIÓN DE LAS ACCIONES REQUERIDAS PARA LA DEPURACIÓN DE LAS ACTUACIONES ADMINISTRATIVAS QUE CURSAN EN LA ALCALDÍA LOCAL."/>
    <s v="K-0226"/>
    <b v="1"/>
    <s v="SIN MEMORANDO"/>
    <x v="0"/>
    <s v=" - SIN MEMORANDO DE DESIGNACION"/>
    <m/>
    <m/>
    <m/>
    <s v="https://community.secop.gov.co/Public/Tendering/OpportunityDetail/Index?noticeUID=CO1.NTC.9462514&amp;isFromPublicArea=True&amp;isModal=true&amp;asPopupView=true"/>
    <n v="1"/>
    <n v="1"/>
    <n v="2600000"/>
    <s v=""/>
    <s v=""/>
  </r>
  <r>
    <s v="CPS-780-2026"/>
    <s v="52.093.179"/>
    <s v="CPS-780-2026"/>
    <n v="52093179"/>
    <s v="GIOVANNA ELIZABETH PARRA CAHUEÑO"/>
    <m/>
    <s v="2711 Kennedy Transparente y Eficiente"/>
    <n v="26060"/>
    <s v="PRESTAR SUS SERVICIOS PROFESIONALES PARA LA IMPLEMENTACIÓN DE LAS ACCIONES Y LINEAMIENTOS TÉCNICOS SURTIDOS DEL PROGRAMA DE GESTIÓN DOCUMENTAL Y DEMÁS INSTRUMENTOS TÉCNICOS ARCHIVÍSTICOS."/>
    <n v="7680000"/>
    <n v="61440000"/>
    <n v="61440000"/>
    <n v="0"/>
    <n v="61440000"/>
    <n v="8"/>
    <n v="8"/>
    <n v="0"/>
    <n v="1"/>
    <s v="PROFESIONAL UNIVERSITARIO II: 24 meses de experiencia profesional"/>
    <n v="145043"/>
    <n v="145043"/>
    <n v="0"/>
    <s v="PAOLA-ELSA"/>
    <n v="64680"/>
    <n v="2403"/>
    <n v="289"/>
    <s v="NO"/>
    <s v="2. Desarrollo Administrativo y Financiero"/>
    <s v="2.07.Gestión Documental Lider"/>
    <s v="K-0030"/>
    <s v="K-0030_PRESTAR SUS SERVICIOS PROFESIONALES PARA LA IMPLEMENTACIÓN DE LAS ACCIONES Y LINEAMIENTOS TÉCNICOS SURTIDOS DEL PROGRAMA DE GESTIÓN DOCUMENTAL Y DEMÁS INSTRUMENTOS TÉCNICOS ARCHIVÍSTICOS."/>
    <s v="K-0030"/>
    <b v="1"/>
    <s v="SIN MEMORANDO-ACTA"/>
    <x v="0"/>
    <s v=" - SIN MEMORANDO DE DESIGNACION"/>
    <m/>
    <m/>
    <m/>
    <s v="https://community.secop.gov.co/Public/Tendering/OpportunityDetail/Index?noticeUID=CO1.NTC.9869938&amp;isFromPublicArea=True&amp;isModal=true&amp;asPopupView=true"/>
    <n v="1"/>
    <n v="1"/>
    <n v="3072000"/>
    <s v=""/>
    <s v=""/>
  </r>
  <r>
    <s v="CPS-782-2026"/>
    <s v="80.002.006"/>
    <s v="CPS-782-2026"/>
    <n v="80002006"/>
    <s v="GEHIVER ALEXANDER ALBARRACIN NIETO"/>
    <m/>
    <s v="2711 Kennedy Transparente y Eficiente"/>
    <n v="26060"/>
    <s v="PRESTAR SERVICIOS DE APOYO  ASISTENCIAL Y LOGISTICO, EN LAS TEMATICAS RELACIONADAS CON LAS INTERVENCIONES Y ACOMPAÑAMIENTOS EN EL DESARROLLO DE LAS DISTINTAS ACTIVIDADES PROGRAMADAS POR EL FONDO DE DESARROLLO LOCAL DE KENNEDY"/>
    <n v="2976000"/>
    <n v="23808000"/>
    <n v="23808000"/>
    <n v="0"/>
    <n v="0"/>
    <n v="8"/>
    <n v="8"/>
    <n v="0"/>
    <m/>
    <s v="ASISTENCIAL II: Título de Bachiller, 24 meses de experiencia laboral debidamente certificada"/>
    <n v="145052"/>
    <n v="145052"/>
    <n v="0"/>
    <s v="PAOLA-ELSA"/>
    <n v="64928"/>
    <n v="2347"/>
    <n v="1948"/>
    <s v="NO"/>
    <s v="2. Desarrollo Administrativo y Financiero"/>
    <s v="2.0.8. Almacén"/>
    <s v="K-0032"/>
    <s v="K-0032_PRESTAR SERVICIOS DE APOYO ASISTENCIAL Y LOGISTICO, EN LAS TEMATICAS RELACIONADAS CON LAS INTERVENCIONES Y ACOMPAÑAMIENTOS EN EL DESARROLLO DE LAS DISTINTAS ACTIVIDADES PROGRAMADAS POR EL FONDO DE DESARROLLO LOCAL DE KENNEDY"/>
    <s v="K-0032"/>
    <b v="1"/>
    <s v="SIN MEMORANDO-ACTA"/>
    <x v="0"/>
    <s v=" - SIN MEMORANDO DE DESIGNACION"/>
    <m/>
    <m/>
    <m/>
    <s v="https://community.secop.gov.co/Public/Tendering/OpportunityDetail/Index?noticeUID=CO1.NTC.9480570&amp;isFromPublicArea=True&amp;isModal=true&amp;asPopupView=true"/>
    <n v="5"/>
    <n v="5"/>
    <n v="1190400"/>
    <n v="121900"/>
    <e v="#VALUE!"/>
  </r>
  <r>
    <s v="CPS-783-2026"/>
    <s v="52.773.244"/>
    <s v="CPS-783-2026"/>
    <n v="52773244"/>
    <s v="JOHANNA TERESA MANRIQUE PORRAS"/>
    <m/>
    <s v="2711 Kennedy Transparente y Eficiente"/>
    <n v="26060"/>
    <s v="PRESTAR SERVICIOS ASISTENCIALES Y ADMINISTRATIVOS A LA GESTION DOCUMENTAL DE LA ALCALDÍA LOCAL DE KENNEDY, BAJO LOS LINEAMIENTOS ESTABLECIDOS"/>
    <n v="2146000"/>
    <n v="12876000"/>
    <n v="12876000"/>
    <n v="0"/>
    <n v="12876000"/>
    <n v="6"/>
    <n v="6"/>
    <n v="0"/>
    <n v="1"/>
    <s v="ASISTENCIAL I: Estudios de Educación Básica Primaria o título de Bachiller"/>
    <n v="145022"/>
    <n v="145022"/>
    <n v="0"/>
    <s v="PAOLA-ELSA"/>
    <n v="64682"/>
    <n v="2348"/>
    <n v="1945"/>
    <s v="NO"/>
    <s v="2. Desarrollo Administrativo y Financiero"/>
    <s v="2.07.Gestión Documental"/>
    <s v="K-0028"/>
    <s v="K-0028_PRESTAR SERVICIOS ASISTENCIALES Y ADMINISTRATIVOS A LA GESTION DOCUMENTAL DE LA ALCALDÍA LOCAL DE KENNEDY, BAJO LOS LINEAMIENTOS ESTABLECIDOS"/>
    <s v="K-0028"/>
    <b v="1"/>
    <s v="SIN MEMORANDO"/>
    <x v="0"/>
    <s v=" - SIN MEMORANDO DE DESIGNACION"/>
    <m/>
    <m/>
    <m/>
    <s v="https://community.secop.gov.co/Public/Tendering/OpportunityDetail/Index?noticeUID=CO1.NTC.9812197&amp;isFromPublicArea=True&amp;isModal=true&amp;asPopupView=true"/>
    <n v="1"/>
    <n v="1"/>
    <n v="858400"/>
    <s v=""/>
    <s v=""/>
  </r>
  <r>
    <s v="CPS-784-2026"/>
    <s v="1.141.315.178"/>
    <s v="CPS-784-2026"/>
    <n v="1141315178"/>
    <s v="ANGIE GABRIELA MORENO"/>
    <m/>
    <s v="2711 Kennedy Transparente y Eficiente"/>
    <n v="26060"/>
    <s v="PRESTAR SERVICIOS PROFESIONALES PARA LA IMPLEMENTACIÓN Y SEGUIMIENTO DE LA ESTRATEGIA DE COMUNICACIÓN EXTERNA Y LA PUBLICACIÓN DE CONTENIDOS EN LAS PLATAFORMAS CON LAS QUE CUENTA LA ALCALDÍA LOCAL DE KENNEDY."/>
    <n v="5500000"/>
    <n v="33000000"/>
    <n v="33000000"/>
    <n v="0"/>
    <n v="33000000"/>
    <n v="6"/>
    <n v="6"/>
    <n v="0"/>
    <n v="1"/>
    <s v="PROFESIONAL UNIVERSITARIO I: Sin experiencia profesional"/>
    <n v="146867"/>
    <n v="146867"/>
    <n v="0"/>
    <s v="PAOLA-ELSA"/>
    <n v="70111"/>
    <n v="2377"/>
    <n v="1987"/>
    <s v="NO APARECE REGISTRADO EL CONTRATO NI EL CDP NI EL RP"/>
    <s v="1. Despacho"/>
    <s v="1.05. Comunicaciones"/>
    <m/>
    <s v="K-0633_PRESTAR SERVICIOS PROFESIONALES PARA LA IMPLEMENTACIÓN Y SEGUIMIENTO DE LA ESTRATEGIA DE COMUNICACIÓN EXTERNA Y LA PUBLICACIÓN DE CONTENIDOS EN LAS PLATAFORMAS CON LAS QUE CUENTA LA ALCALDÍA LOCAL DE KENNEDY."/>
    <s v="K-0115"/>
    <b v="0"/>
    <s v="SIN MEMORANDO-ACTA"/>
    <x v="0"/>
    <s v=" - SIN MEMORANDO DE DESIGNACION"/>
    <m/>
    <m/>
    <m/>
    <s v="https://community.secop.gov.co/Public/Tendering/OpportunityDetail/Index?noticeUID=CO1.NTC.9903327&amp;isFromPublicArea=True&amp;isModal=true&amp;asPopupView=true"/>
    <n v="5"/>
    <n v="5"/>
    <n v="2200000"/>
    <n v="153200"/>
    <e v="#VALUE!"/>
  </r>
  <r>
    <s v="CPS-785-2026"/>
    <s v="1.030.669.341"/>
    <s v="CPS-785-2026"/>
    <n v="1030669341"/>
    <s v="JUAN CAMILO PALACIOS MUÑOZ"/>
    <m/>
    <s v="2610_x0009_Kennedy Ingreso con Propósito"/>
    <n v="26046"/>
    <s v="PRESTAR LOS SERVICIOS PROFESIONALES PARA LA PLANIFICACION, EJECUCION, SEGUIMIENTO DE ACTIVIDADES FISICAS, RECREATICAS Y DE PROMOCION DE HABITOS SALUDABLES DIRIGIDAS A LA POBLACION PERSONA MAYOR BENEFICIARIA DE LA ESTRATEGIA IMG Y DEMAS LINEAMIENTOS TECNICOS ESTABLECIDOS POR LA ALCALDIA LOCAL DE KENNEDY"/>
    <n v="5500000"/>
    <n v="33000000"/>
    <n v="33000000"/>
    <n v="0"/>
    <n v="0"/>
    <n v="6"/>
    <n v="6"/>
    <n v="0"/>
    <n v="0"/>
    <s v="PROFESIONAL UNIVERSITARIO I: Sin experiencia profesional"/>
    <n v="149766"/>
    <n v="149766"/>
    <n v="0"/>
    <s v="PAOLA-ELSA"/>
    <n v="68288"/>
    <n v="2404"/>
    <n v="2064"/>
    <s v="NO"/>
    <s v="2.2. AyF - Inversion Local "/>
    <s v="2.2.3. Buen Trato"/>
    <s v="K-0256"/>
    <s v="K-0256_PRESTAR LOS SERVICIOS PROFESIONALES PARA LA PLANIFICACION, EJECUCION, SEGUIMIENTO DE ACTIVIDADES FISICAS, RECREATICAS Y DE PROMOCION DE HABITOS SALUDABLES DIRIGIDAS A LA POBLACION PERSONA MAYOR BENEFICIARIA DE LA ESTRATEGIA IMG Y DEMAS LINEAMIENTOS TECNICOS ESTABLECIDOS POR LA ALCALDIA LOCAL DE KENNEDY"/>
    <s v="K-0256"/>
    <b v="1"/>
    <s v="SIN MEMORANDO-ACTA"/>
    <x v="0"/>
    <s v=" - SOLO FALTA EL ACTA DE INICIO"/>
    <m/>
    <m/>
    <m/>
    <s v="https://community.secop.gov.co/Public/Tendering/OpportunityDetail/Index?noticeUID=CO1.NTC.9869941&amp;isFromPublicArea=True&amp;isModal=true&amp;asPopupView=true"/>
    <n v="3"/>
    <n v="3"/>
    <n v="2200000"/>
    <s v=""/>
    <s v=""/>
  </r>
  <r>
    <s v="CPS-787-2026"/>
    <s v="41.729.729"/>
    <s v="CPS-787-2026"/>
    <n v="19424557"/>
    <s v="Cedente MARIA ESPERANZA ZAMBRANO ROMERO Cesionario  Oscar Eduardo Medina Romero"/>
    <s v="Cesionario HENRY ALONSO DUARTE BUITRAGO"/>
    <s v="2610_x0009_Kennedy Ingreso con Propósito"/>
    <n v="26046"/>
    <s v="PRESTAR LOS SERVICIOS PROFESIONALES PARA LA PLANIFICACION, EJECUCION, SEGUIMIENTO DE ACTIVIDADES FISICAS, RECREATICAS Y DE PROMOCION DE HABITOS SALUDABLES DIRIGIDAS A LA POBLACION PERSONA MAYOR BENEFICIARIA DE LA ESTRATEGIA IMG Y DEMAS LINEAMIENTOS TECNICOS ESTABLECIDOS POR LA ALCALDIA LOCAL DE KENNEDY"/>
    <n v="5500000"/>
    <n v="33000000"/>
    <n v="33000000"/>
    <n v="0"/>
    <n v="132000000"/>
    <n v="6"/>
    <n v="6"/>
    <n v="0"/>
    <n v="4"/>
    <s v="PROFESIONAL UNIVERSITARIO I: Sin experiencia profesional"/>
    <n v="149766"/>
    <n v="149766"/>
    <n v="0"/>
    <s v="PAOLA-ELSA"/>
    <n v="68288"/>
    <n v="2405"/>
    <n v="2064"/>
    <s v="NO"/>
    <s v="2.2. AyF - Inversion Local "/>
    <s v="2.2.3. Buen Trato"/>
    <s v="K-0256"/>
    <s v="K-0256_PRESTAR LOS SERVICIOS PROFESIONALES PARA LA PLANIFICACION, EJECUCION, SEGUIMIENTO DE ACTIVIDADES FISICAS, RECREATICAS Y DE PROMOCION DE HABITOS SALUDABLES DIRIGIDAS A LA POBLACION PERSONA MAYOR BENEFICIARIA DE LA ESTRATEGIA IMG Y DEMAS LINEAMIENTOS TECNICOS ESTABLECIDOS POR LA ALCALDIA LOCAL DE KENNEDY"/>
    <s v="K-0256"/>
    <b v="1"/>
    <s v="SIN ACTA"/>
    <x v="0"/>
    <s v=" - SIN MEMORANDO DE DESIGNACION"/>
    <m/>
    <m/>
    <m/>
    <s v="https://community.secop.gov.co/Public/Tendering/OpportunityDetail/Index?noticeUID=CO1.NTC.9869941&amp;isFromPublicArea=True&amp;isModal=true&amp;asPopupView=true"/>
    <n v="3"/>
    <n v="3"/>
    <n v="2200000"/>
    <s v=""/>
    <s v=""/>
  </r>
  <r>
    <s v="CPS-788-2026"/>
    <s v="1.013.584.571"/>
    <s v="CPS-788-2026"/>
    <m/>
    <s v="Cedente RAQUEL MARIA TAMAYO MURILLO cesionario JUAN JOSE BERNAL ZAMBRANO"/>
    <s v="Cesionario JULIO CESAR ROMERO SANCHEZ"/>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146000"/>
    <n v="17168000"/>
    <n v="17168000"/>
    <n v="0"/>
    <n v="120176000"/>
    <n v="8"/>
    <n v="8"/>
    <n v="0"/>
    <n v="7"/>
    <s v="ASISTENCIAL I: Estudios de Educación Básica Primaria o título de Bachiller"/>
    <n v="144771"/>
    <n v="144771"/>
    <n v="0"/>
    <s v="PAOLA-ELSA"/>
    <n v="66897"/>
    <n v="2406"/>
    <n v="252"/>
    <s v="NO"/>
    <s v="3. Gestión Policiva y Jurídica "/>
    <s v="3.6.4.1 Calle - Seguridad - Gestor"/>
    <s v="K-0022"/>
    <s v="K-0022_PRESTAR LOS SERVICIOS DE APOYO EN LAS ACCIONES ENCAMINADAS AL RESTABLECIMIENTO DE LA ARMONÍA, PAZ, SEGURIDAD Y CONVIVENCIA CIUDADANA, GENERANDO ATENCIÓN DE MOVILIZACIONES Y AGLOMERACIONES EN EL TERRITORIO, DE ACUERDO CON LO CONTEMPLADO EN EL PROYECTO KENNEDY SEGURA Y EN PAZ."/>
    <s v="K-0022"/>
    <b v="1"/>
    <s v="SIN MEMORANDO-ACTA"/>
    <x v="0"/>
    <s v="Cesion cargada 157969 16 marzo pendiente contratacion - VALIDAR NOMBRE DEL CESIONARIO ES DIFERENTE EN LA BASE Y EN SECOP, EN EL NUMERAL 7 SE CARGARON 3 ARL VALIDAR SI JULIO CESAR ROMERO VA AHÍ, SIN MEMORANDO DE DESIGNACION"/>
    <m/>
    <m/>
    <m/>
    <s v="https://community.secop.gov.co/Public/Tendering/OpportunityDetail/Index?noticeUID=CO1.NTC.9458265&amp;isFromPublicArea=True&amp;isModal=true&amp;asPopupView=true"/>
    <n v="5"/>
    <n v="5"/>
    <n v="858400"/>
    <n v="121900"/>
    <e v="#VALUE!"/>
  </r>
  <r>
    <s v="CPS-789-2026"/>
    <s v="1.010.224.923"/>
    <s v="CPS-789-2026"/>
    <n v="1010224923"/>
    <s v="ANGIE MEJIA ESTEVEZ"/>
    <m/>
    <s v="2711 Kennedy Transparente y Eficiente"/>
    <n v="26060"/>
    <s v="PRESTAR SERVICIOS PROFESIONALES PARA EL SEGUIMIENTO ADMINISTRATIVO Y FINANCIERO DE LOS PROYECTOS DE INVERSIÓN DE LA LINEA DE PAZ, MEMORIA Y RECONCILIACION, GESTIÓN ADMINISTRATIVA Y DEMÁS ASUNTOS RELACIONADOS QUE SE REQUIERAN PARA EL CUMPLIMIENTO DEL PLAN DE DESARROLLO LOCAL DE KENNEDY."/>
    <n v="5500000"/>
    <n v="44000000"/>
    <n v="44000000"/>
    <n v="0"/>
    <n v="44000000"/>
    <n v="8"/>
    <n v="8"/>
    <n v="0"/>
    <n v="1"/>
    <s v="PROFESIONAL UNIVERSITARIO I: Sin experiencia profesional"/>
    <n v="147710"/>
    <n v="147710"/>
    <n v="0"/>
    <s v="PAOLA-ELSA"/>
    <n v="65753"/>
    <n v="2378"/>
    <n v="2013"/>
    <s v="NO"/>
    <s v="2.2. AyF - Inversion Local "/>
    <s v="2.2.9. Paz, Memoria y Reconciliación "/>
    <s v="K-0158"/>
    <s v="K-0158_PRESTAR SERVICIOS PROFESIONALES PARA EL SEGUIMIENTO ADMINISTRATIVO Y FINANCIERO DE LOS PROYECTOS DE INVERSIÓN DE LA LINEA DE PAZ, MEMORIA Y RECONCILIACION, GESTIÓN ADMINISTRATIVA Y DEMÁS ASUNTOS RELACIONADOS QUE SE REQUIERAN PARA EL CUMPLIMIENTO DEL PLAN DE DESARROLLO LOCAL DE KENNEDY."/>
    <s v="K-0158"/>
    <b v="1"/>
    <s v="SIN MEMORANDO-ACTA"/>
    <x v="0"/>
    <s v=" - EN EL NUMERAL 6 DE SECOP ESTA MAL REGISTRADO EL NUMERO DE RP , SIN MEMORANDO DE DESIGNACION"/>
    <m/>
    <m/>
    <m/>
    <s v="https://community.secop.gov.co/Public/Tendering/OpportunityDetail/Index?noticeUID=CO1.NTC.9898805&amp;isFromPublicArea=True&amp;isModal=true&amp;asPopupView=true"/>
    <n v="3"/>
    <n v="3"/>
    <n v="2200000"/>
    <s v=""/>
    <s v=""/>
  </r>
  <r>
    <s v="CPS-791-2026"/>
    <s v="1.023.937.254"/>
    <s v="CPS-791-2026"/>
    <n v="1023937254"/>
    <s v="Cedente DANIELA GINETH VEZGA LÓPEZ"/>
    <s v="Cesionario ANA MARIA CRUZ TORRES"/>
    <s v="2711 Kennedy Transparente y Eficiente"/>
    <n v="26058"/>
    <s v="PRESTACION DE SERVICIOS PROFESIONALES EN LA ALCALDÍA LOCAL DE KENNEDY APOYANDO LAS ACCIONES REQUERIDAS CON EL REPARTO, RESPUESTA A PETICIONES Y EN GENERAL LA ATENCIÓN DE REQUERIMIENTOS QUE ATIENDE EL ÁREA DE GESTIÓN POLICIVA EN LAS ACCIONES DE INSPECCIONES DE POLICÍA DE LA ALCALDÍA LOCAL DE KENNEDY."/>
    <n v="6500000"/>
    <n v="71500000"/>
    <n v="52000000"/>
    <n v="19500000"/>
    <n v="52000000"/>
    <n v="11"/>
    <n v="8"/>
    <n v="3"/>
    <n v="1"/>
    <s v="PROFESIONAL UNIVERSITARIO II: 24 meses de experiencia profesional"/>
    <n v="151000"/>
    <n v="151000"/>
    <n v="0"/>
    <s v="PAOLA-ELSA"/>
    <n v="68686"/>
    <n v="2379"/>
    <n v="167"/>
    <s v="NO"/>
    <s v="4. Inspecciones de Policía "/>
    <s v="4.1. Coordinación"/>
    <s v="K-0310"/>
    <s v="K-0310_PRESTACION DE SERVICIOS PROFESIONALES EN LA ALCALDÍA LOCAL DE KENNEDY APOYANDO LAS ACCIONES REQUERIDAS CON EL REPARTO, RESPUESTA A PETICIONES Y EN GENERAL LA ATENCIÓN DE REQUERIMIENTOS QUE ATIENDE EL ÁREA DE GESTIÓN POLICIVA EN LAS ACCIONES DE INSPECCIONES DE POLICÍA DE LA ALCALDÍA LOCAL DE KENNEDY."/>
    <s v="K-0310"/>
    <b v="1"/>
    <s v="E.P INCORRECTO"/>
    <x v="0"/>
    <s v=" - EL E.P SE ENCUENTRA PARA 11 MESES Y EL CONTRATO QUEDO PARA 8, LIBERACION PARCIAL CDP, SIN MEMORANDO DE DESIGNACION"/>
    <m/>
    <m/>
    <m/>
    <s v="https://community.secop.gov.co/Public/Tendering/OpportunityDetail/Index?noticeUID=CO1.NTC.9470958&amp;isFromPublicArea=True&amp;isModal=true&amp;asPopupView=true"/>
    <n v="1"/>
    <n v="1"/>
    <n v="2600000"/>
    <s v=""/>
    <s v=""/>
  </r>
  <r>
    <s v="CPS-792-2026"/>
    <s v="1.011.086.015"/>
    <s v="CPS-792-2026"/>
    <n v="1011086015"/>
    <s v="MARIA FERNANDA BARRIO NUEVOS"/>
    <m/>
    <s v="2711 Kennedy Transparente y Eficiente"/>
    <n v="26058"/>
    <s v="PRESTAR SERVICIOS DE APOYO A LA GESTIÓN, ADMINISTRATIVA Y ASISTENCIAL, APOYANDO LOS TRAMITES DE GESTIÓN DOCUMENTAL, CORRESPONDENCIA Y SEGUIMIENTO EN LOS PROCESOS DE PRESCRIPCIÓN ADQUISITIVA DE DOMINIO CON FORME A GARANTIZAR EL CUMPLIMIENTO DEL PLAN DE DESARROLLO LOCAL"/>
    <n v="3100000"/>
    <n v="34100000"/>
    <n v="24800000"/>
    <n v="9300000"/>
    <n v="24800000"/>
    <n v="11"/>
    <n v="8"/>
    <n v="3"/>
    <n v="1"/>
    <s v="ASISTENCIAL III: Título de Bachiller y Certificado de Aptitud Ocupacional, 36 meses de experiencia laboral debidamente certificada"/>
    <n v="151126"/>
    <n v="151126"/>
    <n v="0"/>
    <s v="PAOLA-ELSA"/>
    <n v="68187"/>
    <n v="2380"/>
    <n v="226"/>
    <s v="NO"/>
    <s v="3. Gestión Policiva y Jurídica "/>
    <s v="3.7. Demandas Mi casa me pertenece"/>
    <s v="K-0416"/>
    <s v="K-0416_PRESTAR SERVICIOS DE APOYO A LA GESTIÓN, ADMINISTRATIVA Y ASISTENCIAL, APOYANDO LOS TRAMITES DE GESTIÓN DOCUMENTAL, CORRESPONDENCIA Y SEGUIMIENTO EN LOS PROCESOS DE PRESCRIPCIÓN ADQUISITIVA DE DOMINIO CON FORME A GARANTIZAR EL CUMPLIMIENTO DELPLAN DE DESARROLLO LOCAL"/>
    <s v="K-0416"/>
    <b v="1"/>
    <s v="SIN MEMORANDO-ACTA"/>
    <x v="0"/>
    <s v="9.300.000 - SE DEBE AJUSTAR E.P, EL CONTRATO QUEDO A 8 MESES EN SECOP, SIN ACTA DE INICIO, SIN MEMORANDO DE DESIGNACION"/>
    <n v="20265820006593"/>
    <m/>
    <m/>
    <s v="https://community.secop.gov.co/Public/Tendering/OpportunityDetail/Index?noticeUID=CO1.NTC.9470543&amp;isFromPublicArea=True&amp;isModal=true&amp;asPopupView=true"/>
    <n v="1"/>
    <n v="1"/>
    <n v="1240000"/>
    <s v=""/>
    <s v=""/>
  </r>
  <r>
    <s v="CPS-793-2026"/>
    <s v="52.054.884"/>
    <s v="CPS-793-2026"/>
    <n v="52054884"/>
    <s v="SANDRA PATRICIA MUÑOZ ARDILA"/>
    <m/>
    <s v="2711 Kennedy Transparente y Eficiente"/>
    <n v="26058"/>
    <s v="PRESTAR SERVICIO DE APOYO TECNICO Y ADMINISTRATIVO PARA DESARROLLAR LAS ACCIONES DEL COMPONENTE DE SEGURIDAD, EN LAS ACTIVIDADES RELACIONADAS CON LOS PROCEDIMIENTOS DE INSPECCIÓN, VIGILANCIA Y CONTROL DE COMPETENCIA DE LA ALCALDÍA LOCAL"/>
    <n v="3600000"/>
    <n v="28800000"/>
    <n v="28800000"/>
    <n v="0"/>
    <n v="28800000"/>
    <n v="8"/>
    <n v="8"/>
    <n v="0"/>
    <n v="1"/>
    <s v="TÉCNICO I: Título de formación técnica o tecnológica, sin experiencia laboral"/>
    <n v="148255"/>
    <n v="148255"/>
    <n v="0"/>
    <s v="PAOLA-ELSA"/>
    <n v="66284"/>
    <n v="2407"/>
    <n v="2045"/>
    <s v="NO"/>
    <s v="3. Gestión Policiva y Jurídica "/>
    <s v="3.6.2 Calle - Seguridad"/>
    <s v="K-0220"/>
    <s v="K-0220_PRESTAR SERVICIO DE APOYO TECNICO Y ADMINISTRATIVO PARA DESARROLLAR LAS ACCIONES DEL COMPONENTE DE SEGURIDAD, EN LAS ACTIVIDADES RELACIONADAS CON LOS PROCEDIMIENTOS DE INSPECCIÓN, VIGILANCIA Y CONTROL DE COMPETENCIA DE LA ALCALDÍA LOCAL"/>
    <s v="K-0220"/>
    <b v="1"/>
    <s v="SIN MEMORANDO-ACTA"/>
    <x v="0"/>
    <s v=" - SIN MEMORANDO DE DESIGNACION"/>
    <m/>
    <m/>
    <m/>
    <s v="https://community.secop.gov.co/Public/Tendering/OpportunityDetail/Index?noticeUID=CO1.NTC.9843140&amp;isFromPublicArea=True&amp;isModal=true&amp;asPopupView=true"/>
    <n v="5"/>
    <n v="5"/>
    <n v="1440000"/>
    <n v="121900"/>
    <e v="#VALUE!"/>
  </r>
  <r>
    <s v="CPS-794-2026"/>
    <s v="11.186.319"/>
    <s v="CPS-794-2026"/>
    <n v="11186319"/>
    <s v="JHON LENON MAYO PARRA"/>
    <m/>
    <s v="2711 Kennedy Transparente y Eficiente"/>
    <n v="26058"/>
    <s v="PRESTAR SERVICIOS PROFESIONALES A IVC-INSPECCION, VIGILANCIA Y CONTROL COMPONENTE AMBIENTAL PARA LA ATENCIÓN INTEGRAL DE LOS PROCEDIMIENTOS Y ACTIVIDADES DE INSPECCIÓN, VIGILANCIA Y CONTROL DE COMPETENCIA DE LA ALCALDÍA LOCAL DE KENNEDY"/>
    <n v="7200000"/>
    <n v="43200000"/>
    <n v="43200000"/>
    <n v="0"/>
    <n v="43200000"/>
    <n v="6"/>
    <n v="6"/>
    <n v="0"/>
    <n v="1"/>
    <s v="PROFESIONAL UNIVERSITARIO II: 24 meses de experiencia profesional"/>
    <n v="148095"/>
    <n v="148095"/>
    <n v="0"/>
    <s v="PAOLA-ELSA"/>
    <n v="65979"/>
    <n v="2408"/>
    <n v="2403"/>
    <s v="NO"/>
    <s v="3. Gestión Policiva y Jurídica "/>
    <s v="3.6.2 Calle - Ambiente"/>
    <s v="K-0680"/>
    <s v="K-0680_PRESTAR SERVICIOS PROFESIONALES A IVC-INSPECCION, VIGILANCIA Y CONTROL COMPONENTE AMBIENTAL PARA LA ATENCIÓN INTEGRAL DE LOS PROCEDIMIENTOS Y ACTIVIDADES DE INSPECCIÓN, VIGILANCIA Y CONTROL DE COMPETENCIA DE LA ALCALDÍA LOCAL DE KENNEDY"/>
    <s v="K-0680"/>
    <b v="1"/>
    <s v="SIN MEMORANDO-ACTA"/>
    <x v="0"/>
    <s v=" - SIN MEMORANDO DE DESIGNACION"/>
    <m/>
    <m/>
    <m/>
    <s v="https://community.secop.gov.co/Public/Tendering/OpportunityDetail/Index?noticeUID=CO1.NTC.9869777&amp;isFromPublicArea=True&amp;isModal=true&amp;asPopupView=true"/>
    <n v="1"/>
    <n v="1"/>
    <n v="2880000"/>
    <s v=""/>
    <s v=""/>
  </r>
  <r>
    <s v="CPS-795-2026"/>
    <s v="1.030.657.472"/>
    <s v="CPS-795-2026"/>
    <n v="1030657472"/>
    <s v="YURI KATERINE MIER PAEZ"/>
    <m/>
    <s v="2711 Kennedy Transparente y Eficiente"/>
    <n v="26060"/>
    <s v="PRESTAR SUS SERVICIOS PROFESIONALES EN LA ORGANIZACIÓN, CONSOLIDACIÓN Y DEPURACIÓN DE INFORMACIÓN PARA LA EJECUCIÓN Y SEGUIMIENTO DE LOS PROYECTOS DE INVERSIÓN Y COMPONENTE TÉCNICO DE LOS PROCESOS CONTRACTUALES EN SUS DIFERENTES ETAPAS RELACIONADO CON REACTIVACION ECONOMICA PARA EL CUMPLIMIENTO DEL PLAN DE DESARROLLO LOCAL DE KENNEDY."/>
    <n v="5500000"/>
    <n v="44000000"/>
    <n v="44000000"/>
    <n v="0"/>
    <n v="132000000"/>
    <n v="8"/>
    <n v="8"/>
    <n v="0"/>
    <n v="3"/>
    <s v="PROFESIONAL UNIVERSITARIO I: Sin experiencia profesional"/>
    <n v="147657"/>
    <n v="147657"/>
    <n v="0"/>
    <s v="PAOLA-ELSA"/>
    <n v="65773"/>
    <n v="2331"/>
    <n v="2081"/>
    <s v="NO"/>
    <s v="2.2. AyF - Inversion Local "/>
    <s v="2.2.6. Reactivación Economica"/>
    <s v="K-0154"/>
    <s v="K-0154_PRESTAR SUS SERVICIOS PROFESIONALES EN LA ORGANIZACIÓN, CONSOLIDACIÓN Y DEPURACIÓN DE INFORMACIÓN PARA LA EJECUCIÓN Y SEGUIMIENTO DE LOS PROYECTOS DE INVERSIÓN Y COMPONENTE TÉCNICO DE LOS PROCESOS CONTRACTUALES EN SUS DIFERENTES ETAPAS RELACIONADO CON REACTIVACION ECONOMICA PARA EL CUMPLIMIENTO DEL PLAN DE DESARROLLO LOCAL DE KENNEDY."/>
    <s v="K-0154"/>
    <b v="1"/>
    <s v="SIN MEMORANDO-ACTA"/>
    <x v="0"/>
    <s v=" - SIN MEMORANDO DE DESIGNACION"/>
    <m/>
    <m/>
    <m/>
    <s v="https://community.secop.gov.co/Public/Tendering/OpportunityDetail/Index?noticeUID=CO1.NTC.9477504&amp;isFromPublicArea=True&amp;isModal=true&amp;asPopupView=true"/>
    <n v="3"/>
    <n v="3"/>
    <n v="2200000"/>
    <s v=""/>
    <s v=""/>
  </r>
  <r>
    <s v="CPS-796-2026"/>
    <s v="1.010.023.148"/>
    <s v="CPS-796-2026"/>
    <n v="1010023148"/>
    <s v="YEFFER YAIR VALDES GARCIA"/>
    <m/>
    <s v="2711 Kennedy Transparente y Eficiente"/>
    <n v="26060"/>
    <s v="PRESTAR SERVICIOS PROFESIONALES PARA LA ARTICULACIÓN; ORGANIZACIÓN; ORIENTACIÓN Y SEGUIMIENTO DE LA FORMULACIÓN; CONTRATACIÓN Y SUPERVISIÓN EN EL MARCO DE LA EJECUCIÓN DE LOS PROYECTOS DE INVERSIÓN RELACIONADOS CON INFRAESTRUCTURA Y OBRAS CIVILES DE ACUERDO A LA ASIGNACIÓN, LINEAMIENTOS, PROCEDIMIENTOS Y NORMATIVIDAD VIGENTE. "/>
    <n v="7000000"/>
    <n v="42000000"/>
    <n v="42000000"/>
    <n v="0"/>
    <n v="42000000"/>
    <n v="6"/>
    <n v="6"/>
    <n v="0"/>
    <n v="1"/>
    <s v="PROFESIONAL UNIVERSITARIO II: 24 meses de experiencia profesional"/>
    <n v="146051"/>
    <n v="146051"/>
    <n v="0"/>
    <s v="PAOLA-ELSA"/>
    <n v="66180"/>
    <n v="2332"/>
    <n v="2110"/>
    <s v="NO "/>
    <s v="2.2. AyF - Inversion Local "/>
    <s v="2.2.12. Infraestructura"/>
    <s v="K-0611"/>
    <s v="K-0611_PRESTAR SERVICIOS PROFESIONALES PARA LA ARTICULACIÓN; ORGANIZACIÓN; ORIENTACIÓN Y SEGUIMIENTO DE LA FORMULACIÓN; CONTRATACIÓN Y SUPERVISIÓN EN EL MARCO DE LA EJECUCIÓN DE LOS PROYECTOS DE INVERSIÓN RELACIONADOS CON INFRAESTRUCTURA Y OBRAS CIVILES DE ACUERDO A LA ASIGNACIÓN, LINEAMIENTOS, PROCEDIMIENTOS Y NORMATIVIDAD VIGENTE."/>
    <s v="K-0611"/>
    <b v="1"/>
    <s v="SIN MEMORANDO-ACTA"/>
    <x v="0"/>
    <s v=" - SIN MEMORANDO DE DESIGNACION"/>
    <m/>
    <m/>
    <m/>
    <s v="https://community.secop.gov.co/Public/Tendering/OpportunityDetail/Index?noticeUID=CO1.NTC.9831966&amp;isFromPublicArea=True&amp;isModal=true&amp;asPopupView=true"/>
    <n v="1"/>
    <n v="1"/>
    <n v="2800000"/>
    <s v=""/>
    <s v=""/>
  </r>
  <r>
    <s v="CPS-797-2026"/>
    <s v="1.020.845.176"/>
    <s v="CPS-797-2026"/>
    <n v="1116785265"/>
    <s v="Cedente JUAN SEBASTIAN CHAUX GONZALEZ"/>
    <s v="Cesionario JESSICA ANDRADE MAZUERA"/>
    <s v="2711 Kennedy Transparente y Eficiente"/>
    <n v="26058"/>
    <s v="APOYAR LAS INSPECCIONES DE POLICÍA CON EL INGRESO DE INFORMACIÓN, USO Y APROPIACIÓN DE LOS SISTEMAS DE INFORMACIÓN VIGENTES DISPUESTOS PARA LAS ACTUACIONES DE POLICÍA."/>
    <n v="3500000"/>
    <n v="21000000"/>
    <n v="21000000"/>
    <n v="0"/>
    <n v="0"/>
    <n v="6"/>
    <n v="6"/>
    <n v="0"/>
    <n v="0"/>
    <s v="TÉCNICO I: Título de formación técnica o tecnológica, sin experiencia laboral"/>
    <n v="146111"/>
    <n v="146111"/>
    <n v="0"/>
    <s v="PAOLA-ELSA"/>
    <n v="66169"/>
    <n v="2333"/>
    <n v="1975"/>
    <s v="NO"/>
    <s v="4. Inspecciones de Policía "/>
    <s v="4.2. Inspección - 8E"/>
    <s v="K-0091"/>
    <s v="K-0091_APOYAR LAS INSPECCIONES DE POLICÍA CON EL INGRESO DE INFORMACIÓN, USO Y APROPIACIÓN DE LOS SISTEMAS DE INFORMACIÓN VIGENTES DISPUESTOS PARA LAS ACTUACIONES DE POLICÍA."/>
    <s v="K-0091"/>
    <b v="1"/>
    <s v="SIN MEMORANDO-ACTA"/>
    <x v="0"/>
    <s v=" - EL ACTA QUE ESTA CARGADA ES LA DEL CEDENTE, SIN MEMORANDO DE DESIGNACION"/>
    <m/>
    <m/>
    <m/>
    <s v="https://community.secop.gov.co/Public/Tendering/OpportunityDetail/Index?noticeUID=CO1.NTC.9467936&amp;isFromPublicArea=True&amp;isModal=true&amp;asPopupView=true"/>
    <n v="1"/>
    <n v="1"/>
    <n v="1400000"/>
    <s v=""/>
    <s v=""/>
  </r>
  <r>
    <s v="CPS-798-2026"/>
    <s v="51.923.924"/>
    <s v="CPS-798-2026"/>
    <n v="1073600615"/>
    <s v="DORA RUTH CORTES ROJAS"/>
    <m/>
    <s v="2794_x000a_Kennedy Respira Bienestar"/>
    <n v="26031"/>
    <s v="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
    <n v="5500000"/>
    <n v="33000000"/>
    <n v="33000000"/>
    <n v="0"/>
    <n v="66000000"/>
    <n v="6"/>
    <n v="6"/>
    <n v="0"/>
    <n v="2"/>
    <s v="PROFESIONAL UNIVERSITARIO I: Sin experiencia profesional"/>
    <n v="145087"/>
    <n v="145087"/>
    <n v="0"/>
    <s v="PAOLA-ELSA"/>
    <n v="65080"/>
    <n v="2381"/>
    <n v="2072"/>
    <s v="NO"/>
    <s v="2.2. AyF - Inversion Local "/>
    <s v="2.2.4. Salud"/>
    <s v="K-0036"/>
    <s v="K-0036_PRESTAR SERVICIOS PROFESIONALES PARA LA ORGANIZACIÓN, CONSOLIDACIÓN Y DEPURACIÓN DE INFORMACIÓN CONDUCENTES A LA EJECUCIÓN Y SEGUIMIENTO DE LOS PROYECTOS DE INVERSIÓN Y EL COMPONENTE TÉCNICO DE LOS PROCESOS PRECONTRACTUALES, CONTRACTUALES Y POSCONTRACTUALES RELACIONADAS CON SALUD PARA EL CUMPLIMIENTO DEL PLAN DE DESARROLLO LOCAL DE KENNEDY."/>
    <s v="K-0036"/>
    <b v="1"/>
    <s v="SIN MEMORANDO-ACTA"/>
    <x v="0"/>
    <s v=" - SIN MEMORANDO DE DESIGNACION"/>
    <m/>
    <m/>
    <m/>
    <s v="https://community.secop.gov.co/Public/Tendering/OpportunityDetail/Index?noticeUID=CO1.NTC.9598537&amp;isFromPublicArea=True&amp;isModal=true&amp;asPopupView=true"/>
    <n v="3"/>
    <n v="3"/>
    <n v="2200000"/>
    <s v=""/>
    <s v=""/>
  </r>
  <r>
    <s v="CPS-799-2026"/>
    <s v="63.481.065"/>
    <s v="CPS-799-2026"/>
    <n v="63481065"/>
    <s v="MARTHA CONSUELO RUIZ GONZALEZ"/>
    <m/>
    <s v="2711 Kennedy Transparente y Eficiente"/>
    <n v="26058"/>
    <s v="PRESTAR SERVICIOS PROFESIONALES PARA DESARROLLAR LAS ACCIONES DE GESTIÓN DE ESPACIO PÚBLICO PARA LA ATENCIÓN INTEGRAL DE LOS PROCEDIMIENTOS Y ACTIVIDADES DE INSPECCIÓN, VIGILANCIA Y CONTROL DE COMPETENCIA IVC DE LA ALCALDÍA LOCAL DE KENNEDY."/>
    <n v="6770000"/>
    <n v="54160000"/>
    <n v="54160000"/>
    <n v="0"/>
    <n v="0"/>
    <n v="8"/>
    <n v="8"/>
    <n v="0"/>
    <n v="0"/>
    <s v="PROFESIONAL UNIVERSITARIO II: 24 meses de experiencia profesional"/>
    <n v="147793"/>
    <n v="147793"/>
    <n v="0"/>
    <s v="PAOLA-ELSA"/>
    <n v="65739"/>
    <n v="2409"/>
    <n v="302"/>
    <s v="NO"/>
    <s v="3. Gestión Policiva y Jurídica "/>
    <s v="3.6.2 Calle - Espacio Público"/>
    <s v="K-0167"/>
    <s v="K-0167_PRESTAR SERVICIOS PROFESIONALES PARA DESARROLLAR LAS ACCIONES DE GESTIÓN DE ESPACIO PÚBLICO PARA LA ATENCIÓN INTEGRAL DE LOS PROCEDIMIENTOS Y ACTIVIDADES DE INSPECCIÓN, VIGILANCIA Y CONTROL DE COMPETENCIA IVC DE LA ALCALDÍA LOCAL DE KENNEDY."/>
    <s v="K-0167"/>
    <b v="1"/>
    <s v="SIN MEMORANDO-ACTA"/>
    <x v="0"/>
    <s v=" - SIN MEMORANDO DE DESIGNACION"/>
    <m/>
    <m/>
    <m/>
    <s v="https://community.secop.gov.co/Public/Tendering/OpportunityDetail/Index?noticeUID=CO1.NTC.9595367&amp;isFromPublicArea=True&amp;isModal=true&amp;asPopupView=true"/>
    <n v="5"/>
    <n v="5"/>
    <n v="2708000"/>
    <n v="188500"/>
    <e v="#VALUE!"/>
  </r>
  <r>
    <s v="CPS-800-2026"/>
    <s v="36.288.936"/>
    <s v="CPS-800-2026"/>
    <n v="36288936"/>
    <s v="MARIA DEL CARMEN OME MUÑOZ "/>
    <m/>
    <s v="2711 Kennedy Transparente y Eficiente"/>
    <n v="26060"/>
    <s v="PRESTAR SUS SERVICIOS COMO TÉCNICO APOYANDO ADMINISTRATIVAMENTE LA FORMULACIÓN IMPLEMENTACIÓN Y SEGUIMIENTO DE LOS PROYECTOS DE INVERSIÓN Y PROCESOS CONTRACTUALES EN SUS DIFERENTES ETAPAS DE LOS PROYECTOS RELACIONADOS CON REACTIVACION ECONOMICA EN CUMPLIMIENTO DEL PLAN DE DESARROLLO LOCAL DE KENNEDY."/>
    <n v="4000000"/>
    <n v="44000000"/>
    <n v="32000000"/>
    <n v="12000000"/>
    <n v="32000000"/>
    <n v="11"/>
    <n v="8"/>
    <n v="3"/>
    <n v="1"/>
    <s v="TÉCNICO II: Título de formación técnica o tecnológica, 36 a 71 meses de experiencia laboral"/>
    <n v="151068"/>
    <n v="151068"/>
    <n v="0"/>
    <s v="PAOLA-ELSA"/>
    <n v="68624"/>
    <n v="2410"/>
    <n v="180"/>
    <s v="NO"/>
    <s v="2.2. AyF - Inversion Local "/>
    <s v="2.2.6. Reactivación Economica"/>
    <s v="K-0366"/>
    <s v="K-0366_PRESTAR SUS SERVICIOS COMO TÉCNICO APOYANDO ADMINISTRATIVAMENTE LA FORMULACIÓN IMPLEMENTACIÓN Y SEGUIMIENTO DE LOS PROYECTOS DE INVERSIÓN Y PROCESOS CONTRACTUA- LES EN SUS DIFERENTES ETAPAS DE LOS PROYECTOS RELACIONADOS CON REACTIVACION ECO- NOMICA EN CUMPLIMIENTO DEL PLAN DE DESARROLLO LOCAL DE KENNEDY."/>
    <s v="K-0366"/>
    <b v="1"/>
    <s v="SIN MEMORANDO-ACTA"/>
    <x v="0"/>
    <s v="12.000.000 - SIN MEMORANDO DE DESIGNACION"/>
    <n v="20265820006593"/>
    <m/>
    <m/>
    <s v="https://community.secop.gov.co/Public/Tendering/OpportunityDetail/Index?noticeUID=CO1.NTC.9827598&amp;isFromPublicArea=True&amp;isModal=true&amp;asPopupView=true"/>
    <n v="3"/>
    <n v="3"/>
    <n v="1600000"/>
    <s v=""/>
    <s v=""/>
  </r>
  <r>
    <s v="CPS-801-2026"/>
    <s v="1.000.121.182"/>
    <s v="CPS-801-2026"/>
    <n v="1000121182"/>
    <s v="ISABELA BASTIDAS PERDOMO"/>
    <m/>
    <s v="2711 Kennedy Transparente y Eficiente"/>
    <n v="26058"/>
    <s v="PRESTAR SERVICIOS PROFESIONALES PARA DESARROLLAR  LAS ACCIONES DE GESTIÓN DE ESPACIO PÚBLICO PARA LA ATENCIÓN INTEGRAL DE LOS PROCEDIMIENTOS Y ACTIVIDADES DE INSPECCIÓN, VIGILANCIA Y CONTROL DE COMPETENCIA  IVC DE LA ALCALDÍA LOCAL DE KENNEDY."/>
    <n v="5500000"/>
    <n v="33000000"/>
    <n v="33000000"/>
    <n v="0"/>
    <n v="99000000"/>
    <n v="6"/>
    <n v="6"/>
    <n v="0"/>
    <n v="3"/>
    <s v="PROFESIONAL UNIVERSITARIO I: Sin experiencia profesional"/>
    <n v="147789"/>
    <n v="147789"/>
    <n v="0"/>
    <s v="PAOLA-ELSA"/>
    <n v="65741"/>
    <n v="2411"/>
    <n v="268"/>
    <s v="NO"/>
    <s v="3. Gestión Policiva y Jurídica "/>
    <s v="3.6.2 Calle - Espacio Público"/>
    <s v="K-0165"/>
    <s v="K-0165_PRESTAR SERVICIOS PROFESIONALES PARA DESARROLLAR LAS ACCIONES DE GESTIÓN DE ESPACIO PÚBLICO PARA LA ATENCIÓN INTEGRAL DE LOS PROCEDIMIENTOS Y ACTIVIDADES DE INSPECCIÓN, VIGILANCIA Y CONTROL DE COMPETENCIA IVC DE LA ALCALDÍA LOCAL DE KENNEDY."/>
    <s v="K-0165"/>
    <b v="1"/>
    <s v="SIN MEMORANDO-ACTA"/>
    <x v="0"/>
    <s v=" - SIN MEMORANDO DE DESIGNACION"/>
    <m/>
    <m/>
    <m/>
    <s v="https://community.secop.gov.co/Public/Tendering/OpportunityDetail/Index?noticeUID=CO1.NTC.9827552&amp;isFromPublicArea=True&amp;isModal=true&amp;asPopupView=true"/>
    <n v="5"/>
    <n v="5"/>
    <n v="2200000"/>
    <n v="153200"/>
    <e v="#VALUE!"/>
  </r>
  <r>
    <s v="CPS-803-2026"/>
    <s v="52.978.853"/>
    <s v="CPS-803-2026"/>
    <n v="52978853"/>
    <s v="MARTHA ALEJANDRA ARDILA REYES"/>
    <m/>
    <s v="2711 Kennedy Transparente y Eficiente"/>
    <n v="26058"/>
    <s v="PRESTAR DE SERVICIOS TECNICOS PARA EL DESARROLLO DE ACCIONES DE GESTIÓN POLICIVA E INSPECCIÓN, VIGILANCIA Y CONTROL EN LOS ASUNTOS RELACIONADOS CON ACCIONES EN GESTION DE RIESGOS Y ATENCION DE DESASTRES, MANEJO DE AGLOMERACIONES, ATRACCIONES Y DISPOSITIVOS DE ENTRETENIMIENTOS A CARGO DE LA ALCALDIA LOCAL DE KENNEDY."/>
    <n v="3970000"/>
    <n v="31760000"/>
    <n v="31760000"/>
    <n v="0"/>
    <n v="31760000"/>
    <n v="8"/>
    <n v="8"/>
    <n v="0"/>
    <n v="1"/>
    <s v="TÉCNICO II: Título de formación técnica o tecnológica, 36 a 71 meses de experiencia laboral"/>
    <n v="148271"/>
    <n v="148271"/>
    <n v="0"/>
    <s v="PAOLA-ELSA"/>
    <n v="66282"/>
    <n v="2412"/>
    <n v="2047"/>
    <s v="NO"/>
    <s v="3. Gestión Policiva y Jurídica "/>
    <s v="3.6.2 Calle - Riesgos "/>
    <s v="K-0222"/>
    <s v="K-0222_PRESTAR DE SERVICIOS TECNICOS PARA EL DESARROLLO DE ACCIONES DE GESTIÓN POLICIVA E INSPECCIÓN, VIGILANCIA Y CONTROL EN LOS ASUNTOS RELACIONADOS CON ACCIONES EN GESTION DE RIESGOS Y ATENCION DE DESASTRES, MANEJO DE AGLOMERACIONES, ATRACCIONES Y DISPOSITIVOS DE ENTRETENIMIENTOS A CARGO DE LA ALCALDIA LOCAL DE KENNEDY."/>
    <s v="K-0222"/>
    <b v="1"/>
    <s v="SIN MEMORANDO-ACTA"/>
    <x v="0"/>
    <s v=" - SIN MEMORANDO DE DESIGNACION"/>
    <m/>
    <m/>
    <m/>
    <s v="https://community.secop.gov.co/Public/Tendering/OpportunityDetail/Index?noticeUID=CO1.NTC.9861931&amp;isFromPublicArea=True&amp;isModal=true&amp;asPopupView=true"/>
    <n v="5"/>
    <n v="5"/>
    <n v="1588000"/>
    <n v="121900"/>
    <e v="#VALUE!"/>
  </r>
  <r>
    <s v="CPS-804-2026"/>
    <s v="1.014.195.741"/>
    <s v="CPS-804-2026"/>
    <n v="1018426039"/>
    <s v="NEZLY MARIEDT LEÓN MONSALVE"/>
    <m/>
    <s v="2711 Kennedy Transparente y Eficiente"/>
    <n v="26060"/>
    <s v="PRESTAR SERVICIOS PROFESIONALES EN LA FORMULACIÓN, IMPLEMENTACIÓN, SEGUIMIENTO Y CONTROL DE LOS PROYECTOS DE INVERSIÓN Y DE LOS PROCESOS CONTRACTUALES EN LAS DIFERENTES ETAPAS RELACIONADAS CON AMBIENTE , ANIMALES, RECICLAJE, AGRICULTURA URBANA Y GESTION DEL RIESGO, PARA EL CUMPLIMIENTO DEL PLAN DE DESARROLLO LOCAL DE KENNEDY."/>
    <n v="6500000"/>
    <n v="39000000"/>
    <n v="39000000"/>
    <n v="0"/>
    <n v="39000000"/>
    <n v="6"/>
    <n v="6"/>
    <n v="0"/>
    <n v="1"/>
    <s v="PROFESIONAL UNIVERSITARIO II: 24 meses de experiencia profesional"/>
    <n v="147610"/>
    <n v="147610"/>
    <n v="0"/>
    <s v="PAOLA-ELSA"/>
    <n v="66325"/>
    <n v="2413"/>
    <n v="2114"/>
    <s v="NO "/>
    <s v="2.2. AyF - Inversion Local "/>
    <s v="2.2.8. Ambiente"/>
    <s v="K-0647"/>
    <s v="K-0647_PRESTAR SERVICIOS PROFESIONALES EN LA FORMULACIÓN, IMPLEMENTACIÓN, SEGUIMIENTO Y CONTROL DE LOS PROYECTOS DE INVERSIÓN Y DE LOS PROCESOS CONTRACTUALES EN LAS DIFERENTES ETAPAS RELACIONADAS CON AMBIENTE , ANIMALES, RECICLAJE, AGRICULTURA URBANA Y GESTION DEL RIESGO, PARA EL CUMPLIMIENTO DEL PLAN DE DESARROLLO LOCAL DE KENNEDY."/>
    <s v="K-0647"/>
    <b v="1"/>
    <s v="SIN MEMORANDO"/>
    <x v="0"/>
    <s v=" - SIN MEMORANDO DE DESIGNACION"/>
    <m/>
    <m/>
    <m/>
    <s v="https://community.secop.gov.co/Public/Tendering/OpportunityDetail/Index?noticeUID=CO1.NTC.9890304&amp;isFromPublicArea=True&amp;isModal=true&amp;asPopupView=true"/>
    <n v="3"/>
    <n v="3"/>
    <n v="2600000"/>
    <s v=""/>
    <s v=""/>
  </r>
  <r>
    <s v="CPS-807-2026"/>
    <s v="1.122.654.225"/>
    <s v="CPS-807-2026"/>
    <n v="1122654225"/>
    <s v="JOHAN DANIEL MENDOZA CRUZ"/>
    <m/>
    <s v="2711 Kennedy Transparente y Eficiente"/>
    <n v="26060"/>
    <s v="PRESTAR SERVICIOS PROFESIONALES PARA LA ARTICULACIÓN Y DESARROLLO DE ACCIONES DE PLANEACIÓN INTERNA Y MEJORA CONTINUA DE LA ALCALDÍA LOCAL DE KENNEDY"/>
    <n v="6000000"/>
    <n v="48000000"/>
    <n v="48000000"/>
    <n v="0"/>
    <n v="48000000"/>
    <n v="8"/>
    <n v="8"/>
    <n v="0"/>
    <n v="1"/>
    <s v="PROFESIONAL UNIVERSITARIO II: 24 meses de experiencia profesional"/>
    <n v="145367"/>
    <n v="145367"/>
    <n v="0"/>
    <s v="PAOLA-ELSA"/>
    <n v="65076"/>
    <n v="2382"/>
    <n v="2411"/>
    <s v="EL CONTRATO NO SE ENCUENTRA REGISTRADO EN SIPSE TAMPOCO APARECE EL CDP NI EL RP"/>
    <s v="1. Despacho"/>
    <s v="1.02. Desarrollo Estrategico y Mejora "/>
    <s v="K-0578"/>
    <s v="K-0578_PRESTAR SERVICIOS PROFESIONALES PARA LA ARTICULACIÓN Y DESARROLLO DE ACCIONES DE PLANEACIÓN INTERNA Y MEJORA CONTINUA DE LA ALCALDÍA LOCAL DE KENNEDY"/>
    <s v="K-0578"/>
    <b v="1"/>
    <s v="SIN MEMORANDO-ACTA"/>
    <x v="0"/>
    <s v="Contato sin subir a sipse - SIN MEMORANDO DE DESIGNACION"/>
    <m/>
    <m/>
    <m/>
    <s v="https://community.secop.gov.co/Public/Tendering/OpportunityDetail/Index?noticeUID=CO1.NTC.9869881&amp;isFromPublicArea=True&amp;isModal=true&amp;asPopupView=true"/>
    <n v="1"/>
    <n v="1"/>
    <n v="2400000"/>
    <s v=""/>
    <s v=""/>
  </r>
  <r>
    <s v="CPS-809-2026"/>
    <s v="34.943.482"/>
    <s v="CPS-809-2026"/>
    <n v="34943482"/>
    <s v="NAYIBE MARIA FORTICH GARAVITO"/>
    <m/>
    <s v="2711 Kennedy Transparente y Eficiente"/>
    <n v="26058"/>
    <s v="PRESTAR SERVICIOS TÉCNICOS DE APOYO A LA GESTIÓN EN LAS DISTINTAS ETAPAS DE LOS PROCESOS DE COMPETENCIA DE LA ALCALDÍA LOCAL DE COBRO PERSUASIVO"/>
    <n v="3500000"/>
    <n v="28000000"/>
    <n v="28000000"/>
    <n v="0"/>
    <n v="28000000"/>
    <n v="8"/>
    <n v="8"/>
    <n v="0"/>
    <n v="1"/>
    <s v="TÉCNICO I: Título de formación técnica o tecnológica, sin experiencia laboral"/>
    <n v="148352"/>
    <n v="148352"/>
    <n v="0"/>
    <s v="PAOLA-ELSA"/>
    <n v="66243"/>
    <n v="2383"/>
    <n v="2092"/>
    <s v="NO"/>
    <s v="3. Gestión Policiva y Jurídica "/>
    <s v="3.5. Cobro Persuasivo"/>
    <s v="K-0236"/>
    <s v="K-0236_PRESTAR SERVICIOS TÉCNICOS DE APOYO A LA GESTIÓN EN LAS DISTINTAS ETAPAS DE LOS PROCESOS DE COMPETENCIA DE LA ALCALDÍA LOCAL DE COBRO PERSUASIVO"/>
    <s v="K-0236"/>
    <b v="1"/>
    <s v="SIN MEMORANDO-ACTA"/>
    <x v="0"/>
    <s v=" - SIN MEMORANDO DE DESIGNACION"/>
    <m/>
    <m/>
    <m/>
    <s v="https://community.secop.gov.co/Public/Tendering/OpportunityDetail/Index?noticeUID=CO1.NTC.9849558&amp;isFromPublicArea=True&amp;isModal=true&amp;asPopupView=true"/>
    <n v="1"/>
    <n v="1"/>
    <n v="1400000"/>
    <s v=""/>
    <s v=""/>
  </r>
  <r>
    <s v="CPS-810-2026"/>
    <s v="1.000.156.621"/>
    <s v="CPS-810-2026"/>
    <n v="1116785265"/>
    <s v="Cedente CAMILO ANDRES SIERRA CRUZ Cesionario SANDRA MARINA GUTIERREZ"/>
    <s v="Cesionario SANDRA MARINA GUTIERREZ"/>
    <s v="2711 Kennedy Transparente y Eficiente"/>
    <n v="26058"/>
    <s v="PRESTAR SERVICIOS PROFESIONALES PARA DESARROLLAR  LAS ACCIONES DE GESTIÓN DE ESPACIO PÚBLICO PARA LA ATENCIÓN INTEGRAL DE LOS PROCEDIMIENTOS Y ACTIVIDADES DE INSPECCIÓN, VIGILANCIA Y CONTROL DE COMPETENCIA  IVC DE LA ALCALDÍA LOCAL DE KENNEDY."/>
    <n v="5500000"/>
    <n v="33000000"/>
    <n v="33000000"/>
    <n v="0"/>
    <n v="0"/>
    <n v="6"/>
    <n v="6"/>
    <n v="0"/>
    <n v="0"/>
    <s v="PROFESIONAL UNIVERSITARIO I: Sin experiencia profesional"/>
    <n v="147789"/>
    <n v="147789"/>
    <n v="0"/>
    <s v="PAOLA-ELSA"/>
    <n v="65741"/>
    <n v="2349"/>
    <n v="268"/>
    <s v="NO"/>
    <s v="3. Gestión Policiva y Jurídica "/>
    <s v="3.6.2 Calle - Espacio Público"/>
    <s v="K-0165"/>
    <s v="K-0165_PRESTAR SERVICIOS PROFESIONALES PARA DESARROLLAR LAS ACCIONES DE GESTIÓN DE ESPACIO PÚBLICO PARA LA ATENCIÓN INTEGRAL DE LOS PROCEDIMIENTOS Y ACTIVIDADES DE INSPECCIÓN, VIGILANCIA Y CONTROL DE COMPETENCIA IVC DE LA ALCALDÍA LOCAL DE KENNEDY."/>
    <s v="K-0165"/>
    <b v="1"/>
    <s v="SIN MEMORANDO-ACTA"/>
    <x v="0"/>
    <s v=" - SIN MEMORANDO DE DESIGNACION"/>
    <m/>
    <m/>
    <m/>
    <s v="https://community.secop.gov.co/Public/Tendering/OpportunityDetail/Index?noticeUID=CO1.NTC.9827552&amp;isFromPublicArea=True&amp;isModal=true&amp;asPopupView=true"/>
    <n v="5"/>
    <n v="5"/>
    <n v="2200000"/>
    <n v="153200"/>
    <e v="#VALUE!"/>
  </r>
  <r>
    <s v="CPS-812-2026"/>
    <s v="37.754.106"/>
    <s v="CPS-812-2026"/>
    <n v="37754106"/>
    <s v="XIMENA RUEDA ANAYA"/>
    <m/>
    <s v="2711 Kennedy Transparente y Eficiente"/>
    <n v="26060"/>
    <s v="PRESTAR SUS SERVICIOS PROFESIONALES EN LA ORGANIZACIÓN, CONSOLIDACIÓN Y DEPURACIÓN DE INFORMACIÓN PARA LA EJECUCIÓN Y SEGUIMIENTO DE LOS PROYECTOS DE INVERSIÓN Y COMPONENTE TÉCNICO DE LOS PROCESOS CONTRACTUALES EN SUS DIFERENTES ETAPAS RELACIONADO CON REACTIVACION ECONOMICA PARA EL CUMPLIMIENTO DEL PLAN DE DESARROLLO LOCAL DE KENNEDY."/>
    <n v="6500000"/>
    <n v="39000000"/>
    <n v="39000000"/>
    <n v="0"/>
    <n v="39000000"/>
    <n v="6"/>
    <n v="6"/>
    <n v="0"/>
    <n v="1"/>
    <s v="PROFESIONAL UNIVERSITARIO II: 24 meses de experiencia profesional"/>
    <n v="147653"/>
    <n v="147653"/>
    <n v="0"/>
    <s v="PAOLA-ELSA"/>
    <n v="65774"/>
    <n v="2384"/>
    <n v="2412"/>
    <s v="CDP - RP - CONTRATO FAVOR INCLUIR EN SIPSE "/>
    <s v="2.2. AyF - Inversion Local "/>
    <s v="2.2.6. Reactivación Economica"/>
    <s v="K-0653"/>
    <s v="K-0653_PRESTAR SUS SERVICIOS PROFESIONALES EN LA ORGANIZACIÓN, CONSOLIDACIÓN Y DEPURACIÓN DE INFORMACIÓN PARA LA EJECUCIÓN Y SEGUIMIENTO DE LOS PROYECTOS DE INVERSIÓN Y COMPONENTE TÉCNICO DE LOS PROCESOS CONTRACTUALES EN SUS DIFERENTES ETAPAS RELACIONADO CON REACTIVACION ECONOMICA PARA EL CUMPLIMIENTO DEL PLAN DE DESARROLLO LOCAL DE KENNEDY."/>
    <s v="K-0653"/>
    <b v="1"/>
    <s v="SIN MEMORANDO-ACTA"/>
    <x v="0"/>
    <s v=" - SIN MEMORANDO DE DESIGNACION"/>
    <m/>
    <m/>
    <m/>
    <s v="https://community.secop.gov.co/Public/Tendering/OpportunityDetail/Index?noticeUID=CO1.NTC.9889361&amp;isFromPublicArea=True&amp;isModal=true&amp;asPopupView=true"/>
    <n v="1"/>
    <n v="1"/>
    <n v="2600000"/>
    <s v=""/>
    <s v=""/>
  </r>
  <r>
    <s v="CPS-813-2026"/>
    <s v="1.023.375.435"/>
    <s v="CPS-813-2026"/>
    <n v="1023375435"/>
    <s v="VALENTINA GOMEZ PUERTO"/>
    <m/>
    <s v="2684 KENNEDY ESPACIOS PUBLICOS SEGUROS"/>
    <n v="28224"/>
    <s v="PRESTAR SERVICIOS DE APOYO A LA GESTIÓN DE LA ALCALDÍA LOCAL DE KENNEDY EN EL DESARROLLO DE ACCIONES ORIENTADAS A LA PROTECCIÓN, RECUPERACIÓN, CONTROL, USO ADECUADO Y APROVECHAMIENTO DEL ESPACIO PÚBLICO, MEDIANTE EL ACOMPAÑAMIENTO A OPERATIVOS DE INSPECCIÓN, VIGILANCIA Y CONTROL, LA ATENCIÓN DE SITUACIONES RELACIONADAS CON OCUPACIONES INDEBIDAS, ACTIVIDADES COMUNITARIAS E INTERINSTITUCIONALES, Y EL APOYO A PROCESOS DE ARTICULACIÓN CON ACTORES SOCIALES E INSTITUCIONALES, EN EL MARCO DE LOS PLANES, PROGRAMAS Y PROYECTOS ADELANTADOS POR EL FDLK."/>
    <n v="2976000"/>
    <n v="23808000"/>
    <n v="23808000"/>
    <n v="0"/>
    <n v="0"/>
    <n v="8"/>
    <n v="8"/>
    <n v="0"/>
    <n v="0"/>
    <s v="ASISTENCIAL II: Título de Bachiller, 24 meses de experiencia laboral debidamente certificada"/>
    <n v="153194"/>
    <n v="153194"/>
    <n v="0"/>
    <s v="PAOLA-ELSA"/>
    <n v="70862"/>
    <n v="2442"/>
    <n v="2402"/>
    <s v="NO"/>
    <s v="2.2. AyF - Inversion Local "/>
    <s v="2.2.11. Acuerdos Ciudadanos Espacio Publico"/>
    <s v="K-0743"/>
    <s v="K-0743_PRESTAR SERVICIOS DE APOYO A LA GESTION DE LA ALCALDIA LOCAL DE KENNEDY EN EL DESARROLLO DE ACCIONES ORIENTADAS A LA PROTECCION, RECUPERACION, CONTROL, USO ADECUADO Y APROVECHAMIENTO DEL ESPACIO PUBLICO, MEDIANTE EL ACOMPANAMIENTO A OPERATIVOS DE INSPECCION, VIGILANCIA Y CONTROL, LA ATENCION DE SITUACIONES RELACIONADAS CON OCUPACIONES INDEBIDAS, ACTIVIDADES COMUNITARIAS E INTERINSTITUCIONALES, Y EL APOYO A PROCESOS DE ARTICULACION CON ACTORES SOCIALES E INSTITUCIONALES, EN EL MARCO DE LOS PLANES, PROGRAMAS Y PROYECTOS ADELANTADOS POR EL FDLK."/>
    <s v="K-0743"/>
    <b v="1"/>
    <s v="SIN MEMORANDO-ACTA"/>
    <x v="0"/>
    <s v=" - EN EL NUMERAL 6 DE SECOP ESTA MAL REGISTRADO EL NUMERO DE RP , SIN MEMORANDO DE DESIGNACION"/>
    <m/>
    <m/>
    <m/>
    <s v="https://community.secop.gov.co/Public/Tendering/OpportunityDetail/Index?noticeUID=CO1.NTC.9859296&amp;isFromPublicArea=True&amp;isModal=true&amp;asPopupView=true"/>
    <n v="5"/>
    <n v="5"/>
    <n v="1190400"/>
    <n v="121900"/>
    <e v="#VALUE!"/>
  </r>
  <r>
    <s v="CPS-814-2026"/>
    <s v="1.014.193.169"/>
    <s v="CPS-814-2026"/>
    <n v="1014193169"/>
    <s v="LUIS HERNANDO NIVIA PINZON"/>
    <m/>
    <s v="2711 Kennedy Transparente y Eficiente"/>
    <n v="26058"/>
    <s v="APOYAR JURÍDICAMENTE LA EJECUCIÓN DE LAS ACCIONES REQUERIDAS PARA EL TRÁMITE E IMPULSO PROCESAL DE LAS ACTUACIONES CONTRAVENCIONALES Y/O QUERELLAS QUE CURSEN EN LAS INSPECCIONES DE POLICÍA DE LA LOCALIDAD"/>
    <n v="6500000"/>
    <n v="39000000"/>
    <n v="39000000"/>
    <n v="0"/>
    <n v="39000000"/>
    <n v="6"/>
    <n v="6"/>
    <n v="0"/>
    <n v="1"/>
    <s v="PROFESIONAL UNIVERSITARIO II: 24 meses de experiencia profesional"/>
    <n v="147632"/>
    <n v="147632"/>
    <n v="0"/>
    <s v="PAOLA-ELSA"/>
    <n v="65790"/>
    <n v="2334"/>
    <n v="2363"/>
    <s v="NO"/>
    <s v="4. Inspecciones de Policía "/>
    <s v="4.2. Inspección - 8G"/>
    <s v="K-0651"/>
    <s v="K-0651_APOYAR JURÍDICAMENTE LA EJECUCIÓN DE LAS ACCIONES REQUERIDAS PARA EL TRÁMITE E IMPULSO PROCESAL DE LAS ACTUACIONES CONTRAVENCIONALES Y/O QUERELLAS QUE CURSEN EN LAS INSPECCIONES DE POLICÍA DE LA LOCALIDAD"/>
    <s v="K-0651"/>
    <b v="1"/>
    <s v="SIN MEMORANDO"/>
    <x v="0"/>
    <s v=" - SIN MEMORANDO DE DESIGNACION"/>
    <m/>
    <m/>
    <m/>
    <s v="https://community.secop.gov.co/Public/Tendering/OpportunityDetail/Index?noticeUID=CO1.NTC.9859198&amp;isFromPublicArea=True&amp;isModal=true&amp;asPopupView=true"/>
    <n v="5"/>
    <n v="5"/>
    <n v="2600000"/>
    <n v="181000"/>
    <e v="#VALUE!"/>
  </r>
  <r>
    <s v="CPS-815-2026"/>
    <s v="39.632.724"/>
    <s v="CPS-815-2026"/>
    <n v="39632724"/>
    <s v="LISSI OVALLE GONZALEZ"/>
    <m/>
    <s v="2711 Kennedy Transparente y Eficiente"/>
    <n v="26060"/>
    <s v="PRESTAR SERVICIOS PROFESIONALES Y FINANCIEROS PARA LA IMPLEMENTACIÓN DE ESTRATEGIAS DE SEGUIMIENTO A LA EJECUCIÓN PRESUPUESTAL Y LA IDENTIFICACIÓN DE ALERTAS TEMPRANAS DESARROLLANDO LAS HERRAMIENTAS QUE SEAN REQUERIDAS, ASI COMO LA CONFORMACIÓN Y SEGUIMIENTO DE LOS PLANES DE ACCIÓN Y MEJORA CONTINUA DE LOS PROYECTOS RELACIONADOS CON CONVIVENCIA CIUDADANA, ACCESO A LA JUSTICIA, SEGURIDAD Y ESPACIO PÚBLICO EN CUMPLIMIENTO DEL PLAN DE DESARROLLO LOCAL DE KENNEDY,"/>
    <n v="5500000"/>
    <n v="33000000"/>
    <n v="33000000"/>
    <n v="0"/>
    <n v="33000000"/>
    <n v="6"/>
    <n v="6"/>
    <n v="0"/>
    <n v="1"/>
    <s v="PROFESIONAL UNIVERSITARIO I: Sin experiencia profesional"/>
    <n v="147958"/>
    <n v="147958"/>
    <n v="0"/>
    <s v="PAOLA-ELSA"/>
    <n v="65718"/>
    <n v="2385"/>
    <n v="2026"/>
    <s v="NO"/>
    <s v="2.2. AyF - Inversion Local "/>
    <s v="2.2.11. Acuerdos Ciudadanos Espacio Publico"/>
    <s v="K-0185"/>
    <s v="K-0185_PRESTAR SERVICIOS PROFESIONALES Y FINANCIEROS PARA LA IMPLEMENTACIÓN DE ESTRATEGIAS DE SEGUIMIENTO A LA EJECUCIÓN PRESUPUESTAL Y LA IDENTIFICACIÓN DE ALERTAS TEMPRANAS DESARROLLANDO LAS HERRAMIENTAS QUE SEAN REQUERIDAS, ASI COMO LA CONFORMACIÓN Y SEGUIMIENTO DE LOS PLANES DE ACCIÓN Y MEJORA CONTINUA DE LOS PROYECTOS RELACIONADOS CON CONVIVENCIA CIUDADANA, ACCESO A LA JUSTICIA, SEGURIDAD Y ESPACIO PÚBLICO EN CUMPLIMIENTO DEL PLAN DE DESARROLLO LOCAL DE KENNEDY"/>
    <s v="K-0185"/>
    <b v="1"/>
    <s v="SIN MEMORANDO-ACTA"/>
    <x v="0"/>
    <s v=" - SIN MEMORANDO DE DESIGNACION"/>
    <m/>
    <m/>
    <m/>
    <s v="https://community.secop.gov.co/Public/Tendering/OpportunityDetail/Index?noticeUID=CO1.NTC.9474284&amp;isFromPublicArea=True&amp;isModal=true&amp;asPopupView=true"/>
    <n v="3"/>
    <n v="3"/>
    <n v="2200000"/>
    <s v=""/>
    <s v=""/>
  </r>
  <r>
    <s v="CPS-816-2026"/>
    <s v="1.032.477.430"/>
    <s v="CPS-816-2026"/>
    <n v="1032477430"/>
    <s v="ANDERSON FABIAN GONZALEZ MEDINA "/>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386"/>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b v="1"/>
    <s v="SIN MEMORANDO-ACTA"/>
    <x v="0"/>
    <s v=" - SIN MEMORANDO DE DESIGNACION"/>
    <m/>
    <m/>
    <m/>
    <s v="https://community.secop.gov.co/Public/Tendering/OpportunityDetail/Index?noticeUID=CO1.NTC.9458505&amp;isFromPublicArea=True&amp;isModal=true&amp;asPopupView=true"/>
    <n v="5"/>
    <n v="5"/>
    <n v="1190400"/>
    <n v="121900"/>
    <e v="#VALUE!"/>
  </r>
  <r>
    <s v="CPS-817-2026"/>
    <s v="80.154.893"/>
    <s v="CPS-817-2026"/>
    <n v="1004850246"/>
    <s v="JORGE ELIECER CORTES GONZALEZ"/>
    <m/>
    <s v="2711 Kennedy Transparente y Eficiente"/>
    <n v="26058"/>
    <s v="PRESTAR SERVICIOS PROFESIONALES PARA DESARROLLAR ACCIONES QUE COMPETEN CON LA SEGURIDAD, ATENCIÓN INTEGRAL DE LOS PROCEDIMIENTOS Y ACTIVIDADES DE INSPECCIÓN, VIGILANCIA Y CONTROL PARA EL FONDO DE DESARROLLO LOCAL KENNEDY."/>
    <n v="6770000"/>
    <n v="74470000"/>
    <n v="54160000"/>
    <n v="20310000"/>
    <n v="0"/>
    <n v="11"/>
    <n v="8"/>
    <n v="3"/>
    <n v="0"/>
    <s v="PROFESIONAL UNIVERSITARIO II: 24 meses de experiencia profesional"/>
    <n v="151083"/>
    <n v="151083"/>
    <n v="0"/>
    <s v="PAOLA-ELSA"/>
    <n v="68227"/>
    <n v="2350"/>
    <n v="145"/>
    <s v="LIBERAR SALDO 20.310.000"/>
    <s v="3. Gestión Policiva y Jurídica "/>
    <s v="3.6.2 Calle - Seguridad"/>
    <s v="K-0378"/>
    <s v="K-0378_PRESTAR SERVICIOS PROFESIONALES PARA DESARROLLAR ACCIONES QUE COMPETEN CON LA SEGURIDAD, ATENCIÓN INTEGRAL DE LOS PROCEDIMIENTOS Y ACTIVIDADES DE INSPECCIÓN, VIGI- LANCIA Y CONTROL PARA EL FONDO DE DESARROLLO LOCAL KENNEDY."/>
    <s v="K-0378"/>
    <b v="1"/>
    <s v="SIN MEMORANDO-ACTA"/>
    <x v="0"/>
    <s v="20310000 - SIN MEMORANDO DE DESIGNACION"/>
    <n v="20265820004813"/>
    <m/>
    <m/>
    <s v="https://community.secop.gov.co/Public/Tendering/OpportunityDetail/Index?noticeUID=CO1.NTC.9460134&amp;isFromPublicArea=True&amp;isModal=true&amp;asPopupView=true"/>
    <n v="5"/>
    <n v="5"/>
    <n v="2708000"/>
    <n v="188500"/>
    <e v="#VALUE!"/>
  </r>
  <r>
    <s v="CPS-818-2026"/>
    <s v="1.030.549.130"/>
    <s v="CPS-818-2026"/>
    <n v="1030549130"/>
    <s v="DIANA JEZETHE OVIEDO ANZOLA"/>
    <m/>
    <s v="2711 Kennedy Transparente y Eficiente"/>
    <n v="26060"/>
    <s v="PRESTACIÓN DE SERVICIOS PROFESIONALES PARA LA CREACIÓN, DISEÑO Y DIAGRAMACIÓN DE PIEZAS REQUERIDAS PARA DIFUNDIR LOS OBJETIVOS DE COMUNICACIÓN INTERNA Y EXTERNA DE LA ALCALDÍA LOCAL DE KENNEDY."/>
    <n v="6500000"/>
    <n v="52000000"/>
    <n v="52000000"/>
    <n v="0"/>
    <n v="104000000"/>
    <n v="8"/>
    <n v="8"/>
    <n v="0"/>
    <n v="2"/>
    <s v="PROFESIONAL UNIVERSITARIO II: 24 meses de experiencia profesional"/>
    <n v="146775"/>
    <n v="146775"/>
    <n v="0"/>
    <s v="PAOLA-ELSA"/>
    <n v="66448"/>
    <n v="2387"/>
    <n v="1985"/>
    <s v="NO"/>
    <s v="1. Despacho"/>
    <s v="1.05. Comunicaciones"/>
    <s v="K-0113"/>
    <s v="K-0113_PRESTACIÓN DE SERVICIOS PROFESIONALES PARA LA CREACIÓN, DISEÑO Y DIAGRAMACIÓN DE PIEZAS REQUERIDAS PARA DIFUNDIR LOS OBJETIVOS DE COMUNICACIÓN INTERNA Y EXTERNA DE LA ALCALDÍA LOCAL DE KENNEDY."/>
    <s v="K-0113"/>
    <b v="1"/>
    <s v="SIN MEMORANDO-ACTA"/>
    <x v="0"/>
    <s v=" - SIN MEMORANDO DE DESIGNACION"/>
    <m/>
    <m/>
    <m/>
    <s v="https://community.secop.gov.co/Public/Tendering/OpportunityDetail/Index?noticeUID=CO1.NTC.9615819&amp;isFromPublicArea=True&amp;isModal=true&amp;asPopupView=true"/>
    <n v="1"/>
    <n v="1"/>
    <n v="2600000"/>
    <s v=""/>
    <s v=""/>
  </r>
  <r>
    <s v="CPS-819-2026"/>
    <s v="1.026.554.649"/>
    <s v="CPS-819-2026"/>
    <n v="1026554649"/>
    <s v="YALEDIS PINO VALOYES"/>
    <m/>
    <s v="2780 Kennedy Proyecta Talento"/>
    <n v="26042"/>
    <s v="PRESTAR SERVICIOS COMO PROFESIONAL PARA LA ORGANIZACIÓN, DESARROLLO Y SEGUIMIENTO A LAS ESCUELAS DE FORMACIÓN Y ACCIONES QUE SEAN REQUERIDAS PARA LA EJECUCIÓN DE ACTIVIDADES ARTÍSTICAS Y CULTURALES"/>
    <n v="5500000"/>
    <n v="44000000"/>
    <n v="44000000"/>
    <n v="0"/>
    <n v="0"/>
    <n v="8"/>
    <n v="8"/>
    <n v="0"/>
    <n v="0"/>
    <s v="PROFESIONAL UNIVERSITARIO I: Sin experiencia profesional"/>
    <n v="144723"/>
    <n v="144723"/>
    <n v="0"/>
    <s v="PAOLA-ELSA"/>
    <n v="64720"/>
    <n v="2444"/>
    <n v="56"/>
    <s v="NO"/>
    <s v="2.2. AyF - Inversion Local "/>
    <s v="2.2.5.1.. Cultura y Recreacion"/>
    <s v="K-0011"/>
    <s v="K-0011_PRESTAR SERVICIOS COMO PROFESIONAL PARA LA ORGANIZACIÓN, DESARROLLO Y SEGUIMIENTO A LAS ESCUELAS DE FORMACIÓN Y ACCIONES QUE SEAN REQUERIDAS PARA LA EJECUCIÓN DE ACTIVIDADES ARTÍSTICAS Y CULTURALES"/>
    <s v="K-0011"/>
    <b v="1"/>
    <s v="SIN MEMORANDO-ACTA"/>
    <x v="0"/>
    <s v=" - SIN MEMORANDO DE DESIGNACION"/>
    <m/>
    <m/>
    <m/>
    <s v="https://community.secop.gov.co/Public/Tendering/OpportunityDetail/Index?noticeUID=CO1.NTC.9409023&amp;isFromPublicArea=True&amp;isModal=true&amp;asPopupView=true"/>
    <n v="3"/>
    <n v="3"/>
    <n v="2200000"/>
    <s v=""/>
    <s v=""/>
  </r>
  <r>
    <s v="CPS-820-2026"/>
    <s v="1.010.244.609"/>
    <s v="CPS-820-2026"/>
    <n v="1010244609"/>
    <s v="JULIETH NATALIA MENDEZ RODRÌGUEZ"/>
    <m/>
    <s v="2711 Kennedy Transparente y Eficiente"/>
    <n v="26060"/>
    <s v="PRESTAR SERVICIOS PROFESIONALES PARA LA ARTICULACIÓN Y DESARROLLO DE ACCIONES DE PLANEACIÓN INTERNA Y MEJORA CONTINUA  DE LA ALCALDÍA LOCAL DE KENNEDY"/>
    <n v="7200000"/>
    <n v="79200000"/>
    <n v="57600000"/>
    <n v="21600000"/>
    <n v="57600000"/>
    <n v="11"/>
    <n v="8"/>
    <n v="3"/>
    <n v="1"/>
    <s v="PROFESIONAL UNIVERSITARIO II: 24 meses de experiencia profesional"/>
    <n v="151021"/>
    <n v="151021"/>
    <n v="0"/>
    <s v="PAOLA-ELSA"/>
    <n v="68663"/>
    <n v="2388"/>
    <n v="211"/>
    <n v="21600000"/>
    <s v="1. Despacho"/>
    <s v="1.02. Desarrollo Estrategico y Mejora"/>
    <s v="K-0327"/>
    <s v="K-0327_PRESTAR SERVICIOS PROFESIONALES PARA LA ARTICULACIÓN Y DESARROLLO DE ACCIONES DE PLANEACIÓN INTERNA Y MEJORA CONTINUA DE LA ALCALDÍA LOCAL DE KENNEDY"/>
    <s v="K-0327"/>
    <b v="1"/>
    <s v="SIN MEMORANDO-ACTA"/>
    <x v="0"/>
    <s v="21600000 - SIN MEMORANDO DE DESIGNACION"/>
    <n v="20265820005003"/>
    <m/>
    <m/>
    <s v="https://community.secop.gov.co/Public/Tendering/OpportunityDetail/Index?noticeUID=CO1.NTC.9869882&amp;isFromPublicArea=True&amp;isModal=true&amp;asPopupView=true"/>
    <n v="1"/>
    <n v="1"/>
    <n v="2880000"/>
    <s v=""/>
    <s v=""/>
  </r>
  <r>
    <s v="CPS-821-2026"/>
    <s v="52.835.501"/>
    <s v="CPS-821-2026"/>
    <n v="52835501"/>
    <s v="LADY DAYAN CHAVES RIVERA "/>
    <m/>
    <s v="2684 KENNEDY ESPACIOS PUBLICOS SEGUROS"/>
    <n v="28224"/>
    <s v="PRESTAR SERVICIOS DE APOYO A LA GESTIÓN DE LA ALCALDÍA LOCAL DE KENNEDY EN EL DESARROLLO DE ACCIONES ORIENTADAS A LA PROTECCIÓN, RECUPERACIÓN, CONTROL, USO ADECUADO Y APROVECHAMIENTO DEL ESPACIO PÚBLICO, MEDIANTE EL ACOMPAÑAMIENTO A OPERATIVOS DE INSPECCIÓN, VIGILANCIA Y CONTROL, LA ATENCIÓN DE SITUACIONES RELACIONADAS CON OCUPACIONES INDEBIDAS, ACTIVIDADES COMUNITARIAS E INTERINSTITUCIONALES, Y EL APOYO A PROCESOS DE ARTICULACIÓN CON ACTORES SOCIALES E INSTITUCIONALES, EN EL MARCO DE LOS PLANES, PROGRAMAS Y PROYECTOS ADELANTADOS POR EL FDLK."/>
    <n v="2976000"/>
    <n v="23808000"/>
    <n v="23808000"/>
    <n v="0"/>
    <n v="0"/>
    <n v="8"/>
    <n v="8"/>
    <n v="0"/>
    <n v="0"/>
    <s v="ASISTENCIAL II: Título de Bachiller, 24 meses de experiencia laboral debidamente certificada"/>
    <n v="153194"/>
    <n v="153194"/>
    <n v="0"/>
    <s v="PAOLA-ELSA"/>
    <n v="70862"/>
    <n v="2414"/>
    <n v="2402"/>
    <s v="NO"/>
    <s v="2.2. AyF - Inversion Local "/>
    <s v="2.2.11. Acuerdos Ciudadanos Espacio Publico"/>
    <s v="K-0743"/>
    <s v="K-0743_PRESTAR SERVICIOS DE APOYO A LA GESTION DE LA ALCALDIA LOCAL DE KENNEDY EN EL DESARROLLO DE ACCIONES ORIENTADAS A LA PROTECCION, RECUPERACION, CONTROL, USO ADECUADO Y APROVECHAMIENTO DEL ESPACIO PUBLICO, MEDIANTE EL ACOMPANAMIENTO A OPERATIVOS DE INSPECCION, VIGILANCIA Y CONTROL, LA ATENCION DE SITUACIONES RELACIONADAS CON OCUPACIONES INDEBIDAS, ACTIVIDADES COMUNITARIAS E INTERINSTITUCIONALES, Y EL APOYO A PROCESOS DE ARTICULACION CON ACTORES SOCIALES E INSTITUCIONALES, EN EL MARCO DE LOS PLANES, PROGRAMAS Y PROYECTOS ADELANTADOS POR EL FDLK."/>
    <s v="K-0743"/>
    <b v="1"/>
    <s v="SIN MEMORANDO-ACTA"/>
    <x v="0"/>
    <s v=" - SIN MEMORANDO DE DESIGNACION"/>
    <m/>
    <m/>
    <m/>
    <s v="https://community.secop.gov.co/Public/Tendering/OpportunityDetail/Index?noticeUID=CO1.NTC.9859296&amp;isFromPublicArea=True&amp;isModal=true&amp;asPopupView=true"/>
    <n v="5"/>
    <n v="5"/>
    <n v="1190400"/>
    <n v="121900"/>
    <e v="#VALUE!"/>
  </r>
  <r>
    <s v="CPS-822-2026"/>
    <s v="1.030.689.819"/>
    <s v="CPS-822-2026"/>
    <n v="1030689819"/>
    <s v="JUAN DIEGO LASTRA REYES"/>
    <m/>
    <s v="2784_x0009__x000a_Kennedy Fuerza Local Pasión por el Deporte"/>
    <n v="26044"/>
    <s v="PRESTAR SUS SERVICIOS PROFESIONALES COMO FORMADOR DEPORTIVO EN EL  PROYECTO “2784&quot;  FUERZA LOCAL PASIÓN POR EL DEPORTE"/>
    <n v="5500000"/>
    <n v="60500000"/>
    <n v="33000000"/>
    <n v="27500000"/>
    <n v="0"/>
    <n v="11"/>
    <n v="6"/>
    <n v="5"/>
    <n v="0"/>
    <s v="PROFESIONAL UNIVERSITARIO I: Sin experiencia profesional"/>
    <n v="150997"/>
    <n v="150997"/>
    <n v="0"/>
    <s v="PAOLA-ELSA"/>
    <n v="68240"/>
    <n v="2351"/>
    <n v="109"/>
    <s v="NO"/>
    <s v="2.2. AyF - Inversion Local "/>
    <s v="2.2.5.2. Recreacion y Deporte"/>
    <s v="K-0307"/>
    <s v="K-0307_PRESTAR SERVICIOS PROFESIONALES COMO FORMADOR DEPORTIVO EN EL PROYECTO 2784 FUERZA LOCAL PASIÓN POR EL DEPORTE"/>
    <s v="K-0307"/>
    <b v="1"/>
    <s v="E.P INCORRECTO"/>
    <x v="0"/>
    <s v="27500000 - EL E.P Y EL NO HAY CARGADO EN EL NUMERAL 5 NO CORRESPONDEN AL SIPSE DE ESTE CONTRATO"/>
    <n v="20265820005003"/>
    <m/>
    <m/>
    <s v="https://community.secop.gov.co/Public/Tendering/OpportunityDetail/Index?noticeUID=CO1.NTC.9395155&amp;isFromPublicArea=True&amp;isModal=true&amp;asPopupView=true"/>
    <n v="3"/>
    <n v="3"/>
    <n v="2200000"/>
    <s v=""/>
    <s v=""/>
  </r>
  <r>
    <s v="CPS-824-2026"/>
    <s v="52.206.034"/>
    <s v="CPS-824-2026"/>
    <n v="52206034"/>
    <s v="JANETH PATRICIA ARDILA"/>
    <m/>
    <s v="2711 Kennedy Transparente y Eficiente"/>
    <n v="26060"/>
    <s v="PRESTAR SERVICIOS TÉCNICOS APOYANDO ADMINISTRATIVAMENTE LA FORMULACIÓN IMPLEMENTACIÓN Y SEGUIMIENTO DE LOS PROYECTOS DE INVERSIÓN Y PROCESOS CONTRACTUALES EN SUS DIFERENTES ETAPAS, EN CUMPLIMIENTO DEL PLAN DE DESARROLLO LOCAL DE KENNEDY."/>
    <n v="3500000"/>
    <n v="38500000"/>
    <n v="28000000"/>
    <n v="10500000"/>
    <n v="28000000"/>
    <n v="11"/>
    <n v="8"/>
    <n v="3"/>
    <n v="1"/>
    <s v="TÉCNICO I: Título de formación técnica o tecnológica, sin experiencia laboral"/>
    <n v="151043"/>
    <n v="151043"/>
    <n v="0"/>
    <s v="PAOLA-ELSA"/>
    <n v="68645"/>
    <n v="2389"/>
    <n v="176"/>
    <s v="SI 10.500.000"/>
    <s v="2.2. AyF - Inversion Local "/>
    <s v="2.2.0. Coordinación"/>
    <s v="K-0345"/>
    <s v="K-0345_PRESTAR SERVICIOS TÉCNICOS APOYANDO ADMINISTRATIVAMENTE LA FORMULACIÓN IMPLEMEN- TACIÓN Y SEGUIMIENTO DE LOS PROYECTOS DE INVERSIÓN Y PROCESOS CONTRACTUALES EN SUS DIFERENTES ETAPAS, EN CUMPLIMIENTO DEL PLAN DE DESARROLLO LOCAL DE KENNEDY."/>
    <s v="K-0345"/>
    <b v="1"/>
    <s v="SIN MEMORANDO"/>
    <x v="0"/>
    <s v="cambiar sipse 8 meses - SIN MEMORANDO DE DESIGNACION"/>
    <n v="20265820005283"/>
    <m/>
    <m/>
    <s v="https://community.secop.gov.co/Public/Tendering/OpportunityDetail/Index?noticeUID=CO1.NTC.9479173&amp;isFromPublicArea=True&amp;isModal=true&amp;asPopupView=true"/>
    <n v="3"/>
    <n v="3"/>
    <n v="1400000"/>
    <s v=""/>
    <s v=""/>
  </r>
  <r>
    <s v="CPS-825-2026"/>
    <s v="1.023.934.841"/>
    <s v="CPS-825-2026"/>
    <n v="1023934841"/>
    <s v="IVAN CAMILO SALGADO ADAN "/>
    <m/>
    <s v="2711 Kennedy Transparente y Eficiente"/>
    <n v="26060"/>
    <s v="PRESTAR SERVICIO TECNICO PARA LA CONDUCCIÓN DE VEHÍCULOS LIVIANOS DEL PARQUE AUTOMOTOR DEL FONDO DE DESARROLLO LOCAL DE KENNEDY"/>
    <n v="4000000"/>
    <n v="44000000"/>
    <n v="32000000"/>
    <n v="12000000"/>
    <n v="32000000"/>
    <n v="11"/>
    <n v="8"/>
    <n v="3"/>
    <n v="1"/>
    <s v="TÉCNICO II: Título de formación técnica o tecnológica, 36 a 71 meses de experiencia laboral"/>
    <n v="152825"/>
    <n v="152825"/>
    <n v="0"/>
    <s v="PAOLA-ELSA"/>
    <n v="71049"/>
    <n v="2415"/>
    <n v="2405"/>
    <s v="NO APARECE REGISTRADO EL CONTRATO NI EL CDP NI EL RP"/>
    <s v="2. Desarrollo Administrativo y Financiero"/>
    <s v="2. Desarrollo Administrativo y Financiero"/>
    <s v="K-0742"/>
    <s v="K-0742_PRESTAR SERVICIO TECNICO PARA LA CONDUCCIÓN DE VEHÍCULOS LIVIANOS DEL PARQUE AUTOMOTOR DEL FONDO DE DESARROLLO LOCAL DE KENNEDY."/>
    <s v="K-0742"/>
    <b v="1"/>
    <s v="SIN MEMORANDO-ACTA"/>
    <x v="0"/>
    <s v=" - SIN MEMORANDO DE DESIGNACION"/>
    <m/>
    <m/>
    <m/>
    <s v="https://community.secop.gov.co/Public/Tendering/OpportunityDetail/Index?noticeUID=CO1.NTC.9869875&amp;isFromPublicArea=True&amp;isModal=true&amp;asPopupView=true"/>
    <n v="5"/>
    <n v="5"/>
    <n v="1600000"/>
    <n v="121900"/>
    <e v="#VALUE!"/>
  </r>
  <r>
    <s v="CPS-826-2026"/>
    <s v="1.022.353.025"/>
    <s v="CPS-826-2026"/>
    <n v="1022353025"/>
    <s v="XIMENA LEON ARIZA"/>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976000"/>
    <n v="23808000"/>
    <n v="23808000"/>
    <n v="0"/>
    <n v="0"/>
    <n v="8"/>
    <n v="8"/>
    <n v="0"/>
    <n v="0"/>
    <s v="ASISTENCIAL II: Título de Bachiller, 24 meses de experiencia laboral debidamente certificada"/>
    <n v="144782"/>
    <n v="144782"/>
    <n v="0"/>
    <s v="PAOLA-ELSA"/>
    <n v="64690"/>
    <n v="2416"/>
    <n v="228"/>
    <s v="NO"/>
    <s v="3. Gestión Policiva y Jurídica "/>
    <s v="3.6.4.1 Calle - Seguridad - Gestor"/>
    <s v="K-0023"/>
    <s v="K-0023_PRESTAR LOS SERVICIOS DE APOYO EN LAS ACCIONES ENCAMINADAS AL RESTABLECIMIENTO DE LA ARMONÍA, PAZ, SEGURIDAD Y CONVIVENCIA CIUDADANA, GENERANDO ATENCIÓN DE MOVILIZACIONES Y AGLOMERACIONES EN EL TERRITORIO DE ACUERDO CON LO CONTEMPLADO EN ELPROYECTO KENNEDY SEGURA Y EN PAZ."/>
    <s v="K-0023"/>
    <b v="1"/>
    <s v="SIN MEMORANDO-ACTA"/>
    <x v="0"/>
    <s v=" - SIN MEMORANDO DE DESIGNACION"/>
    <m/>
    <m/>
    <m/>
    <s v="https://community.secop.gov.co/Public/Tendering/OpportunityDetail/Index?noticeUID=CO1.NTC.9458505&amp;isFromPublicArea=True&amp;isModal=true&amp;asPopupView=true"/>
    <n v="5"/>
    <n v="5"/>
    <n v="1190400"/>
    <n v="121900"/>
    <e v="#VALUE!"/>
  </r>
  <r>
    <s v="CPS-827-2026"/>
    <s v="1.012.441.381"/>
    <s v="CPS-827-2026"/>
    <n v="1012441381"/>
    <s v="DANIELA RODRIGUEZ GOMEZ"/>
    <m/>
    <s v="2711 Kennedy Transparente y Eficiente"/>
    <n v="26060"/>
    <s v="PRESTAR SERVICIOS PROFESIONALES EN LA ORGANIZACIÓN, CONSOLIDACIÓN Y DEPURACIÓN DE INFORMACIÓN PARA LA EJECUCIÓN Y SEGUIMIENTO DE LOS PROYECTOS DE INVERSIÓN Y COMPONENTE TÉCNICO DE LOS PROCESOS CONTRACTUALES EN SUS DIFERENTES ETAPAS RELACIONADO CON BUEN TRATO E INGRESO MINIMO GARANTIZADO PARA EL CUMPLIMIENTO DEL PLAN DE DESARROLLO LOCAL DE KENNEDY."/>
    <n v="6000000"/>
    <n v="48000000"/>
    <n v="48000000"/>
    <n v="0"/>
    <n v="96000000"/>
    <n v="8"/>
    <n v="8"/>
    <n v="0"/>
    <n v="2"/>
    <s v="PROFESIONAL UNIVERSITARIO II: 24 meses de experiencia profesional"/>
    <n v="146256"/>
    <n v="146256"/>
    <n v="0"/>
    <s v="PAOLA-ELSA"/>
    <n v="66197"/>
    <n v="2417"/>
    <n v="259"/>
    <s v="NO "/>
    <s v="2.2. AyF - Inversion Local "/>
    <s v="2.2.3. Buen Trato"/>
    <s v="K-0101"/>
    <s v="K-0101_PRESTAR SERVICIOS PROFESIONALES EN LA ORGANIZACIÓN, CONSOLIDACIÓN Y DEPURACIÓN DE INFORMACIÓN PARA LA EJECUCIÓN Y SEGUIMIENTO DE LOS PROYECTOS DE INVERSIÓN Y COMPONENTE TÉCNICO DE LOS PROCESOS CONTRACTUALES EN SUS DIFERENTES ETAPAS RELACIONADO CON BUEN TRATO E INGRESO MINIMO GARANTIZADO PARA EL CUMPLIMIENTO DEL PLAN DE DESARROLLO LOCAL DE KENNEDY."/>
    <s v="K-0101"/>
    <b v="1"/>
    <s v="SIN MEMORANDO-ACTA"/>
    <x v="0"/>
    <s v=" - SOLO FALTA EL ACTA DE INICIO"/>
    <m/>
    <m/>
    <m/>
    <s v="https://community.secop.gov.co/Public/Tendering/OpportunityDetail/Index?noticeUID=CO1.NTC.9845196&amp;isFromPublicArea=True&amp;isModal=true&amp;asPopupView=true"/>
    <n v="1"/>
    <n v="1"/>
    <n v="2400000"/>
    <s v=""/>
    <s v=""/>
  </r>
  <r>
    <s v="CPS-828-2026"/>
    <s v="19.366.360"/>
    <s v="CPS-828-2026"/>
    <n v="19366360"/>
    <s v="JULIO ERNESTO ARIAS BALLEN"/>
    <m/>
    <s v="2610_x0009_Kennedy Ingreso con Propósito"/>
    <n v="26046"/>
    <s v="PRESTAR LOS SERVICIOS PROFESIONALES PARA LA PLANIFICACION, EJECUCION, SEGUIMIENTO DE ACTIVIDADES FISICAS, RECREATICAS Y DE PROMOCION DE HABITOS SALUDABLES DIRIGIDAS A LA POBLACION PERSONA MAYOR BENEFICIARIA DE LA ESTRATEGIA IMG Y DEMAS LINEAMIENTOS TECNICOS ESTABLECIDOS POR LA ALCALDIA LOCAL DE KENNEDY"/>
    <n v="5500000"/>
    <n v="33000000"/>
    <n v="33000000"/>
    <n v="0"/>
    <n v="0"/>
    <n v="6"/>
    <n v="6"/>
    <n v="0"/>
    <n v="0"/>
    <s v="PROFESIONAL UNIVERSITARIO I: Sin experiencia profesional"/>
    <n v="149766"/>
    <n v="149766"/>
    <n v="0"/>
    <s v="PAOLA-ELSA"/>
    <n v="68288"/>
    <n v="2390"/>
    <n v="2064"/>
    <s v="NO"/>
    <s v="2.2. AyF - Inversion Local "/>
    <s v="2.2.3. Buen Trato"/>
    <s v="K-0256"/>
    <s v="K-0256_PRESTAR LOS SERVICIOS PROFESIONALES PARA LA PLANIFICACION, EJECUCION, SEGUIMIENTO DE ACTIVIDADES FISICAS, RECREATICAS Y DE PROMOCION DE HABITOS SALUDABLES DIRIGIDAS A LA POBLACION PERSONA MAYOR BENEFICIARIA DE LA ESTRATEGIA IMG Y DEMAS LINEAMIENTOS TECNICOS ESTABLECIDOS POR LA ALCALDIA LOCAL DE KENNEDY"/>
    <s v="K-0256"/>
    <b v="1"/>
    <s v="SIN MEMORANDO-ACTA"/>
    <x v="0"/>
    <s v=" - SIN MEMORANDO DE DESIGNACION"/>
    <m/>
    <m/>
    <m/>
    <s v="https://community.secop.gov.co/Public/Tendering/OpportunityDetail/Index?noticeUID=CO1.NTC.9869941&amp;isFromPublicArea=True&amp;isModal=true&amp;asPopupView=true"/>
    <n v="3"/>
    <n v="3"/>
    <n v="2200000"/>
    <s v=""/>
    <s v=""/>
  </r>
  <r>
    <s v="CPS-829-2026"/>
    <s v="1.030.687.450"/>
    <s v="CPS-829-2026"/>
    <n v="1030687450"/>
    <s v="NICOLAS HERNANDEZ GOMEZ"/>
    <m/>
    <s v="2784_x0009__x000a_Kennedy Fuerza Local Pasión por el Deporte"/>
    <n v="26044"/>
    <s v="PRESTAR SUS SERVICIOS PROFESIONALES COMO FORMADOR DEPORTIVO EN EL  PROYECTO “2784&quot;  FUERZA LOCAL PASIÓN POR EL DEPORTE"/>
    <n v="5500000"/>
    <n v="33000000"/>
    <n v="33000000"/>
    <n v="0"/>
    <n v="0"/>
    <s v="6"/>
    <n v="6"/>
    <n v="0"/>
    <n v="0"/>
    <s v="PROFESIONAL UNIVERSITARIO I: Sin experiencia profesional"/>
    <n v="144672"/>
    <n v="144672"/>
    <n v="0"/>
    <s v="PAOLA-ELSA"/>
    <n v="64490"/>
    <n v="2418"/>
    <n v="248"/>
    <s v="NO"/>
    <s v="2.2. AyF - Inversion Local "/>
    <s v="2.2.5.2. Recreacion y Deporte"/>
    <s v="K-0002"/>
    <s v="K-0002_PRESTAR SERVICIOS PROFESIONALES COMO FORMADOR DEPORTIVO EN EL PROYECTO 2784 FUERZA LOCAL PASIÓN POR EL DEPORTE"/>
    <s v="K-0002"/>
    <b v="1"/>
    <s v="SIN MEMORANDO-ACTA"/>
    <x v="0"/>
    <s v=" - SIN MEMORANDO DE DESIGNACION"/>
    <m/>
    <m/>
    <m/>
    <s v="https://community.secop.gov.co/Public/Tendering/OpportunityDetail/Index?noticeUID=CO1.NTC.9462450&amp;isFromPublicArea=True&amp;isModal=true&amp;asPopupView=true"/>
    <n v="3"/>
    <n v="3"/>
    <n v="2200000"/>
    <s v=""/>
    <s v=""/>
  </r>
  <r>
    <s v="CPS-830-2026"/>
    <s v="1.057.186.131"/>
    <s v="CPS-830-2026"/>
    <n v="1057186131"/>
    <s v="IVAN SIPAZUCA"/>
    <m/>
    <s v="2711 Kennedy Transparente y Eficiente"/>
    <n v="26058"/>
    <s v="PRESTAR SERVICIOS PROFESIONALES EN LA COORDINACION DE IVC PARA LA ATENCIÓN INTEGRAL DE LOS PROCEDIMIENTOS Y ACTIVIDADES DE INSPECCIÓN, VIGILANCIA Y CONTROL DE COMPETENCIA DE LA ALCALDÍA LOCAL DE KENNEDY"/>
    <n v="6000000"/>
    <n v="48000000"/>
    <n v="48000000"/>
    <n v="0"/>
    <n v="48000000"/>
    <n v="8"/>
    <n v="8"/>
    <n v="0"/>
    <n v="1"/>
    <s v="PROFESIONAL UNIVERSITARIO II: 24 meses de experiencia profesional"/>
    <n v="147770"/>
    <n v="147770"/>
    <n v="0"/>
    <s v="PAOLA-ELSA"/>
    <n v="65744"/>
    <n v="2391"/>
    <n v="267"/>
    <s v="NO"/>
    <s v="3. Gestión Policiva y Jurídica "/>
    <s v="3.6.2 Calle - Coordinacion"/>
    <s v="K-0163"/>
    <s v="K-0163_PRESTAR SERVICIOS PROFESIONALES EN LA COORDINACION DE IVC PARA LA ATENCIÓN INTEGRAL DE LOS PROCEDIMIENTOS Y ACTIVIDADES DE INSPECCIÓN, VIGILANCIA Y CONTROL DE COMPETENCIA DE LA ALCALDÍA LOCAL DE KENNEDY"/>
    <s v="K-0163"/>
    <b v="1"/>
    <s v="SIN MEMORANDO-ACTA"/>
    <x v="0"/>
    <s v=" - SIN MEMORANDO DE DESIGNACION"/>
    <m/>
    <m/>
    <m/>
    <s v="https://community.secop.gov.co/Public/Tendering/OpportunityDetail/Index?noticeUID=CO1.NTC.9477367&amp;isFromPublicArea=True&amp;isModal=true&amp;asPopupView=true"/>
    <n v="5"/>
    <n v="5"/>
    <n v="2400000"/>
    <n v="167100"/>
    <e v="#VALUE!"/>
  </r>
  <r>
    <s v="CPS-831-2026"/>
    <s v="52.520.669"/>
    <s v="CPS-831-2026"/>
    <n v="52520669"/>
    <s v="MERY LUZ HURTADO"/>
    <m/>
    <s v="2711 Kennedy Transparente y Eficiente"/>
    <n v="26060"/>
    <s v="PRESTAR SERVICIOS COMO TECNICO PARA APOYAR LA FORMULACIÓN IMPLEMENTACIÓN Y SEGUIMIENTO DE LOS PROYECTOS DE INVERSIÓN Y PROCESOS CONTRACTUALES EN LAS DIFERENTES ETAPAS DE LOS PROYECTOS RELACIONADOS CON PARTICIPACIÓN CIUDADANA, ASÍ COMO APOYAR LO QUE SE REQUIERA CON LAS INSTANCIAS DE PARTICIPACIÓN CIUDADANA EN CUMPLIMIENTO DEL PLAN DE DESARROLLO LOCAL DE KENNEDY."/>
    <n v="3500000"/>
    <n v="28000000"/>
    <n v="28000000"/>
    <n v="0"/>
    <n v="56000000"/>
    <n v="8"/>
    <n v="8"/>
    <n v="0"/>
    <n v="2"/>
    <s v="TÉCNICO I: Título de formación técnica o tecnológica, sin experiencia laboral"/>
    <n v="148138"/>
    <n v="148138"/>
    <n v="0"/>
    <s v="PAOLA-ELSA"/>
    <n v="66309"/>
    <n v="2392"/>
    <n v="308"/>
    <s v="NO"/>
    <s v="2.2. AyF - Inversion Local "/>
    <s v="2.2.13. Participación "/>
    <s v="K-0203"/>
    <s v="K-0203_PRESTAR SERVICIOS COMO TECNICO PARA APOYAR LA FORMULACIÓN IMPLEMENTACIÓN Y SEGUIMIENTO DE LOS PROYECTOS DE INVERSIÓN Y PROCESOS CONTRACTUALES EN LAS DIFERENTES ETAPAS DE LOS PROYECTOS RELACIONADOS CON PARTICIPACIÓN CIUDADANA, ASÍ COMO APOYAR LO QUE SE REQUIERA CON LAS INSTANCIAS DE PARTICIPACIÓN CIUDADANA EN CUMPLIMIENTO DEL PLAN DE DESARROLLO LOCAL DE KENNEDY."/>
    <s v="K-0203"/>
    <b v="1"/>
    <s v="SIN MEMORANDO-ACTA"/>
    <x v="0"/>
    <s v=" - SIN MEMORANDO DE DESIGNACION"/>
    <m/>
    <m/>
    <m/>
    <s v="https://community.secop.gov.co/Public/Tendering/OpportunityDetail/Index?noticeUID=CO1.NTC.9664755&amp;isFromPublicArea=True&amp;isModal=true&amp;asPopupView=true"/>
    <n v="3"/>
    <n v="3"/>
    <n v="1400000"/>
    <s v=""/>
    <s v=""/>
  </r>
  <r>
    <s v="CPS-832-2026"/>
    <s v="52.318.945"/>
    <s v="CPS-832-2026"/>
    <n v="1030627411"/>
    <s v="Cedente ANA BEATRIZ MELO ESPITIA Cesionario LICED JHOANA RIOSUSECHE"/>
    <s v="Cesionario LICED JHOANA RIOSUSECHE"/>
    <s v="2711 Kennedy Transparente y Eficiente"/>
    <n v="26060"/>
    <s v="PRESTAR SERVICIOS DE APOYO  ASISTENCIAL Y LOGISTICO, EN LAS TEMATICAS RELACIONADAS CON LAS INTERVENCIONES Y ACOMPAÑAMIENTOS EN EL DESARROLLO DE LAS DISTINTAS ACTIVIDADES PROGRAMADAS POR EL FONDO DE DESARROLLO LOCAL DE KENNEDY"/>
    <n v="2976000"/>
    <n v="17856000"/>
    <n v="17856000"/>
    <n v="0"/>
    <n v="17856000"/>
    <n v="6"/>
    <n v="6"/>
    <n v="0"/>
    <n v="1"/>
    <s v="ASISTENCIAL II: Título de Bachiller, 24 meses de experiencia laboral debidamente certificada"/>
    <n v="145275"/>
    <n v="145275"/>
    <n v="0"/>
    <s v="PAOLA-ELSA"/>
    <n v="64913"/>
    <n v="2393"/>
    <n v="1958"/>
    <s v="NO"/>
    <s v="2. Desarrollo Administrativo y Financiero"/>
    <s v="2.0.8. Almacén"/>
    <s v="K-0050"/>
    <s v="K-0050_PRESTAR SERVICIOS DE APOYO ASISTENCIAL Y LOGISTICO, EN LAS TEMATICAS RELACIONADAS CON LAS INTERVENCIONES Y ACOMPAÑAMIENTOS EN EL DESARROLLO DE LAS DISTINTAS ACTIVIDADES PROGRAMADAS POR EL FONDO DE DESARROLLO LOCAL DE KENNEDY"/>
    <s v="K-0050"/>
    <b v="1"/>
    <s v="SIN MEMORANDO-ACTA"/>
    <x v="0"/>
    <s v=" - SIN MEMORANDO DE DESIGNACION"/>
    <m/>
    <m/>
    <m/>
    <s v="https://community.secop.gov.co/Public/Tendering/OpportunityDetail/Index?noticeUID=CO1.NTC.9895860&amp;isFromPublicArea=True&amp;isModal=true&amp;asPopupView=true"/>
    <n v="5"/>
    <n v="5"/>
    <n v="1190400"/>
    <n v="121900"/>
    <e v="#VALUE!"/>
  </r>
  <r>
    <s v="CPS-833-2026"/>
    <s v="1.001.347.422"/>
    <s v="CPS-833-2026"/>
    <n v="1001347422"/>
    <s v="ANA MARIA MARTINEZ CRUZ "/>
    <m/>
    <s v="2729 Kennedy Segura y en Paz"/>
    <n v="26030"/>
    <s v="PRESTAR LOS SERVICIOS DE APOYO EN LAS ACCIONES ENCAMINADAS AL RESTABLECIMIENTO DE LA ARMONÍA, PAZ, SEGURIDAD Y CONVIVENCIA CIUDADANA, GENERANDO ATENCIÓN DE MOVILIZACIONES Y AGLOMERACIONES EN EL TERRITORIO DE ACUERDO CON LO CONTEMPLADO EN ELPROYECTO KENNEDY SEGURA Y EN PAZ."/>
    <n v="2146000"/>
    <n v="23606000"/>
    <n v="17168000"/>
    <n v="6438000"/>
    <n v="0"/>
    <n v="11"/>
    <n v="8"/>
    <n v="3"/>
    <n v="0"/>
    <s v="ASISTENCIAL I: Estudios de Educación Básica Primaria o título de Bachiller"/>
    <n v="151095"/>
    <n v="151095"/>
    <n v="0"/>
    <s v="PAOLA-ELSA"/>
    <n v="68213"/>
    <n v="2419"/>
    <n v="2100"/>
    <s v="SI ( EL VALOR DEL CDP ESTA PARA 3 SE UTILIZO EN 2 A 11 MESES Y UNO A 8) LIBERACION PARCIAL 6,438,000"/>
    <s v="3. Gestión Policiva y Jurídica "/>
    <s v="3.6.4.1 Calle - Seguridad - Gestor"/>
    <s v="K-0389"/>
    <s v="K-0389_PRESTAR LOS SERVICIOS DE APOYO EN LAS ACCIONES ENCAMINADAS AL RESTABLECIMIENTO DE LA ARMONÍA, PAZ, SEGURIDAD Y CONVIVENCIA CIUDADANA, GENERANDO ATENCIÓN DE MOVILIZA- CIONES Y AGLOMERACIONES EN EL TERRITORIO, DE ACUERDO CON LO CONTEMPLADO EN EL PRO- YECTO KENNEDY SEGURA Y EN PAZ."/>
    <s v="K-0389"/>
    <b v="1"/>
    <s v="SIN MEMORANDO-ACTA"/>
    <x v="0"/>
    <s v="Liberar Saldo $6.438.000 - SIN MEMORANDO DE DESIGNACION"/>
    <n v="20265820004813"/>
    <m/>
    <m/>
    <s v="https://community.secop.gov.co/Public/Tendering/OpportunityDetail/Index?noticeUID=CO1.NTC.9474016&amp;isFromPublicArea=True&amp;isModal=true&amp;asPopupView=true"/>
    <m/>
    <m/>
    <m/>
    <m/>
    <m/>
  </r>
  <r>
    <s v="CPS-834-2026"/>
    <s v="1.110.456.122"/>
    <s v="CPS-834-2026"/>
    <n v="1110456122"/>
    <s v="DIANA MARCELA AGUILAR TOVAR"/>
    <m/>
    <s v="2711 Kennedy Transparente y Eficiente"/>
    <n v="26060"/>
    <s v="PRESTAR SERVICIOS PROFESIONALES A LA ALCALDÍA LOCAL DE KENNEDY PARA  LA ARTICULACIÓN Y GESTIÓN ADMINISTRATIVA CON LOS ENTES DE CONTROL, CONCEJO, PROPOSICIONES, Y OTROS DE CUALQUIER ORDEN NACIONAL, DISTRITAL Y LOCAL DE ACUERDO CON LOS TÉRMINOS ESTABLECIDOS DE ACUERDO CON LA NORMATIVIDAD VIGENTE;  ASÍ COMO LA ARTICULACIÓN EN EL CUMPLIMIENTO DEL PLAN DE ACCIÓN PARA EL ALCANCE DE LAS METAS ESTABLECIDAS"/>
    <n v="7500000"/>
    <n v="60000000"/>
    <n v="60000000"/>
    <n v="0"/>
    <n v="60000000"/>
    <n v="8"/>
    <n v="8"/>
    <n v="0"/>
    <n v="1"/>
    <s v="PROFESIONAL UNIVERSITARIO II: 24 meses de experiencia profesional"/>
    <n v="145665"/>
    <n v="145665"/>
    <n v="0"/>
    <s v="PAOLA-ELSA"/>
    <n v="65063"/>
    <n v="2394"/>
    <n v="2109"/>
    <s v="NO "/>
    <s v="2.2. AyF - Inversion Local "/>
    <s v="2.2.0. Coordinación"/>
    <m/>
    <s v="K-0340_PRESTAR SERVICIOS PROFESIONALES A LA ALCALDÍA LOCAL DE KENNEDY PARA LA ARTICULA- CIÓN Y GESTIÓN ADMINISTRATIVA CON LOS ENTES DE CONTROL, CONCEJO, PROPOSICIONES, Y OTROS DE CUALQUIER ORDEN NACIONAL, DISTRITAL Y LOCAL DE ACUERDO CON LOS TÉRMINOS ESTABLECIDOS DE ACUERDO CON LA NORMATIVIDAD VIGENTE; ASÍ COMO LA ARTICULACIÓN EN ELCUMPLIMIENTO DEL PLAN DE ACCIÓN PARA EL ALCANCE DE LAS METAS ESTABLECIDAS"/>
    <s v="K-0592"/>
    <b v="0"/>
    <s v="SIN MEMORANDO-ACTA"/>
    <x v="0"/>
    <s v=" - SIN MEMORANDO DE DESIGNACION - SE UTILIZO LINEA DE PAA INCORRECTA, UTILIZADA EN CONTRATO 030"/>
    <s v="error 12"/>
    <m/>
    <m/>
    <s v="https://community.secop.gov.co/Public/Tendering/OpportunityDetail/Index?noticeUID=CO1.NTC.9901476&amp;isFromPublicArea=True&amp;isModal=true&amp;asPopupView=true"/>
    <n v="1"/>
    <n v="1"/>
    <n v="3000000"/>
    <s v=""/>
    <s v=""/>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200-000001000000}" name="TablaDinámica2" cacheId="109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4">
  <location ref="A3:B17" firstHeaderRow="1" firstDataRow="1" firstDataCol="1"/>
  <pivotFields count="47">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17">
        <item x="4"/>
        <item x="8"/>
        <item x="6"/>
        <item x="3"/>
        <item m="1" x="14"/>
        <item x="9"/>
        <item x="10"/>
        <item x="7"/>
        <item m="1" x="15"/>
        <item x="0"/>
        <item x="1"/>
        <item x="2"/>
        <item x="5"/>
        <item x="11"/>
        <item x="12"/>
        <item m="1" x="1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33"/>
  </rowFields>
  <rowItems count="14">
    <i>
      <x/>
    </i>
    <i>
      <x v="1"/>
    </i>
    <i>
      <x v="2"/>
    </i>
    <i>
      <x v="3"/>
    </i>
    <i>
      <x v="5"/>
    </i>
    <i>
      <x v="6"/>
    </i>
    <i>
      <x v="7"/>
    </i>
    <i>
      <x v="9"/>
    </i>
    <i>
      <x v="10"/>
    </i>
    <i>
      <x v="11"/>
    </i>
    <i>
      <x v="12"/>
    </i>
    <i>
      <x v="13"/>
    </i>
    <i>
      <x v="14"/>
    </i>
    <i t="grand">
      <x/>
    </i>
  </rowItems>
  <colItems count="1">
    <i/>
  </colItems>
  <dataFields count="1">
    <dataField name="Cuenta de SECOP" fld="33" subtotal="count" baseField="0" baseItem="0"/>
  </dataFields>
  <formats count="15">
    <format dxfId="19">
      <pivotArea collapsedLevelsAreSubtotals="1" fieldPosition="0">
        <references count="1">
          <reference field="33" count="1">
            <x v="13"/>
          </reference>
        </references>
      </pivotArea>
    </format>
    <format dxfId="20">
      <pivotArea collapsedLevelsAreSubtotals="1" fieldPosition="0">
        <references count="1">
          <reference field="33" count="1">
            <x v="0"/>
          </reference>
        </references>
      </pivotArea>
    </format>
    <format dxfId="21">
      <pivotArea collapsedLevelsAreSubtotals="1" fieldPosition="0">
        <references count="1">
          <reference field="33" count="1">
            <x v="1"/>
          </reference>
        </references>
      </pivotArea>
    </format>
    <format dxfId="22">
      <pivotArea collapsedLevelsAreSubtotals="1" fieldPosition="0">
        <references count="1">
          <reference field="33" count="1">
            <x v="2"/>
          </reference>
        </references>
      </pivotArea>
    </format>
    <format dxfId="23">
      <pivotArea collapsedLevelsAreSubtotals="1" fieldPosition="0">
        <references count="1">
          <reference field="33" count="1">
            <x v="3"/>
          </reference>
        </references>
      </pivotArea>
    </format>
    <format dxfId="24">
      <pivotArea collapsedLevelsAreSubtotals="1" fieldPosition="0">
        <references count="1">
          <reference field="33" count="1">
            <x v="4"/>
          </reference>
        </references>
      </pivotArea>
    </format>
    <format dxfId="25">
      <pivotArea collapsedLevelsAreSubtotals="1" fieldPosition="0">
        <references count="1">
          <reference field="33" count="1">
            <x v="14"/>
          </reference>
        </references>
      </pivotArea>
    </format>
    <format dxfId="26">
      <pivotArea collapsedLevelsAreSubtotals="1" fieldPosition="0">
        <references count="1">
          <reference field="33" count="1">
            <x v="9"/>
          </reference>
        </references>
      </pivotArea>
    </format>
    <format dxfId="27">
      <pivotArea collapsedLevelsAreSubtotals="1" fieldPosition="0">
        <references count="1">
          <reference field="33" count="1">
            <x v="10"/>
          </reference>
        </references>
      </pivotArea>
    </format>
    <format dxfId="28">
      <pivotArea collapsedLevelsAreSubtotals="1" fieldPosition="0">
        <references count="1">
          <reference field="33" count="1">
            <x v="11"/>
          </reference>
        </references>
      </pivotArea>
    </format>
    <format dxfId="29">
      <pivotArea collapsedLevelsAreSubtotals="1" fieldPosition="0">
        <references count="1">
          <reference field="33" count="1">
            <x v="12"/>
          </reference>
        </references>
      </pivotArea>
    </format>
    <format dxfId="30">
      <pivotArea collapsedLevelsAreSubtotals="1" fieldPosition="0">
        <references count="1">
          <reference field="33" count="1">
            <x v="5"/>
          </reference>
        </references>
      </pivotArea>
    </format>
    <format dxfId="31">
      <pivotArea collapsedLevelsAreSubtotals="1" fieldPosition="0">
        <references count="1">
          <reference field="33" count="1">
            <x v="6"/>
          </reference>
        </references>
      </pivotArea>
    </format>
    <format dxfId="32">
      <pivotArea collapsedLevelsAreSubtotals="1" fieldPosition="0">
        <references count="1">
          <reference field="33" count="1">
            <x v="7"/>
          </reference>
        </references>
      </pivotArea>
    </format>
    <format dxfId="33">
      <pivotArea collapsedLevelsAreSubtotals="1" fieldPosition="0">
        <references count="1">
          <reference field="33" count="1">
            <x v="1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3B66257C-AE98-4BDF-8FD9-657DFD0824B2}" name="TablaDinámica3" cacheId="1092"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12" firstHeaderRow="1" firstDataRow="1" firstDataCol="1"/>
  <pivotFields count="45">
    <pivotField showAll="0"/>
    <pivotField showAll="0"/>
    <pivotField showAll="0"/>
    <pivotField showAll="0"/>
    <pivotField showAll="0"/>
    <pivotField showAll="0"/>
    <pivotField showAll="0"/>
    <pivotField showAll="0"/>
    <pivotField showAll="0"/>
    <pivotField numFmtId="166" showAll="0"/>
    <pivotField numFmtId="166" showAll="0"/>
    <pivotField showAll="0"/>
    <pivotField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12">
        <item x="7"/>
        <item x="1"/>
        <item x="5"/>
        <item x="6"/>
        <item x="3"/>
        <item x="0"/>
        <item x="4"/>
        <item m="1" x="10"/>
        <item x="2"/>
        <item m="1" x="8"/>
        <item m="1" x="9"/>
        <item t="default"/>
      </items>
    </pivotField>
    <pivotField showAll="0"/>
    <pivotField showAll="0"/>
    <pivotField showAll="0"/>
    <pivotField showAll="0"/>
    <pivotField showAll="0"/>
    <pivotField showAll="0"/>
    <pivotField showAll="0"/>
    <pivotField showAll="0"/>
    <pivotField showAll="0"/>
    <pivotField showAll="0"/>
  </pivotFields>
  <rowFields count="1">
    <field x="34"/>
  </rowFields>
  <rowItems count="9">
    <i>
      <x/>
    </i>
    <i>
      <x v="1"/>
    </i>
    <i>
      <x v="2"/>
    </i>
    <i>
      <x v="3"/>
    </i>
    <i>
      <x v="4"/>
    </i>
    <i>
      <x v="5"/>
    </i>
    <i>
      <x v="6"/>
    </i>
    <i>
      <x v="8"/>
    </i>
    <i t="grand">
      <x/>
    </i>
  </rowItems>
  <colItems count="1">
    <i/>
  </colItems>
  <dataFields count="1">
    <dataField name="Cuenta de SIPSE" fld="34" subtotal="count" baseField="0" baseItem="0"/>
  </dataFields>
  <formats count="10">
    <format dxfId="9">
      <pivotArea collapsedLevelsAreSubtotals="1" fieldPosition="0">
        <references count="1">
          <reference field="34" count="1">
            <x v="0"/>
          </reference>
        </references>
      </pivotArea>
    </format>
    <format dxfId="10">
      <pivotArea collapsedLevelsAreSubtotals="1" fieldPosition="0">
        <references count="1">
          <reference field="34" count="1">
            <x v="1"/>
          </reference>
        </references>
      </pivotArea>
    </format>
    <format dxfId="11">
      <pivotArea collapsedLevelsAreSubtotals="1" fieldPosition="0">
        <references count="1">
          <reference field="34" count="1">
            <x v="2"/>
          </reference>
        </references>
      </pivotArea>
    </format>
    <format dxfId="12">
      <pivotArea collapsedLevelsAreSubtotals="1" fieldPosition="0">
        <references count="1">
          <reference field="34" count="1">
            <x v="8"/>
          </reference>
        </references>
      </pivotArea>
    </format>
    <format dxfId="13">
      <pivotArea collapsedLevelsAreSubtotals="1" fieldPosition="0">
        <references count="1">
          <reference field="34" count="1">
            <x v="3"/>
          </reference>
        </references>
      </pivotArea>
    </format>
    <format dxfId="14">
      <pivotArea collapsedLevelsAreSubtotals="1" fieldPosition="0">
        <references count="1">
          <reference field="34" count="1">
            <x v="9"/>
          </reference>
        </references>
      </pivotArea>
    </format>
    <format dxfId="15">
      <pivotArea collapsedLevelsAreSubtotals="1" fieldPosition="0">
        <references count="1">
          <reference field="34" count="1">
            <x v="4"/>
          </reference>
        </references>
      </pivotArea>
    </format>
    <format dxfId="16">
      <pivotArea collapsedLevelsAreSubtotals="1" fieldPosition="0">
        <references count="1">
          <reference field="34" count="1">
            <x v="6"/>
          </reference>
        </references>
      </pivotArea>
    </format>
    <format dxfId="17">
      <pivotArea collapsedLevelsAreSubtotals="1" fieldPosition="0">
        <references count="1">
          <reference field="34" count="1">
            <x v="5"/>
          </reference>
        </references>
      </pivotArea>
    </format>
    <format dxfId="18">
      <pivotArea collapsedLevelsAreSubtotals="1" fieldPosition="0">
        <references count="1">
          <reference field="34" count="1">
            <x v="1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BB0B32F0-A2D2-4432-AB3B-7BCB21DAD6C6}" name="TablaDinámica1" cacheId="109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2:B5" firstHeaderRow="1" firstDataRow="1" firstDataCol="1"/>
  <pivotFields count="47">
    <pivotField showAll="0"/>
    <pivotField showAll="0"/>
    <pivotField showAll="0"/>
    <pivotField showAll="0"/>
    <pivotField showAll="0"/>
    <pivotField showAll="0"/>
    <pivotField showAll="0"/>
    <pivotField showAll="0"/>
    <pivotField showAll="0"/>
    <pivotField numFmtId="166" showAll="0"/>
    <pivotField numFmtId="166" showAll="0"/>
    <pivotField numFmtId="166" showAll="0"/>
    <pivotField numFmtId="166" showAll="0"/>
    <pivotField numFmtId="166"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4">
        <item x="1"/>
        <item x="0"/>
        <item m="1"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32"/>
  </rowFields>
  <rowItems count="3">
    <i>
      <x/>
    </i>
    <i>
      <x v="1"/>
    </i>
    <i t="grand">
      <x/>
    </i>
  </rowItems>
  <colItems count="1">
    <i/>
  </colItems>
  <dataFields count="1">
    <dataField name="Cuenta de DIFERENCIA PAA" fld="32"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3AAE10E-6AC5-4ECE-92AC-AC4A84DF6CC7}" name="Tabla2" displayName="Tabla2" ref="A3:BB664" totalsRowShown="0">
  <autoFilter ref="A3:BB664" xr:uid="{F3AAE10E-6AC5-4ECE-92AC-AC4A84DF6CC7}"/>
  <tableColumns count="54">
    <tableColumn id="1" xr3:uid="{502C9795-E7BC-4141-BF08-0325C270CDE4}" name="NUMERO"/>
    <tableColumn id="2" xr3:uid="{C8072B20-8052-4A91-95E4-5935D57B4FCD}" name="FECHA PRESENTACION CPS"/>
    <tableColumn id="3" xr3:uid="{9D9EE7AF-C514-4996-8262-BF028F19193E}" name="CONTRATO"/>
    <tableColumn id="4" xr3:uid="{9CD3740A-F9B3-4928-8080-E43265E48B2A}" name="CEDULA"/>
    <tableColumn id="5" xr3:uid="{12112759-9C6F-46CB-9925-FE376334A060}" name="NOMBRES"/>
    <tableColumn id="6" xr3:uid="{C356DB91-475E-4B1E-9A73-AF4CD666B8A2}" name="Cesiones"/>
    <tableColumn id="7" xr3:uid="{A359A76F-DE70-4A7A-9360-E767920A7A42}" name="PROYECTO"/>
    <tableColumn id="8" xr3:uid="{8F38CE3D-1889-4435-8DEB-91FFD67DF47B}" name="2026"/>
    <tableColumn id="9" xr3:uid="{E506C859-06C6-4313-819D-88CDCD7AC8A9}" name="OBJETO"/>
    <tableColumn id="10" xr3:uid="{A39C5930-B9F4-4173-9F46-485553EA2885}" name="HONORARIOS 2026"/>
    <tableColumn id="11" xr3:uid="{3C301CA7-7E2E-48C4-B355-328B03CCD531}" name="VALOR CONTRATO"/>
    <tableColumn id="12" xr3:uid="{97F3A5EA-F97F-4017-9CB7-98C71CED82B4}" name="VALOR CONTRATO SECOP"/>
    <tableColumn id="13" xr3:uid="{2FF37209-8A3C-48C6-B858-256990C6D59E}" name="DIFERENCIA"/>
    <tableColumn id="14" xr3:uid="{0BDB6F95-4063-4981-9F31-5D0745324640}" name="VLR PRESUPUESTO"/>
    <tableColumn id="15" xr3:uid="{5404FAA7-6D50-4AFB-B147-2F4920660BE9}" name="TIEMPO MESES"/>
    <tableColumn id="16" xr3:uid="{073358E7-B0E1-4578-BE63-E400260D3618}" name="MESES SIPSE"/>
    <tableColumn id="17" xr3:uid="{EC4CF855-6ABD-4023-973D-08E89BE0D7F9}" name="DIFERENCIA MESES"/>
    <tableColumn id="18" xr3:uid="{643466A4-11A9-4B00-9546-6D5985236748}" name="# P. SOLICITADAS"/>
    <tableColumn id="19" xr3:uid="{6D0BD98C-33C9-4BE6-AE69-AD21BAF04E7F}" name="Nivel Academico"/>
    <tableColumn id="20" xr3:uid="{0F261230-3913-4881-A890-64B7CBA892D3}" name="SIPSE 1"/>
    <tableColumn id="21" xr3:uid="{2B5A7964-9A42-406B-81AC-EC92D00DF67B}" name="SIPSE -SIPSE"/>
    <tableColumn id="22" xr3:uid="{E0F20F3B-B8F1-4894-BB34-0DA7BA62274A}" name="DIFERENCIA SIPSE"/>
    <tableColumn id="23" xr3:uid="{B1549C25-7A07-4401-93E0-2563F3379800}" name="REVISOR"/>
    <tableColumn id="24" xr3:uid="{3A385B8F-5333-4781-B17A-A50BF1E79694}" name="VTO NOHAY"/>
    <tableColumn id="25" xr3:uid="{63CC8488-B7C5-435C-9C91-F3545FF387DB}" name="RP"/>
    <tableColumn id="26" xr3:uid="{4EB33435-296A-452D-B96E-B3D3B17476E5}" name="# cdp"/>
    <tableColumn id="27" xr3:uid="{8D48ECC5-E10E-42E0-9C32-4E4304471B8F}" name="INCONSISTENCIA"/>
    <tableColumn id="28" xr3:uid="{4915AEC8-95A5-4E7F-BA65-146EF083721D}" name="DEPENDENCIA"/>
    <tableColumn id="29" xr3:uid="{487DEFAE-F154-4078-B788-3E3605F2DE1F}" name="SUB DEPENDENCIA"/>
    <tableColumn id="30" xr3:uid="{32F94CE4-BC20-45DD-81E8-F0E46586F2F8}" name="PAA SECOP"/>
    <tableColumn id="31" xr3:uid="{6C079919-310E-499F-81AD-F56F334CC465}" name="PAA OBJETO"/>
    <tableColumn id="32" xr3:uid="{E1850070-32A9-4734-B2A3-78536A9143D8}" name="PAA SIPSE"/>
    <tableColumn id="33" xr3:uid="{29718A85-142F-4D33-A52A-81AD5F8A03CC}" name="DIFERENCIA PAA"/>
    <tableColumn id="34" xr3:uid="{3E40AA7C-A5B0-4BD4-B594-869A2DA629D8}" name="SECOP"/>
    <tableColumn id="35" xr3:uid="{63BC2B58-7BA5-4895-A16A-96FA0E4CBDDB}" name="SIPSE"/>
    <tableColumn id="36" xr3:uid="{01CA27BD-6782-4245-A8C4-856BF34E0D5A}" name="ACLARACION"/>
    <tableColumn id="37" xr3:uid="{2073DFD4-B4A0-4B31-BB3D-8DC867DF928E}" name="CORREGIR ALK"/>
    <tableColumn id="38" xr3:uid="{2FDE3113-9814-4B90-87E1-010E1B9D3B65}" name="INCLUIR MATRIZ SIPSE"/>
    <tableColumn id="39" xr3:uid="{2488B5F6-1EE5-4686-99EF-1D8664274765}" name="MEMORANDO DESIGANCION APOYO"/>
    <tableColumn id="40" xr3:uid="{72529356-1F23-4D3D-98C9-B5F419CC594E}" name="LINK SECOP"/>
    <tableColumn id="41" xr3:uid="{604F0567-595C-45A0-9C0D-B70645E7496D}" name="ARL PTE"/>
    <tableColumn id="42" xr3:uid="{3D65E5F6-8C97-4547-8DDB-52707B0EDC4E}" name="ARL"/>
    <tableColumn id="43" xr3:uid="{74CDD818-2649-4F88-8B40-7B59EEF3E68B}" name="IBC"/>
    <tableColumn id="44" xr3:uid="{9F0650DF-23DB-4179-B71F-08B680D90D02}" name="TOTAL RIESGO MES"/>
    <tableColumn id="45" xr3:uid="{65CD29FF-88C7-414A-90BD-D9F22C595033}" name="TOTAL RIESGO AÑO 2026"/>
    <tableColumn id="46" xr3:uid="{E8B78A59-B89C-447F-BE0E-482E280E8A01}" name="TOTAL RIESGO AÑO 2027"/>
    <tableColumn id="47" xr3:uid="{33038672-8ACF-4697-BAEB-C1AC7A21AB33}" name="TOTAL RIESGO AÑO 2028"/>
    <tableColumn id="48" xr3:uid="{876FE3D1-2C4F-472C-B10E-97722B02D49E}" name="TOTAL RIESGO AÑO 2029"/>
    <tableColumn id="49" xr3:uid="{F82F3CC9-84EC-4BD7-BDE6-AC6458955A80}" name="TOTAL RIESGO AÑO 2030"/>
    <tableColumn id="50" xr3:uid="{B5E0E47F-F3A7-4055-B4A8-BBB030ACDB84}" name="TOTAL RIESGO AÑO 2031"/>
    <tableColumn id="51" xr3:uid="{CDDBDECD-D49E-4F82-8F2D-A03E7BAA60BC}" name="TOTAL RIESGO AÑO 2032"/>
    <tableColumn id="52" xr3:uid="{439FEB0B-97AE-49DC-90CE-F87644276E25}" name="TOTAL RIESGO AÑO 2033"/>
    <tableColumn id="53" xr3:uid="{75E7717A-BECC-4FCC-A5AB-77E30724491F}" name="TOTAL RIESGO AÑO 2034"/>
    <tableColumn id="54" xr3:uid="{318AFEFC-2E5B-4F39-A07D-72FA5E95ED46}" name="TOTAL RIESGO AÑO 2035"/>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0657172-9CBF-459E-9693-042B14154C13}" name="Tabla1" displayName="Tabla1" ref="A1:B21" totalsRowShown="0" headerRowBorderDxfId="2" tableBorderDxfId="3">
  <autoFilter ref="A1:B21" xr:uid="{50657172-9CBF-459E-9693-042B14154C13}">
    <filterColumn colId="0">
      <filters>
        <filter val="CPS-142-2026"/>
      </filters>
    </filterColumn>
  </autoFilter>
  <tableColumns count="2">
    <tableColumn id="1" xr3:uid="{AD5139C4-51F5-4D05-B249-30D3DDC435E9}" name="CONTRATO" dataDxfId="1"/>
    <tableColumn id="2" xr3:uid="{2B1A762D-DDB5-4AB8-AB3C-42AF83A87EE5}" name="CEDULA" dataDxfId="0"/>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Y599" dT="2026-03-11T20:39:58.07" personId="{2B35282C-C5B5-4716-94D7-FD350F0AAAA3}" id="{1C40878A-A50E-4DAA-9337-DD6FD044DA5B}">
    <text xml:space="preserve">CON POSIBILIDAD DE PRORROGA 3 MESES </text>
  </threadedComment>
</ThreadedComments>
</file>

<file path=xl/threadedComments/threadedComment2.xml><?xml version="1.0" encoding="utf-8"?>
<ThreadedComments xmlns="http://schemas.microsoft.com/office/spreadsheetml/2018/threadedcomments" xmlns:x="http://schemas.openxmlformats.org/spreadsheetml/2006/main">
  <threadedComment ref="Y666" dT="2026-03-11T20:39:58.07" personId="{2B35282C-C5B5-4716-94D7-FD350F0AAAA3}" id="{A93FFEC3-CC66-41AE-9426-754BF032B3F3}">
    <text xml:space="preserve">CON POSIBILIDAD DE PRORROGA 3 MESES </text>
  </threadedComment>
</ThreadedComments>
</file>

<file path=xl/worksheets/_rels/sheet1.xml.rels><?xml version="1.0" encoding="UTF-8" standalone="yes"?>
<Relationships xmlns="http://schemas.openxmlformats.org/package/2006/relationships"><Relationship Id="rId117" Type="http://schemas.openxmlformats.org/officeDocument/2006/relationships/hyperlink" Target="https://community.secop.gov.co/Public/Tendering/OpportunityDetail/Index?noticeUID=CO1.NTC.9468295&amp;isFromPublicArea=True&amp;isModal=true&amp;asPopupView=true" TargetMode="External"/><Relationship Id="rId671" Type="http://schemas.openxmlformats.org/officeDocument/2006/relationships/hyperlink" Target="https://community.secop.gov.co/Public/Tendering/OpportunityDetail/Index?noticeUID=CO1.NTC.9544064&amp;isFromPublicArea=True&amp;isModal=true&amp;asPopupView=true" TargetMode="External"/><Relationship Id="rId21" Type="http://schemas.openxmlformats.org/officeDocument/2006/relationships/hyperlink" Target="https://community.secop.gov.co/Public/Tendering/OpportunityDetail/Index?noticeUID=CO1.NTC.9470524&amp;isFromPublicArea=True&amp;isModal=true&amp;asPopupView=true" TargetMode="External"/><Relationship Id="rId324" Type="http://schemas.openxmlformats.org/officeDocument/2006/relationships/hyperlink" Target="https://community.secop.gov.co/Public/Tendering/OpportunityDetail/Index?noticeUID=CO1.NTC.9477502&amp;isFromPublicArea=True&amp;isModal=true&amp;asPopupView=true" TargetMode="External"/><Relationship Id="rId531" Type="http://schemas.openxmlformats.org/officeDocument/2006/relationships/hyperlink" Target="https://community.secop.gov.co/Public/Tendering/OpportunityDetail/Index?noticeUID=CO1.NTC.9571612&amp;isFromPublicArea=True&amp;isModal=true&amp;asPopupView=true" TargetMode="External"/><Relationship Id="rId629" Type="http://schemas.openxmlformats.org/officeDocument/2006/relationships/hyperlink" Target="https://community.secop.gov.co/Public/Tendering/OpportunityDetail/Index?noticeUID=CO1.NTC.9458505&amp;isFromPublicArea=True&amp;isModal=true&amp;asPopupView=true" TargetMode="External"/><Relationship Id="rId170" Type="http://schemas.openxmlformats.org/officeDocument/2006/relationships/hyperlink" Target="https://community.secop.gov.co/Public/Tendering/OpportunityDetail/Index?noticeUID=CO1.NTC.9408750&amp;isFromPublicArea=True&amp;isModal=true&amp;asPopupView=true" TargetMode="External"/><Relationship Id="rId268" Type="http://schemas.openxmlformats.org/officeDocument/2006/relationships/hyperlink" Target="https://community.secop.gov.co/Public/Tendering/OpportunityDetail/Index?noticeUID=CO1.NTC.9845196&amp;isFromPublicArea=True&amp;isModal=true&amp;asPopupView=true" TargetMode="External"/><Relationship Id="rId475" Type="http://schemas.openxmlformats.org/officeDocument/2006/relationships/hyperlink" Target="https://community.secop.gov.co/Public/Tendering/OpportunityDetail/Index?noticeUID=CO1.NTC.9544393&amp;isFromPublicArea=True&amp;isModal=true&amp;asPopupView=true" TargetMode="External"/><Relationship Id="rId682" Type="http://schemas.openxmlformats.org/officeDocument/2006/relationships/hyperlink" Target="https://community.secop.gov.co/Public/Tendering/OpportunityDetail/Index?noticeUID=CO1.NTC.9532168&amp;isFromPublicArea=True&amp;isModal=true&amp;asPopupView=true" TargetMode="External"/><Relationship Id="rId32" Type="http://schemas.openxmlformats.org/officeDocument/2006/relationships/hyperlink" Target="https://community.secop.gov.co/Public/Tendering/OpportunityDetail/Index?noticeUID=CO1.NTC.9475501&amp;isFromPublicArea=True&amp;isModal=true&amp;asPopupView=true" TargetMode="External"/><Relationship Id="rId128" Type="http://schemas.openxmlformats.org/officeDocument/2006/relationships/hyperlink" Target="https://community.secop.gov.co/Public/Tendering/OpportunityDetail/Index?noticeUID=CO1.NTC.9470484&amp;isFromPublicArea=True&amp;isModal=true&amp;asPopupView=true" TargetMode="External"/><Relationship Id="rId335" Type="http://schemas.openxmlformats.org/officeDocument/2006/relationships/hyperlink" Target="https://community.secop.gov.co/Public/Tendering/OpportunityDetail/Index?noticeUID=CO1.NTC.9477374&amp;isFromPublicArea=True&amp;isModal=true&amp;asPopupView=true" TargetMode="External"/><Relationship Id="rId542" Type="http://schemas.openxmlformats.org/officeDocument/2006/relationships/hyperlink" Target="https://community.secop.gov.co/Public/Tendering/OpportunityDetail/Index?noticeUID=CO1.NTC.9581154&amp;isFromPublicArea=True&amp;isModal=true&amp;asPopupView=true" TargetMode="External"/><Relationship Id="rId181" Type="http://schemas.openxmlformats.org/officeDocument/2006/relationships/hyperlink" Target="https://community.secop.gov.co/Public/Tendering/OpportunityDetail/Index?noticeUID=CO1.NTC.9470493&amp;isFromPublicArea=True&amp;isModal=true&amp;asPopupView=true" TargetMode="External"/><Relationship Id="rId402" Type="http://schemas.openxmlformats.org/officeDocument/2006/relationships/hyperlink" Target="https://community.secop.gov.co/Public/Tendering/OpportunityDetail/Index?noticeUID=CO1.NTC.9470476&amp;isFromPublicArea=True&amp;isModal=true&amp;asPopupView=true" TargetMode="External"/><Relationship Id="rId279" Type="http://schemas.openxmlformats.org/officeDocument/2006/relationships/hyperlink" Target="https://community.secop.gov.co/Public/Tendering/OpportunityDetail/Index?noticeUID=CO1.NTC.9460116&amp;isFromPublicArea=True&amp;isModal=true&amp;asPopupView=true" TargetMode="External"/><Relationship Id="rId486" Type="http://schemas.openxmlformats.org/officeDocument/2006/relationships/hyperlink" Target="https://community.secop.gov.co/Public/Tendering/OpportunityDetail/Index?noticeUID=CO1.NTC.9470476&amp;isFromPublicArea=True&amp;isModal=true&amp;asPopupView=true" TargetMode="External"/><Relationship Id="rId693" Type="http://schemas.openxmlformats.org/officeDocument/2006/relationships/hyperlink" Target="https://community.secop.gov.co/Public/Tendering/OpportunityDetail/Index?noticeUID=CO1.NTC.9903327&amp;isFromPublicArea=True&amp;isModal=true&amp;asPopupView=true" TargetMode="External"/><Relationship Id="rId707" Type="http://schemas.openxmlformats.org/officeDocument/2006/relationships/hyperlink" Target="https://community.secop.gov.co/Public/Tendering/OpportunityDetail/Index?noticeUID=CO1.NTC.9827598&amp;isFromPublicArea=True&amp;isModal=true&amp;asPopupView=true" TargetMode="External"/><Relationship Id="rId43" Type="http://schemas.openxmlformats.org/officeDocument/2006/relationships/hyperlink" Target="https://community.secop.gov.co/Public/Tendering/OpportunityDetail/Index?noticeUID=CO1.NTC.9475338&amp;isFromPublicArea=True&amp;isModal=true&amp;asPopupView=true" TargetMode="External"/><Relationship Id="rId139" Type="http://schemas.openxmlformats.org/officeDocument/2006/relationships/hyperlink" Target="https://community.secop.gov.co/Public/Tendering/OpportunityDetail/Index?noticeUID=CO1.NTC.9462514&amp;isFromPublicArea=True&amp;isModal=true&amp;asPopupView=true" TargetMode="External"/><Relationship Id="rId346" Type="http://schemas.openxmlformats.org/officeDocument/2006/relationships/hyperlink" Target="https://community.secop.gov.co/Public/Tendering/OpportunityDetail/Index?noticeUID=CO1.NTC.9482569&amp;isFromPublicArea=True&amp;isModal=true&amp;asPopupView=true" TargetMode="External"/><Relationship Id="rId553" Type="http://schemas.openxmlformats.org/officeDocument/2006/relationships/hyperlink" Target="https://community.secop.gov.co/Public/Tendering/OpportunityDetail/Index?noticeUID=CO1.NTC.9544560&amp;isFromPublicArea=True&amp;isModal=true&amp;asPopupView=true" TargetMode="External"/><Relationship Id="rId192" Type="http://schemas.openxmlformats.org/officeDocument/2006/relationships/hyperlink" Target="https://community.secop.gov.co/Public/Tendering/OpportunityDetail/Index?noticeUID=CO1.NTC.9403794&amp;isFromPublicArea=True&amp;isModal=true&amp;asPopupView=true" TargetMode="External"/><Relationship Id="rId206" Type="http://schemas.openxmlformats.org/officeDocument/2006/relationships/hyperlink" Target="https://community.secop.gov.co/Public/Tendering/OpportunityDetail/Index?noticeUID=CO1.NTC.9407682&amp;isFromPublicArea=True&amp;isModal=true&amp;asPopupView=true" TargetMode="External"/><Relationship Id="rId413" Type="http://schemas.openxmlformats.org/officeDocument/2006/relationships/hyperlink" Target="https://community.secop.gov.co/Public/Tendering/OpportunityDetail/Index?noticeUID=CO1.NTC.9469780&amp;isFromPublicArea=True&amp;isModal=true&amp;asPopupView=true" TargetMode="External"/><Relationship Id="rId497" Type="http://schemas.openxmlformats.org/officeDocument/2006/relationships/hyperlink" Target="https://community.secop.gov.co/Public/Tendering/OpportunityDetail/Index?noticeUID=CO1.NTC.9664755&amp;isFromPublicArea=True&amp;isModal=true&amp;asPopupView=true" TargetMode="External"/><Relationship Id="rId620" Type="http://schemas.openxmlformats.org/officeDocument/2006/relationships/hyperlink" Target="https://community.secop.gov.co/Public/Tendering/OpportunityDetail/Index?noticeUID=CO1.NTC.9477193&amp;isFromPublicArea=True&amp;isModal=true&amp;asPopupView=true" TargetMode="External"/><Relationship Id="rId718" Type="http://schemas.openxmlformats.org/officeDocument/2006/relationships/hyperlink" Target="https://community.secop.gov.co/Public/Tendering/OpportunityDetail/Index?noticeUID=CO1.NTC.9458505&amp;isFromPublicArea=True&amp;isModal=true&amp;asPopupView=true" TargetMode="External"/><Relationship Id="rId357" Type="http://schemas.openxmlformats.org/officeDocument/2006/relationships/hyperlink" Target="https://community.secop.gov.co/Public/Tendering/OpportunityDetail/Index?noticeUID=CO1.NTC.9510363&amp;isFromPublicArea=True&amp;isModal=true&amp;asPopupView=true" TargetMode="External"/><Relationship Id="rId54" Type="http://schemas.openxmlformats.org/officeDocument/2006/relationships/hyperlink" Target="https://community.secop.gov.co/Public/Tendering/OpportunityDetail/Index?noticeUID=CO1.NTC.9477193&amp;isFromPublicArea=True&amp;isModal=true&amp;asPopupView=true" TargetMode="External"/><Relationship Id="rId217" Type="http://schemas.openxmlformats.org/officeDocument/2006/relationships/hyperlink" Target="https://community.secop.gov.co/Public/Tendering/OpportunityDetail/Index?noticeUID=CO1.NTC.9447027&amp;isFromPublicArea=True&amp;isModal=true&amp;asPopupView=true" TargetMode="External"/><Relationship Id="rId564" Type="http://schemas.openxmlformats.org/officeDocument/2006/relationships/hyperlink" Target="https://community.secop.gov.co/Public/Tendering/OpportunityDetail/Index?noticeUID=CO1.NTC.9655929&amp;isFromPublicArea=True&amp;isModal=true&amp;asPopupView=true" TargetMode="External"/><Relationship Id="rId424" Type="http://schemas.openxmlformats.org/officeDocument/2006/relationships/hyperlink" Target="https://community.secop.gov.co/Public/Tendering/OpportunityDetail/Index?noticeUID=CO1.NTC.9474009&amp;isFromPublicArea=True&amp;isModal=true&amp;asPopupView=true" TargetMode="External"/><Relationship Id="rId631" Type="http://schemas.openxmlformats.org/officeDocument/2006/relationships/hyperlink" Target="https://community.secop.gov.co/Public/Tendering/OpportunityDetail/Index?noticeUID=CO1.NTC.9757492&amp;isFromPublicArea=True&amp;isModal=true&amp;asPopupView=true" TargetMode="External"/><Relationship Id="rId729" Type="http://schemas.openxmlformats.org/officeDocument/2006/relationships/hyperlink" Target="https://community.secop.gov.co/Public/Tendering/OpportunityDetail/Index?noticeUID=CO1.NTC.9869941&amp;isFromPublicArea=True&amp;isModal=true&amp;asPopupView=true" TargetMode="External"/><Relationship Id="rId270" Type="http://schemas.openxmlformats.org/officeDocument/2006/relationships/hyperlink" Target="https://community.secop.gov.co/Public/Tendering/OpportunityDetail/Index?noticeUID=CO1.NTC.9470460&amp;isFromPublicArea=True&amp;isModal=true&amp;asPopupView=true" TargetMode="External"/><Relationship Id="rId65" Type="http://schemas.openxmlformats.org/officeDocument/2006/relationships/hyperlink" Target="https://community.secop.gov.co/Public/Tendering/OpportunityDetail/Index?noticeUID=CO1.NTC.9401597&amp;isFromPublicArea=True&amp;isModal=true&amp;asPopupView=true" TargetMode="External"/><Relationship Id="rId130" Type="http://schemas.openxmlformats.org/officeDocument/2006/relationships/hyperlink" Target="https://community.secop.gov.co/Public/Tendering/OpportunityDetail/Index?noticeUID=CO1.NTC.9395155&amp;isFromPublicArea=True&amp;isModal=true&amp;asPopupView=true" TargetMode="External"/><Relationship Id="rId368" Type="http://schemas.openxmlformats.org/officeDocument/2006/relationships/hyperlink" Target="https://community.secop.gov.co/Public/Tendering/OpportunityDetail/Index?noticeUID=CO1.NTC.9507305&amp;isFromPublicArea=True&amp;isModal=true&amp;asPopupView=true" TargetMode="External"/><Relationship Id="rId575" Type="http://schemas.openxmlformats.org/officeDocument/2006/relationships/hyperlink" Target="https://community.secop.gov.co/Public/Tendering/OpportunityDetail/Index?noticeUID=CO1.NTC.9459795&amp;isFromPublicArea=True&amp;isModal=true&amp;asPopupView=true" TargetMode="External"/><Relationship Id="rId228" Type="http://schemas.openxmlformats.org/officeDocument/2006/relationships/hyperlink" Target="https://community.secop.gov.co/Public/Tendering/OpportunityDetail/Index?noticeUID=CO1.NTC.9470824&amp;isFromPublicArea=True&amp;isModal=true&amp;asPopupView=true" TargetMode="External"/><Relationship Id="rId435" Type="http://schemas.openxmlformats.org/officeDocument/2006/relationships/hyperlink" Target="https://community.secop.gov.co/Public/Tendering/OpportunityDetail/Index?noticeUID=CO1.NTC.9614142&amp;isFromPublicArea=True&amp;isModal=true&amp;asPopupView=true" TargetMode="External"/><Relationship Id="rId642" Type="http://schemas.openxmlformats.org/officeDocument/2006/relationships/hyperlink" Target="https://community.secop.gov.co/Public/Tendering/OpportunityDetail/Index?noticeUID=CO1.NTC.9415982&amp;isFromPublicArea=True&amp;isModal=true&amp;asPopupView=true" TargetMode="External"/><Relationship Id="rId281" Type="http://schemas.openxmlformats.org/officeDocument/2006/relationships/hyperlink" Target="https://community.secop.gov.co/Public/Tendering/OpportunityDetail/Index?noticeUID=CO1.NTC.9524793&amp;isFromPublicArea=True&amp;isModal=true&amp;asPopupView=true" TargetMode="External"/><Relationship Id="rId502" Type="http://schemas.openxmlformats.org/officeDocument/2006/relationships/hyperlink" Target="https://community.secop.gov.co/Public/Tendering/OpportunityDetail/Index?noticeUID=CO1.NTC.9528419&amp;isFromPublicArea=True&amp;isModal=true&amp;asPopupView=true" TargetMode="External"/><Relationship Id="rId76" Type="http://schemas.openxmlformats.org/officeDocument/2006/relationships/hyperlink" Target="https://community.secop.gov.co/Public/Tendering/OpportunityDetail/Index?noticeUID=CO1.NTC.9386151&amp;isFromPublicArea=True&amp;isModal=true&amp;asPopupView=true" TargetMode="External"/><Relationship Id="rId141" Type="http://schemas.openxmlformats.org/officeDocument/2006/relationships/hyperlink" Target="https://community.secop.gov.co/Public/Tendering/OpportunityDetail/Index?noticeUID=CO1.NTC.9559681&amp;isFromPublicArea=True&amp;isModal=true&amp;asPopupView=true" TargetMode="External"/><Relationship Id="rId379" Type="http://schemas.openxmlformats.org/officeDocument/2006/relationships/hyperlink" Target="https://community.secop.gov.co/Public/Tendering/OpportunityDetail/Index?noticeUID=CO1.NTC.9462507&amp;isFromPublicArea=True&amp;isModal=true&amp;asPopupView=true" TargetMode="External"/><Relationship Id="rId586" Type="http://schemas.openxmlformats.org/officeDocument/2006/relationships/hyperlink" Target="https://community.secop.gov.co/Public/Tendering/OpportunityDetail/Index?noticeUID=CO1.NTC.9510363&amp;isFromPublicArea=True&amp;isModal=true&amp;asPopupView=true" TargetMode="External"/><Relationship Id="rId7" Type="http://schemas.openxmlformats.org/officeDocument/2006/relationships/hyperlink" Target="https://sipse.gobiernobogota.gov.co/sipse/faces/autenticacion.xhtml" TargetMode="External"/><Relationship Id="rId239" Type="http://schemas.openxmlformats.org/officeDocument/2006/relationships/hyperlink" Target="https://community.secop.gov.co/Public/Tendering/OpportunityDetail/Index?noticeUID=CO1.NTC.9468581&amp;isFromPublicArea=True&amp;isModal=true&amp;asPopupView=true" TargetMode="External"/><Relationship Id="rId446" Type="http://schemas.openxmlformats.org/officeDocument/2006/relationships/hyperlink" Target="https://community.secop.gov.co/Public/Tendering/OpportunityDetail/Index?noticeUID=CO1.NTC.9485258&amp;isFromPublicArea=True&amp;isModal=true&amp;asPopupView=true" TargetMode="External"/><Relationship Id="rId653" Type="http://schemas.openxmlformats.org/officeDocument/2006/relationships/hyperlink" Target="https://community.secop.gov.co/Public/Tendering/OpportunityDetail/Index?noticeUID=CO1.NTC.9408801&amp;isFromPublicArea=True&amp;isModal=true&amp;asPopupView=true" TargetMode="External"/><Relationship Id="rId292" Type="http://schemas.openxmlformats.org/officeDocument/2006/relationships/hyperlink" Target="https://community.secop.gov.co/Public/Tendering/OpportunityDetail/Index?noticeUID=CO1.NTC.9470541&amp;isFromPublicArea=True&amp;isModal=true&amp;asPopupView=true" TargetMode="External"/><Relationship Id="rId306" Type="http://schemas.openxmlformats.org/officeDocument/2006/relationships/hyperlink" Target="https://community.secop.gov.co/Public/Tendering/OpportunityDetail/Index?noticeUID=CO1.NTC.9458810&amp;isFromPublicArea=True&amp;isModal=true&amp;asPopupView=true" TargetMode="External"/><Relationship Id="rId87" Type="http://schemas.openxmlformats.org/officeDocument/2006/relationships/hyperlink" Target="https://community.secop.gov.co/Public/Tendering/OpportunityDetail/Index?noticeUID=CO1.NTC.9408714&amp;isFromPublicArea=True&amp;isModal=true&amp;asPopupView=true" TargetMode="External"/><Relationship Id="rId513" Type="http://schemas.openxmlformats.org/officeDocument/2006/relationships/hyperlink" Target="https://community.secop.gov.co/Public/Tendering/OpportunityDetail/Index?noticeUID=CO1.NTC.9458505&amp;isFromPublicArea=True&amp;isModal=true&amp;asPopupView=true" TargetMode="External"/><Relationship Id="rId597" Type="http://schemas.openxmlformats.org/officeDocument/2006/relationships/hyperlink" Target="https://community.secop.gov.co/Public/Tendering/OpportunityDetail/Index?noticeUID=CO1.NTC.9669376&amp;isFromPublicArea=True&amp;isModal=true&amp;asPopupView=true" TargetMode="External"/><Relationship Id="rId720" Type="http://schemas.openxmlformats.org/officeDocument/2006/relationships/hyperlink" Target="https://community.secop.gov.co/Public/Tendering/OpportunityDetail/Index?noticeUID=CO1.NTC.9615819&amp;isFromPublicArea=True&amp;isModal=true&amp;asPopupView=true" TargetMode="External"/><Relationship Id="rId152" Type="http://schemas.openxmlformats.org/officeDocument/2006/relationships/hyperlink" Target="https://community.secop.gov.co/Public/Tendering/OpportunityDetail/Index?noticeUID=CO1.NTC.9469958&amp;isFromPublicArea=True&amp;isModal=true&amp;asPopupView=true" TargetMode="External"/><Relationship Id="rId457" Type="http://schemas.openxmlformats.org/officeDocument/2006/relationships/hyperlink" Target="https://community.secop.gov.co/Public/Tendering/OpportunityDetail/Index?noticeUID=CO1.NTC.9494085&amp;isFromPublicArea=True&amp;isModal=true&amp;asPopupView=true" TargetMode="External"/><Relationship Id="rId664" Type="http://schemas.openxmlformats.org/officeDocument/2006/relationships/hyperlink" Target="https://community.secop.gov.co/Public/Tendering/OpportunityDetail/Index?noticeUID=CO1.NTC.9550060&amp;isFromPublicArea=True&amp;isModal=true&amp;asPopupView=true" TargetMode="External"/><Relationship Id="rId14" Type="http://schemas.openxmlformats.org/officeDocument/2006/relationships/hyperlink" Target="https://community.secop.gov.co/Public/Tendering/OpportunityDetail/Index?noticeUID=CO1.NTC.9390737&amp;isFromPublicArea=True&amp;isModal=true&amp;asPopupView=true" TargetMode="External"/><Relationship Id="rId317" Type="http://schemas.openxmlformats.org/officeDocument/2006/relationships/hyperlink" Target="https://community.secop.gov.co/Public/Tendering/OpportunityDetail/Index?noticeUID=CO1.NTC.9467600&amp;isFromPublicArea=True&amp;isModal=true&amp;asPopupView=true" TargetMode="External"/><Relationship Id="rId524" Type="http://schemas.openxmlformats.org/officeDocument/2006/relationships/hyperlink" Target="https://community.secop.gov.co/Public/Tendering/OpportunityDetail/Index?noticeUID=CO1.NTC.9470478&amp;isFromPublicArea=True&amp;isModal=true&amp;asPopupView=true" TargetMode="External"/><Relationship Id="rId731" Type="http://schemas.openxmlformats.org/officeDocument/2006/relationships/hyperlink" Target="https://community.secop.gov.co/Public/Tendering/OpportunityDetail/Index?noticeUID=CO1.NTC.9477367&amp;isFromPublicArea=True&amp;isModal=true&amp;asPopupView=true" TargetMode="External"/><Relationship Id="rId98" Type="http://schemas.openxmlformats.org/officeDocument/2006/relationships/hyperlink" Target="https://community.secop.gov.co/Public/Tendering/OpportunityDetail/Index?noticeUID=CO1.NTC.9387902&amp;isFromPublicArea=True&amp;isModal=true&amp;asPopupView=true" TargetMode="External"/><Relationship Id="rId163" Type="http://schemas.openxmlformats.org/officeDocument/2006/relationships/hyperlink" Target="https://community.secop.gov.co/Public/Tendering/OpportunityDetail/Index?noticeUID=CO1.NTC.9393754&amp;isFromPublicArea=True&amp;isModal=true&amp;asPopupView=true" TargetMode="External"/><Relationship Id="rId370" Type="http://schemas.openxmlformats.org/officeDocument/2006/relationships/hyperlink" Target="https://community.secop.gov.co/Public/Tendering/OpportunityDetail/Index?noticeUID=CO1.NTC.9602573&amp;isFromPublicArea=True&amp;isModal=true&amp;asPopupView=true" TargetMode="External"/><Relationship Id="rId230" Type="http://schemas.openxmlformats.org/officeDocument/2006/relationships/hyperlink" Target="https://community.secop.gov.co/Public/Tendering/OpportunityDetail/Index?noticeUID=CO1.NTC.9470455&amp;isFromPublicArea=True&amp;isModal=true&amp;asPopupView=true" TargetMode="External"/><Relationship Id="rId468" Type="http://schemas.openxmlformats.org/officeDocument/2006/relationships/hyperlink" Target="https://community.secop.gov.co/Public/Tendering/OpportunityDetail/Index?noticeUID=CO1.NTC.9458505&amp;isFromPublicArea=True&amp;isModal=true&amp;asPopupView=true" TargetMode="External"/><Relationship Id="rId675" Type="http://schemas.openxmlformats.org/officeDocument/2006/relationships/hyperlink" Target="https://community.secop.gov.co/Public/Tendering/OpportunityDetail/Index?noticeUID=CO1.NTC.9458505&amp;isFromPublicArea=True&amp;isModal=true&amp;asPopupView=true" TargetMode="External"/><Relationship Id="rId25" Type="http://schemas.openxmlformats.org/officeDocument/2006/relationships/hyperlink" Target="https://community.secop.gov.co/Public/Tendering/OpportunityDetail/Index?noticeUID=CO1.NTC.9505677&amp;isFromPublicArea=True&amp;isModal=true&amp;asPopupView=true" TargetMode="External"/><Relationship Id="rId328" Type="http://schemas.openxmlformats.org/officeDocument/2006/relationships/hyperlink" Target="https://community.secop.gov.co/Public/Tendering/OpportunityDetail/Index?noticeUID=CO1.NTC.9475338&amp;isFromPublicArea=True&amp;isModal=true&amp;asPopupView=true" TargetMode="External"/><Relationship Id="rId535" Type="http://schemas.openxmlformats.org/officeDocument/2006/relationships/hyperlink" Target="https://community.secop.gov.co/Public/Tendering/OpportunityDetail/Index?noticeUID=CO1.NTC.9561743&amp;isFromPublicArea=True&amp;isModal=true&amp;asPopupView=true" TargetMode="External"/><Relationship Id="rId742" Type="http://schemas.microsoft.com/office/2019/04/relationships/namedSheetView" Target="../namedSheetViews/namedSheetView1.xml"/><Relationship Id="rId174" Type="http://schemas.openxmlformats.org/officeDocument/2006/relationships/hyperlink" Target="https://community.secop.gov.co/Public/Tendering/OpportunityDetail/Index?noticeUID=CO1.NTC.9403143&amp;isFromPublicArea=True&amp;isModal=true&amp;asPopupView=true" TargetMode="External"/><Relationship Id="rId381" Type="http://schemas.openxmlformats.org/officeDocument/2006/relationships/hyperlink" Target="https://community.secop.gov.co/Public/Tendering/OpportunityDetail/Index?noticeUID=CO1.NTC.9470475&amp;isFromPublicArea=True&amp;isModal=true&amp;asPopupView=true" TargetMode="External"/><Relationship Id="rId602" Type="http://schemas.openxmlformats.org/officeDocument/2006/relationships/hyperlink" Target="https://community.secop.gov.co/Public/Tendering/OpportunityDetail/Index?noticeUID=CO1.NTC.9686111&amp;isFromPublicArea=True&amp;isModal=true&amp;asPopupView=true" TargetMode="External"/><Relationship Id="rId241" Type="http://schemas.openxmlformats.org/officeDocument/2006/relationships/hyperlink" Target="https://community.secop.gov.co/Public/Tendering/OpportunityDetail/Index?noticeUID=CO1.NTC.9467995&amp;isFromPublicArea=True&amp;isModal=true&amp;asPopupView=true" TargetMode="External"/><Relationship Id="rId479" Type="http://schemas.openxmlformats.org/officeDocument/2006/relationships/hyperlink" Target="https://community.secop.gov.co/Public/Tendering/OpportunityDetail/Index?noticeUID=CO1.NTC.9544446&amp;isFromPublicArea=True&amp;isModal=true&amp;asPopupView=true" TargetMode="External"/><Relationship Id="rId686" Type="http://schemas.openxmlformats.org/officeDocument/2006/relationships/hyperlink" Target="https://community.secop.gov.co/Public/Tendering/OpportunityDetail/Index?noticeUID=CO1.NTC.9877851&amp;isFromPublicArea=True&amp;isModal=true&amp;asPopupView=true" TargetMode="External"/><Relationship Id="rId36" Type="http://schemas.openxmlformats.org/officeDocument/2006/relationships/hyperlink" Target="https://community.secop.gov.co/Public/Tendering/OpportunityDetail/Index?noticeUID=CO1.NTC.9470468&amp;isFromPublicArea=True&amp;isModal=true&amp;asPopupView=true" TargetMode="External"/><Relationship Id="rId339" Type="http://schemas.openxmlformats.org/officeDocument/2006/relationships/hyperlink" Target="https://community.secop.gov.co/Public/Tendering/OpportunityDetail/Index?noticeUID=CO1.NTC.9409023&amp;isFromPublicArea=True&amp;isModal=true&amp;asPopupView=true" TargetMode="External"/><Relationship Id="rId546" Type="http://schemas.openxmlformats.org/officeDocument/2006/relationships/hyperlink" Target="https://community.secop.gov.co/Public/Tendering/OpportunityDetail/Index?noticeUID=CO1.NTC.9614077&amp;isFromPublicArea=True&amp;isModal=true&amp;asPopupView=true" TargetMode="External"/><Relationship Id="rId101" Type="http://schemas.openxmlformats.org/officeDocument/2006/relationships/hyperlink" Target="https://community.secop.gov.co/Public/Tendering/OpportunityDetail/Index?noticeUID=CO1.NTC.9446134&amp;isFromPublicArea=True&amp;isModal=true&amp;asPopupView=true" TargetMode="External"/><Relationship Id="rId185" Type="http://schemas.openxmlformats.org/officeDocument/2006/relationships/hyperlink" Target="https://community.secop.gov.co/Public/Tendering/OpportunityDetail/Index?noticeUID=CO1.NTC.9457380&amp;isFromPublicArea=True&amp;isModal=true&amp;asPopupView=true" TargetMode="External"/><Relationship Id="rId406" Type="http://schemas.openxmlformats.org/officeDocument/2006/relationships/hyperlink" Target="https://community.secop.gov.co/Public/Tendering/OpportunityDetail/Index?noticeUID=CO1.NTC.9469959&amp;isFromPublicArea=True&amp;isModal=true&amp;asPopupView=true" TargetMode="External"/><Relationship Id="rId392" Type="http://schemas.openxmlformats.org/officeDocument/2006/relationships/hyperlink" Target="https://community.secop.gov.co/Public/Tendering/OpportunityDetail/Index?noticeUID=CO1.NTC.9513680&amp;isFromPublicArea=True&amp;isModal=true&amp;asPopupView=true" TargetMode="External"/><Relationship Id="rId613" Type="http://schemas.openxmlformats.org/officeDocument/2006/relationships/hyperlink" Target="https://community.secop.gov.co/Public/Tendering/OpportunityDetail/Index?noticeUID=CO1.NTC.9891931&amp;isFromPublicArea=True&amp;isModal=true&amp;asPopupView=true" TargetMode="External"/><Relationship Id="rId697" Type="http://schemas.openxmlformats.org/officeDocument/2006/relationships/hyperlink" Target="https://community.secop.gov.co/Public/Tendering/OpportunityDetail/Index?noticeUID=CO1.NTC.9898805&amp;isFromPublicArea=True&amp;isModal=true&amp;asPopupView=true" TargetMode="External"/><Relationship Id="rId252" Type="http://schemas.openxmlformats.org/officeDocument/2006/relationships/hyperlink" Target="https://community.secop.gov.co/Public/Tendering/OpportunityDetail/Index?noticeUID=CO1.NTC.9506785&amp;isFromPublicArea=True&amp;isModal=true&amp;asPopupView=true" TargetMode="External"/><Relationship Id="rId47" Type="http://schemas.openxmlformats.org/officeDocument/2006/relationships/hyperlink" Target="https://community.secop.gov.co/Public/Tendering/OpportunityDetail/Index?noticeUID=CO1.NTC.9475334&amp;isFromPublicArea=True&amp;isModal=true&amp;asPopupView=true" TargetMode="External"/><Relationship Id="rId112" Type="http://schemas.openxmlformats.org/officeDocument/2006/relationships/hyperlink" Target="https://community.secop.gov.co/Public/Tendering/OpportunityDetail/Index?noticeUID=CO1.NTC.9455467&amp;isFromPublicArea=True&amp;isModal=true&amp;asPopupView=true" TargetMode="External"/><Relationship Id="rId557" Type="http://schemas.openxmlformats.org/officeDocument/2006/relationships/hyperlink" Target="https://community.secop.gov.co/Public/Tendering/OpportunityDetail/Index?noticeUID=CO1.NTC.9614142&amp;isFromPublicArea=True&amp;isModal=true&amp;asPopupView=true" TargetMode="External"/><Relationship Id="rId196" Type="http://schemas.openxmlformats.org/officeDocument/2006/relationships/hyperlink" Target="https://community.secop.gov.co/Public/Tendering/OpportunityDetail/Index?noticeUID=CO1.NTC.9415992&amp;isFromPublicArea=True&amp;isModal=true&amp;asPopupView=true" TargetMode="External"/><Relationship Id="rId417" Type="http://schemas.openxmlformats.org/officeDocument/2006/relationships/hyperlink" Target="https://community.secop.gov.co/Public/Tendering/OpportunityDetail/Index?noticeUID=CO1.NTC.9474016&amp;isFromPublicArea=True&amp;isModal=true&amp;asPopupView=true" TargetMode="External"/><Relationship Id="rId624" Type="http://schemas.openxmlformats.org/officeDocument/2006/relationships/hyperlink" Target="https://community.secop.gov.co/Public/Tendering/OpportunityDetail/Index?noticeUID=CO1.NTC.9581404&amp;isFromPublicArea=True&amp;isModal=true&amp;asPopupView=true" TargetMode="External"/><Relationship Id="rId263" Type="http://schemas.openxmlformats.org/officeDocument/2006/relationships/hyperlink" Target="https://community.secop.gov.co/Public/Tendering/OpportunityDetail/Index?noticeUID=CO1.NTC.9401863&amp;isFromPublicArea=True&amp;isModal=true&amp;asPopupView=true" TargetMode="External"/><Relationship Id="rId470" Type="http://schemas.openxmlformats.org/officeDocument/2006/relationships/hyperlink" Target="https://community.secop.gov.co/Public/Tendering/OpportunityDetail/Index?noticeUID=CO1.NTC.9541558&amp;isFromPublicArea=True&amp;isModal=true&amp;asPopupView=true" TargetMode="External"/><Relationship Id="rId58" Type="http://schemas.openxmlformats.org/officeDocument/2006/relationships/hyperlink" Target="https://community.secop.gov.co/Public/Tendering/OpportunityDetail/Index?noticeUID=CO1.NTC.9581151&amp;isFromPublicArea=True&amp;isModal=true&amp;asPopupView=true" TargetMode="External"/><Relationship Id="rId123" Type="http://schemas.openxmlformats.org/officeDocument/2006/relationships/hyperlink" Target="https://community.secop.gov.co/Public/Tendering/OpportunityDetail/Index?noticeUID=CO1.NTC.9458005&amp;isFromPublicArea=True&amp;isModal=true&amp;asPopupView=true" TargetMode="External"/><Relationship Id="rId330" Type="http://schemas.openxmlformats.org/officeDocument/2006/relationships/hyperlink" Target="https://community.secop.gov.co/Public/Tendering/OpportunityDetail/Index?noticeUID=CO1.NTC.9532168&amp;isFromPublicArea=True&amp;isModal=true&amp;asPopupView=true" TargetMode="External"/><Relationship Id="rId568" Type="http://schemas.openxmlformats.org/officeDocument/2006/relationships/hyperlink" Target="https://community.secop.gov.co/Public/Tendering/OpportunityDetail/Index?noticeUID=CO1.NTC.9470466&amp;isFromPublicArea=True&amp;isModal=true&amp;asPopupView=true" TargetMode="External"/><Relationship Id="rId428" Type="http://schemas.openxmlformats.org/officeDocument/2006/relationships/hyperlink" Target="https://community.secop.gov.co/Public/Tendering/OpportunityDetail/Index?noticeUID=CO1.NTC.9457380&amp;isFromPublicArea=True&amp;isModal=true&amp;asPopupView=true" TargetMode="External"/><Relationship Id="rId635" Type="http://schemas.openxmlformats.org/officeDocument/2006/relationships/hyperlink" Target="https://community.secop.gov.co/Public/Tendering/OpportunityDetail/Index?noticeUID=CO1.NTC.9837541&amp;isFromPublicArea=True&amp;isModal=true&amp;asPopupView=true" TargetMode="External"/><Relationship Id="rId274" Type="http://schemas.openxmlformats.org/officeDocument/2006/relationships/hyperlink" Target="https://community.secop.gov.co/Public/Tendering/OpportunityDetail/Index?noticeUID=CO1.NTC.9457852&amp;isFromPublicArea=True&amp;isModal=true&amp;asPopupView=true" TargetMode="External"/><Relationship Id="rId481" Type="http://schemas.openxmlformats.org/officeDocument/2006/relationships/hyperlink" Target="https://community.secop.gov.co/Public/Tendering/OpportunityDetail/Index?noticeUID=CO1.NTC.9527966&amp;isFromPublicArea=True&amp;isModal=true&amp;asPopupView=true" TargetMode="External"/><Relationship Id="rId702" Type="http://schemas.openxmlformats.org/officeDocument/2006/relationships/hyperlink" Target="https://community.secop.gov.co/Public/Tendering/OpportunityDetail/Index?noticeUID=CO1.NTC.9477504&amp;isFromPublicArea=True&amp;isModal=true&amp;asPopupView=true" TargetMode="External"/><Relationship Id="rId69" Type="http://schemas.openxmlformats.org/officeDocument/2006/relationships/hyperlink" Target="https://community.secop.gov.co/Public/Tendering/OpportunityDetail/Index?noticeUID=CO1.NTC.9454984&amp;isFromPublicArea=True&amp;isModal=true&amp;asPopupView=true" TargetMode="External"/><Relationship Id="rId134" Type="http://schemas.openxmlformats.org/officeDocument/2006/relationships/hyperlink" Target="https://community.secop.gov.co/Public/Tendering/OpportunityDetail/Index?noticeUID=CO1.NTC.9394993&amp;isFromPublicArea=True&amp;isModal=true&amp;asPopupView=true" TargetMode="External"/><Relationship Id="rId579" Type="http://schemas.openxmlformats.org/officeDocument/2006/relationships/hyperlink" Target="https://community.secop.gov.co/Public/Tendering/OpportunityDetail/Index?noticeUID=CO1.NTC.9634266&amp;isFromPublicArea=True&amp;isModal=true&amp;asPopupView=true" TargetMode="External"/><Relationship Id="rId341" Type="http://schemas.openxmlformats.org/officeDocument/2006/relationships/hyperlink" Target="https://community.secop.gov.co/Public/Tendering/OpportunityDetail/Index?noticeUID=CO1.NTC.9532168&amp;isFromPublicArea=True&amp;isModal=true&amp;asPopupView=true" TargetMode="External"/><Relationship Id="rId439" Type="http://schemas.openxmlformats.org/officeDocument/2006/relationships/hyperlink" Target="https://community.secop.gov.co/Public/Tendering/OpportunityDetail/Index?noticeUID=CO1.NTC.9581158&amp;isFromPublicArea=True&amp;isModal=true&amp;asPopupView=true" TargetMode="External"/><Relationship Id="rId646" Type="http://schemas.openxmlformats.org/officeDocument/2006/relationships/hyperlink" Target="https://community.secop.gov.co/Public/Tendering/OpportunityDetail/Index?noticeUID=CO1.NTC.9763243&amp;isFromPublicArea=True&amp;isModal=true&amp;asPopupView=true" TargetMode="External"/><Relationship Id="rId201" Type="http://schemas.openxmlformats.org/officeDocument/2006/relationships/hyperlink" Target="https://community.secop.gov.co/Public/Tendering/OpportunityDetail/Index?noticeUID=CO1.NTC.9458265&amp;isFromPublicArea=True&amp;isModal=true&amp;asPopupView=true" TargetMode="External"/><Relationship Id="rId285" Type="http://schemas.openxmlformats.org/officeDocument/2006/relationships/hyperlink" Target="https://community.secop.gov.co/Public/Tendering/OpportunityDetail/Index?noticeUID=CO1.NTC.9470567&amp;isFromPublicArea=True&amp;isModal=true&amp;asPopupView=true" TargetMode="External"/><Relationship Id="rId506" Type="http://schemas.openxmlformats.org/officeDocument/2006/relationships/hyperlink" Target="https://community.secop.gov.co/Public/Tendering/OpportunityDetail/Index?noticeUID=CO1.NTC.9614590&amp;isFromPublicArea=True&amp;isModal=true&amp;asPopupView=true" TargetMode="External"/><Relationship Id="rId492" Type="http://schemas.openxmlformats.org/officeDocument/2006/relationships/hyperlink" Target="https://community.secop.gov.co/Public/Tendering/OpportunityDetail/Index?noticeUID=CO1.NTC.9628130&amp;isFromPublicArea=True&amp;isModal=true&amp;asPopupView=true" TargetMode="External"/><Relationship Id="rId713" Type="http://schemas.openxmlformats.org/officeDocument/2006/relationships/hyperlink" Target="https://community.secop.gov.co/Public/Tendering/OpportunityDetail/Index?noticeUID=CO1.NTC.9827552&amp;isFromPublicArea=True&amp;isModal=true&amp;asPopupView=true" TargetMode="External"/><Relationship Id="rId145" Type="http://schemas.openxmlformats.org/officeDocument/2006/relationships/hyperlink" Target="https://community.secop.gov.co/Public/Tendering/OpportunityDetail/Index?noticeUID=CO1.NTC.9464399&amp;isFromPublicArea=True&amp;isModal=true&amp;asPopupView=true" TargetMode="External"/><Relationship Id="rId352" Type="http://schemas.openxmlformats.org/officeDocument/2006/relationships/hyperlink" Target="https://community.secop.gov.co/Public/Tendering/OpportunityDetail/Index?noticeUID=CO1.NTC.9510963&amp;isFromPublicArea=True&amp;isModal=true&amp;asPopupView=true" TargetMode="External"/><Relationship Id="rId212" Type="http://schemas.openxmlformats.org/officeDocument/2006/relationships/hyperlink" Target="https://community.secop.gov.co/Public/Tendering/OpportunityDetail/Index?noticeUID=CO1.NTC.9416009&amp;isFromPublicArea=True&amp;isModal=true&amp;asPopupView=true" TargetMode="External"/><Relationship Id="rId657" Type="http://schemas.openxmlformats.org/officeDocument/2006/relationships/hyperlink" Target="https://community.secop.gov.co/Public/Tendering/OpportunityDetail/Index?noticeUID=CO1.NTC.9458505&amp;isFromPublicArea=True&amp;isModal=true&amp;asPopupView=true" TargetMode="External"/><Relationship Id="rId296" Type="http://schemas.openxmlformats.org/officeDocument/2006/relationships/hyperlink" Target="https://community.secop.gov.co/Public/Tendering/OpportunityDetail/Index?noticeUID=CO1.NTC.9462520&amp;isFromPublicArea=True&amp;isModal=true&amp;asPopupView=true" TargetMode="External"/><Relationship Id="rId517" Type="http://schemas.openxmlformats.org/officeDocument/2006/relationships/hyperlink" Target="https://community.secop.gov.co/Public/Tendering/OpportunityDetail/Index?noticeUID=CO1.NTC.9544560&amp;isFromPublicArea=True&amp;isModal=true&amp;asPopupView=true" TargetMode="External"/><Relationship Id="rId724" Type="http://schemas.openxmlformats.org/officeDocument/2006/relationships/hyperlink" Target="https://community.secop.gov.co/Public/Tendering/OpportunityDetail/Index?noticeUID=CO1.NTC.9395155&amp;isFromPublicArea=True&amp;isModal=true&amp;asPopupView=true" TargetMode="External"/><Relationship Id="rId60" Type="http://schemas.openxmlformats.org/officeDocument/2006/relationships/hyperlink" Target="https://community.secop.gov.co/Public/Tendering/OpportunityDetail/Index?noticeUID=CO1.NTC.9458844&amp;isFromPublicArea=True&amp;isModal=true&amp;asPopupView=true" TargetMode="External"/><Relationship Id="rId156" Type="http://schemas.openxmlformats.org/officeDocument/2006/relationships/hyperlink" Target="https://community.secop.gov.co/Public/Tendering/OpportunityDetail/Index?noticeUID=CO1.NTC.9403792&amp;isFromPublicArea=True&amp;isModal=true&amp;asPopupView=true" TargetMode="External"/><Relationship Id="rId363" Type="http://schemas.openxmlformats.org/officeDocument/2006/relationships/hyperlink" Target="https://community.secop.gov.co/Public/Tendering/OpportunityDetail/Index?noticeUID=CO1.NTC.9510532&amp;isFromPublicArea=True&amp;isModal=true&amp;asPopupView=true" TargetMode="External"/><Relationship Id="rId570" Type="http://schemas.openxmlformats.org/officeDocument/2006/relationships/hyperlink" Target="https://community.secop.gov.co/Public/Tendering/OpportunityDetail/Index?noticeUID=CO1.NTC.9614594&amp;isFromPublicArea=True&amp;isModal=true&amp;asPopupView=true" TargetMode="External"/><Relationship Id="rId223" Type="http://schemas.openxmlformats.org/officeDocument/2006/relationships/hyperlink" Target="https://community.secop.gov.co/Public/Tendering/OpportunityDetail/Index?noticeUID=CO1.NTC.9471205&amp;isFromPublicArea=True&amp;isModal=true&amp;asPopupView=true" TargetMode="External"/><Relationship Id="rId430" Type="http://schemas.openxmlformats.org/officeDocument/2006/relationships/hyperlink" Target="https://community.secop.gov.co/Public/Tendering/OpportunityDetail/Index?noticeUID=CO1.NTC.9768922&amp;isFromPublicArea=True&amp;isModal=true&amp;asPopupView=true" TargetMode="External"/><Relationship Id="rId668" Type="http://schemas.openxmlformats.org/officeDocument/2006/relationships/hyperlink" Target="https://community.secop.gov.co/Public/Tendering/OpportunityDetail/Index?noticeUID=CO1.NTC.9859296&amp;isFromPublicArea=True&amp;isModal=true&amp;asPopupView=true" TargetMode="External"/><Relationship Id="rId18" Type="http://schemas.openxmlformats.org/officeDocument/2006/relationships/hyperlink" Target="https://community.secop.gov.co/Public/Tendering/OpportunityDetail/Index?noticeUID=CO1.NTC.9407496&amp;isFromPublicArea=True&amp;isModal=true&amp;asPopupView=true" TargetMode="External"/><Relationship Id="rId528" Type="http://schemas.openxmlformats.org/officeDocument/2006/relationships/hyperlink" Target="https://community.secop.gov.co/Public/Tendering/OpportunityDetail/Index?noticeUID=CO1.NTC.9458505&amp;isFromPublicArea=True&amp;isModal=true&amp;asPopupView=true" TargetMode="External"/><Relationship Id="rId735" Type="http://schemas.openxmlformats.org/officeDocument/2006/relationships/hyperlink" Target="https://community.secop.gov.co/Public/Tendering/OpportunityDetail/Index?noticeUID=CO1.NTC.9901476&amp;isFromPublicArea=True&amp;isModal=true&amp;asPopupView=true" TargetMode="External"/><Relationship Id="rId167" Type="http://schemas.openxmlformats.org/officeDocument/2006/relationships/hyperlink" Target="https://community.secop.gov.co/Public/Tendering/OpportunityDetail/Index?noticeUID=CO1.NTC.9407682&amp;isFromPublicArea=True&amp;isModal=true&amp;asPopupView=true" TargetMode="External"/><Relationship Id="rId374" Type="http://schemas.openxmlformats.org/officeDocument/2006/relationships/hyperlink" Target="https://community.secop.gov.co/Public/Tendering/OpportunityDetail/Index?noticeUID=CO1.NTC.9497429&amp;isFromPublicArea=True&amp;isModal=true&amp;asPopupView=true" TargetMode="External"/><Relationship Id="rId581" Type="http://schemas.openxmlformats.org/officeDocument/2006/relationships/hyperlink" Target="https://community.secop.gov.co/Public/Tendering/OpportunityDetail/Index?noticeUID=CO1.NTC.9627846&amp;isFromPublicArea=True&amp;isModal=true&amp;asPopupView=true" TargetMode="External"/><Relationship Id="rId71" Type="http://schemas.openxmlformats.org/officeDocument/2006/relationships/hyperlink" Target="https://community.secop.gov.co/Public/Tendering/OpportunityDetail/Index?noticeUID=CO1.NTC.9385917&amp;isFromPublicArea=True&amp;isModal=true&amp;asPopupView=true" TargetMode="External"/><Relationship Id="rId234" Type="http://schemas.openxmlformats.org/officeDocument/2006/relationships/hyperlink" Target="https://community.secop.gov.co/Public/Tendering/OpportunityDetail/Index?noticeUID=CO1.NTC.9433995&amp;isFromPublicArea=True&amp;isModal=true&amp;asPopupView=true" TargetMode="External"/><Relationship Id="rId679" Type="http://schemas.openxmlformats.org/officeDocument/2006/relationships/hyperlink" Target="https://community.secop.gov.co/Public/Tendering/OpportunityDetail/Index?noticeUID=CO1.NTC.9846605&amp;isFromPublicArea=True&amp;isModal=true&amp;asPopupView=true" TargetMode="External"/><Relationship Id="rId2" Type="http://schemas.openxmlformats.org/officeDocument/2006/relationships/hyperlink" Target="https://sipse.gobiernobogota.gov.co/sipse/faces/autenticacion.xhtml" TargetMode="External"/><Relationship Id="rId29" Type="http://schemas.openxmlformats.org/officeDocument/2006/relationships/hyperlink" Target="https://community.secop.gov.co/Public/Tendering/OpportunityDetail/Index?noticeUID=CO1.NTC.9477506&amp;isFromPublicArea=True&amp;isModal=true&amp;asPopupView=true" TargetMode="External"/><Relationship Id="rId441" Type="http://schemas.openxmlformats.org/officeDocument/2006/relationships/hyperlink" Target="https://community.secop.gov.co/Public/Tendering/OpportunityDetail/Index?noticeUID=CO1.NTC.9571566&amp;isFromPublicArea=True&amp;isModal=true&amp;asPopupView=true" TargetMode="External"/><Relationship Id="rId539" Type="http://schemas.openxmlformats.org/officeDocument/2006/relationships/hyperlink" Target="https://community.secop.gov.co/Public/Tendering/OpportunityDetail/Index?noticeUID=CO1.NTC.9540834&amp;isFromPublicArea=True&amp;isModal=true&amp;asPopupView=true" TargetMode="External"/><Relationship Id="rId178" Type="http://schemas.openxmlformats.org/officeDocument/2006/relationships/hyperlink" Target="https://community.secop.gov.co/Public/Tendering/OpportunityDetail/Index?noticeUID=CO1.NTC.9408737&amp;isFromPublicArea=True&amp;isModal=true&amp;asPopupView=true" TargetMode="External"/><Relationship Id="rId301" Type="http://schemas.openxmlformats.org/officeDocument/2006/relationships/hyperlink" Target="https://community.secop.gov.co/Public/Tendering/OpportunityDetail/Index?noticeUID=CO1.NTC.9460787&amp;isFromPublicArea=True&amp;isModal=true&amp;asPopupView=true" TargetMode="External"/><Relationship Id="rId82" Type="http://schemas.openxmlformats.org/officeDocument/2006/relationships/hyperlink" Target="https://community.secop.gov.co/Public/Tendering/OpportunityDetail/Index?noticeUID=CO1.NTC.9468035&amp;isFromPublicArea=True&amp;isModal=true&amp;asPopupView=true" TargetMode="External"/><Relationship Id="rId385" Type="http://schemas.openxmlformats.org/officeDocument/2006/relationships/hyperlink" Target="https://community.secop.gov.co/Public/Tendering/OpportunityDetail/Index?noticeUID=CO1.NTC.9571487&amp;isFromPublicArea=True&amp;isModal=true&amp;asPopupView=true" TargetMode="External"/><Relationship Id="rId592" Type="http://schemas.openxmlformats.org/officeDocument/2006/relationships/hyperlink" Target="https://community.secop.gov.co/Public/Tendering/OpportunityDetail/Index?noticeUID=CO1.NTC.9474009&amp;isFromPublicArea=True&amp;isModal=true&amp;asPopupView=true" TargetMode="External"/><Relationship Id="rId606" Type="http://schemas.openxmlformats.org/officeDocument/2006/relationships/hyperlink" Target="https://community.secop.gov.co/Public/Tendering/OpportunityDetail/Index?noticeUID=CO1.NTC.9859833&amp;isFromPublicArea=True&amp;isModal=true&amp;asPopupView=true" TargetMode="External"/><Relationship Id="rId245" Type="http://schemas.openxmlformats.org/officeDocument/2006/relationships/hyperlink" Target="https://community.secop.gov.co/Public/Tendering/OpportunityDetail/Index?noticeUID=CO1.NTC.9467768&amp;isFromPublicArea=True&amp;isModal=true&amp;asPopupView=true" TargetMode="External"/><Relationship Id="rId452" Type="http://schemas.openxmlformats.org/officeDocument/2006/relationships/hyperlink" Target="https://community.secop.gov.co/Public/Tendering/OpportunityDetail/Index?noticeUID=CO1.NTC.9505698&amp;isFromPublicArea=True&amp;isModal=true&amp;asPopupView=true" TargetMode="External"/><Relationship Id="rId105" Type="http://schemas.openxmlformats.org/officeDocument/2006/relationships/hyperlink" Target="https://community.secop.gov.co/Public/Tendering/OpportunityDetail/Index?noticeUID=CO1.NTC.9467902&amp;isFromPublicArea=True&amp;isModal=true&amp;asPopupView=true" TargetMode="External"/><Relationship Id="rId312" Type="http://schemas.openxmlformats.org/officeDocument/2006/relationships/hyperlink" Target="https://community.secop.gov.co/Public/Tendering/OpportunityDetail/Index?noticeUID=CO1.NTC.9475279&amp;isFromPublicArea=True&amp;isModal=true&amp;asPopupView=true" TargetMode="External"/><Relationship Id="rId93" Type="http://schemas.openxmlformats.org/officeDocument/2006/relationships/hyperlink" Target="https://community.secop.gov.co/Public/Tendering/OpportunityDetail/Index?noticeUID=CO1.NTC.9468030&amp;isFromPublicArea=True&amp;isModal=true&amp;asPopupView=true" TargetMode="External"/><Relationship Id="rId189" Type="http://schemas.openxmlformats.org/officeDocument/2006/relationships/hyperlink" Target="https://community.secop.gov.co/Public/Tendering/OpportunityDetail/Index?noticeUID=CO1.NTC.9457380&amp;isFromPublicArea=True&amp;isModal=true&amp;asPopupView=true" TargetMode="External"/><Relationship Id="rId396" Type="http://schemas.openxmlformats.org/officeDocument/2006/relationships/hyperlink" Target="https://community.secop.gov.co/Public/Tendering/OpportunityDetail/Index?noticeUID=CO1.NTC.9465918&amp;isFromPublicArea=True&amp;isModal=true&amp;asPopupView=true" TargetMode="External"/><Relationship Id="rId617" Type="http://schemas.openxmlformats.org/officeDocument/2006/relationships/hyperlink" Target="https://community.secop.gov.co/Public/Tendering/OpportunityDetail/Index?noticeUID=CO1.NTC.9877863&amp;isFromPublicArea=True&amp;isModal=true&amp;asPopupView=true" TargetMode="External"/><Relationship Id="rId256" Type="http://schemas.openxmlformats.org/officeDocument/2006/relationships/hyperlink" Target="https://community.secop.gov.co/Public/Tendering/OpportunityDetail/Index?noticeUID=CO1.NTC.9470555&amp;isFromPublicArea=True&amp;isModal=true&amp;asPopupView=true" TargetMode="External"/><Relationship Id="rId463" Type="http://schemas.openxmlformats.org/officeDocument/2006/relationships/hyperlink" Target="https://community.secop.gov.co/Public/Tendering/OpportunityDetail/Index?noticeUID=CO1.NTC.9571529&amp;isFromPublicArea=True&amp;isModal=true&amp;asPopupView=true" TargetMode="External"/><Relationship Id="rId670" Type="http://schemas.openxmlformats.org/officeDocument/2006/relationships/hyperlink" Target="https://community.secop.gov.co/Public/Tendering/OpportunityDetail/Index?noticeUID=CO1.NTC.9544064&amp;isFromPublicArea=True&amp;isModal=true&amp;asPopupView=true" TargetMode="External"/><Relationship Id="rId116" Type="http://schemas.openxmlformats.org/officeDocument/2006/relationships/hyperlink" Target="https://community.secop.gov.co/Public/Tendering/OpportunityDetail/Index?noticeUID=CO1.NTC.9470617&amp;isFromPublicArea=True&amp;isModal=true&amp;asPopupView=true" TargetMode="External"/><Relationship Id="rId158" Type="http://schemas.openxmlformats.org/officeDocument/2006/relationships/hyperlink" Target="https://community.secop.gov.co/Public/Tendering/OpportunityDetail/Index?noticeUID=CO1.NTC.9506584&amp;isFromPublicArea=True&amp;isModal=true&amp;asPopupView=true" TargetMode="External"/><Relationship Id="rId323" Type="http://schemas.openxmlformats.org/officeDocument/2006/relationships/hyperlink" Target="https://community.secop.gov.co/Public/Tendering/OpportunityDetail/Index?noticeUID=CO1.NTC.9582200&amp;isFromPublicArea=True&amp;isModal=true&amp;asPopupView=true" TargetMode="External"/><Relationship Id="rId530" Type="http://schemas.openxmlformats.org/officeDocument/2006/relationships/hyperlink" Target="https://community.secop.gov.co/Public/Tendering/OpportunityDetail/Index?noticeUID=CO1.NTC.9549878&amp;isFromPublicArea=True&amp;isModal=true&amp;asPopupView=true" TargetMode="External"/><Relationship Id="rId726" Type="http://schemas.openxmlformats.org/officeDocument/2006/relationships/hyperlink" Target="https://community.secop.gov.co/Public/Tendering/OpportunityDetail/Index?noticeUID=CO1.NTC.9869875&amp;isFromPublicArea=True&amp;isModal=true&amp;asPopupView=true" TargetMode="External"/><Relationship Id="rId20" Type="http://schemas.openxmlformats.org/officeDocument/2006/relationships/hyperlink" Target="https://community.secop.gov.co/Public/Tendering/OpportunityDetail/Index?noticeUID=CO1.NTC.9470471&amp;isFromPublicArea=True&amp;isModal=true&amp;asPopupView=true" TargetMode="External"/><Relationship Id="rId62" Type="http://schemas.openxmlformats.org/officeDocument/2006/relationships/hyperlink" Target="https://community.secop.gov.co/Public/Tendering/OpportunityDetail/Index?noticeUID=CO1.NTC.9767170&amp;isFromPublicArea=True&amp;isModal=true&amp;asPopupView=true" TargetMode="External"/><Relationship Id="rId365" Type="http://schemas.openxmlformats.org/officeDocument/2006/relationships/hyperlink" Target="https://community.secop.gov.co/Public/Tendering/OpportunityDetail/Index?noticeUID=CO1.NTC.9549667&amp;isFromPublicArea=True&amp;isModal=true&amp;asPopupView=true" TargetMode="External"/><Relationship Id="rId572" Type="http://schemas.openxmlformats.org/officeDocument/2006/relationships/hyperlink" Target="https://community.secop.gov.co/Public/Tendering/OpportunityDetail/Index?noticeUID=CO1.NTC.9468017&amp;isFromPublicArea=True&amp;isModal=true&amp;asPopupView=true" TargetMode="External"/><Relationship Id="rId628" Type="http://schemas.openxmlformats.org/officeDocument/2006/relationships/hyperlink" Target="https://community.secop.gov.co/Public/Tendering/OpportunityDetail/Index?noticeUID=CO1.NTC.9747172&amp;isFromPublicArea=True&amp;isModal=true&amp;asPopupView=true" TargetMode="External"/><Relationship Id="rId225" Type="http://schemas.openxmlformats.org/officeDocument/2006/relationships/hyperlink" Target="https://community.secop.gov.co/Public/Tendering/OpportunityDetail/Index?noticeUID=CO1.NTC.9477504&amp;isFromPublicArea=True&amp;isModal=true&amp;asPopupView=true" TargetMode="External"/><Relationship Id="rId267" Type="http://schemas.openxmlformats.org/officeDocument/2006/relationships/hyperlink" Target="https://community.secop.gov.co/Public/Tendering/OpportunityDetail/Index?noticeUID=CO1.NTC.9474010&amp;isFromPublicArea=True&amp;isModal=true&amp;asPopupView=true" TargetMode="External"/><Relationship Id="rId432" Type="http://schemas.openxmlformats.org/officeDocument/2006/relationships/hyperlink" Target="https://community.secop.gov.co/Public/Tendering/OpportunityDetail/Index?noticeUID=CO1.NTC.9634436&amp;isFromPublicArea=True&amp;isModal=true&amp;asPopupView=true" TargetMode="External"/><Relationship Id="rId474" Type="http://schemas.openxmlformats.org/officeDocument/2006/relationships/hyperlink" Target="https://community.secop.gov.co/Public/Tendering/OpportunityDetail/Index?noticeUID=CO1.NTC.9540834&amp;isFromPublicArea=True&amp;isModal=true&amp;asPopupView=true" TargetMode="External"/><Relationship Id="rId127" Type="http://schemas.openxmlformats.org/officeDocument/2006/relationships/hyperlink" Target="https://community.secop.gov.co/Public/Tendering/OpportunityDetail/Index?noticeUID=CO1.NTC.9404731&amp;isFromPublicArea=True&amp;isModal=true&amp;asPopupView=true" TargetMode="External"/><Relationship Id="rId681" Type="http://schemas.openxmlformats.org/officeDocument/2006/relationships/hyperlink" Target="https://community.secop.gov.co/Public/Tendering/OpportunityDetail/Index?noticeUID=CO1.NTC.9877942&amp;isFromPublicArea=True&amp;isModal=true&amp;asPopupView=true" TargetMode="External"/><Relationship Id="rId737" Type="http://schemas.openxmlformats.org/officeDocument/2006/relationships/hyperlink" Target="https://community.secop.gov.co/Public/Tendering/OpportunityDetail/Index?noticeUID=CO1.NTC.9684875&amp;isFromPublicArea=True&amp;isModal=true&amp;asPopupView=true" TargetMode="External"/><Relationship Id="rId31" Type="http://schemas.openxmlformats.org/officeDocument/2006/relationships/hyperlink" Target="https://community.secop.gov.co/Public/Tendering/OpportunityDetail/Index?noticeUID=CO1.NTC.9475354&amp;isFromPublicArea=True&amp;isModal=true&amp;asPopupView=true" TargetMode="External"/><Relationship Id="rId73" Type="http://schemas.openxmlformats.org/officeDocument/2006/relationships/hyperlink" Target="https://community.secop.gov.co/Public/Tendering/OpportunityDetail/Index?noticeUID=CO1.NTC.9403207&amp;isFromPublicArea=True&amp;isModal=true&amp;asPopupView=true" TargetMode="External"/><Relationship Id="rId169" Type="http://schemas.openxmlformats.org/officeDocument/2006/relationships/hyperlink" Target="https://community.secop.gov.co/Public/Tendering/OpportunityDetail/Index?noticeUID=CO1.NTC.9394993&amp;isFromPublicArea=True&amp;isModal=true&amp;asPopupView=true" TargetMode="External"/><Relationship Id="rId334" Type="http://schemas.openxmlformats.org/officeDocument/2006/relationships/hyperlink" Target="https://community.secop.gov.co/Public/Tendering/OpportunityDetail/Index?noticeUID=CO1.NTC.9477378&amp;isFromPublicArea=True&amp;isModal=true&amp;asPopupView=true" TargetMode="External"/><Relationship Id="rId376" Type="http://schemas.openxmlformats.org/officeDocument/2006/relationships/hyperlink" Target="https://community.secop.gov.co/Public/Tendering/OpportunityDetail/Index?noticeUID=CO1.NTC.9638907&amp;isFromPublicArea=True&amp;isModal=true&amp;asPopupView=true" TargetMode="External"/><Relationship Id="rId541" Type="http://schemas.openxmlformats.org/officeDocument/2006/relationships/hyperlink" Target="https://community.secop.gov.co/Public/Tendering/OpportunityDetail/Index?noticeUID=CO1.NTC.9510363&amp;isFromPublicArea=True&amp;isModal=true&amp;asPopupView=true" TargetMode="External"/><Relationship Id="rId583" Type="http://schemas.openxmlformats.org/officeDocument/2006/relationships/hyperlink" Target="https://community.secop.gov.co/Public/Tendering/OpportunityDetail/Index?noticeUID=CO1.NTC.9628141&amp;isFromPublicArea=True&amp;isModal=true&amp;asPopupView=true" TargetMode="External"/><Relationship Id="rId639" Type="http://schemas.openxmlformats.org/officeDocument/2006/relationships/hyperlink" Target="https://community.secop.gov.co/Public/Tendering/OpportunityDetail/Index?noticeUID=CO1.NTC.9843042&amp;isFromPublicArea=True&amp;isModal=true&amp;asPopupView=true" TargetMode="External"/><Relationship Id="rId4" Type="http://schemas.openxmlformats.org/officeDocument/2006/relationships/hyperlink" Target="https://sipse.gobiernobogota.gov.co/sipse/faces/autenticacion.xhtml" TargetMode="External"/><Relationship Id="rId180" Type="http://schemas.openxmlformats.org/officeDocument/2006/relationships/hyperlink" Target="https://community.secop.gov.co/Public/Tendering/OpportunityDetail/Index?noticeUID=CO1.NTC.9408567&amp;isFromPublicArea=True&amp;isModal=true&amp;asPopupView=true" TargetMode="External"/><Relationship Id="rId236" Type="http://schemas.openxmlformats.org/officeDocument/2006/relationships/hyperlink" Target="https://community.secop.gov.co/Public/Tendering/OpportunityDetail/Index?noticeUID=CO1.NTC.9458642&amp;isFromPublicArea=True&amp;isModal=true&amp;asPopupView=true" TargetMode="External"/><Relationship Id="rId278" Type="http://schemas.openxmlformats.org/officeDocument/2006/relationships/hyperlink" Target="https://community.secop.gov.co/Public/Tendering/OpportunityDetail/Index?noticeUID=CO1.NTC.9470493&amp;isFromPublicArea=True&amp;isModal=true&amp;asPopupView=true" TargetMode="External"/><Relationship Id="rId401" Type="http://schemas.openxmlformats.org/officeDocument/2006/relationships/hyperlink" Target="https://community.secop.gov.co/Public/Tendering/OpportunityDetail/Index?noticeUID=CO1.NTC.9558779&amp;isFromPublicArea=True&amp;isModal=true&amp;asPopupView=true" TargetMode="External"/><Relationship Id="rId443" Type="http://schemas.openxmlformats.org/officeDocument/2006/relationships/hyperlink" Target="https://community.secop.gov.co/Public/Tendering/OpportunityDetail/Index?noticeUID=CO1.NTC.9514428&amp;isFromPublicArea=True&amp;isModal=true&amp;asPopupView=true" TargetMode="External"/><Relationship Id="rId650" Type="http://schemas.openxmlformats.org/officeDocument/2006/relationships/hyperlink" Target="https://community.secop.gov.co/Public/Tendering/OpportunityDetail/Index?noticeUID=CO1.NTC.9767201&amp;isFromPublicArea=True&amp;isModal=true&amp;asPopupView=true" TargetMode="External"/><Relationship Id="rId303" Type="http://schemas.openxmlformats.org/officeDocument/2006/relationships/hyperlink" Target="https://community.secop.gov.co/Public/Tendering/OpportunityDetail/Index?noticeUID=CO1.NTC.9395155&amp;isFromPublicArea=True&amp;isModal=true&amp;asPopupView=true" TargetMode="External"/><Relationship Id="rId485" Type="http://schemas.openxmlformats.org/officeDocument/2006/relationships/hyperlink" Target="https://community.secop.gov.co/Public/Tendering/OpportunityDetail/Index?noticeUID=CO1.NTC.9550050&amp;isFromPublicArea=True&amp;isModal=true&amp;asPopupView=true" TargetMode="External"/><Relationship Id="rId692" Type="http://schemas.openxmlformats.org/officeDocument/2006/relationships/hyperlink" Target="https://community.secop.gov.co/Public/Tendering/OpportunityDetail/Index?noticeUID=CO1.NTC.9812197&amp;isFromPublicArea=True&amp;isModal=true&amp;asPopupView=true" TargetMode="External"/><Relationship Id="rId706" Type="http://schemas.openxmlformats.org/officeDocument/2006/relationships/hyperlink" Target="https://community.secop.gov.co/Public/Tendering/OpportunityDetail/Index?noticeUID=CO1.NTC.9595367&amp;isFromPublicArea=True&amp;isModal=true&amp;asPopupView=true" TargetMode="External"/><Relationship Id="rId42" Type="http://schemas.openxmlformats.org/officeDocument/2006/relationships/hyperlink" Target="https://community.secop.gov.co/Public/Tendering/OpportunityDetail/Index?noticeUID=CO1.NTC.9480296&amp;isFromPublicArea=True&amp;isModal=true&amp;asPopupView=true" TargetMode="External"/><Relationship Id="rId84" Type="http://schemas.openxmlformats.org/officeDocument/2006/relationships/hyperlink" Target="https://community.secop.gov.co/Public/Tendering/OpportunityDetail/Index?noticeUID=CO1.NTC.9470582&amp;isFromPublicArea=True&amp;isModal=true&amp;asPopupView=true" TargetMode="External"/><Relationship Id="rId138" Type="http://schemas.openxmlformats.org/officeDocument/2006/relationships/hyperlink" Target="https://community.secop.gov.co/Public/Tendering/OpportunityDetail/Index?noticeUID=CO1.NTC.9388507&amp;isFromPublicArea=True&amp;isModal=true&amp;asPopupView=true" TargetMode="External"/><Relationship Id="rId345" Type="http://schemas.openxmlformats.org/officeDocument/2006/relationships/hyperlink" Target="https://community.secop.gov.co/Public/Tendering/OpportunityDetail/Index?noticeUID=CO1.NTC.9474621&amp;isFromPublicArea=True&amp;isModal=true&amp;asPopupView=true" TargetMode="External"/><Relationship Id="rId387" Type="http://schemas.openxmlformats.org/officeDocument/2006/relationships/hyperlink" Target="https://community.secop.gov.co/Public/Tendering/OpportunityDetail/Index?noticeUID=CO1.NTC.9503668&amp;isFromPublicArea=True&amp;isModal=true&amp;asPopupView=true" TargetMode="External"/><Relationship Id="rId510" Type="http://schemas.openxmlformats.org/officeDocument/2006/relationships/hyperlink" Target="https://community.secop.gov.co/Public/Tendering/OpportunityDetail/Index?noticeUID=CO1.NTC.9458505&amp;isFromPublicArea=True&amp;isModal=true&amp;asPopupView=true" TargetMode="External"/><Relationship Id="rId552" Type="http://schemas.openxmlformats.org/officeDocument/2006/relationships/hyperlink" Target="https://community.secop.gov.co/Public/Tendering/OpportunityDetail/Index?noticeUID=CO1.NTC.9541137&amp;isFromPublicArea=True&amp;isModal=true&amp;asPopupView=true" TargetMode="External"/><Relationship Id="rId594" Type="http://schemas.openxmlformats.org/officeDocument/2006/relationships/hyperlink" Target="https://community.secop.gov.co/Public/Tendering/OpportunityDetail/Index?noticeUID=CO1.NTC.9656111&amp;isFromPublicArea=True&amp;isModal=true&amp;asPopupView=true" TargetMode="External"/><Relationship Id="rId608" Type="http://schemas.openxmlformats.org/officeDocument/2006/relationships/hyperlink" Target="https://community.secop.gov.co/Public/Tendering/OpportunityDetail/Index?noticeUID=CO1.NTC.9877868&amp;isFromPublicArea=True&amp;isModal=true&amp;asPopupView=true" TargetMode="External"/><Relationship Id="rId191" Type="http://schemas.openxmlformats.org/officeDocument/2006/relationships/hyperlink" Target="https://community.secop.gov.co/Public/Tendering/OpportunityDetail/Index?noticeUID=CO1.NTC.9401863&amp;isFromPublicArea=True&amp;isModal=true&amp;asPopupView=true" TargetMode="External"/><Relationship Id="rId205" Type="http://schemas.openxmlformats.org/officeDocument/2006/relationships/hyperlink" Target="https://community.secop.gov.co/Public/Tendering/OpportunityDetail/Index?noticeUID=CO1.NTC.9459795&amp;isFromPublicArea=True&amp;isModal=true&amp;asPopupView=true" TargetMode="External"/><Relationship Id="rId247" Type="http://schemas.openxmlformats.org/officeDocument/2006/relationships/hyperlink" Target="https://community.secop.gov.co/Public/Tendering/OpportunityDetail/Index?noticeUID=CO1.NTC.9549586&amp;isFromPublicArea=True&amp;isModal=true&amp;asPopupView=true" TargetMode="External"/><Relationship Id="rId412" Type="http://schemas.openxmlformats.org/officeDocument/2006/relationships/hyperlink" Target="https://community.secop.gov.co/Public/Tendering/OpportunityDetail/Index?noticeUID=CO1.NTC.9458505&amp;isFromPublicArea=True&amp;isModal=true&amp;asPopupView=true" TargetMode="External"/><Relationship Id="rId107" Type="http://schemas.openxmlformats.org/officeDocument/2006/relationships/hyperlink" Target="https://community.secop.gov.co/Public/Tendering/OpportunityDetail/Index?noticeUID=CO1.NTC.9408333&amp;isFromPublicArea=True&amp;isModal=true&amp;asPopupView=true" TargetMode="External"/><Relationship Id="rId289" Type="http://schemas.openxmlformats.org/officeDocument/2006/relationships/hyperlink" Target="https://community.secop.gov.co/Public/Tendering/OpportunityDetail/Index?noticeUID=CO1.NTC.9470540&amp;isFromPublicArea=True&amp;isModal=true&amp;asPopupView=true" TargetMode="External"/><Relationship Id="rId454" Type="http://schemas.openxmlformats.org/officeDocument/2006/relationships/hyperlink" Target="https://community.secop.gov.co/Public/Tendering/OpportunityDetail/Index?noticeUID=CO1.NTC.9511338&amp;isFromPublicArea=True&amp;isModal=true&amp;asPopupView=true" TargetMode="External"/><Relationship Id="rId496" Type="http://schemas.openxmlformats.org/officeDocument/2006/relationships/hyperlink" Target="https://community.secop.gov.co/Public/Tendering/OpportunityDetail/Index?noticeUID=CO1.NTC.9571472&amp;isFromPublicArea=True&amp;isModal=true&amp;asPopupView=true" TargetMode="External"/><Relationship Id="rId661" Type="http://schemas.openxmlformats.org/officeDocument/2006/relationships/hyperlink" Target="https://community.secop.gov.co/Public/Tendering/OpportunityDetail/Index?noticeUID=CO1.NTC.9458505&amp;isFromPublicArea=True&amp;isModal=true&amp;asPopupView=true" TargetMode="External"/><Relationship Id="rId717" Type="http://schemas.openxmlformats.org/officeDocument/2006/relationships/hyperlink" Target="https://community.secop.gov.co/Public/Tendering/OpportunityDetail/Index?noticeUID=CO1.NTC.9474284&amp;isFromPublicArea=True&amp;isModal=true&amp;asPopupView=true" TargetMode="External"/><Relationship Id="rId11" Type="http://schemas.openxmlformats.org/officeDocument/2006/relationships/hyperlink" Target="https://sipse.gobiernobogota.gov.co/sipse/faces/faces/autenticacion.xhtml" TargetMode="External"/><Relationship Id="rId53" Type="http://schemas.openxmlformats.org/officeDocument/2006/relationships/hyperlink" Target="https://community.secop.gov.co/Public/Tendering/OpportunityDetail/Index?noticeUID=CO1.NTC.9511312&amp;isFromPublicArea=True&amp;isModal=true&amp;asPopupView=true" TargetMode="External"/><Relationship Id="rId149" Type="http://schemas.openxmlformats.org/officeDocument/2006/relationships/hyperlink" Target="https://community.secop.gov.co/Public/Tendering/OpportunityDetail/Index?noticeUID=CO1.NTC.9415877&amp;isFromPublicArea=True&amp;isModal=true&amp;asPopupView=true" TargetMode="External"/><Relationship Id="rId314" Type="http://schemas.openxmlformats.org/officeDocument/2006/relationships/hyperlink" Target="https://community.secop.gov.co/Public/Tendering/OpportunityDetail/Index?noticeUID=CO1.NTC.9580700&amp;isFromPublicArea=True&amp;isModal=true&amp;asPopupView=true" TargetMode="External"/><Relationship Id="rId356" Type="http://schemas.openxmlformats.org/officeDocument/2006/relationships/hyperlink" Target="https://community.secop.gov.co/Public/Tendering/OpportunityDetail/Index?noticeUID=CO1.NTC.9510305&amp;isFromPublicArea=True&amp;isModal=true&amp;asPopupView=true" TargetMode="External"/><Relationship Id="rId398" Type="http://schemas.openxmlformats.org/officeDocument/2006/relationships/hyperlink" Target="https://community.secop.gov.co/Public/Tendering/OpportunityDetail/Index?noticeUID=CO1.NTC.9470577&amp;isFromPublicArea=True&amp;isModal=true&amp;asPopupView=true" TargetMode="External"/><Relationship Id="rId521" Type="http://schemas.openxmlformats.org/officeDocument/2006/relationships/hyperlink" Target="https://community.secop.gov.co/Public/Tendering/OpportunityDetail/Index?noticeUID=CO1.NTC.9550028&amp;isFromPublicArea=True&amp;isModal=true&amp;asPopupView=true" TargetMode="External"/><Relationship Id="rId563" Type="http://schemas.openxmlformats.org/officeDocument/2006/relationships/hyperlink" Target="https://community.secop.gov.co/Public/Tendering/OpportunityDetail/Index?noticeUID=CO1.NTC.9408801&amp;isFromPublicArea=True&amp;isModal=true&amp;asPopupView=true" TargetMode="External"/><Relationship Id="rId619" Type="http://schemas.openxmlformats.org/officeDocument/2006/relationships/hyperlink" Target="https://community.secop.gov.co/Public/Tendering/OpportunityDetail/Index?noticeUID=CO1.NTC.9784280&amp;isFromPublicArea=True&amp;isModal=true&amp;asPopupView=true" TargetMode="External"/><Relationship Id="rId95" Type="http://schemas.openxmlformats.org/officeDocument/2006/relationships/hyperlink" Target="https://community.secop.gov.co/Public/Tendering/OpportunityDetail/Index?noticeUID=CO1.NTC.9458855&amp;isFromPublicArea=True&amp;isModal=true&amp;asPopupView=true" TargetMode="External"/><Relationship Id="rId160" Type="http://schemas.openxmlformats.org/officeDocument/2006/relationships/hyperlink" Target="https://community.secop.gov.co/Public/Tendering/OpportunityDetail/Index?noticeUID=CO1.NTC.9470820&amp;isFromPublicArea=True&amp;isModal=true&amp;asPopupView=true" TargetMode="External"/><Relationship Id="rId216" Type="http://schemas.openxmlformats.org/officeDocument/2006/relationships/hyperlink" Target="https://community.secop.gov.co/Public/Tendering/OpportunityDetail/Index?noticeUID=CO1.NTC.9401863&amp;isFromPublicArea=True&amp;isModal=true&amp;asPopupView=true" TargetMode="External"/><Relationship Id="rId423" Type="http://schemas.openxmlformats.org/officeDocument/2006/relationships/hyperlink" Target="https://community.secop.gov.co/Public/Tendering/OpportunityDetail/Index?noticeUID=CO1.NTC.9494426&amp;isFromPublicArea=True&amp;isModal=true&amp;asPopupView=true" TargetMode="External"/><Relationship Id="rId258" Type="http://schemas.openxmlformats.org/officeDocument/2006/relationships/hyperlink" Target="https://community.secop.gov.co/Public/Tendering/OpportunityDetail/Index?noticeUID=CO1.NTC.9462458&amp;isFromPublicArea=True&amp;isModal=true&amp;asPopupView=true" TargetMode="External"/><Relationship Id="rId465" Type="http://schemas.openxmlformats.org/officeDocument/2006/relationships/hyperlink" Target="https://community.secop.gov.co/Public/Tendering/OpportunityDetail/Index?noticeUID=CO1.NTC.9544764&amp;isFromPublicArea=True&amp;isModal=true&amp;asPopupView=true" TargetMode="External"/><Relationship Id="rId630" Type="http://schemas.openxmlformats.org/officeDocument/2006/relationships/hyperlink" Target="https://community.secop.gov.co/Public/Tendering/OpportunityDetail/Index?noticeUID=CO1.NTC.9598427&amp;isFromPublicArea=True&amp;isModal=true&amp;asPopupView=true" TargetMode="External"/><Relationship Id="rId672" Type="http://schemas.openxmlformats.org/officeDocument/2006/relationships/hyperlink" Target="https://community.secop.gov.co/Public/Tendering/OpportunityDetail/Index?noticeUID=CO1.NTC.9846517&amp;isFromPublicArea=True&amp;isModal=true&amp;asPopupView=true" TargetMode="External"/><Relationship Id="rId728" Type="http://schemas.openxmlformats.org/officeDocument/2006/relationships/hyperlink" Target="https://community.secop.gov.co/Public/Tendering/OpportunityDetail/Index?noticeUID=CO1.NTC.9845196&amp;isFromPublicArea=True&amp;isModal=true&amp;asPopupView=true" TargetMode="External"/><Relationship Id="rId22" Type="http://schemas.openxmlformats.org/officeDocument/2006/relationships/hyperlink" Target="https://community.secop.gov.co/Public/Tendering/OpportunityDetail/Index?noticeUID=CO1.NTC.9463331&amp;isFromPublicArea=True&amp;isModal=true&amp;asPopupView=true" TargetMode="External"/><Relationship Id="rId64" Type="http://schemas.openxmlformats.org/officeDocument/2006/relationships/hyperlink" Target="https://community.secop.gov.co/Public/Tendering/OpportunityDetail/Index?noticeUID=CO1.NTC.9403214&amp;isFromPublicArea=True&amp;isModal=true&amp;asPopupView=true" TargetMode="External"/><Relationship Id="rId118" Type="http://schemas.openxmlformats.org/officeDocument/2006/relationships/hyperlink" Target="https://community.secop.gov.co/Public/Tendering/OpportunityDetail/Index?noticeUID=CO1.NTC.9457336&amp;isFromPublicArea=True&amp;isModal=true&amp;asPopupView=true" TargetMode="External"/><Relationship Id="rId325" Type="http://schemas.openxmlformats.org/officeDocument/2006/relationships/hyperlink" Target="https://community.secop.gov.co/Public/Tendering/OpportunityDetail/Index?noticeUID=CO1.NTC.9471345&amp;isFromPublicArea=True&amp;isModal=true&amp;asPopupView=true" TargetMode="External"/><Relationship Id="rId367" Type="http://schemas.openxmlformats.org/officeDocument/2006/relationships/hyperlink" Target="https://community.secop.gov.co/Public/Tendering/OpportunityDetail/Index?noticeUID=CO1.NTC.9811657&amp;isFromPublicArea=True&amp;isModal=true&amp;asPopupView=true" TargetMode="External"/><Relationship Id="rId532" Type="http://schemas.openxmlformats.org/officeDocument/2006/relationships/hyperlink" Target="https://community.secop.gov.co/Public/Tendering/OpportunityDetail/Index?noticeUID=CO1.NTC.9559490&amp;isFromPublicArea=True&amp;isModal=true&amp;asPopupView=true" TargetMode="External"/><Relationship Id="rId574" Type="http://schemas.openxmlformats.org/officeDocument/2006/relationships/hyperlink" Target="https://community.secop.gov.co/Public/Tendering/OpportunityDetail/Index?noticeUID=CO1.NTC.9473600&amp;isFromPublicArea=True&amp;isModal=true&amp;asPopupView=true" TargetMode="External"/><Relationship Id="rId171" Type="http://schemas.openxmlformats.org/officeDocument/2006/relationships/hyperlink" Target="https://community.secop.gov.co/Public/Tendering/OpportunityDetail/Index?noticeUID=CO1.NTC.9394991&amp;isFromPublicArea=True&amp;isModal=true&amp;asPopupView=true" TargetMode="External"/><Relationship Id="rId227" Type="http://schemas.openxmlformats.org/officeDocument/2006/relationships/hyperlink" Target="https://community.secop.gov.co/Public/Tendering/OpportunityDetail/Index?noticeUID=CO1.NTC.9458005&amp;isFromPublicArea=True&amp;isModal=true&amp;asPopupView=true" TargetMode="External"/><Relationship Id="rId269" Type="http://schemas.openxmlformats.org/officeDocument/2006/relationships/hyperlink" Target="https://community.secop.gov.co/Public/Tendering/OpportunityDetail/Index?noticeUID=CO1.NTC.9469785&amp;isFromPublicArea=True&amp;isModal=true&amp;asPopupView=true" TargetMode="External"/><Relationship Id="rId434" Type="http://schemas.openxmlformats.org/officeDocument/2006/relationships/hyperlink" Target="https://community.secop.gov.co/Public/Tendering/OpportunityDetail/Index?noticeUID=CO1.NTC.9690314&amp;isFromPublicArea=True&amp;isModal=true&amp;asPopupView=true" TargetMode="External"/><Relationship Id="rId476" Type="http://schemas.openxmlformats.org/officeDocument/2006/relationships/hyperlink" Target="https://community.secop.gov.co/Public/Tendering/OpportunityDetail/Index?noticeUID=CO1.NTC.9506913&amp;isFromPublicArea=True&amp;isModal=true&amp;asPopupView=true" TargetMode="External"/><Relationship Id="rId641" Type="http://schemas.openxmlformats.org/officeDocument/2006/relationships/hyperlink" Target="https://community.secop.gov.co/Public/Tendering/OpportunityDetail/Index?noticeUID=CO1.NTC.9859281&amp;isFromPublicArea=True&amp;isModal=true&amp;asPopupView=true" TargetMode="External"/><Relationship Id="rId683" Type="http://schemas.openxmlformats.org/officeDocument/2006/relationships/hyperlink" Target="https://community.secop.gov.co/Public/Tendering/OpportunityDetail/Index?noticeUID=CO1.NTC.9889333&amp;isFromPublicArea=True&amp;isModal=true&amp;asPopupView=true" TargetMode="External"/><Relationship Id="rId739" Type="http://schemas.openxmlformats.org/officeDocument/2006/relationships/vmlDrawing" Target="../drawings/vmlDrawing1.vml"/><Relationship Id="rId33" Type="http://schemas.openxmlformats.org/officeDocument/2006/relationships/hyperlink" Target="https://community.secop.gov.co/Public/Tendering/OpportunityDetail/Index?noticeUID=CO1.NTC.9655695&amp;isFromPublicArea=True&amp;isModal=true&amp;asPopupView=true" TargetMode="External"/><Relationship Id="rId129" Type="http://schemas.openxmlformats.org/officeDocument/2006/relationships/hyperlink" Target="https://community.secop.gov.co/Public/Tendering/OpportunityDetail/Index?noticeUID=CO1.NTC.9395155&amp;isFromPublicArea=True&amp;isModal=true&amp;asPopupView=true" TargetMode="External"/><Relationship Id="rId280" Type="http://schemas.openxmlformats.org/officeDocument/2006/relationships/hyperlink" Target="https://community.secop.gov.co/Public/Tendering/OpportunityDetail/Index?noticeUID=CO1.NTC.9470607&amp;isFromPublicArea=True&amp;isModal=true&amp;asPopupView=true" TargetMode="External"/><Relationship Id="rId336" Type="http://schemas.openxmlformats.org/officeDocument/2006/relationships/hyperlink" Target="https://community.secop.gov.co/Public/Tendering/OpportunityDetail/Index?noticeUID=CO1.NTC.9544334&amp;isFromPublicArea=True&amp;isModal=true&amp;asPopupView=true" TargetMode="External"/><Relationship Id="rId501" Type="http://schemas.openxmlformats.org/officeDocument/2006/relationships/hyperlink" Target="https://community.secop.gov.co/Public/Tendering/OpportunityDetail/Index?noticeUID=CO1.NTC.9628121&amp;isFromPublicArea=True&amp;isModal=true&amp;asPopupView=true" TargetMode="External"/><Relationship Id="rId543" Type="http://schemas.openxmlformats.org/officeDocument/2006/relationships/hyperlink" Target="https://community.secop.gov.co/Public/Tendering/OpportunityDetail/Index?noticeUID=CO1.NTC.9474010&amp;isFromPublicArea=True&amp;isModal=true&amp;asPopupView=true" TargetMode="External"/><Relationship Id="rId75" Type="http://schemas.openxmlformats.org/officeDocument/2006/relationships/hyperlink" Target="https://community.secop.gov.co/Public/Tendering/OpportunityDetail/Index?noticeUID=CO1.NTC.9416003&amp;isFromPublicArea=True&amp;isModal=true&amp;asPopupView=true" TargetMode="External"/><Relationship Id="rId140" Type="http://schemas.openxmlformats.org/officeDocument/2006/relationships/hyperlink" Target="https://community.secop.gov.co/Public/Tendering/OpportunityDetail/Index?noticeUID=CO1.NTC.9462450&amp;isFromPublicArea=True&amp;isModal=true&amp;asPopupView=true" TargetMode="External"/><Relationship Id="rId182" Type="http://schemas.openxmlformats.org/officeDocument/2006/relationships/hyperlink" Target="https://community.secop.gov.co/Public/Tendering/OpportunityDetail/Index?noticeUID=CO1.NTC.9458939&amp;isFromPublicArea=True&amp;isModal=true&amp;asPopupView=true" TargetMode="External"/><Relationship Id="rId378" Type="http://schemas.openxmlformats.org/officeDocument/2006/relationships/hyperlink" Target="https://community.secop.gov.co/Public/Tendering/OpportunityDetail/Index?noticeUID=CO1.NTC.9470476&amp;isFromPublicArea=True&amp;isModal=true&amp;asPopupView=true" TargetMode="External"/><Relationship Id="rId403" Type="http://schemas.openxmlformats.org/officeDocument/2006/relationships/hyperlink" Target="https://community.secop.gov.co/Public/Tendering/OpportunityDetail/Index?noticeUID=CO1.NTC.9470572&amp;isFromPublicArea=True&amp;isModal=true&amp;asPopupView=true" TargetMode="External"/><Relationship Id="rId585" Type="http://schemas.openxmlformats.org/officeDocument/2006/relationships/hyperlink" Target="https://community.secop.gov.co/Public/Tendering/OpportunityDetail/Index?noticeUID=CO1.NTC.9634064&amp;isFromPublicArea=True&amp;isModal=true&amp;asPopupView=true" TargetMode="External"/><Relationship Id="rId6" Type="http://schemas.openxmlformats.org/officeDocument/2006/relationships/hyperlink" Target="https://sipse.gobiernobogota.gov.co/sipse/faces/autenticacion.xhtml" TargetMode="External"/><Relationship Id="rId238" Type="http://schemas.openxmlformats.org/officeDocument/2006/relationships/hyperlink" Target="https://community.secop.gov.co/Public/Tendering/OpportunityDetail/Index?noticeUID=CO1.NTC.9461981&amp;isFromPublicArea=True&amp;isModal=true&amp;asPopupView=true" TargetMode="External"/><Relationship Id="rId445" Type="http://schemas.openxmlformats.org/officeDocument/2006/relationships/hyperlink" Target="https://community.secop.gov.co/Public/Tendering/OpportunityDetail/Index?noticeUID=CO1.NTC.9457380&amp;isFromPublicArea=True&amp;isModal=true&amp;asPopupView=true" TargetMode="External"/><Relationship Id="rId487" Type="http://schemas.openxmlformats.org/officeDocument/2006/relationships/hyperlink" Target="https://community.secop.gov.co/Public/Tendering/OpportunityDetail/Index?noticeUID=CO1.NTC.9549867&amp;isFromPublicArea=True&amp;isModal=true&amp;asPopupView=true" TargetMode="External"/><Relationship Id="rId610" Type="http://schemas.openxmlformats.org/officeDocument/2006/relationships/hyperlink" Target="https://community.secop.gov.co/Public/Tendering/OpportunityDetail/Index?noticeUID=CO1.NTC.9828427&amp;isFromPublicArea=True&amp;isModal=true&amp;asPopupView=true" TargetMode="External"/><Relationship Id="rId652" Type="http://schemas.openxmlformats.org/officeDocument/2006/relationships/hyperlink" Target="https://community.secop.gov.co/Public/Tendering/OpportunityDetail/Index?noticeUID=CO1.NTC.9467902&amp;isFromPublicArea=True&amp;isModal=true&amp;asPopupView=true" TargetMode="External"/><Relationship Id="rId694" Type="http://schemas.openxmlformats.org/officeDocument/2006/relationships/hyperlink" Target="https://community.secop.gov.co/Public/Tendering/OpportunityDetail/Index?noticeUID=CO1.NTC.9869941&amp;isFromPublicArea=True&amp;isModal=true&amp;asPopupView=true" TargetMode="External"/><Relationship Id="rId708" Type="http://schemas.openxmlformats.org/officeDocument/2006/relationships/hyperlink" Target="https://community.secop.gov.co/Public/Tendering/OpportunityDetail/Index?noticeUID=CO1.NTC.9827552&amp;isFromPublicArea=True&amp;isModal=true&amp;asPopupView=true" TargetMode="External"/><Relationship Id="rId291" Type="http://schemas.openxmlformats.org/officeDocument/2006/relationships/hyperlink" Target="https://community.secop.gov.co/Public/Tendering/OpportunityDetail/Index?noticeUID=CO1.NTC.9458420&amp;isFromPublicArea=True&amp;isModal=true&amp;asPopupView=true" TargetMode="External"/><Relationship Id="rId305" Type="http://schemas.openxmlformats.org/officeDocument/2006/relationships/hyperlink" Target="https://community.secop.gov.co/Public/Tendering/OpportunityDetail/Index?noticeUID=CO1.NTC.9460116&amp;isFromPublicArea=True&amp;isModal=true&amp;asPopupView=true" TargetMode="External"/><Relationship Id="rId347" Type="http://schemas.openxmlformats.org/officeDocument/2006/relationships/hyperlink" Target="https://community.secop.gov.co/Public/Tendering/OpportunityDetail/Index?noticeUID=CO1.NTC.9475298&amp;isFromPublicArea=True&amp;isModal=true&amp;asPopupView=true" TargetMode="External"/><Relationship Id="rId512" Type="http://schemas.openxmlformats.org/officeDocument/2006/relationships/hyperlink" Target="https://community.secop.gov.co/Public/Tendering/OpportunityDetail/Index?noticeUID=CO1.NTC.9458505&amp;isFromPublicArea=True&amp;isModal=true&amp;asPopupView=true" TargetMode="External"/><Relationship Id="rId44" Type="http://schemas.openxmlformats.org/officeDocument/2006/relationships/hyperlink" Target="https://community.secop.gov.co/Public/Tendering/OpportunityDetail/Index?noticeUID=CO1.NTC.9386687&amp;isFromPublicArea=True&amp;isModal=true&amp;asPopupView=true" TargetMode="External"/><Relationship Id="rId86" Type="http://schemas.openxmlformats.org/officeDocument/2006/relationships/hyperlink" Target="https://community.secop.gov.co/Public/Tendering/OpportunityDetail/Index?noticeUID=CO1.NTC.9468272&amp;isFromPublicArea=True&amp;isModal=true&amp;asPopupView=true" TargetMode="External"/><Relationship Id="rId151" Type="http://schemas.openxmlformats.org/officeDocument/2006/relationships/hyperlink" Target="https://community.secop.gov.co/Public/Tendering/OpportunityDetail/Index?noticeUID=CO1.NTC.9464730&amp;isFromPublicArea=True&amp;isModal=true&amp;asPopupView=true" TargetMode="External"/><Relationship Id="rId389" Type="http://schemas.openxmlformats.org/officeDocument/2006/relationships/hyperlink" Target="https://community.secop.gov.co/Public/Tendering/OpportunityDetail/Index?noticeUID=CO1.NTC.9470478&amp;isFromPublicArea=True&amp;isModal=true&amp;asPopupView=true" TargetMode="External"/><Relationship Id="rId554" Type="http://schemas.openxmlformats.org/officeDocument/2006/relationships/hyperlink" Target="https://community.secop.gov.co/Public/Tendering/OpportunityDetail/Index?noticeUID=CO1.NTC.9614248&amp;isFromPublicArea=True&amp;isModal=true&amp;asPopupView=true" TargetMode="External"/><Relationship Id="rId596" Type="http://schemas.openxmlformats.org/officeDocument/2006/relationships/hyperlink" Target="https://community.secop.gov.co/Public/Tendering/OpportunityDetail/Index?noticeUID=CO1.NTC.9408801&amp;isFromPublicArea=True&amp;isModal=true&amp;asPopupView=true" TargetMode="External"/><Relationship Id="rId193" Type="http://schemas.openxmlformats.org/officeDocument/2006/relationships/hyperlink" Target="https://community.secop.gov.co/Public/Tendering/OpportunityDetail/Index?noticeUID=CO1.NTC.9395155&amp;isFromPublicArea=True&amp;isModal=true&amp;asPopupView=true" TargetMode="External"/><Relationship Id="rId207" Type="http://schemas.openxmlformats.org/officeDocument/2006/relationships/hyperlink" Target="https://community.secop.gov.co/Public/Tendering/OpportunityDetail/Index?noticeUID=CO1.NTC.9407682&amp;isFromPublicArea=True&amp;isModal=true&amp;asPopupView=true" TargetMode="External"/><Relationship Id="rId249" Type="http://schemas.openxmlformats.org/officeDocument/2006/relationships/hyperlink" Target="https://community.secop.gov.co/Public/Tendering/OpportunityDetail/Index?noticeUID=CO1.NTC.9454866&amp;isFromPublicArea=True&amp;isModal=true&amp;asPopupView=true" TargetMode="External"/><Relationship Id="rId414" Type="http://schemas.openxmlformats.org/officeDocument/2006/relationships/hyperlink" Target="https://community.secop.gov.co/Public/Tendering/OpportunityDetail/Index?noticeUID=CO1.NTC.9458505&amp;isFromPublicArea=True&amp;isModal=true&amp;asPopupView=true" TargetMode="External"/><Relationship Id="rId456" Type="http://schemas.openxmlformats.org/officeDocument/2006/relationships/hyperlink" Target="https://community.secop.gov.co/Public/Tendering/OpportunityDetail/Index?noticeUID=CO1.NTC.9541331&amp;isFromPublicArea=True&amp;isModal=true&amp;asPopupView=true" TargetMode="External"/><Relationship Id="rId498" Type="http://schemas.openxmlformats.org/officeDocument/2006/relationships/hyperlink" Target="https://community.secop.gov.co/Public/Tendering/OpportunityDetail/Index?noticeUID=CO1.NTC.9657722&amp;isFromPublicArea=True&amp;isModal=true&amp;asPopupView=true" TargetMode="External"/><Relationship Id="rId621" Type="http://schemas.openxmlformats.org/officeDocument/2006/relationships/hyperlink" Target="https://community.secop.gov.co/Public/Tendering/OpportunityDetail/Index?noticeUID=CO1.NTC.9757852&amp;isFromPublicArea=True&amp;isModal=true&amp;asPopupView=true" TargetMode="External"/><Relationship Id="rId663" Type="http://schemas.openxmlformats.org/officeDocument/2006/relationships/hyperlink" Target="https://community.secop.gov.co/Public/Tendering/OpportunityDetail/Index?noticeUID=CO1.NTC.9792796&amp;isFromPublicArea=True&amp;isModal=true&amp;asPopupView=true" TargetMode="External"/><Relationship Id="rId13" Type="http://schemas.openxmlformats.org/officeDocument/2006/relationships/hyperlink" Target="https://sipse.gobiernobogota.gov.co/sipse/faces/faces/faces/autenticacion.xhtml" TargetMode="External"/><Relationship Id="rId109" Type="http://schemas.openxmlformats.org/officeDocument/2006/relationships/hyperlink" Target="https://community.secop.gov.co/Public/Tendering/OpportunityDetail/Index?noticeUID=CO1.NTC.9532168&amp;isFromPublicArea=True&amp;isModal=true&amp;asPopupView=true" TargetMode="External"/><Relationship Id="rId260" Type="http://schemas.openxmlformats.org/officeDocument/2006/relationships/hyperlink" Target="https://community.secop.gov.co/Public/Tendering/OpportunityDetail/Index?noticeUID=CO1.NTC.9395155&amp;isFromPublicArea=True&amp;isModal=true&amp;asPopupView=true" TargetMode="External"/><Relationship Id="rId316" Type="http://schemas.openxmlformats.org/officeDocument/2006/relationships/hyperlink" Target="https://community.secop.gov.co/Public/Tendering/OpportunityDetail/Index?noticeUID=CO1.NTC.9458416&amp;isFromPublicArea=True&amp;isModal=true&amp;asPopupView=true" TargetMode="External"/><Relationship Id="rId523" Type="http://schemas.openxmlformats.org/officeDocument/2006/relationships/hyperlink" Target="https://community.secop.gov.co/Public/Tendering/OpportunityDetail/Index?noticeUID=CO1.NTC.9480570&amp;isFromPublicArea=True&amp;isModal=true&amp;asPopupView=true" TargetMode="External"/><Relationship Id="rId719" Type="http://schemas.openxmlformats.org/officeDocument/2006/relationships/hyperlink" Target="https://community.secop.gov.co/Public/Tendering/OpportunityDetail/Index?noticeUID=CO1.NTC.9460134&amp;isFromPublicArea=True&amp;isModal=true&amp;asPopupView=true" TargetMode="External"/><Relationship Id="rId55" Type="http://schemas.openxmlformats.org/officeDocument/2006/relationships/hyperlink" Target="https://community.secop.gov.co/Public/Tendering/OpportunityDetail/Index?noticeUID=CO1.NTC.9477185&amp;isFromPublicArea=True&amp;isModal=true&amp;asPopupView=true" TargetMode="External"/><Relationship Id="rId97" Type="http://schemas.openxmlformats.org/officeDocument/2006/relationships/hyperlink" Target="https://community.secop.gov.co/Public/Tendering/OpportunityDetail/Index?noticeUID=CO1.NTC.9460134&amp;isFromPublicArea=True&amp;isModal=true&amp;asPopupView=true" TargetMode="External"/><Relationship Id="rId120" Type="http://schemas.openxmlformats.org/officeDocument/2006/relationships/hyperlink" Target="https://community.secop.gov.co/Public/Tendering/OpportunityDetail/Index?noticeUID=CO1.NTC.9468570&amp;isFromPublicArea=True&amp;isModal=true&amp;asPopupView=true" TargetMode="External"/><Relationship Id="rId358" Type="http://schemas.openxmlformats.org/officeDocument/2006/relationships/hyperlink" Target="https://community.secop.gov.co/Public/Tendering/OpportunityDetail/Index?noticeUID=CO1.NTC.9510363&amp;isFromPublicArea=True&amp;isModal=true&amp;asPopupView=true" TargetMode="External"/><Relationship Id="rId565" Type="http://schemas.openxmlformats.org/officeDocument/2006/relationships/hyperlink" Target="https://community.secop.gov.co/Public/Tendering/OpportunityDetail/Index?noticeUID=CO1.NTC.9462518&amp;isFromPublicArea=True&amp;isModal=true&amp;asPopupView=true" TargetMode="External"/><Relationship Id="rId730" Type="http://schemas.openxmlformats.org/officeDocument/2006/relationships/hyperlink" Target="https://community.secop.gov.co/Public/Tendering/OpportunityDetail/Index?noticeUID=CO1.NTC.9462450&amp;isFromPublicArea=True&amp;isModal=true&amp;asPopupView=true" TargetMode="External"/><Relationship Id="rId162" Type="http://schemas.openxmlformats.org/officeDocument/2006/relationships/hyperlink" Target="https://community.secop.gov.co/Public/Tendering/OpportunityDetail/Index?noticeUID=CO1.NTC.9470965&amp;isFromPublicArea=True&amp;isModal=true&amp;asPopupView=true" TargetMode="External"/><Relationship Id="rId218" Type="http://schemas.openxmlformats.org/officeDocument/2006/relationships/hyperlink" Target="https://community.secop.gov.co/Public/Tendering/OpportunityDetail/Index?noticeUID=CO1.NTC.9470828&amp;isFromPublicArea=True&amp;isModal=true&amp;asPopupView=true" TargetMode="External"/><Relationship Id="rId425" Type="http://schemas.openxmlformats.org/officeDocument/2006/relationships/hyperlink" Target="https://community.secop.gov.co/Public/Tendering/OpportunityDetail/Index?noticeUID=CO1.NTC.9470535&amp;isFromPublicArea=True&amp;isModal=true&amp;asPopupView=true" TargetMode="External"/><Relationship Id="rId467" Type="http://schemas.openxmlformats.org/officeDocument/2006/relationships/hyperlink" Target="https://community.secop.gov.co/Public/Tendering/OpportunityDetail/Index?noticeUID=CO1.NTC.9458505&amp;isFromPublicArea=True&amp;isModal=true&amp;asPopupView=true" TargetMode="External"/><Relationship Id="rId632" Type="http://schemas.openxmlformats.org/officeDocument/2006/relationships/hyperlink" Target="https://community.secop.gov.co/Public/Tendering/OpportunityDetail/Index?noticeUID=CO1.NTC.9541331&amp;isFromPublicArea=True&amp;isModal=true&amp;asPopupView=true" TargetMode="External"/><Relationship Id="rId271" Type="http://schemas.openxmlformats.org/officeDocument/2006/relationships/hyperlink" Target="https://community.secop.gov.co/Public/Tendering/OpportunityDetail/Index?noticeUID=CO1.NTC.9469960&amp;isFromPublicArea=True&amp;isModal=true&amp;asPopupView=true" TargetMode="External"/><Relationship Id="rId674" Type="http://schemas.openxmlformats.org/officeDocument/2006/relationships/hyperlink" Target="https://community.secop.gov.co/Public/Tendering/OpportunityDetail/Index?noticeUID=CO1.NTC.9458505&amp;isFromPublicArea=True&amp;isModal=true&amp;asPopupView=true" TargetMode="External"/><Relationship Id="rId24" Type="http://schemas.openxmlformats.org/officeDocument/2006/relationships/hyperlink" Target="https://community.secop.gov.co/Public/Tendering/OpportunityDetail/Index?noticeUID=CO1.NTC.9655565&amp;isFromPublicArea=True&amp;isModal=true&amp;asPopupView=true" TargetMode="External"/><Relationship Id="rId66" Type="http://schemas.openxmlformats.org/officeDocument/2006/relationships/hyperlink" Target="https://community.secop.gov.co/Public/Tendering/OpportunityDetail/Index?noticeUID=CO1.NTC.9385594&amp;isFromPublicArea=True&amp;isModal=true&amp;asPopupView=true" TargetMode="External"/><Relationship Id="rId131" Type="http://schemas.openxmlformats.org/officeDocument/2006/relationships/hyperlink" Target="https://community.secop.gov.co/Public/Tendering/OpportunityDetail/Index?noticeUID=CO1.NTC.9404247&amp;isFromPublicArea=True&amp;isModal=true&amp;asPopupView=true" TargetMode="External"/><Relationship Id="rId327" Type="http://schemas.openxmlformats.org/officeDocument/2006/relationships/hyperlink" Target="https://community.secop.gov.co/Public/Tendering/OpportunityDetail/Index?noticeUID=CO1.NTC.9494333&amp;isFromPublicArea=True&amp;isModal=true&amp;asPopupView=true" TargetMode="External"/><Relationship Id="rId369" Type="http://schemas.openxmlformats.org/officeDocument/2006/relationships/hyperlink" Target="https://community.secop.gov.co/Public/Tendering/OpportunityDetail/Index?noticeUID=CO1.NTC.9784629&amp;isFromPublicArea=True&amp;isModal=true&amp;asPopupView=true" TargetMode="External"/><Relationship Id="rId534" Type="http://schemas.openxmlformats.org/officeDocument/2006/relationships/hyperlink" Target="https://community.secop.gov.co/Public/Tendering/OpportunityDetail/Index?noticeUID=CO1.NTC.9559781&amp;isFromPublicArea=True&amp;isModal=true&amp;asPopupView=true" TargetMode="External"/><Relationship Id="rId576" Type="http://schemas.openxmlformats.org/officeDocument/2006/relationships/hyperlink" Target="https://community.secop.gov.co/Public/Tendering/OpportunityDetail/Index?noticeUID=CO1.NTC.9628396&amp;isFromPublicArea=True&amp;isModal=true&amp;asPopupView=true" TargetMode="External"/><Relationship Id="rId741" Type="http://schemas.microsoft.com/office/2017/10/relationships/threadedComment" Target="../threadedComments/threadedComment1.xml"/><Relationship Id="rId173" Type="http://schemas.openxmlformats.org/officeDocument/2006/relationships/hyperlink" Target="https://community.secop.gov.co/Public/Tendering/OpportunityDetail/Index?noticeUID=CO1.NTC.9408923&amp;isFromPublicArea=True&amp;isModal=true&amp;asPopupView=true" TargetMode="External"/><Relationship Id="rId229" Type="http://schemas.openxmlformats.org/officeDocument/2006/relationships/hyperlink" Target="https://community.secop.gov.co/Public/Tendering/OpportunityDetail/Index?noticeUID=CO1.NTC.9416009&amp;isFromPublicArea=True&amp;isModal=true&amp;asPopupView=true" TargetMode="External"/><Relationship Id="rId380" Type="http://schemas.openxmlformats.org/officeDocument/2006/relationships/hyperlink" Target="https://community.secop.gov.co/Public/Tendering/OpportunityDetail/Index?noticeUID=CO1.NTC.9470480&amp;isFromPublicArea=True&amp;isModal=true&amp;asPopupView=true" TargetMode="External"/><Relationship Id="rId436" Type="http://schemas.openxmlformats.org/officeDocument/2006/relationships/hyperlink" Target="https://community.secop.gov.co/Public/Tendering/OpportunityDetail/Index?noticeUID=CO1.NTC.9484250&amp;isFromPublicArea=True&amp;isModal=true&amp;asPopupView=true" TargetMode="External"/><Relationship Id="rId601" Type="http://schemas.openxmlformats.org/officeDocument/2006/relationships/hyperlink" Target="https://community.secop.gov.co/Public/Tendering/OpportunityDetail/Index?noticeUID=CO1.NTC.9684955&amp;isFromPublicArea=True&amp;isModal=true&amp;asPopupView=true" TargetMode="External"/><Relationship Id="rId643" Type="http://schemas.openxmlformats.org/officeDocument/2006/relationships/hyperlink" Target="https://community.secop.gov.co/Public/Tendering/OpportunityDetail/Index?noticeUID=CO1.NTC.9598427&amp;isFromPublicArea=True&amp;isModal=true&amp;asPopupView=true" TargetMode="External"/><Relationship Id="rId240" Type="http://schemas.openxmlformats.org/officeDocument/2006/relationships/hyperlink" Target="https://community.secop.gov.co/Public/Tendering/OpportunityDetail/Index?noticeUID=CO1.NTC.9480299&amp;isFromPublicArea=True&amp;isModal=true&amp;asPopupView=true" TargetMode="External"/><Relationship Id="rId478" Type="http://schemas.openxmlformats.org/officeDocument/2006/relationships/hyperlink" Target="https://community.secop.gov.co/Public/Tendering/OpportunityDetail/Index?noticeUID=CO1.NTC.9541525&amp;isFromPublicArea=True&amp;isModal=true&amp;asPopupView=true" TargetMode="External"/><Relationship Id="rId685" Type="http://schemas.openxmlformats.org/officeDocument/2006/relationships/hyperlink" Target="https://community.secop.gov.co/Public/Tendering/OpportunityDetail/Index?noticeUID=CO1.NTC.9899444&amp;isFromPublicArea=True&amp;isModal=true&amp;asPopupView=true" TargetMode="External"/><Relationship Id="rId35" Type="http://schemas.openxmlformats.org/officeDocument/2006/relationships/hyperlink" Target="https://community.secop.gov.co/Public/Tendering/OpportunityDetail/Index?noticeUID=CO1.NTC.9407513&amp;isFromPublicArea=True&amp;isModal=true&amp;asPopupView=true" TargetMode="External"/><Relationship Id="rId77" Type="http://schemas.openxmlformats.org/officeDocument/2006/relationships/hyperlink" Target="https://community.secop.gov.co/Public/Tendering/OpportunityDetail/Index?noticeUID=CO1.NTC.9385833&amp;isFromPublicArea=True&amp;isModal=true&amp;asPopupView=true" TargetMode="External"/><Relationship Id="rId100" Type="http://schemas.openxmlformats.org/officeDocument/2006/relationships/hyperlink" Target="https://community.secop.gov.co/Public/Tendering/OpportunityDetail/Index?noticeUID=CO1.NTC.9468265&amp;isFromPublicArea=True&amp;isModal=true&amp;asPopupView=true" TargetMode="External"/><Relationship Id="rId282" Type="http://schemas.openxmlformats.org/officeDocument/2006/relationships/hyperlink" Target="https://community.secop.gov.co/Public/Tendering/OpportunityDetail/Index?noticeUID=CO1.NTC.9480839&amp;isFromPublicArea=True&amp;isModal=true&amp;asPopupView=true" TargetMode="External"/><Relationship Id="rId338" Type="http://schemas.openxmlformats.org/officeDocument/2006/relationships/hyperlink" Target="https://community.secop.gov.co/Public/Tendering/OpportunityDetail/Index?noticeUID=CO1.NTC.9477189&amp;isFromPublicArea=True&amp;isModal=true&amp;asPopupView=true" TargetMode="External"/><Relationship Id="rId503" Type="http://schemas.openxmlformats.org/officeDocument/2006/relationships/hyperlink" Target="https://community.secop.gov.co/Public/Tendering/OpportunityDetail/Index?noticeUID=CO1.NTC.9528236&amp;isFromPublicArea=True&amp;isModal=true&amp;asPopupView=true" TargetMode="External"/><Relationship Id="rId545" Type="http://schemas.openxmlformats.org/officeDocument/2006/relationships/hyperlink" Target="https://community.secop.gov.co/Public/Tendering/OpportunityDetail/Index?noticeUID=CO1.NTC.9462516&amp;isFromPublicArea=True&amp;isModal=true&amp;asPopupView=true" TargetMode="External"/><Relationship Id="rId587" Type="http://schemas.openxmlformats.org/officeDocument/2006/relationships/hyperlink" Target="https://community.secop.gov.co/Public/Tendering/OpportunityDetail/Index?noticeUID=CO1.NTC.9657490&amp;isFromPublicArea=True&amp;isModal=true&amp;asPopupView=true" TargetMode="External"/><Relationship Id="rId710" Type="http://schemas.openxmlformats.org/officeDocument/2006/relationships/hyperlink" Target="https://community.secop.gov.co/Public/Tendering/OpportunityDetail/Index?noticeUID=CO1.NTC.9890304&amp;isFromPublicArea=True&amp;isModal=true&amp;asPopupView=true" TargetMode="External"/><Relationship Id="rId8" Type="http://schemas.openxmlformats.org/officeDocument/2006/relationships/hyperlink" Target="https://sipse.gobiernobogota.gov.co/sipse/faces/autenticacion.xhtml" TargetMode="External"/><Relationship Id="rId142" Type="http://schemas.openxmlformats.org/officeDocument/2006/relationships/hyperlink" Target="https://community.secop.gov.co/Public/Tendering/OpportunityDetail/Index?noticeUID=CO1.NTC.9510251&amp;isFromPublicArea=True&amp;isModal=true&amp;asPopupView=true" TargetMode="External"/><Relationship Id="rId184" Type="http://schemas.openxmlformats.org/officeDocument/2006/relationships/hyperlink" Target="https://community.secop.gov.co/Public/Tendering/OpportunityDetail/Index?noticeUID=CO1.NTC.9457380&amp;isFromPublicArea=True&amp;isModal=true&amp;asPopupView=true" TargetMode="External"/><Relationship Id="rId391" Type="http://schemas.openxmlformats.org/officeDocument/2006/relationships/hyperlink" Target="https://community.secop.gov.co/Public/Tendering/OpportunityDetail/Index?noticeUID=CO1.NTC.9470575&amp;isFromPublicArea=True&amp;isModal=true&amp;asPopupView=true" TargetMode="External"/><Relationship Id="rId405" Type="http://schemas.openxmlformats.org/officeDocument/2006/relationships/hyperlink" Target="https://community.secop.gov.co/Public/Tendering/OpportunityDetail/Index?noticeUID=CO1.NTC.9458505&amp;isFromPublicArea=True&amp;isModal=true&amp;asPopupView=true" TargetMode="External"/><Relationship Id="rId447" Type="http://schemas.openxmlformats.org/officeDocument/2006/relationships/hyperlink" Target="https://community.secop.gov.co/Public/Tendering/OpportunityDetail/Index?noticeUID=CO1.NTC.9474016&amp;isFromPublicArea=True&amp;isModal=true&amp;asPopupView=true" TargetMode="External"/><Relationship Id="rId612" Type="http://schemas.openxmlformats.org/officeDocument/2006/relationships/hyperlink" Target="https://community.secop.gov.co/Public/Tendering/OpportunityDetail/Index?noticeUID=CO1.NTC.9891694&amp;isFromPublicArea=True&amp;isModal=true&amp;asPopupView=true" TargetMode="External"/><Relationship Id="rId251" Type="http://schemas.openxmlformats.org/officeDocument/2006/relationships/hyperlink" Target="https://community.secop.gov.co/Public/Tendering/OpportunityDetail/Index?noticeUID=CO1.NTC.9473717&amp;isFromPublicArea=True&amp;isModal=true&amp;asPopupView=true" TargetMode="External"/><Relationship Id="rId489" Type="http://schemas.openxmlformats.org/officeDocument/2006/relationships/hyperlink" Target="https://community.secop.gov.co/Public/Tendering/OpportunityDetail/Index?noticeUID=CO1.NTC.9581178&amp;isFromPublicArea=True&amp;isModal=true&amp;asPopupView=true" TargetMode="External"/><Relationship Id="rId654" Type="http://schemas.openxmlformats.org/officeDocument/2006/relationships/hyperlink" Target="https://community.secop.gov.co/Public/Tendering/OpportunityDetail/Index?noticeUID=CO1.NTC.9781657&amp;isFromPublicArea=True&amp;isModal=true&amp;asPopupView=true" TargetMode="External"/><Relationship Id="rId696" Type="http://schemas.openxmlformats.org/officeDocument/2006/relationships/hyperlink" Target="https://community.secop.gov.co/Public/Tendering/OpportunityDetail/Index?noticeUID=CO1.NTC.9458265&amp;isFromPublicArea=True&amp;isModal=true&amp;asPopupView=true" TargetMode="External"/><Relationship Id="rId46" Type="http://schemas.openxmlformats.org/officeDocument/2006/relationships/hyperlink" Target="https://community.secop.gov.co/Public/Tendering/OpportunityDetail/Index?noticeUID=CO1.NTC.9478999&amp;isFromPublicArea=True&amp;isModal=true&amp;asPopupView=true" TargetMode="External"/><Relationship Id="rId293" Type="http://schemas.openxmlformats.org/officeDocument/2006/relationships/hyperlink" Target="https://community.secop.gov.co/Public/Tendering/OpportunityDetail/Index?noticeUID=CO1.NTC.9470528&amp;isFromPublicArea=True&amp;isModal=true&amp;asPopupView=true" TargetMode="External"/><Relationship Id="rId307" Type="http://schemas.openxmlformats.org/officeDocument/2006/relationships/hyperlink" Target="https://community.secop.gov.co/Public/Tendering/OpportunityDetail/Index?noticeUID=CO1.NTC.9462514&amp;isFromPublicArea=True&amp;isModal=true&amp;asPopupView=true" TargetMode="External"/><Relationship Id="rId349" Type="http://schemas.openxmlformats.org/officeDocument/2006/relationships/hyperlink" Target="https://community.secop.gov.co/Public/Tendering/OpportunityDetail/Index?noticeUID=CO1.NTC.9462454&amp;isFromPublicArea=True&amp;isModal=true&amp;asPopupView=true" TargetMode="External"/><Relationship Id="rId514" Type="http://schemas.openxmlformats.org/officeDocument/2006/relationships/hyperlink" Target="https://community.secop.gov.co/Public/Tendering/OpportunityDetail/Index?noticeUID=CO1.NTC.9540834&amp;isFromPublicArea=True&amp;isModal=true&amp;asPopupView=true" TargetMode="External"/><Relationship Id="rId556" Type="http://schemas.openxmlformats.org/officeDocument/2006/relationships/hyperlink" Target="https://community.secop.gov.co/Public/Tendering/OpportunityDetail/Index?noticeUID=CO1.NTC.9477504&amp;isFromPublicArea=True&amp;isModal=true&amp;asPopupView=true" TargetMode="External"/><Relationship Id="rId721" Type="http://schemas.openxmlformats.org/officeDocument/2006/relationships/hyperlink" Target="https://community.secop.gov.co/Public/Tendering/OpportunityDetail/Index?noticeUID=CO1.NTC.9409023&amp;isFromPublicArea=True&amp;isModal=true&amp;asPopupView=true" TargetMode="External"/><Relationship Id="rId88" Type="http://schemas.openxmlformats.org/officeDocument/2006/relationships/hyperlink" Target="https://community.secop.gov.co/Public/Tendering/OpportunityDetail/Index?noticeUID=CO1.NTC.9462829&amp;isFromPublicArea=True&amp;isModal=true&amp;asPopupView=true" TargetMode="External"/><Relationship Id="rId111" Type="http://schemas.openxmlformats.org/officeDocument/2006/relationships/hyperlink" Target="https://community.secop.gov.co/Public/Tendering/OpportunityDetail/Index?noticeUID=CO1.NTC.9470965&amp;isFromPublicArea=True&amp;isModal=true&amp;asPopupView=true" TargetMode="External"/><Relationship Id="rId153" Type="http://schemas.openxmlformats.org/officeDocument/2006/relationships/hyperlink" Target="https://community.secop.gov.co/Public/Tendering/OpportunityDetail/Index?noticeUID=CO1.NTC.9462518&amp;isFromPublicArea=True&amp;isModal=true&amp;asPopupView=true" TargetMode="External"/><Relationship Id="rId195" Type="http://schemas.openxmlformats.org/officeDocument/2006/relationships/hyperlink" Target="https://community.secop.gov.co/Public/Tendering/OpportunityDetail/Index?noticeUID=CO1.NTC.9471073&amp;isFromPublicArea=True&amp;isModal=true&amp;asPopupView=true" TargetMode="External"/><Relationship Id="rId209" Type="http://schemas.openxmlformats.org/officeDocument/2006/relationships/hyperlink" Target="https://community.secop.gov.co/Public/Tendering/OpportunityDetail/Index?noticeUID=CO1.NTC.9395155&amp;isFromPublicArea=True&amp;isModal=true&amp;asPopupView=true" TargetMode="External"/><Relationship Id="rId360" Type="http://schemas.openxmlformats.org/officeDocument/2006/relationships/hyperlink" Target="https://community.secop.gov.co/Public/Tendering/OpportunityDetail/Index?noticeUID=CO1.NTC.9479331&amp;isFromPublicArea=True&amp;isModal=true&amp;asPopupView=true" TargetMode="External"/><Relationship Id="rId416" Type="http://schemas.openxmlformats.org/officeDocument/2006/relationships/hyperlink" Target="https://community.secop.gov.co/Public/Tendering/OpportunityDetail/Index?noticeUID=CO1.NTC.9458505&amp;isFromPublicArea=True&amp;isModal=true&amp;asPopupView=true" TargetMode="External"/><Relationship Id="rId598" Type="http://schemas.openxmlformats.org/officeDocument/2006/relationships/hyperlink" Target="https://community.secop.gov.co/Public/Tendering/OpportunityDetail/Index?noticeUID=CO1.NTC.9669384&amp;isFromPublicArea=True&amp;isModal=true&amp;asPopupView=true" TargetMode="External"/><Relationship Id="rId220" Type="http://schemas.openxmlformats.org/officeDocument/2006/relationships/hyperlink" Target="https://community.secop.gov.co/Public/Tendering/OpportunityDetail/Index?noticeUID=CO1.NTC.9409023&amp;isFromPublicArea=True&amp;isModal=true&amp;asPopupView=true" TargetMode="External"/><Relationship Id="rId458" Type="http://schemas.openxmlformats.org/officeDocument/2006/relationships/hyperlink" Target="https://community.secop.gov.co/Public/Tendering/OpportunityDetail/Index?noticeUID=CO1.NTC.9541137&amp;isFromPublicArea=True&amp;isModal=true&amp;asPopupView=true" TargetMode="External"/><Relationship Id="rId623" Type="http://schemas.openxmlformats.org/officeDocument/2006/relationships/hyperlink" Target="https://community.secop.gov.co/Public/Tendering/OpportunityDetail/Index?noticeUID=CO1.NTC.9747294&amp;isFromPublicArea=True&amp;isModal=true&amp;asPopupView=true" TargetMode="External"/><Relationship Id="rId665" Type="http://schemas.openxmlformats.org/officeDocument/2006/relationships/hyperlink" Target="https://community.secop.gov.co/Public/Tendering/OpportunityDetail/Index?noticeUID=CO1.NTC.9859296&amp;isFromPublicArea=True&amp;isModal=true&amp;asPopupView=true" TargetMode="External"/><Relationship Id="rId15" Type="http://schemas.openxmlformats.org/officeDocument/2006/relationships/hyperlink" Target="https://community.secop.gov.co/Public/Tendering/OpportunityDetail/Index?noticeUID=CO1.NTC.9468017&amp;isFromPublicArea=True&amp;isModal=true&amp;asPopupView=true" TargetMode="External"/><Relationship Id="rId57" Type="http://schemas.openxmlformats.org/officeDocument/2006/relationships/hyperlink" Target="https://community.secop.gov.co/Public/Tendering/OpportunityDetail/Index?noticeUID=CO1.NTC.9756724&amp;isFromPublicArea=True&amp;isModal=true&amp;asPopupView=true" TargetMode="External"/><Relationship Id="rId262" Type="http://schemas.openxmlformats.org/officeDocument/2006/relationships/hyperlink" Target="https://community.secop.gov.co/Public/Tendering/OpportunityDetail/Index?noticeUID=CO1.NTC.9464399&amp;isFromPublicArea=True&amp;isModal=true&amp;asPopupView=true" TargetMode="External"/><Relationship Id="rId318" Type="http://schemas.openxmlformats.org/officeDocument/2006/relationships/hyperlink" Target="https://community.secop.gov.co/Public/Tendering/OpportunityDetail/Index?noticeUID=CO1.NTC.9462516&amp;isFromPublicArea=True&amp;isModal=true&amp;asPopupView=true" TargetMode="External"/><Relationship Id="rId525" Type="http://schemas.openxmlformats.org/officeDocument/2006/relationships/hyperlink" Target="https://community.secop.gov.co/Public/Tendering/OpportunityDetail/Index?noticeUID=CO1.NTC.9571629&amp;isFromPublicArea=True&amp;isModal=true&amp;asPopupView=true" TargetMode="External"/><Relationship Id="rId567" Type="http://schemas.openxmlformats.org/officeDocument/2006/relationships/hyperlink" Target="https://community.secop.gov.co/Public/Tendering/OpportunityDetail/Index?noticeUID=CO1.NTC.9470475&amp;isFromPublicArea=True&amp;isModal=true&amp;asPopupView=true" TargetMode="External"/><Relationship Id="rId732" Type="http://schemas.openxmlformats.org/officeDocument/2006/relationships/hyperlink" Target="https://community.secop.gov.co/Public/Tendering/OpportunityDetail/Index?noticeUID=CO1.NTC.9664755&amp;isFromPublicArea=True&amp;isModal=true&amp;asPopupView=true" TargetMode="External"/><Relationship Id="rId99" Type="http://schemas.openxmlformats.org/officeDocument/2006/relationships/hyperlink" Target="https://community.secop.gov.co/Public/Tendering/OpportunityDetail/Index?noticeUID=CO1.NTC.9482013&amp;isFromPublicArea=True&amp;isModal=true&amp;asPopupView=true" TargetMode="External"/><Relationship Id="rId122" Type="http://schemas.openxmlformats.org/officeDocument/2006/relationships/hyperlink" Target="https://community.secop.gov.co/Public/Tendering/OpportunityDetail/Index?noticeUID=CO1.NTC.9395155&amp;isFromPublicArea=True&amp;isModal=true&amp;asPopupView=true" TargetMode="External"/><Relationship Id="rId164" Type="http://schemas.openxmlformats.org/officeDocument/2006/relationships/hyperlink" Target="https://community.secop.gov.co/Public/Tendering/OpportunityDetail/Index?noticeUID=CO1.NTC.9394237&amp;isFromPublicArea=True&amp;isModal=true&amp;asPopupView=true" TargetMode="External"/><Relationship Id="rId371" Type="http://schemas.openxmlformats.org/officeDocument/2006/relationships/hyperlink" Target="https://community.secop.gov.co/Public/Tendering/OpportunityDetail/Index?noticeUID=CO1.NTC.9602573&amp;isFromPublicArea=True&amp;isModal=true&amp;asPopupView=true" TargetMode="External"/><Relationship Id="rId427" Type="http://schemas.openxmlformats.org/officeDocument/2006/relationships/hyperlink" Target="https://community.secop.gov.co/Public/Tendering/OpportunityDetail/Index?noticeUID=CO1.NTC.9458265&amp;isFromPublicArea=True&amp;isModal=true&amp;asPopupView=true" TargetMode="External"/><Relationship Id="rId469" Type="http://schemas.openxmlformats.org/officeDocument/2006/relationships/hyperlink" Target="https://community.secop.gov.co/Public/Tendering/OpportunityDetail/Index?noticeUID=CO1.NTC.9458505&amp;isFromPublicArea=True&amp;isModal=true&amp;asPopupView=true" TargetMode="External"/><Relationship Id="rId634" Type="http://schemas.openxmlformats.org/officeDocument/2006/relationships/hyperlink" Target="https://community.secop.gov.co/Public/Tendering/OpportunityDetail/Index?noticeUID=CO1.NTC.9837623&amp;isFromPublicArea=True&amp;isModal=true&amp;asPopupView=true" TargetMode="External"/><Relationship Id="rId676" Type="http://schemas.openxmlformats.org/officeDocument/2006/relationships/hyperlink" Target="https://community.secop.gov.co/Public/Tendering/OpportunityDetail/Index?noticeUID=CO1.NTC.9458505&amp;isFromPublicArea=True&amp;isModal=true&amp;asPopupView=true" TargetMode="External"/><Relationship Id="rId26" Type="http://schemas.openxmlformats.org/officeDocument/2006/relationships/hyperlink" Target="https://community.secop.gov.co/Public/Tendering/OpportunityDetail/Index?noticeUID=CO1.NTC.9459864&amp;isFromPublicArea=True&amp;isModal=true&amp;asPopupView=true" TargetMode="External"/><Relationship Id="rId231" Type="http://schemas.openxmlformats.org/officeDocument/2006/relationships/hyperlink" Target="https://community.secop.gov.co/Public/Tendering/OpportunityDetail/Index?noticeUID=CO1.NTC.9509964&amp;isFromPublicArea=True&amp;isModal=true&amp;asPopupView=true" TargetMode="External"/><Relationship Id="rId273" Type="http://schemas.openxmlformats.org/officeDocument/2006/relationships/hyperlink" Target="https://community.secop.gov.co/Public/Tendering/OpportunityDetail/Index?noticeUID=CO1.NTC.9455528&amp;isFromPublicArea=True&amp;isModal=true&amp;asPopupView=true" TargetMode="External"/><Relationship Id="rId329" Type="http://schemas.openxmlformats.org/officeDocument/2006/relationships/hyperlink" Target="https://community.secop.gov.co/Public/Tendering/OpportunityDetail/Index?noticeUID=CO1.NTC.9464399&amp;isFromPublicArea=True&amp;isModal=true&amp;asPopupView=true" TargetMode="External"/><Relationship Id="rId480" Type="http://schemas.openxmlformats.org/officeDocument/2006/relationships/hyperlink" Target="https://community.secop.gov.co/Public/Tendering/OpportunityDetail/Index?noticeUID=CO1.NTC.9634110&amp;isFromPublicArea=True&amp;isModal=true&amp;asPopupView=true" TargetMode="External"/><Relationship Id="rId536" Type="http://schemas.openxmlformats.org/officeDocument/2006/relationships/hyperlink" Target="https://community.secop.gov.co/Public/Tendering/OpportunityDetail/Index?noticeUID=CO1.NTC.9464531&amp;isFromPublicArea=True&amp;isModal=true&amp;asPopupView=true" TargetMode="External"/><Relationship Id="rId701" Type="http://schemas.openxmlformats.org/officeDocument/2006/relationships/hyperlink" Target="https://community.secop.gov.co/Public/Tendering/OpportunityDetail/Index?noticeUID=CO1.NTC.9869777&amp;isFromPublicArea=True&amp;isModal=true&amp;asPopupView=true" TargetMode="External"/><Relationship Id="rId68" Type="http://schemas.openxmlformats.org/officeDocument/2006/relationships/hyperlink" Target="https://community.secop.gov.co/Public/Tendering/OpportunityDetail/Index?noticeUID=CO1.NTC.9470549&amp;isFromPublicArea=True&amp;isModal=true&amp;asPopupView=true" TargetMode="External"/><Relationship Id="rId133" Type="http://schemas.openxmlformats.org/officeDocument/2006/relationships/hyperlink" Target="https://community.secop.gov.co/Public/Tendering/OpportunityDetail/Index?noticeUID=CO1.NTC.9404245&amp;isFromPublicArea=True&amp;isModal=true&amp;asPopupView=true" TargetMode="External"/><Relationship Id="rId175" Type="http://schemas.openxmlformats.org/officeDocument/2006/relationships/hyperlink" Target="https://community.secop.gov.co/Public/Tendering/OpportunityDetail/Index?noticeUID=CO1.NTC.9408577&amp;isFromPublicArea=True&amp;isModal=true&amp;asPopupView=true" TargetMode="External"/><Relationship Id="rId340" Type="http://schemas.openxmlformats.org/officeDocument/2006/relationships/hyperlink" Target="https://community.secop.gov.co/Public/Tendering/OpportunityDetail/Index?noticeUID=CO1.NTC.9477100&amp;isFromPublicArea=True&amp;isModal=true&amp;asPopupView=true" TargetMode="External"/><Relationship Id="rId578" Type="http://schemas.openxmlformats.org/officeDocument/2006/relationships/hyperlink" Target="https://community.secop.gov.co/Public/Tendering/OpportunityDetail/Index?noticeUID=CO1.NTC.9615819&amp;isFromPublicArea=True&amp;isModal=true&amp;asPopupView=true" TargetMode="External"/><Relationship Id="rId200" Type="http://schemas.openxmlformats.org/officeDocument/2006/relationships/hyperlink" Target="https://community.secop.gov.co/Public/Tendering/OpportunityDetail/Index?noticeUID=CO1.NTC.9458505&amp;isFromPublicArea=True&amp;isModal=true&amp;asPopupView=true" TargetMode="External"/><Relationship Id="rId382" Type="http://schemas.openxmlformats.org/officeDocument/2006/relationships/hyperlink" Target="https://community.secop.gov.co/Public/Tendering/OpportunityDetail/Index?noticeUID=CO1.NTC.9470466&amp;isFromPublicArea=True&amp;isModal=true&amp;asPopupView=true" TargetMode="External"/><Relationship Id="rId438" Type="http://schemas.openxmlformats.org/officeDocument/2006/relationships/hyperlink" Target="https://community.secop.gov.co/Public/Tendering/OpportunityDetail/Index?noticeUID=CO1.NTC.9458505&amp;isFromPublicArea=True&amp;isModal=true&amp;asPopupView=true" TargetMode="External"/><Relationship Id="rId603" Type="http://schemas.openxmlformats.org/officeDocument/2006/relationships/hyperlink" Target="https://community.secop.gov.co/Public/Tendering/OpportunityDetail/Index?noticeUID=CO1.NTC.9408801&amp;isFromPublicArea=True&amp;isModal=true&amp;asPopupView=true" TargetMode="External"/><Relationship Id="rId645" Type="http://schemas.openxmlformats.org/officeDocument/2006/relationships/hyperlink" Target="https://community.secop.gov.co/Public/Tendering/OpportunityDetail/Index?noticeUID=CO1.NTC.9458505&amp;isFromPublicArea=True&amp;isModal=true&amp;asPopupView=true" TargetMode="External"/><Relationship Id="rId687" Type="http://schemas.openxmlformats.org/officeDocument/2006/relationships/hyperlink" Target="https://community.secop.gov.co/Public/Tendering/OpportunityDetail/Index?noticeUID=CO1.NTC.9848840&amp;isFromPublicArea=True&amp;isModal=true&amp;asPopupView=true" TargetMode="External"/><Relationship Id="rId242" Type="http://schemas.openxmlformats.org/officeDocument/2006/relationships/hyperlink" Target="https://community.secop.gov.co/Public/Tendering/OpportunityDetail/Index?noticeUID=CO1.NTC.9470549&amp;isFromPublicArea=True&amp;isModal=true&amp;asPopupView=true" TargetMode="External"/><Relationship Id="rId284" Type="http://schemas.openxmlformats.org/officeDocument/2006/relationships/hyperlink" Target="https://community.secop.gov.co/Public/Tendering/OpportunityDetail/Index?noticeUID=CO1.NTC.9470551&amp;isFromPublicArea=True&amp;isModal=true&amp;asPopupView=true" TargetMode="External"/><Relationship Id="rId491" Type="http://schemas.openxmlformats.org/officeDocument/2006/relationships/hyperlink" Target="https://community.secop.gov.co/Public/Tendering/OpportunityDetail/Index?noticeUID=CO1.NTC.9628102&amp;isFromPublicArea=True&amp;isModal=true&amp;asPopupView=true" TargetMode="External"/><Relationship Id="rId505" Type="http://schemas.openxmlformats.org/officeDocument/2006/relationships/hyperlink" Target="https://community.secop.gov.co/Public/Tendering/OpportunityDetail/Index?noticeUID=CO1.NTC.9519636&amp;isFromPublicArea=True&amp;isModal=true&amp;asPopupView=true" TargetMode="External"/><Relationship Id="rId712" Type="http://schemas.openxmlformats.org/officeDocument/2006/relationships/hyperlink" Target="https://community.secop.gov.co/Public/Tendering/OpportunityDetail/Index?noticeUID=CO1.NTC.9849558&amp;isFromPublicArea=True&amp;isModal=true&amp;asPopupView=true" TargetMode="External"/><Relationship Id="rId37" Type="http://schemas.openxmlformats.org/officeDocument/2006/relationships/hyperlink" Target="https://community.secop.gov.co/Public/Tendering/OpportunityDetail/Index?noticeUID=CO1.NTC.9763090&amp;isFromPublicArea=True&amp;isModal=true&amp;asPopupView=true" TargetMode="External"/><Relationship Id="rId79" Type="http://schemas.openxmlformats.org/officeDocument/2006/relationships/hyperlink" Target="https://community.secop.gov.co/Public/Tendering/OpportunityDetail/Index?noticeUID=CO1.NTC.9386110&amp;isFromPublicArea=True&amp;isModal=true&amp;asPopupView=true" TargetMode="External"/><Relationship Id="rId102" Type="http://schemas.openxmlformats.org/officeDocument/2006/relationships/hyperlink" Target="https://community.secop.gov.co/Public/Tendering/OpportunityDetail/Index?noticeUID=CO1.NTC.9408680&amp;isFromPublicArea=True&amp;isModal=true&amp;asPopupView=true" TargetMode="External"/><Relationship Id="rId144" Type="http://schemas.openxmlformats.org/officeDocument/2006/relationships/hyperlink" Target="https://community.secop.gov.co/Public/Tendering/OpportunityDetail/Index?noticeUID=CO1.NTC.9462502&amp;isFromPublicArea=True&amp;isModal=true&amp;asPopupView=true" TargetMode="External"/><Relationship Id="rId547" Type="http://schemas.openxmlformats.org/officeDocument/2006/relationships/hyperlink" Target="https://community.secop.gov.co/Public/Tendering/OpportunityDetail/Index?noticeUID=CO1.NTC.9598348&amp;isFromPublicArea=True&amp;isModal=true&amp;asPopupView=true" TargetMode="External"/><Relationship Id="rId589" Type="http://schemas.openxmlformats.org/officeDocument/2006/relationships/hyperlink" Target="https://community.secop.gov.co/Public/Tendering/OpportunityDetail/Index?noticeUID=CO1.NTC.9656102&amp;isFromPublicArea=True&amp;isModal=true&amp;asPopupView=true" TargetMode="External"/><Relationship Id="rId90" Type="http://schemas.openxmlformats.org/officeDocument/2006/relationships/hyperlink" Target="https://community.secop.gov.co/Public/Tendering/OpportunityDetail/Index?noticeUID=CO1.NTC.9407560&amp;isFromPublicArea=True&amp;isModal=true&amp;asPopupView=true" TargetMode="External"/><Relationship Id="rId186" Type="http://schemas.openxmlformats.org/officeDocument/2006/relationships/hyperlink" Target="https://community.secop.gov.co/Public/Tendering/OpportunityDetail/Index?noticeUID=CO1.NTC.9457380&amp;isFromPublicArea=True&amp;isModal=true&amp;asPopupView=true" TargetMode="External"/><Relationship Id="rId351" Type="http://schemas.openxmlformats.org/officeDocument/2006/relationships/hyperlink" Target="https://community.secop.gov.co/Public/Tendering/OpportunityDetail/Index?noticeUID=CO1.NTC.9479331&amp;isFromPublicArea=True&amp;isModal=true&amp;asPopupView=true" TargetMode="External"/><Relationship Id="rId393" Type="http://schemas.openxmlformats.org/officeDocument/2006/relationships/hyperlink" Target="https://community.secop.gov.co/Public/Tendering/OpportunityDetail/Index?noticeUID=CO1.NTC.9473600&amp;isFromPublicArea=True&amp;isModal=true&amp;asPopupView=true" TargetMode="External"/><Relationship Id="rId407" Type="http://schemas.openxmlformats.org/officeDocument/2006/relationships/hyperlink" Target="https://community.secop.gov.co/Public/Tendering/OpportunityDetail/Index?noticeUID=CO1.NTC.9474020&amp;isFromPublicArea=True&amp;isModal=true&amp;asPopupView=true" TargetMode="External"/><Relationship Id="rId449" Type="http://schemas.openxmlformats.org/officeDocument/2006/relationships/hyperlink" Target="https://community.secop.gov.co/Public/Tendering/OpportunityDetail/Index?noticeUID=CO1.NTC.9481791&amp;isFromPublicArea=True&amp;isModal=true&amp;asPopupView=true" TargetMode="External"/><Relationship Id="rId614" Type="http://schemas.openxmlformats.org/officeDocument/2006/relationships/hyperlink" Target="https://community.secop.gov.co/Public/Tendering/OpportunityDetail/Index?noticeUID=CO1.NTC.9541137&amp;isFromPublicArea=True&amp;isModal=true&amp;asPopupView=true" TargetMode="External"/><Relationship Id="rId656" Type="http://schemas.openxmlformats.org/officeDocument/2006/relationships/hyperlink" Target="https://community.secop.gov.co/Public/Tendering/OpportunityDetail/Index?noticeUID=CO1.NTC.9781682&amp;isFromPublicArea=True&amp;isModal=true&amp;asPopupView=true" TargetMode="External"/><Relationship Id="rId211" Type="http://schemas.openxmlformats.org/officeDocument/2006/relationships/hyperlink" Target="https://community.secop.gov.co/Public/Tendering/OpportunityDetail/Index?noticeUID=CO1.NTC.9415751&amp;isFromPublicArea=True&amp;isModal=true&amp;asPopupView=true" TargetMode="External"/><Relationship Id="rId253" Type="http://schemas.openxmlformats.org/officeDocument/2006/relationships/hyperlink" Target="https://community.secop.gov.co/Public/Tendering/OpportunityDetail/Index?noticeUID=CO1.NTC.9469674&amp;isFromPublicArea=True&amp;isModal=true&amp;asPopupView=true" TargetMode="External"/><Relationship Id="rId295" Type="http://schemas.openxmlformats.org/officeDocument/2006/relationships/hyperlink" Target="https://community.secop.gov.co/Public/Tendering/OpportunityDetail/Index?noticeUID=CO1.NTC.9469573&amp;isFromPublicArea=True&amp;isModal=true&amp;asPopupView=true" TargetMode="External"/><Relationship Id="rId309" Type="http://schemas.openxmlformats.org/officeDocument/2006/relationships/hyperlink" Target="https://community.secop.gov.co/Public/Tendering/OpportunityDetail/Index?noticeUID=CO1.NTC.9467485&amp;isFromPublicArea=True&amp;isModal=true&amp;asPopupView=true" TargetMode="External"/><Relationship Id="rId460" Type="http://schemas.openxmlformats.org/officeDocument/2006/relationships/hyperlink" Target="https://community.secop.gov.co/Public/Tendering/OpportunityDetail/Index?noticeUID=CO1.NTC.9517873&amp;isFromPublicArea=True&amp;isModal=true&amp;asPopupView=true" TargetMode="External"/><Relationship Id="rId516" Type="http://schemas.openxmlformats.org/officeDocument/2006/relationships/hyperlink" Target="https://community.secop.gov.co/Public/Tendering/OpportunityDetail/Index?noticeUID=CO1.NTC.9540834&amp;isFromPublicArea=True&amp;isModal=true&amp;asPopupView=true" TargetMode="External"/><Relationship Id="rId698" Type="http://schemas.openxmlformats.org/officeDocument/2006/relationships/hyperlink" Target="https://community.secop.gov.co/Public/Tendering/OpportunityDetail/Index?noticeUID=CO1.NTC.9470958&amp;isFromPublicArea=True&amp;isModal=true&amp;asPopupView=true" TargetMode="External"/><Relationship Id="rId48" Type="http://schemas.openxmlformats.org/officeDocument/2006/relationships/hyperlink" Target="https://community.secop.gov.co/Public/Tendering/OpportunityDetail/Index?noticeUID=CO1.NTC.9479232&amp;isFromPublicArea=True&amp;isModal=true&amp;asPopupView=true" TargetMode="External"/><Relationship Id="rId113" Type="http://schemas.openxmlformats.org/officeDocument/2006/relationships/hyperlink" Target="https://community.secop.gov.co/Public/Tendering/OpportunityDetail/Index?noticeUID=CO1.NTC.9459864&amp;isFromPublicArea=True&amp;isModal=true&amp;asPopupView=true" TargetMode="External"/><Relationship Id="rId320" Type="http://schemas.openxmlformats.org/officeDocument/2006/relationships/hyperlink" Target="https://community.secop.gov.co/Public/Tendering/OpportunityDetail/Index?noticeUID=CO1.NTC.9510536&amp;isFromPublicArea=True&amp;isModal=true&amp;asPopupView=true" TargetMode="External"/><Relationship Id="rId558" Type="http://schemas.openxmlformats.org/officeDocument/2006/relationships/hyperlink" Target="https://community.secop.gov.co/Public/Tendering/OpportunityDetail/Index?noticeUID=CO1.NTC.9614037&amp;isFromPublicArea=True&amp;isModal=true&amp;asPopupView=true" TargetMode="External"/><Relationship Id="rId723" Type="http://schemas.openxmlformats.org/officeDocument/2006/relationships/hyperlink" Target="https://community.secop.gov.co/Public/Tendering/OpportunityDetail/Index?noticeUID=CO1.NTC.9859296&amp;isFromPublicArea=True&amp;isModal=true&amp;asPopupView=true" TargetMode="External"/><Relationship Id="rId155" Type="http://schemas.openxmlformats.org/officeDocument/2006/relationships/hyperlink" Target="https://community.secop.gov.co/Public/Tendering/OpportunityDetail/Index?noticeUID=CO1.NTC.9408801&amp;isFromPublicArea=True&amp;isModal=true&amp;asPopupView=true" TargetMode="External"/><Relationship Id="rId197" Type="http://schemas.openxmlformats.org/officeDocument/2006/relationships/hyperlink" Target="https://community.secop.gov.co/Public/Tendering/OpportunityDetail/Index?noticeUID=CO1.NTC.9470960&amp;isFromPublicArea=True&amp;isModal=true&amp;asPopupView=true" TargetMode="External"/><Relationship Id="rId362" Type="http://schemas.openxmlformats.org/officeDocument/2006/relationships/hyperlink" Target="https://community.secop.gov.co/Public/Tendering/OpportunityDetail/Index?noticeUID=CO1.NTC.9769104&amp;isFromPublicArea=True&amp;isModal=true&amp;asPopupView=true" TargetMode="External"/><Relationship Id="rId418" Type="http://schemas.openxmlformats.org/officeDocument/2006/relationships/hyperlink" Target="https://community.secop.gov.co/Public/Tendering/OpportunityDetail/Index?noticeUID=CO1.NTC.9494415&amp;isFromPublicArea=True&amp;isModal=true&amp;asPopupView=true" TargetMode="External"/><Relationship Id="rId625" Type="http://schemas.openxmlformats.org/officeDocument/2006/relationships/hyperlink" Target="https://community.secop.gov.co/Public/Tendering/OpportunityDetail/Index?noticeUID=CO1.NTC.9458416&amp;isFromPublicArea=True&amp;isModal=true&amp;asPopupView=true" TargetMode="External"/><Relationship Id="rId222" Type="http://schemas.openxmlformats.org/officeDocument/2006/relationships/hyperlink" Target="https://community.secop.gov.co/Public/Tendering/OpportunityDetail/Index?noticeUID=CO1.NTC.9513986&amp;isFromPublicArea=True&amp;isModal=true&amp;asPopupView=true" TargetMode="External"/><Relationship Id="rId264" Type="http://schemas.openxmlformats.org/officeDocument/2006/relationships/hyperlink" Target="https://community.secop.gov.co/Public/Tendering/OpportunityDetail/Index?noticeUID=CO1.NTC.9409023&amp;isFromPublicArea=True&amp;isModal=true&amp;asPopupView=true" TargetMode="External"/><Relationship Id="rId471" Type="http://schemas.openxmlformats.org/officeDocument/2006/relationships/hyperlink" Target="https://community.secop.gov.co/Public/Tendering/OpportunityDetail/Index?noticeUID=CO1.NTC.9581167&amp;isFromPublicArea=True&amp;isModal=true&amp;asPopupView=true" TargetMode="External"/><Relationship Id="rId667" Type="http://schemas.openxmlformats.org/officeDocument/2006/relationships/hyperlink" Target="https://community.secop.gov.co/Public/Tendering/OpportunityDetail/Index?noticeUID=CO1.NTC.9853475&amp;isFromPublicArea=True&amp;isModal=true&amp;asPopupView=true" TargetMode="External"/><Relationship Id="rId17" Type="http://schemas.openxmlformats.org/officeDocument/2006/relationships/hyperlink" Target="https://community.secop.gov.co/Public/Tendering/OpportunityDetail/Index?noticeUID=CO1.NTC.9477197&amp;isFromPublicArea=True&amp;isModal=true&amp;asPopupView=true" TargetMode="External"/><Relationship Id="rId59" Type="http://schemas.openxmlformats.org/officeDocument/2006/relationships/hyperlink" Target="https://community.secop.gov.co/Public/Tendering/OpportunityDetail/Index?noticeUID=CO1.NTC.9407775&amp;isFromPublicArea=True&amp;isModal=true&amp;asPopupView=true" TargetMode="External"/><Relationship Id="rId124" Type="http://schemas.openxmlformats.org/officeDocument/2006/relationships/hyperlink" Target="https://community.secop.gov.co/Public/Tendering/OpportunityDetail/Index?noticeUID=CO1.NTC.9408587&amp;isFromPublicArea=True&amp;isModal=true&amp;asPopupView=true" TargetMode="External"/><Relationship Id="rId527" Type="http://schemas.openxmlformats.org/officeDocument/2006/relationships/hyperlink" Target="https://community.secop.gov.co/Public/Tendering/OpportunityDetail/Index?noticeUID=CO1.NTC.9567276&amp;isFromPublicArea=True&amp;isModal=true&amp;asPopupView=true" TargetMode="External"/><Relationship Id="rId569" Type="http://schemas.openxmlformats.org/officeDocument/2006/relationships/hyperlink" Target="https://community.secop.gov.co/Public/Tendering/OpportunityDetail/Index?noticeUID=CO1.NTC.9628396&amp;isFromPublicArea=True&amp;isModal=true&amp;asPopupView=true" TargetMode="External"/><Relationship Id="rId734" Type="http://schemas.openxmlformats.org/officeDocument/2006/relationships/hyperlink" Target="https://community.secop.gov.co/Public/Tendering/OpportunityDetail/Index?noticeUID=CO1.NTC.9474016&amp;isFromPublicArea=True&amp;isModal=true&amp;asPopupView=true" TargetMode="External"/><Relationship Id="rId70" Type="http://schemas.openxmlformats.org/officeDocument/2006/relationships/hyperlink" Target="https://community.secop.gov.co/Public/Tendering/OpportunityDetail/Index?noticeUID=CO1.NTC.9474007&amp;isFromPublicArea=True&amp;isModal=true&amp;asPopupView=true" TargetMode="External"/><Relationship Id="rId166" Type="http://schemas.openxmlformats.org/officeDocument/2006/relationships/hyperlink" Target="https://community.secop.gov.co/Public/Tendering/OpportunityDetail/Index?noticeUID=CO1.NTC.9391539&amp;isFromPublicArea=True&amp;isModal=true&amp;asPopupView=true" TargetMode="External"/><Relationship Id="rId331" Type="http://schemas.openxmlformats.org/officeDocument/2006/relationships/hyperlink" Target="https://community.secop.gov.co/Public/Tendering/OpportunityDetail/Index?noticeUID=CO1.NTC.9409023&amp;isFromPublicArea=True&amp;isModal=true&amp;asPopupView=true" TargetMode="External"/><Relationship Id="rId373" Type="http://schemas.openxmlformats.org/officeDocument/2006/relationships/hyperlink" Target="https://community.secop.gov.co/Public/Tendering/OpportunityDetail/Index?noticeUID=CO1.NTC.9497429&amp;isFromPublicArea=True&amp;isModal=true&amp;asPopupView=true" TargetMode="External"/><Relationship Id="rId429" Type="http://schemas.openxmlformats.org/officeDocument/2006/relationships/hyperlink" Target="https://community.secop.gov.co/Public/Tendering/OpportunityDetail/Index?noticeUID=CO1.NTC.9480570&amp;isFromPublicArea=True&amp;isModal=true&amp;asPopupView=true" TargetMode="External"/><Relationship Id="rId580" Type="http://schemas.openxmlformats.org/officeDocument/2006/relationships/hyperlink" Target="https://community.secop.gov.co/Public/Tendering/OpportunityDetail/Index?noticeUID=CO1.NTC.9615818&amp;isFromPublicArea=True&amp;isModal=true&amp;asPopupView=true" TargetMode="External"/><Relationship Id="rId636" Type="http://schemas.openxmlformats.org/officeDocument/2006/relationships/hyperlink" Target="https://community.secop.gov.co/Public/Tendering/OpportunityDetail/Index?noticeUID=CO1.NTC.9842879&amp;isFromPublicArea=True&amp;isModal=true&amp;asPopupView=true" TargetMode="External"/><Relationship Id="rId1" Type="http://schemas.openxmlformats.org/officeDocument/2006/relationships/hyperlink" Target="https://sipse.gobiernobogota.gov.co/sipse/faces/presentacion/financiero/solicitudProceso/consultarHistorialSolProceso.xhtml" TargetMode="External"/><Relationship Id="rId233" Type="http://schemas.openxmlformats.org/officeDocument/2006/relationships/hyperlink" Target="https://community.secop.gov.co/Public/Tendering/OpportunityDetail/Index?noticeUID=CO1.NTC.9470582&amp;isFromPublicArea=True&amp;isModal=true&amp;asPopupView=true" TargetMode="External"/><Relationship Id="rId440" Type="http://schemas.openxmlformats.org/officeDocument/2006/relationships/hyperlink" Target="https://community.secop.gov.co/Public/Tendering/OpportunityDetail/Index?noticeUID=CO1.NTC.9458416&amp;isFromPublicArea=True&amp;isModal=true&amp;asPopupView=true" TargetMode="External"/><Relationship Id="rId678" Type="http://schemas.openxmlformats.org/officeDocument/2006/relationships/hyperlink" Target="https://community.secop.gov.co/Public/Tendering/OpportunityDetail/Index?noticeUID=CO1.NTC.9458505&amp;isFromPublicArea=True&amp;isModal=true&amp;asPopupView=true" TargetMode="External"/><Relationship Id="rId28" Type="http://schemas.openxmlformats.org/officeDocument/2006/relationships/hyperlink" Target="https://community.secop.gov.co/Public/Tendering/OpportunityDetail/Index?noticeUID=CO1.NTC.9477505&amp;isFromPublicArea=True&amp;isModal=true&amp;asPopupView=true" TargetMode="External"/><Relationship Id="rId275" Type="http://schemas.openxmlformats.org/officeDocument/2006/relationships/hyperlink" Target="https://community.secop.gov.co/Public/Tendering/OpportunityDetail/Index?noticeUID=CO1.NTC.9525101&amp;isFromPublicArea=True&amp;isModal=true&amp;asPopupView=true" TargetMode="External"/><Relationship Id="rId300" Type="http://schemas.openxmlformats.org/officeDocument/2006/relationships/hyperlink" Target="https://community.secop.gov.co/Public/Tendering/OpportunityDetail/Index?noticeUID=CO1.NTC.9467989&amp;isFromPublicArea=True&amp;isModal=true&amp;asPopupView=true" TargetMode="External"/><Relationship Id="rId482" Type="http://schemas.openxmlformats.org/officeDocument/2006/relationships/hyperlink" Target="https://community.secop.gov.co/Public/Tendering/OpportunityDetail/Index?noticeUID=CO1.NTC.9541495&amp;isFromPublicArea=True&amp;isModal=true&amp;asPopupView=true" TargetMode="External"/><Relationship Id="rId538" Type="http://schemas.openxmlformats.org/officeDocument/2006/relationships/hyperlink" Target="https://community.secop.gov.co/Public/Tendering/OpportunityDetail/Index?noticeUID=CO1.NTC.9458505&amp;isFromPublicArea=True&amp;isModal=true&amp;asPopupView=true" TargetMode="External"/><Relationship Id="rId703" Type="http://schemas.openxmlformats.org/officeDocument/2006/relationships/hyperlink" Target="https://community.secop.gov.co/Public/Tendering/OpportunityDetail/Index?noticeUID=CO1.NTC.9831966&amp;isFromPublicArea=True&amp;isModal=true&amp;asPopupView=true" TargetMode="External"/><Relationship Id="rId81" Type="http://schemas.openxmlformats.org/officeDocument/2006/relationships/hyperlink" Target="https://community.secop.gov.co/Public/Tendering/OpportunityDetail/Index?noticeUID=CO1.NTC.9386368&amp;isFromPublicArea=True&amp;isModal=true&amp;asPopupView=true" TargetMode="External"/><Relationship Id="rId135" Type="http://schemas.openxmlformats.org/officeDocument/2006/relationships/hyperlink" Target="https://community.secop.gov.co/Public/Tendering/OpportunityDetail/Index?noticeUID=CO1.NTC.9404576&amp;isFromPublicArea=True&amp;isModal=true&amp;asPopupView=true" TargetMode="External"/><Relationship Id="rId177" Type="http://schemas.openxmlformats.org/officeDocument/2006/relationships/hyperlink" Target="https://community.secop.gov.co/Public/Tendering/OpportunityDetail/Index?noticeUID=CO1.NTC.9408801&amp;isFromPublicArea=True&amp;isModal=true&amp;asPopupView=true" TargetMode="External"/><Relationship Id="rId342" Type="http://schemas.openxmlformats.org/officeDocument/2006/relationships/hyperlink" Target="https://community.secop.gov.co/Public/Tendering/OpportunityDetail/Index?noticeUID=CO1.NTC.9409023&amp;isFromPublicArea=True&amp;isModal=true&amp;asPopupView=true" TargetMode="External"/><Relationship Id="rId384" Type="http://schemas.openxmlformats.org/officeDocument/2006/relationships/hyperlink" Target="https://community.secop.gov.co/Public/Tendering/OpportunityDetail/Index?noticeUID=CO1.NTC.9470468&amp;isFromPublicArea=True&amp;isModal=true&amp;asPopupView=true" TargetMode="External"/><Relationship Id="rId591" Type="http://schemas.openxmlformats.org/officeDocument/2006/relationships/hyperlink" Target="https://community.secop.gov.co/Public/Tendering/OpportunityDetail/Index?noticeUID=CO1.NTC.9706341&amp;isFromPublicArea=True&amp;isModal=true&amp;asPopupView=true" TargetMode="External"/><Relationship Id="rId605" Type="http://schemas.openxmlformats.org/officeDocument/2006/relationships/hyperlink" Target="https://community.secop.gov.co/Public/Tendering/OpportunityDetail/Index?noticeUID=CO1.NTC.9767069&amp;isFromPublicArea=True&amp;isModal=true&amp;asPopupView=true" TargetMode="External"/><Relationship Id="rId202" Type="http://schemas.openxmlformats.org/officeDocument/2006/relationships/hyperlink" Target="https://community.secop.gov.co/Public/Tendering/OpportunityDetail/Index?noticeUID=CO1.NTC.9458505&amp;isFromPublicArea=True&amp;isModal=true&amp;asPopupView=true" TargetMode="External"/><Relationship Id="rId244" Type="http://schemas.openxmlformats.org/officeDocument/2006/relationships/hyperlink" Target="https://community.secop.gov.co/Public/Tendering/OpportunityDetail/Index?noticeUID=CO1.NTC.9470432&amp;isFromPublicArea=True&amp;isModal=true&amp;asPopupView=true" TargetMode="External"/><Relationship Id="rId647" Type="http://schemas.openxmlformats.org/officeDocument/2006/relationships/hyperlink" Target="https://community.secop.gov.co/Public/Tendering/OpportunityDetail/Index?noticeUID=CO1.NTC.9763416&amp;isFromPublicArea=True&amp;isModal=true&amp;asPopupView=true" TargetMode="External"/><Relationship Id="rId689" Type="http://schemas.openxmlformats.org/officeDocument/2006/relationships/hyperlink" Target="https://community.secop.gov.co/Public/Tendering/OpportunityDetail/Index?noticeUID=CO1.NTC.9462514&amp;isFromPublicArea=True&amp;isModal=true&amp;asPopupView=true" TargetMode="External"/><Relationship Id="rId39" Type="http://schemas.openxmlformats.org/officeDocument/2006/relationships/hyperlink" Target="https://community.secop.gov.co/Public/Tendering/OpportunityDetail/Index?noticeUID=CO1.NTC.9634436&amp;isFromPublicArea=True&amp;isModal=true&amp;asPopupView=true" TargetMode="External"/><Relationship Id="rId286" Type="http://schemas.openxmlformats.org/officeDocument/2006/relationships/hyperlink" Target="https://community.secop.gov.co/Public/Tendering/OpportunityDetail/Index?noticeUID=CO1.NTC.9532376&amp;isFromPublicArea=True&amp;isModal=true&amp;asPopupView=true" TargetMode="External"/><Relationship Id="rId451" Type="http://schemas.openxmlformats.org/officeDocument/2006/relationships/hyperlink" Target="https://community.secop.gov.co/Public/Tendering/OpportunityDetail/Index?noticeUID=CO1.NTC.9505568&amp;isFromPublicArea=True&amp;isModal=true&amp;asPopupView=true" TargetMode="External"/><Relationship Id="rId493" Type="http://schemas.openxmlformats.org/officeDocument/2006/relationships/hyperlink" Target="https://community.secop.gov.co/Public/Tendering/OpportunityDetail/Index?noticeUID=CO1.NTC.9628059&amp;isFromPublicArea=True&amp;isModal=true&amp;asPopupView=true" TargetMode="External"/><Relationship Id="rId507" Type="http://schemas.openxmlformats.org/officeDocument/2006/relationships/hyperlink" Target="https://community.secop.gov.co/Public/Tendering/OpportunityDetail/Index?noticeUID=CO1.NTC.9615855&amp;isFromPublicArea=True&amp;isModal=true&amp;asPopupView=true" TargetMode="External"/><Relationship Id="rId549" Type="http://schemas.openxmlformats.org/officeDocument/2006/relationships/hyperlink" Target="https://community.secop.gov.co/Public/Tendering/OpportunityDetail/Index?noticeUID=CO1.NTC.9655385&amp;isFromPublicArea=True&amp;isModal=true&amp;asPopupView=true" TargetMode="External"/><Relationship Id="rId714" Type="http://schemas.openxmlformats.org/officeDocument/2006/relationships/hyperlink" Target="https://community.secop.gov.co/Public/Tendering/OpportunityDetail/Index?noticeUID=CO1.NTC.9889361&amp;isFromPublicArea=True&amp;isModal=true&amp;asPopupView=true" TargetMode="External"/><Relationship Id="rId50" Type="http://schemas.openxmlformats.org/officeDocument/2006/relationships/hyperlink" Target="https://community.secop.gov.co/Public/Tendering/OpportunityDetail/Index?noticeUID=CO1.NTC.9545235&amp;isFromPublicArea=True&amp;isModal=true&amp;asPopupView=true" TargetMode="External"/><Relationship Id="rId104" Type="http://schemas.openxmlformats.org/officeDocument/2006/relationships/hyperlink" Target="https://community.secop.gov.co/Public/Tendering/OpportunityDetail/Index?noticeUID=CO1.NTC.9407548&amp;isFromPublicArea=True&amp;isModal=true&amp;asPopupView=true" TargetMode="External"/><Relationship Id="rId146" Type="http://schemas.openxmlformats.org/officeDocument/2006/relationships/hyperlink" Target="https://community.secop.gov.co/Public/Tendering/OpportunityDetail/Index?noticeUID=CO1.NTC.9409023&amp;isFromPublicArea=True&amp;isModal=true&amp;asPopupView=true" TargetMode="External"/><Relationship Id="rId188" Type="http://schemas.openxmlformats.org/officeDocument/2006/relationships/hyperlink" Target="https://community.secop.gov.co/Public/Tendering/OpportunityDetail/Index?noticeUID=CO1.NTC.9457380&amp;isFromPublicArea=True&amp;isModal=true&amp;asPopupView=true" TargetMode="External"/><Relationship Id="rId311" Type="http://schemas.openxmlformats.org/officeDocument/2006/relationships/hyperlink" Target="https://community.secop.gov.co/Public/Tendering/OpportunityDetail/Index?noticeUID=CO1.NTC.9462528&amp;isFromPublicArea=True&amp;isModal=true&amp;asPopupView=true" TargetMode="External"/><Relationship Id="rId353" Type="http://schemas.openxmlformats.org/officeDocument/2006/relationships/hyperlink" Target="https://community.secop.gov.co/Public/Tendering/OpportunityDetail/Index?noticeUID=CO1.NTC.9832055&amp;isFromPublicArea=True&amp;isModal=true&amp;asPopupView=true" TargetMode="External"/><Relationship Id="rId395" Type="http://schemas.openxmlformats.org/officeDocument/2006/relationships/hyperlink" Target="https://community.secop.gov.co/Public/Tendering/OpportunityDetail/Index?noticeUID=CO1.NTC.9458505&amp;isFromPublicArea=True&amp;isModal=true&amp;asPopupView=true" TargetMode="External"/><Relationship Id="rId409" Type="http://schemas.openxmlformats.org/officeDocument/2006/relationships/hyperlink" Target="https://community.secop.gov.co/Public/Tendering/OpportunityDetail/Index?noticeUID=CO1.NTC.9408801&amp;isFromPublicArea=True&amp;isModal=true&amp;asPopupView=true" TargetMode="External"/><Relationship Id="rId560" Type="http://schemas.openxmlformats.org/officeDocument/2006/relationships/hyperlink" Target="https://community.secop.gov.co/Public/Tendering/OpportunityDetail/Index?noticeUID=CO1.NTC.9416003&amp;isFromPublicArea=True&amp;isModal=true&amp;asPopupView=true" TargetMode="External"/><Relationship Id="rId92" Type="http://schemas.openxmlformats.org/officeDocument/2006/relationships/hyperlink" Target="https://community.secop.gov.co/Public/Tendering/OpportunityDetail/Index?noticeUID=CO1.NTC.9386691&amp;isFromPublicArea=True&amp;isModal=true&amp;asPopupView=true" TargetMode="External"/><Relationship Id="rId213" Type="http://schemas.openxmlformats.org/officeDocument/2006/relationships/hyperlink" Target="https://community.secop.gov.co/Public/Tendering/OpportunityDetail/Index?noticeUID=CO1.NTC.9471056&amp;isFromPublicArea=True&amp;isModal=true&amp;asPopupView=true" TargetMode="External"/><Relationship Id="rId420" Type="http://schemas.openxmlformats.org/officeDocument/2006/relationships/hyperlink" Target="https://community.secop.gov.co/Public/Tendering/OpportunityDetail/Index?noticeUID=CO1.NTC.9550008&amp;isFromPublicArea=True&amp;isModal=true&amp;asPopupView=true" TargetMode="External"/><Relationship Id="rId616" Type="http://schemas.openxmlformats.org/officeDocument/2006/relationships/hyperlink" Target="https://community.secop.gov.co/Public/Tendering/OpportunityDetail/Index?noticeUID=CO1.NTC.9541558&amp;isFromPublicArea=True&amp;isModal=true&amp;asPopupView=true" TargetMode="External"/><Relationship Id="rId658" Type="http://schemas.openxmlformats.org/officeDocument/2006/relationships/hyperlink" Target="https://community.secop.gov.co/Public/Tendering/OpportunityDetail/Index?noticeUID=CO1.NTC.9458844&amp;isFromPublicArea=True&amp;isModal=true&amp;asPopupView=true" TargetMode="External"/><Relationship Id="rId255" Type="http://schemas.openxmlformats.org/officeDocument/2006/relationships/hyperlink" Target="https://community.secop.gov.co/Public/Tendering/OpportunityDetail/Index?noticeUID=CO1.NTC.9408801&amp;isFromPublicArea=True&amp;isModal=true&amp;asPopupView=true" TargetMode="External"/><Relationship Id="rId297" Type="http://schemas.openxmlformats.org/officeDocument/2006/relationships/hyperlink" Target="https://community.secop.gov.co/Public/Tendering/OpportunityDetail/Index?noticeUID=CO1.NTC.9462516&amp;isFromPublicArea=True&amp;isModal=true&amp;asPopupView=true" TargetMode="External"/><Relationship Id="rId462" Type="http://schemas.openxmlformats.org/officeDocument/2006/relationships/hyperlink" Target="https://community.secop.gov.co/Public/Tendering/OpportunityDetail/Index?noticeUID=CO1.NTC.9571487&amp;isFromPublicArea=True&amp;isModal=true&amp;asPopupView=true" TargetMode="External"/><Relationship Id="rId518" Type="http://schemas.openxmlformats.org/officeDocument/2006/relationships/hyperlink" Target="https://community.secop.gov.co/Public/Tendering/OpportunityDetail/Index?noticeUID=CO1.NTC.9541274&amp;isFromPublicArea=True&amp;isModal=true&amp;asPopupView=true" TargetMode="External"/><Relationship Id="rId725" Type="http://schemas.openxmlformats.org/officeDocument/2006/relationships/hyperlink" Target="https://community.secop.gov.co/Public/Tendering/OpportunityDetail/Index?noticeUID=CO1.NTC.9479173&amp;isFromPublicArea=True&amp;isModal=true&amp;asPopupView=true" TargetMode="External"/><Relationship Id="rId115" Type="http://schemas.openxmlformats.org/officeDocument/2006/relationships/hyperlink" Target="https://community.secop.gov.co/Public/Tendering/OpportunityDetail/Index?noticeUID=CO1.NTC.9409023&amp;isFromPublicArea=True&amp;isModal=true&amp;asPopupView=true" TargetMode="External"/><Relationship Id="rId157" Type="http://schemas.openxmlformats.org/officeDocument/2006/relationships/hyperlink" Target="https://community.secop.gov.co/Public/Tendering/OpportunityDetail/Index?noticeUID=CO1.NTC.9459795&amp;isFromPublicArea=True&amp;isModal=true&amp;asPopupView=true" TargetMode="External"/><Relationship Id="rId322" Type="http://schemas.openxmlformats.org/officeDocument/2006/relationships/hyperlink" Target="https://community.secop.gov.co/Public/Tendering/OpportunityDetail/Index?noticeUID=CO1.NTC.9506490&amp;isFromPublicArea=True&amp;isModal=true&amp;asPopupView=true" TargetMode="External"/><Relationship Id="rId364" Type="http://schemas.openxmlformats.org/officeDocument/2006/relationships/hyperlink" Target="https://community.secop.gov.co/Public/Tendering/OpportunityDetail/Index?noticeUID=CO1.NTC.9550000&amp;isFromPublicArea=True&amp;isModal=true&amp;asPopupView=true" TargetMode="External"/><Relationship Id="rId61" Type="http://schemas.openxmlformats.org/officeDocument/2006/relationships/hyperlink" Target="https://community.secop.gov.co/Public/Tendering/OpportunityDetail/Index?noticeUID=CO1.NTC.9408745&amp;isFromPublicArea=True&amp;isModal=true&amp;asPopupView=true" TargetMode="External"/><Relationship Id="rId199" Type="http://schemas.openxmlformats.org/officeDocument/2006/relationships/hyperlink" Target="https://community.secop.gov.co/Public/Tendering/OpportunityDetail/Index?noticeUID=CO1.NTC.9471067&amp;isFromPublicArea=True&amp;isModal=true&amp;asPopupView=true" TargetMode="External"/><Relationship Id="rId571" Type="http://schemas.openxmlformats.org/officeDocument/2006/relationships/hyperlink" Target="https://community.secop.gov.co/Public/Tendering/OpportunityDetail/Index?noticeUID=CO1.NTC.9470478&amp;isFromPublicArea=True&amp;isModal=true&amp;asPopupView=true" TargetMode="External"/><Relationship Id="rId627" Type="http://schemas.openxmlformats.org/officeDocument/2006/relationships/hyperlink" Target="https://community.secop.gov.co/Public/Tendering/OpportunityDetail/Index?noticeUID=CO1.NTC.9747420&amp;isFromPublicArea=True&amp;isModal=true&amp;asPopupView=true" TargetMode="External"/><Relationship Id="rId669" Type="http://schemas.openxmlformats.org/officeDocument/2006/relationships/hyperlink" Target="https://community.secop.gov.co/Public/Tendering/OpportunityDetail/Index?noticeUID=CO1.NTC.9859296&amp;isFromPublicArea=True&amp;isModal=true&amp;asPopupView=true" TargetMode="External"/><Relationship Id="rId19" Type="http://schemas.openxmlformats.org/officeDocument/2006/relationships/hyperlink" Target="https://community.secop.gov.co/Public/Tendering/OpportunityDetail/Index?noticeUID=CO1.NTC.9470885&amp;isFromPublicArea=True&amp;isModal=true&amp;asPopupView=true" TargetMode="External"/><Relationship Id="rId224" Type="http://schemas.openxmlformats.org/officeDocument/2006/relationships/hyperlink" Target="https://community.secop.gov.co/Public/Tendering/OpportunityDetail/Index?noticeUID=CO1.NTC.9470941&amp;isFromPublicArea=True&amp;isModal=true&amp;asPopupView=true" TargetMode="External"/><Relationship Id="rId266" Type="http://schemas.openxmlformats.org/officeDocument/2006/relationships/hyperlink" Target="https://community.secop.gov.co/Public/Tendering/OpportunityDetail/Index?noticeUID=CO1.NTC.9469655&amp;isFromPublicArea=True&amp;isModal=true&amp;asPopupView=true" TargetMode="External"/><Relationship Id="rId431" Type="http://schemas.openxmlformats.org/officeDocument/2006/relationships/hyperlink" Target="https://community.secop.gov.co/Public/Tendering/OpportunityDetail/Index?noticeUID=CO1.NTC.9494454&amp;isFromPublicArea=True&amp;isModal=true&amp;asPopupView=true" TargetMode="External"/><Relationship Id="rId473" Type="http://schemas.openxmlformats.org/officeDocument/2006/relationships/hyperlink" Target="https://community.secop.gov.co/Public/Tendering/OpportunityDetail/Index?noticeUID=CO1.NTC.9540834&amp;isFromPublicArea=True&amp;isModal=true&amp;asPopupView=true" TargetMode="External"/><Relationship Id="rId529" Type="http://schemas.openxmlformats.org/officeDocument/2006/relationships/hyperlink" Target="https://community.secop.gov.co/Public/Tendering/OpportunityDetail/Index?noticeUID=CO1.NTC.9458505&amp;isFromPublicArea=True&amp;isModal=true&amp;asPopupView=true" TargetMode="External"/><Relationship Id="rId680" Type="http://schemas.openxmlformats.org/officeDocument/2006/relationships/hyperlink" Target="https://community.secop.gov.co/Public/Tendering/OpportunityDetail/Index?noticeUID=CO1.NTC.9827455&amp;isFromPublicArea=True&amp;isModal=true&amp;asPopupView=true" TargetMode="External"/><Relationship Id="rId736" Type="http://schemas.openxmlformats.org/officeDocument/2006/relationships/hyperlink" Target="https://community.secop.gov.co/Public/Tendering/OpportunityDetail/Index?noticeUID=CO1.NTC.9458505&amp;isFromPublicArea=True&amp;isModal=true&amp;asPopupView=true" TargetMode="External"/><Relationship Id="rId30" Type="http://schemas.openxmlformats.org/officeDocument/2006/relationships/hyperlink" Target="https://community.secop.gov.co/Public/Tendering/OpportunityDetail/Index?noticeUID=CO1.NTC.9581413&amp;isFromPublicArea=True&amp;isModal=true&amp;asPopupView=true" TargetMode="External"/><Relationship Id="rId126" Type="http://schemas.openxmlformats.org/officeDocument/2006/relationships/hyperlink" Target="https://community.secop.gov.co/Public/Tendering/OpportunityDetail/Index?noticeUID=CO1.NTC.9407863&amp;isFromPublicArea=True&amp;isModal=true&amp;asPopupView=true" TargetMode="External"/><Relationship Id="rId168" Type="http://schemas.openxmlformats.org/officeDocument/2006/relationships/hyperlink" Target="https://community.secop.gov.co/Public/Tendering/OpportunityDetail/Index?noticeUID=CO1.NTC.9394996&amp;isFromPublicArea=True&amp;isModal=true&amp;asPopupView=true" TargetMode="External"/><Relationship Id="rId333" Type="http://schemas.openxmlformats.org/officeDocument/2006/relationships/hyperlink" Target="https://community.secop.gov.co/Public/Tendering/OpportunityDetail/Index?noticeUID=CO1.NTC.9409023&amp;isFromPublicArea=True&amp;isModal=true&amp;asPopupView=true" TargetMode="External"/><Relationship Id="rId540" Type="http://schemas.openxmlformats.org/officeDocument/2006/relationships/hyperlink" Target="https://community.secop.gov.co/Public/Tendering/OpportunityDetail/Index?noticeUID=CO1.NTC.9655819&amp;isFromPublicArea=True&amp;isModal=true&amp;asPopupView=true" TargetMode="External"/><Relationship Id="rId72" Type="http://schemas.openxmlformats.org/officeDocument/2006/relationships/hyperlink" Target="https://community.secop.gov.co/Public/Tendering/OpportunityDetail/Index?noticeUID=CO1.NTC.9403211&amp;isFromPublicArea=True&amp;isModal=true&amp;asPopupView=true" TargetMode="External"/><Relationship Id="rId375" Type="http://schemas.openxmlformats.org/officeDocument/2006/relationships/hyperlink" Target="https://community.secop.gov.co/Public/Tendering/OpportunityDetail/Index?noticeUID=CO1.NTC.9781676&amp;isFromPublicArea=True&amp;isModal=true&amp;asPopupView=true" TargetMode="External"/><Relationship Id="rId582" Type="http://schemas.openxmlformats.org/officeDocument/2006/relationships/hyperlink" Target="https://community.secop.gov.co/Public/Tendering/OpportunityDetail/Index?noticeUID=CO1.NTC.9532168&amp;isFromPublicArea=True&amp;isModal=true&amp;asPopupView=true" TargetMode="External"/><Relationship Id="rId638" Type="http://schemas.openxmlformats.org/officeDocument/2006/relationships/hyperlink" Target="https://community.secop.gov.co/Public/Tendering/OpportunityDetail/Index?noticeUID=CO1.NTC.9469573&amp;isFromPublicArea=True&amp;isModal=true&amp;asPopupView=true" TargetMode="External"/><Relationship Id="rId3" Type="http://schemas.openxmlformats.org/officeDocument/2006/relationships/hyperlink" Target="https://sipse.gobiernobogota.gov.co/sipse/faces/autenticacion.xhtml" TargetMode="External"/><Relationship Id="rId235" Type="http://schemas.openxmlformats.org/officeDocument/2006/relationships/hyperlink" Target="https://community.secop.gov.co/Public/Tendering/OpportunityDetail/Index?noticeUID=CO1.NTC.9470488&amp;isFromPublicArea=True&amp;isModal=true&amp;asPopupView=true" TargetMode="External"/><Relationship Id="rId277" Type="http://schemas.openxmlformats.org/officeDocument/2006/relationships/hyperlink" Target="https://community.secop.gov.co/Public/Tendering/OpportunityDetail/Index?noticeUID=CO1.NTC.9470532&amp;isFromPublicArea=True&amp;isModal=true&amp;asPopupView=true" TargetMode="External"/><Relationship Id="rId400" Type="http://schemas.openxmlformats.org/officeDocument/2006/relationships/hyperlink" Target="https://community.secop.gov.co/Public/Tendering/OpportunityDetail/Index?noticeUID=CO1.NTC.9464534&amp;isFromPublicArea=True&amp;isModal=true&amp;asPopupView=true" TargetMode="External"/><Relationship Id="rId442" Type="http://schemas.openxmlformats.org/officeDocument/2006/relationships/hyperlink" Target="https://community.secop.gov.co/Public/Tendering/OpportunityDetail/Index?noticeUID=CO1.NTC.9571436&amp;isFromPublicArea=True&amp;isModal=true&amp;asPopupView=true" TargetMode="External"/><Relationship Id="rId484" Type="http://schemas.openxmlformats.org/officeDocument/2006/relationships/hyperlink" Target="https://community.secop.gov.co/Public/Tendering/OpportunityDetail/Index?noticeUID=CO1.NTC.9581404&amp;isFromPublicArea=True&amp;isModal=true&amp;asPopupView=true" TargetMode="External"/><Relationship Id="rId705" Type="http://schemas.openxmlformats.org/officeDocument/2006/relationships/hyperlink" Target="https://community.secop.gov.co/Public/Tendering/OpportunityDetail/Index?noticeUID=CO1.NTC.9598537&amp;isFromPublicArea=True&amp;isModal=true&amp;asPopupView=true" TargetMode="External"/><Relationship Id="rId137" Type="http://schemas.openxmlformats.org/officeDocument/2006/relationships/hyperlink" Target="https://community.secop.gov.co/Public/Tendering/OpportunityDetail/Index?noticeUID=CO1.NTC.9403979&amp;isFromPublicArea=True&amp;isModal=true&amp;asPopupView=true" TargetMode="External"/><Relationship Id="rId302" Type="http://schemas.openxmlformats.org/officeDocument/2006/relationships/hyperlink" Target="https://community.secop.gov.co/Public/Tendering/OpportunityDetail/Index?noticeUID=CO1.NTC.9458624&amp;isFromPublicArea=True&amp;isModal=true&amp;asPopupView=true" TargetMode="External"/><Relationship Id="rId344" Type="http://schemas.openxmlformats.org/officeDocument/2006/relationships/hyperlink" Target="https://community.secop.gov.co/Public/Tendering/OpportunityDetail/Index?noticeUID=CO1.NTC.9483425&amp;isFromPublicArea=True&amp;isModal=true&amp;asPopupView=true" TargetMode="External"/><Relationship Id="rId691" Type="http://schemas.openxmlformats.org/officeDocument/2006/relationships/hyperlink" Target="https://community.secop.gov.co/Public/Tendering/OpportunityDetail/Index?noticeUID=CO1.NTC.9480570&amp;isFromPublicArea=True&amp;isModal=true&amp;asPopupView=true" TargetMode="External"/><Relationship Id="rId41" Type="http://schemas.openxmlformats.org/officeDocument/2006/relationships/hyperlink" Target="https://community.secop.gov.co/Public/Tendering/OpportunityDetail/Index?noticeUID=CO1.NTC.9762987&amp;isFromPublicArea=True&amp;isModal=true&amp;asPopupView=true" TargetMode="External"/><Relationship Id="rId83" Type="http://schemas.openxmlformats.org/officeDocument/2006/relationships/hyperlink" Target="https://community.secop.gov.co/Public/Tendering/OpportunityDetail/Index?noticeUID=CO1.NTC.9468293&amp;isFromPublicArea=True&amp;isModal=true&amp;asPopupView=true" TargetMode="External"/><Relationship Id="rId179" Type="http://schemas.openxmlformats.org/officeDocument/2006/relationships/hyperlink" Target="https://community.secop.gov.co/Public/Tendering/OpportunityDetail/Index?noticeUID=CO1.NTC.9464399&amp;isFromPublicArea=True&amp;isModal=true&amp;asPopupView=true" TargetMode="External"/><Relationship Id="rId386" Type="http://schemas.openxmlformats.org/officeDocument/2006/relationships/hyperlink" Target="https://community.secop.gov.co/Public/Tendering/OpportunityDetail/Index?noticeUID=CO1.NTC.9464531&amp;isFromPublicArea=True&amp;isModal=true&amp;asPopupView=true" TargetMode="External"/><Relationship Id="rId551" Type="http://schemas.openxmlformats.org/officeDocument/2006/relationships/hyperlink" Target="https://community.secop.gov.co/Public/Tendering/OpportunityDetail/Index?noticeUID=CO1.NTC.9598446&amp;isFromPublicArea=True&amp;isModal=true&amp;asPopupView=true" TargetMode="External"/><Relationship Id="rId593" Type="http://schemas.openxmlformats.org/officeDocument/2006/relationships/hyperlink" Target="https://community.secop.gov.co/Public/Tendering/OpportunityDetail/Index?noticeUID=CO1.NTC.9458005&amp;isFromPublicArea=True&amp;isModal=true&amp;asPopupView=true" TargetMode="External"/><Relationship Id="rId607" Type="http://schemas.openxmlformats.org/officeDocument/2006/relationships/hyperlink" Target="https://community.secop.gov.co/Public/Tendering/OpportunityDetail/Index?noticeUID=CO1.NTC.9506899&amp;isFromPublicArea=True&amp;isModal=true&amp;asPopupView=true" TargetMode="External"/><Relationship Id="rId649" Type="http://schemas.openxmlformats.org/officeDocument/2006/relationships/hyperlink" Target="https://community.secop.gov.co/Public/Tendering/OpportunityDetail/Index?noticeUID=CO1.NTC.9507065&amp;isFromPublicArea=True&amp;isModal=true&amp;asPopupView=true" TargetMode="External"/><Relationship Id="rId190" Type="http://schemas.openxmlformats.org/officeDocument/2006/relationships/hyperlink" Target="https://community.secop.gov.co/Public/Tendering/OpportunityDetail/Index?noticeUID=CO1.NTC.9455507&amp;isFromPublicArea=True&amp;isModal=true&amp;asPopupView=true" TargetMode="External"/><Relationship Id="rId204" Type="http://schemas.openxmlformats.org/officeDocument/2006/relationships/hyperlink" Target="https://community.secop.gov.co/Public/Tendering/OpportunityDetail/Index?noticeUID=CO1.NTC.9504746&amp;isFromPublicArea=True&amp;isModal=true&amp;asPopupView=true" TargetMode="External"/><Relationship Id="rId246" Type="http://schemas.openxmlformats.org/officeDocument/2006/relationships/hyperlink" Target="https://community.secop.gov.co/Public/Tendering/OpportunityDetail/Index?noticeUID=CO1.NTC.9460116&amp;isFromPublicArea=True&amp;isModal=true&amp;asPopupView=true" TargetMode="External"/><Relationship Id="rId288" Type="http://schemas.openxmlformats.org/officeDocument/2006/relationships/hyperlink" Target="https://community.secop.gov.co/Public/Tendering/OpportunityDetail/Index?noticeUID=CO1.NTC.9458604&amp;isFromPublicArea=True&amp;isModal=true&amp;asPopupView=true" TargetMode="External"/><Relationship Id="rId411" Type="http://schemas.openxmlformats.org/officeDocument/2006/relationships/hyperlink" Target="https://community.secop.gov.co/Public/Tendering/OpportunityDetail/Index?noticeUID=CO1.NTC.9458265&amp;isFromPublicArea=True&amp;isModal=true&amp;asPopupView=true" TargetMode="External"/><Relationship Id="rId453" Type="http://schemas.openxmlformats.org/officeDocument/2006/relationships/hyperlink" Target="https://community.secop.gov.co/Public/Tendering/OpportunityDetail/Index?noticeUID=CO1.NTC.9494709&amp;isFromPublicArea=True&amp;isModal=true&amp;asPopupView=true" TargetMode="External"/><Relationship Id="rId509" Type="http://schemas.openxmlformats.org/officeDocument/2006/relationships/hyperlink" Target="https://community.secop.gov.co/Public/Tendering/OpportunityDetail/Index?noticeUID=CO1.NTC.9595367&amp;isFromPublicArea=True&amp;isModal=true&amp;asPopupView=true" TargetMode="External"/><Relationship Id="rId660" Type="http://schemas.openxmlformats.org/officeDocument/2006/relationships/hyperlink" Target="https://community.secop.gov.co/Public/Tendering/OpportunityDetail/Index?noticeUID=CO1.NTC.9540834&amp;isFromPublicArea=True&amp;isModal=true&amp;asPopupView=true" TargetMode="External"/><Relationship Id="rId106" Type="http://schemas.openxmlformats.org/officeDocument/2006/relationships/hyperlink" Target="https://community.secop.gov.co/Public/Tendering/OpportunityDetail/Index?noticeUID=CO1.NTC.9474011&amp;isFromPublicArea=True&amp;isModal=true&amp;asPopupView=true" TargetMode="External"/><Relationship Id="rId313" Type="http://schemas.openxmlformats.org/officeDocument/2006/relationships/hyperlink" Target="https://community.secop.gov.co/Public/Tendering/OpportunityDetail/Index?noticeUID=CO1.NTC.9477509&amp;isFromPublicArea=True&amp;isModal=true&amp;asPopupView=true" TargetMode="External"/><Relationship Id="rId495" Type="http://schemas.openxmlformats.org/officeDocument/2006/relationships/hyperlink" Target="https://community.secop.gov.co/Public/Tendering/OpportunityDetail/Index?noticeUID=CO1.NTC.9514713&amp;isFromPublicArea=True&amp;isModal=true&amp;asPopupView=true" TargetMode="External"/><Relationship Id="rId716" Type="http://schemas.openxmlformats.org/officeDocument/2006/relationships/hyperlink" Target="https://community.secop.gov.co/Public/Tendering/OpportunityDetail/Index?noticeUID=CO1.NTC.9859198&amp;isFromPublicArea=True&amp;isModal=true&amp;asPopupView=true" TargetMode="External"/><Relationship Id="rId10" Type="http://schemas.openxmlformats.org/officeDocument/2006/relationships/hyperlink" Target="https://sipse.gobiernobogota.gov.co/sipse/faces/faces/autenticacion.xhtml" TargetMode="External"/><Relationship Id="rId52" Type="http://schemas.openxmlformats.org/officeDocument/2006/relationships/hyperlink" Target="https://community.secop.gov.co/Public/Tendering/OpportunityDetail/Index?noticeUID=CO1.NTC.9479311&amp;isFromPublicArea=True&amp;isModal=true&amp;asPopupView=true" TargetMode="External"/><Relationship Id="rId94" Type="http://schemas.openxmlformats.org/officeDocument/2006/relationships/hyperlink" Target="https://community.secop.gov.co/Public/Tendering/OpportunityDetail/Index?noticeUID=CO1.NTC.9386765&amp;isFromPublicArea=True&amp;isModal=true&amp;asPopupView=true" TargetMode="External"/><Relationship Id="rId148" Type="http://schemas.openxmlformats.org/officeDocument/2006/relationships/hyperlink" Target="https://community.secop.gov.co/Public/Tendering/OpportunityDetail/Index?noticeUID=CO1.NTC.9510126&amp;isFromPublicArea=True&amp;isModal=true&amp;asPopupView=true" TargetMode="External"/><Relationship Id="rId355" Type="http://schemas.openxmlformats.org/officeDocument/2006/relationships/hyperlink" Target="https://community.secop.gov.co/Public/Tendering/OpportunityDetail/Index?noticeUID=CO1.NTC.9510305&amp;isFromPublicArea=True&amp;isModal=true&amp;asPopupView=true" TargetMode="External"/><Relationship Id="rId397" Type="http://schemas.openxmlformats.org/officeDocument/2006/relationships/hyperlink" Target="https://community.secop.gov.co/Public/Tendering/OpportunityDetail/Index?noticeUID=CO1.NTC.9467936&amp;isFromPublicArea=True&amp;isModal=true&amp;asPopupView=true" TargetMode="External"/><Relationship Id="rId520" Type="http://schemas.openxmlformats.org/officeDocument/2006/relationships/hyperlink" Target="https://community.secop.gov.co/Public/Tendering/OpportunityDetail/Index?noticeUID=CO1.NTC.9541340&amp;isFromPublicArea=True&amp;isModal=true&amp;asPopupView=true" TargetMode="External"/><Relationship Id="rId562" Type="http://schemas.openxmlformats.org/officeDocument/2006/relationships/hyperlink" Target="https://community.secop.gov.co/Public/Tendering/OpportunityDetail/Index?noticeUID=CO1.NTC.9595367&amp;isFromPublicArea=True&amp;isModal=true&amp;asPopupView=true" TargetMode="External"/><Relationship Id="rId618" Type="http://schemas.openxmlformats.org/officeDocument/2006/relationships/hyperlink" Target="https://community.secop.gov.co/Public/Tendering/OpportunityDetail/Index?noticeUID=CO1.NTC.9614590&amp;isFromPublicArea=True&amp;isModal=true&amp;asPopupView=true" TargetMode="External"/><Relationship Id="rId215" Type="http://schemas.openxmlformats.org/officeDocument/2006/relationships/hyperlink" Target="https://community.secop.gov.co/Public/Tendering/OpportunityDetail/Index?noticeUID=CO1.NTC.9470586&amp;isFromPublicArea=True&amp;isModal=true&amp;asPopupView=true" TargetMode="External"/><Relationship Id="rId257" Type="http://schemas.openxmlformats.org/officeDocument/2006/relationships/hyperlink" Target="https://community.secop.gov.co/Public/Tendering/OpportunityDetail/Index?noticeUID=CO1.NTC.9459853&amp;isFromPublicArea=True&amp;isModal=true&amp;asPopupView=true" TargetMode="External"/><Relationship Id="rId422" Type="http://schemas.openxmlformats.org/officeDocument/2006/relationships/hyperlink" Target="https://community.secop.gov.co/Public/Tendering/OpportunityDetail/Index?noticeUID=CO1.NTC.9408801&amp;isFromPublicArea=True&amp;isModal=true&amp;asPopupView=true" TargetMode="External"/><Relationship Id="rId464" Type="http://schemas.openxmlformats.org/officeDocument/2006/relationships/hyperlink" Target="https://community.secop.gov.co/Public/Tendering/OpportunityDetail/Index?noticeUID=CO1.NTC.9571529&amp;isFromPublicArea=True&amp;isModal=true&amp;asPopupView=true" TargetMode="External"/><Relationship Id="rId299" Type="http://schemas.openxmlformats.org/officeDocument/2006/relationships/hyperlink" Target="https://community.secop.gov.co/Public/Tendering/OpportunityDetail/Index?noticeUID=CO1.NTC.9470500&amp;isFromPublicArea=True&amp;isModal=true&amp;asPopupView=true" TargetMode="External"/><Relationship Id="rId727" Type="http://schemas.openxmlformats.org/officeDocument/2006/relationships/hyperlink" Target="https://community.secop.gov.co/Public/Tendering/OpportunityDetail/Index?noticeUID=CO1.NTC.9458505&amp;isFromPublicArea=True&amp;isModal=true&amp;asPopupView=true" TargetMode="External"/><Relationship Id="rId63" Type="http://schemas.openxmlformats.org/officeDocument/2006/relationships/hyperlink" Target="https://community.secop.gov.co/Public/Tendering/OpportunityDetail/Index?noticeUID=CO1.NTC.9391386&amp;isFromPublicArea=True&amp;isModal=true&amp;asPopupView=true" TargetMode="External"/><Relationship Id="rId159" Type="http://schemas.openxmlformats.org/officeDocument/2006/relationships/hyperlink" Target="https://community.secop.gov.co/Public/Tendering/OpportunityDetail/Index?noticeUID=CO1.NTC.9393509&amp;isFromPublicArea=True&amp;isModal=true&amp;asPopupView=true" TargetMode="External"/><Relationship Id="rId366" Type="http://schemas.openxmlformats.org/officeDocument/2006/relationships/hyperlink" Target="https://community.secop.gov.co/Public/Tendering/OpportunityDetail/Index?noticeUID=CO1.NTC.9479169&amp;isFromPublicArea=True&amp;isModal=true&amp;asPopupView=true" TargetMode="External"/><Relationship Id="rId573" Type="http://schemas.openxmlformats.org/officeDocument/2006/relationships/hyperlink" Target="https://community.secop.gov.co/Public/Tendering/OpportunityDetail/Index?noticeUID=CO1.NTC.9634144&amp;isFromPublicArea=True&amp;isModal=true&amp;asPopupView=true" TargetMode="External"/><Relationship Id="rId226" Type="http://schemas.openxmlformats.org/officeDocument/2006/relationships/hyperlink" Target="https://community.secop.gov.co/Public/Tendering/OpportunityDetail/Index?noticeUID=CO1.NTC.9459864&amp;isFromPublicArea=True&amp;isModal=true&amp;asPopupView=true" TargetMode="External"/><Relationship Id="rId433" Type="http://schemas.openxmlformats.org/officeDocument/2006/relationships/hyperlink" Target="https://community.secop.gov.co/Public/Tendering/OpportunityDetail/Index?noticeUID=CO1.NTC.9468015&amp;isFromPublicArea=True&amp;isModal=true&amp;asPopupView=true" TargetMode="External"/><Relationship Id="rId640" Type="http://schemas.openxmlformats.org/officeDocument/2006/relationships/hyperlink" Target="https://community.secop.gov.co/Public/Tendering/OpportunityDetail/Index?noticeUID=CO1.NTC.9869883&amp;isFromPublicArea=True&amp;isModal=true&amp;asPopupView=true" TargetMode="External"/><Relationship Id="rId738" Type="http://schemas.openxmlformats.org/officeDocument/2006/relationships/printerSettings" Target="../printerSettings/printerSettings1.bin"/><Relationship Id="rId74" Type="http://schemas.openxmlformats.org/officeDocument/2006/relationships/hyperlink" Target="https://community.secop.gov.co/Public/Tendering/OpportunityDetail/Index?noticeUID=CO1.NTC.9415982&amp;isFromPublicArea=True&amp;isModal=true&amp;asPopupView=true" TargetMode="External"/><Relationship Id="rId377" Type="http://schemas.openxmlformats.org/officeDocument/2006/relationships/hyperlink" Target="https://community.secop.gov.co/Public/Tendering/OpportunityDetail/Index?noticeUID=CO1.NTC.9479332&amp;isFromPublicArea=True&amp;isModal=true&amp;asPopupView=true" TargetMode="External"/><Relationship Id="rId500" Type="http://schemas.openxmlformats.org/officeDocument/2006/relationships/hyperlink" Target="https://community.secop.gov.co/Public/Tendering/OpportunityDetail/Index?noticeUID=CO1.NTC.9549597&amp;isFromPublicArea=True&amp;isModal=true&amp;asPopupView=true" TargetMode="External"/><Relationship Id="rId584" Type="http://schemas.openxmlformats.org/officeDocument/2006/relationships/hyperlink" Target="https://community.secop.gov.co/Public/Tendering/OpportunityDetail/Index?noticeUID=CO1.NTC.9628106&amp;isFromPublicArea=True&amp;isModal=true&amp;asPopupView=true" TargetMode="External"/><Relationship Id="rId5" Type="http://schemas.openxmlformats.org/officeDocument/2006/relationships/hyperlink" Target="https://sipse.gobiernobogota.gov.co/sipse/faces/autenticacion.xhtml" TargetMode="External"/><Relationship Id="rId237" Type="http://schemas.openxmlformats.org/officeDocument/2006/relationships/hyperlink" Target="https://community.secop.gov.co/Public/Tendering/OpportunityDetail/Index?noticeUID=CO1.NTC.9470550&amp;isFromPublicArea=True&amp;isModal=true&amp;asPopupView=true" TargetMode="External"/><Relationship Id="rId444" Type="http://schemas.openxmlformats.org/officeDocument/2006/relationships/hyperlink" Target="https://community.secop.gov.co/Public/Tendering/OpportunityDetail/Index?noticeUID=CO1.NTC.9581402&amp;isFromPublicArea=True&amp;isModal=true&amp;asPopupView=true" TargetMode="External"/><Relationship Id="rId651" Type="http://schemas.openxmlformats.org/officeDocument/2006/relationships/hyperlink" Target="https://community.secop.gov.co/Public/Tendering/OpportunityDetail/Index?noticeUID=CO1.NTC.9767223&amp;isFromPublicArea=True&amp;isModal=true&amp;asPopupView=true" TargetMode="External"/><Relationship Id="rId290" Type="http://schemas.openxmlformats.org/officeDocument/2006/relationships/hyperlink" Target="https://community.secop.gov.co/Public/Tendering/OpportunityDetail/Index?noticeUID=CO1.NTC.9458416&amp;isFromPublicArea=True&amp;isModal=true&amp;asPopupView=true" TargetMode="External"/><Relationship Id="rId304" Type="http://schemas.openxmlformats.org/officeDocument/2006/relationships/hyperlink" Target="https://community.secop.gov.co/Public/Tendering/OpportunityDetail/Index?noticeUID=CO1.NTC.9634052&amp;isFromPublicArea=True&amp;isModal=true&amp;asPopupView=true" TargetMode="External"/><Relationship Id="rId388" Type="http://schemas.openxmlformats.org/officeDocument/2006/relationships/hyperlink" Target="https://community.secop.gov.co/Public/Tendering/OpportunityDetail/Index?noticeUID=CO1.NTC.9470478&amp;isFromPublicArea=True&amp;isModal=true&amp;asPopupView=true" TargetMode="External"/><Relationship Id="rId511" Type="http://schemas.openxmlformats.org/officeDocument/2006/relationships/hyperlink" Target="https://community.secop.gov.co/Public/Tendering/OpportunityDetail/Index?noticeUID=CO1.NTC.9458505&amp;isFromPublicArea=True&amp;isModal=true&amp;asPopupView=true" TargetMode="External"/><Relationship Id="rId609" Type="http://schemas.openxmlformats.org/officeDocument/2006/relationships/hyperlink" Target="https://community.secop.gov.co/Public/Tendering/OpportunityDetail/Index?noticeUID=CO1.NTC.9571436&amp;isFromPublicArea=True&amp;isModal=true&amp;asPopupView=true" TargetMode="External"/><Relationship Id="rId85" Type="http://schemas.openxmlformats.org/officeDocument/2006/relationships/hyperlink" Target="https://community.secop.gov.co/Public/Tendering/OpportunityDetail/Index?noticeUID=CO1.NTC.9460116&amp;isFromPublicArea=True&amp;isModal=true&amp;asPopupView=true" TargetMode="External"/><Relationship Id="rId150" Type="http://schemas.openxmlformats.org/officeDocument/2006/relationships/hyperlink" Target="https://community.secop.gov.co/Public/Tendering/OpportunityDetail/Index?noticeUID=CO1.NTC.9462428&amp;isFromPublicArea=True&amp;isModal=true&amp;asPopupView=true" TargetMode="External"/><Relationship Id="rId595" Type="http://schemas.openxmlformats.org/officeDocument/2006/relationships/hyperlink" Target="https://community.secop.gov.co/Public/Tendering/OpportunityDetail/Index?noticeUID=CO1.NTC.9532168&amp;isFromPublicArea=True&amp;isModal=true&amp;asPopupView=true" TargetMode="External"/><Relationship Id="rId248" Type="http://schemas.openxmlformats.org/officeDocument/2006/relationships/hyperlink" Target="https://community.secop.gov.co/Public/Tendering/OpportunityDetail/Index?noticeUID=CO1.NTC.9457380&amp;isFromPublicArea=True&amp;isModal=true&amp;asPopupView=true" TargetMode="External"/><Relationship Id="rId455" Type="http://schemas.openxmlformats.org/officeDocument/2006/relationships/hyperlink" Target="https://community.secop.gov.co/Public/Tendering/OpportunityDetail/Index?noticeUID=CO1.NTC.9494423&amp;isFromPublicArea=True&amp;isModal=true&amp;asPopupView=true" TargetMode="External"/><Relationship Id="rId662" Type="http://schemas.openxmlformats.org/officeDocument/2006/relationships/hyperlink" Target="https://community.secop.gov.co/Public/Tendering/OpportunityDetail/Index?noticeUID=CO1.NTC.9859264&amp;isFromPublicArea=True&amp;isModal=true&amp;asPopupView=true" TargetMode="External"/><Relationship Id="rId12" Type="http://schemas.openxmlformats.org/officeDocument/2006/relationships/hyperlink" Target="https://sipse.gobiernobogota.gov.co/sipse/faces/presentacion/financiero/solicitudProceso/consultarSolicitudProceso.xhtml" TargetMode="External"/><Relationship Id="rId108" Type="http://schemas.openxmlformats.org/officeDocument/2006/relationships/hyperlink" Target="https://community.secop.gov.co/Public/Tendering/OpportunityDetail/Index?noticeUID=CO1.NTC.9470545&amp;isFromPublicArea=True&amp;isModal=true&amp;asPopupView=true" TargetMode="External"/><Relationship Id="rId315" Type="http://schemas.openxmlformats.org/officeDocument/2006/relationships/hyperlink" Target="https://community.secop.gov.co/Public/Tendering/OpportunityDetail/Index?noticeUID=CO1.NTC.9581423&amp;isFromPublicArea=True&amp;isModal=true&amp;asPopupView=true" TargetMode="External"/><Relationship Id="rId522" Type="http://schemas.openxmlformats.org/officeDocument/2006/relationships/hyperlink" Target="https://community.secop.gov.co/Public/Tendering/OpportunityDetail/Index?noticeUID=CO1.NTC.9571541&amp;isFromPublicArea=True&amp;isModal=true&amp;asPopupView=true" TargetMode="External"/><Relationship Id="rId96" Type="http://schemas.openxmlformats.org/officeDocument/2006/relationships/hyperlink" Target="https://community.secop.gov.co/Public/Tendering/OpportunityDetail/Index?noticeUID=CO1.NTC.9387304&amp;isFromPublicArea=True&amp;isModal=true&amp;asPopupView=true" TargetMode="External"/><Relationship Id="rId161" Type="http://schemas.openxmlformats.org/officeDocument/2006/relationships/hyperlink" Target="https://community.secop.gov.co/Public/Tendering/OpportunityDetail/Index?noticeUID=CO1.NTC.9455421&amp;isFromPublicArea=True&amp;isModal=true&amp;asPopupView=true" TargetMode="External"/><Relationship Id="rId399" Type="http://schemas.openxmlformats.org/officeDocument/2006/relationships/hyperlink" Target="https://community.secop.gov.co/Public/Tendering/OpportunityDetail/Index?noticeUID=CO1.NTC.9517869&amp;isFromPublicArea=True&amp;isModal=true&amp;asPopupView=true" TargetMode="External"/><Relationship Id="rId259" Type="http://schemas.openxmlformats.org/officeDocument/2006/relationships/hyperlink" Target="https://community.secop.gov.co/Public/Tendering/OpportunityDetail/Index?noticeUID=CO1.NTC.9458813&amp;isFromPublicArea=True&amp;isModal=true&amp;asPopupView=true" TargetMode="External"/><Relationship Id="rId466" Type="http://schemas.openxmlformats.org/officeDocument/2006/relationships/hyperlink" Target="https://community.secop.gov.co/Public/Tendering/OpportunityDetail/Index?noticeUID=CO1.NTC.9559498&amp;isFromPublicArea=True&amp;isModal=true&amp;asPopupView=true" TargetMode="External"/><Relationship Id="rId673" Type="http://schemas.openxmlformats.org/officeDocument/2006/relationships/hyperlink" Target="https://community.secop.gov.co/Public/Tendering/OpportunityDetail/Index?noticeUID=CO1.NTC.9540834&amp;isFromPublicArea=True&amp;isModal=true&amp;asPopupView=true" TargetMode="External"/><Relationship Id="rId23" Type="http://schemas.openxmlformats.org/officeDocument/2006/relationships/hyperlink" Target="https://community.secop.gov.co/Public/Tendering/OpportunityDetail/Index?noticeUID=CO1.NTC.9657175&amp;isFromPublicArea=True&amp;isModal=true&amp;asPopupView=true" TargetMode="External"/><Relationship Id="rId119" Type="http://schemas.openxmlformats.org/officeDocument/2006/relationships/hyperlink" Target="https://community.secop.gov.co/Public/Tendering/OpportunityDetail/Index?noticeUID=CO1.NTC.9468511&amp;isFromPublicArea=True&amp;isModal=true&amp;asPopupView=true" TargetMode="External"/><Relationship Id="rId326" Type="http://schemas.openxmlformats.org/officeDocument/2006/relationships/hyperlink" Target="https://community.secop.gov.co/Public/Tendering/OpportunityDetail/Index?noticeUID=CO1.NTC.9558786&amp;isFromPublicArea=True&amp;isModal=true&amp;asPopupView=true" TargetMode="External"/><Relationship Id="rId533" Type="http://schemas.openxmlformats.org/officeDocument/2006/relationships/hyperlink" Target="https://community.secop.gov.co/Public/Tendering/OpportunityDetail/Index?noticeUID=CO1.NTC.9567503&amp;isFromPublicArea=True&amp;isModal=true&amp;asPopupView=true" TargetMode="External"/><Relationship Id="rId740" Type="http://schemas.openxmlformats.org/officeDocument/2006/relationships/comments" Target="../comments1.xml"/><Relationship Id="rId172" Type="http://schemas.openxmlformats.org/officeDocument/2006/relationships/hyperlink" Target="https://community.secop.gov.co/Public/Tendering/OpportunityDetail/Index?noticeUID=CO1.NTC.9408680&amp;isFromPublicArea=True&amp;isModal=true&amp;asPopupView=true" TargetMode="External"/><Relationship Id="rId477" Type="http://schemas.openxmlformats.org/officeDocument/2006/relationships/hyperlink" Target="https://community.secop.gov.co/Public/Tendering/OpportunityDetail/Index?noticeUID=CO1.NTC.9470500&amp;isFromPublicArea=True&amp;isModal=true&amp;asPopupView=true" TargetMode="External"/><Relationship Id="rId600" Type="http://schemas.openxmlformats.org/officeDocument/2006/relationships/hyperlink" Target="https://community.secop.gov.co/Public/Tendering/OpportunityDetail/Index?noticeUID=CO1.NTC.9684692&amp;isFromPublicArea=True&amp;isModal=true&amp;asPopupView=true" TargetMode="External"/><Relationship Id="rId684" Type="http://schemas.openxmlformats.org/officeDocument/2006/relationships/hyperlink" Target="https://community.secop.gov.co/Public/Tendering/OpportunityDetail/Index?noticeUID=CO1.NTC.9869876&amp;isFromPublicArea=True&amp;isModal=true&amp;asPopupView=true" TargetMode="External"/><Relationship Id="rId337" Type="http://schemas.openxmlformats.org/officeDocument/2006/relationships/hyperlink" Target="https://community.secop.gov.co/Public/Tendering/OpportunityDetail/Index?noticeUID=CO1.NTC.9477193&amp;isFromPublicArea=True&amp;isModal=true&amp;asPopupView=true" TargetMode="External"/><Relationship Id="rId34" Type="http://schemas.openxmlformats.org/officeDocument/2006/relationships/hyperlink" Target="https://community.secop.gov.co/Public/Tendering/OpportunityDetail/Index?noticeUID=CO1.NTC.9462516&amp;isFromPublicArea=True&amp;isModal=true&amp;asPopupView=true" TargetMode="External"/><Relationship Id="rId544" Type="http://schemas.openxmlformats.org/officeDocument/2006/relationships/hyperlink" Target="https://community.secop.gov.co/Public/Tendering/OpportunityDetail/Index?noticeUID=CO1.NTC.9581152&amp;isFromPublicArea=True&amp;isModal=true&amp;asPopupView=true" TargetMode="External"/><Relationship Id="rId183" Type="http://schemas.openxmlformats.org/officeDocument/2006/relationships/hyperlink" Target="https://community.secop.gov.co/Public/Tendering/OpportunityDetail/Index?noticeUID=CO1.NTC.9403793&amp;isFromPublicArea=True&amp;isModal=true&amp;asPopupView=true" TargetMode="External"/><Relationship Id="rId390" Type="http://schemas.openxmlformats.org/officeDocument/2006/relationships/hyperlink" Target="https://community.secop.gov.co/Public/Tendering/OpportunityDetail/Index?noticeUID=CO1.NTC.9470575&amp;isFromPublicArea=True&amp;isModal=true&amp;asPopupView=true" TargetMode="External"/><Relationship Id="rId404" Type="http://schemas.openxmlformats.org/officeDocument/2006/relationships/hyperlink" Target="https://community.secop.gov.co/Public/Tendering/OpportunityDetail/Index?noticeUID=CO1.NTC.9470471&amp;isFromPublicArea=True&amp;isModal=true&amp;asPopupView=true" TargetMode="External"/><Relationship Id="rId611" Type="http://schemas.openxmlformats.org/officeDocument/2006/relationships/hyperlink" Target="https://community.secop.gov.co/Public/Tendering/OpportunityDetail/Index?noticeUID=CO1.NTC.9655819&amp;isFromPublicArea=True&amp;isModal=true&amp;asPopupView=true" TargetMode="External"/><Relationship Id="rId250" Type="http://schemas.openxmlformats.org/officeDocument/2006/relationships/hyperlink" Target="https://community.secop.gov.co/Public/Tendering/OpportunityDetail/Index?noticeUID=CO1.NTC.9479214&amp;isFromPublicArea=True&amp;isModal=true&amp;asPopupView=true" TargetMode="External"/><Relationship Id="rId488" Type="http://schemas.openxmlformats.org/officeDocument/2006/relationships/hyperlink" Target="https://community.secop.gov.co/Public/Tendering/OpportunityDetail/Index?noticeUID=CO1.NTC.9544528&amp;isFromPublicArea=True&amp;isModal=true&amp;asPopupView=true" TargetMode="External"/><Relationship Id="rId695" Type="http://schemas.openxmlformats.org/officeDocument/2006/relationships/hyperlink" Target="https://community.secop.gov.co/Public/Tendering/OpportunityDetail/Index?noticeUID=CO1.NTC.9869941&amp;isFromPublicArea=True&amp;isModal=true&amp;asPopupView=true" TargetMode="External"/><Relationship Id="rId709" Type="http://schemas.openxmlformats.org/officeDocument/2006/relationships/hyperlink" Target="https://community.secop.gov.co/Public/Tendering/OpportunityDetail/Index?noticeUID=CO1.NTC.9861931&amp;isFromPublicArea=True&amp;isModal=true&amp;asPopupView=true" TargetMode="External"/><Relationship Id="rId45" Type="http://schemas.openxmlformats.org/officeDocument/2006/relationships/hyperlink" Target="https://community.secop.gov.co/Public/Tendering/OpportunityDetail/Index?noticeUID=CO1.NTC.9386687&amp;isFromPublicArea=True&amp;isModal=true&amp;asPopupView=true" TargetMode="External"/><Relationship Id="rId110" Type="http://schemas.openxmlformats.org/officeDocument/2006/relationships/hyperlink" Target="https://community.secop.gov.co/Public/Tendering/OpportunityDetail/Index?noticeUID=CO1.NTC.9467928&amp;isFromPublicArea=True&amp;isModal=true&amp;asPopupView=true" TargetMode="External"/><Relationship Id="rId348" Type="http://schemas.openxmlformats.org/officeDocument/2006/relationships/hyperlink" Target="https://community.secop.gov.co/Public/Tendering/OpportunityDetail/Index?noticeUID=CO1.NTC.9462437&amp;isFromPublicArea=True&amp;isModal=true&amp;asPopupView=true" TargetMode="External"/><Relationship Id="rId555" Type="http://schemas.openxmlformats.org/officeDocument/2006/relationships/hyperlink" Target="https://community.secop.gov.co/Public/Tendering/OpportunityDetail/Index?noticeUID=CO1.NTC.9613169&amp;isFromPublicArea=True&amp;isModal=true&amp;asPopupView=true" TargetMode="External"/><Relationship Id="rId194" Type="http://schemas.openxmlformats.org/officeDocument/2006/relationships/hyperlink" Target="https://community.secop.gov.co/Public/Tendering/OpportunityDetail/Index?noticeUID=CO1.NTC.9403584&amp;isFromPublicArea=True&amp;isModal=true&amp;asPopupView=true" TargetMode="External"/><Relationship Id="rId208" Type="http://schemas.openxmlformats.org/officeDocument/2006/relationships/hyperlink" Target="https://community.secop.gov.co/Public/Tendering/OpportunityDetail/Index?noticeUID=CO1.NTC.9470832&amp;isFromPublicArea=True&amp;isModal=true&amp;asPopupView=true" TargetMode="External"/><Relationship Id="rId415" Type="http://schemas.openxmlformats.org/officeDocument/2006/relationships/hyperlink" Target="https://community.secop.gov.co/Public/Tendering/OpportunityDetail/Index?noticeUID=CO1.NTC.9458505&amp;isFromPublicArea=True&amp;isModal=true&amp;asPopupView=true" TargetMode="External"/><Relationship Id="rId622" Type="http://schemas.openxmlformats.org/officeDocument/2006/relationships/hyperlink" Target="https://community.secop.gov.co/Public/Tendering/OpportunityDetail/Index?noticeUID=CO1.NTC.9458416&amp;isFromPublicArea=True&amp;isModal=true&amp;asPopupView=true" TargetMode="External"/><Relationship Id="rId261" Type="http://schemas.openxmlformats.org/officeDocument/2006/relationships/hyperlink" Target="https://community.secop.gov.co/Public/Tendering/OpportunityDetail/Index?noticeUID=CO1.NTC.9401863&amp;isFromPublicArea=True&amp;isModal=true&amp;asPopupView=true" TargetMode="External"/><Relationship Id="rId499" Type="http://schemas.openxmlformats.org/officeDocument/2006/relationships/hyperlink" Target="https://community.secop.gov.co/Public/Tendering/OpportunityDetail/Index?noticeUID=CO1.NTC.9628433&amp;isFromPublicArea=True&amp;isModal=true&amp;asPopupView=true" TargetMode="External"/><Relationship Id="rId56" Type="http://schemas.openxmlformats.org/officeDocument/2006/relationships/hyperlink" Target="https://community.secop.gov.co/Public/Tendering/OpportunityDetail/Index?noticeUID=CO1.NTC.9602569&amp;isFromPublicArea=True&amp;isModal=true&amp;asPopupView=true" TargetMode="External"/><Relationship Id="rId359" Type="http://schemas.openxmlformats.org/officeDocument/2006/relationships/hyperlink" Target="https://community.secop.gov.co/Public/Tendering/OpportunityDetail/Index?noticeUID=CO1.NTC.9510363&amp;isFromPublicArea=True&amp;isModal=true&amp;asPopupView=true" TargetMode="External"/><Relationship Id="rId566" Type="http://schemas.openxmlformats.org/officeDocument/2006/relationships/hyperlink" Target="https://community.secop.gov.co/Public/Tendering/OpportunityDetail/Index?noticeUID=CO1.NTC.9462507&amp;isFromPublicArea=True&amp;isModal=true&amp;asPopupView=true" TargetMode="External"/><Relationship Id="rId121" Type="http://schemas.openxmlformats.org/officeDocument/2006/relationships/hyperlink" Target="https://community.secop.gov.co/Public/Tendering/OpportunityDetail/Index?noticeUID=CO1.NTC.9469585&amp;isFromPublicArea=True&amp;isModal=true&amp;asPopupView=true" TargetMode="External"/><Relationship Id="rId219" Type="http://schemas.openxmlformats.org/officeDocument/2006/relationships/hyperlink" Target="https://community.secop.gov.co/Public/Tendering/OpportunityDetail/Index?noticeUID=CO1.NTC.9462450&amp;isFromPublicArea=True&amp;isModal=true&amp;asPopupView=true" TargetMode="External"/><Relationship Id="rId426" Type="http://schemas.openxmlformats.org/officeDocument/2006/relationships/hyperlink" Target="https://community.secop.gov.co/Public/Tendering/OpportunityDetail/Index?noticeUID=CO1.NTC.9510305&amp;isFromPublicArea=True&amp;isModal=true&amp;asPopupView=true" TargetMode="External"/><Relationship Id="rId633" Type="http://schemas.openxmlformats.org/officeDocument/2006/relationships/hyperlink" Target="https://community.secop.gov.co/Public/Tendering/OpportunityDetail/Index?noticeUID=CO1.NTC.9541331&amp;isFromPublicArea=True&amp;isModal=true&amp;asPopupView=true" TargetMode="External"/><Relationship Id="rId67" Type="http://schemas.openxmlformats.org/officeDocument/2006/relationships/hyperlink" Target="https://community.secop.gov.co/Public/Tendering/OpportunityDetail/Index?noticeUID=CO1.NTC.9385594&amp;isFromPublicArea=True&amp;isModal=true&amp;asPopupView=true" TargetMode="External"/><Relationship Id="rId272" Type="http://schemas.openxmlformats.org/officeDocument/2006/relationships/hyperlink" Target="https://community.secop.gov.co/Public/Tendering/OpportunityDetail/Index?noticeUID=CO1.NTC.9461985&amp;isFromPublicArea=True&amp;isModal=true&amp;asPopupView=true" TargetMode="External"/><Relationship Id="rId577" Type="http://schemas.openxmlformats.org/officeDocument/2006/relationships/hyperlink" Target="https://community.secop.gov.co/Public/Tendering/OpportunityDetail/Index?noticeUID=CO1.NTC.9509953&amp;isFromPublicArea=True&amp;isModal=true&amp;asPopupView=true" TargetMode="External"/><Relationship Id="rId700" Type="http://schemas.openxmlformats.org/officeDocument/2006/relationships/hyperlink" Target="https://community.secop.gov.co/Public/Tendering/OpportunityDetail/Index?noticeUID=CO1.NTC.9843140&amp;isFromPublicArea=True&amp;isModal=true&amp;asPopupView=true" TargetMode="External"/><Relationship Id="rId132" Type="http://schemas.openxmlformats.org/officeDocument/2006/relationships/hyperlink" Target="https://community.secop.gov.co/Public/Tendering/OpportunityDetail/Index?noticeUID=CO1.NTC.9415967&amp;isFromPublicArea=True&amp;isModal=true&amp;asPopupView=true" TargetMode="External"/><Relationship Id="rId437" Type="http://schemas.openxmlformats.org/officeDocument/2006/relationships/hyperlink" Target="https://community.secop.gov.co/Public/Tendering/OpportunityDetail/Index?noticeUID=CO1.NTC.9458505&amp;isFromPublicArea=True&amp;isModal=true&amp;asPopupView=true" TargetMode="External"/><Relationship Id="rId644" Type="http://schemas.openxmlformats.org/officeDocument/2006/relationships/hyperlink" Target="https://community.secop.gov.co/Public/Tendering/OpportunityDetail/Index?noticeUID=CO1.NTC.9458265&amp;isFromPublicArea=True&amp;isModal=true&amp;asPopupView=true" TargetMode="External"/><Relationship Id="rId283" Type="http://schemas.openxmlformats.org/officeDocument/2006/relationships/hyperlink" Target="https://community.secop.gov.co/Public/Tendering/OpportunityDetail/Index?noticeUID=CO1.NTC.9470949&amp;isFromPublicArea=True&amp;isModal=true&amp;asPopupView=true" TargetMode="External"/><Relationship Id="rId490" Type="http://schemas.openxmlformats.org/officeDocument/2006/relationships/hyperlink" Target="https://community.secop.gov.co/Public/Tendering/OpportunityDetail/Index?noticeUID=CO1.NTC.9544393&amp;isFromPublicArea=True&amp;isModal=true&amp;asPopupView=true" TargetMode="External"/><Relationship Id="rId504" Type="http://schemas.openxmlformats.org/officeDocument/2006/relationships/hyperlink" Target="https://community.secop.gov.co/Public/Tendering/OpportunityDetail/Index?noticeUID=CO1.NTC.9509953&amp;isFromPublicArea=True&amp;isModal=true&amp;asPopupView=true" TargetMode="External"/><Relationship Id="rId711" Type="http://schemas.openxmlformats.org/officeDocument/2006/relationships/hyperlink" Target="https://community.secop.gov.co/Public/Tendering/OpportunityDetail/Index?noticeUID=CO1.NTC.9869881&amp;isFromPublicArea=True&amp;isModal=true&amp;asPopupView=true" TargetMode="External"/><Relationship Id="rId78" Type="http://schemas.openxmlformats.org/officeDocument/2006/relationships/hyperlink" Target="https://community.secop.gov.co/Public/Tendering/OpportunityDetail/Index?noticeUID=CO1.NTC.9385829&amp;isFromPublicArea=True&amp;isModal=true&amp;asPopupView=true" TargetMode="External"/><Relationship Id="rId143" Type="http://schemas.openxmlformats.org/officeDocument/2006/relationships/hyperlink" Target="https://community.secop.gov.co/Public/Tendering/OpportunityDetail/Index?noticeUID=CO1.NTC.9467462&amp;isFromPublicArea=True&amp;isModal=true&amp;asPopupView=true" TargetMode="External"/><Relationship Id="rId350" Type="http://schemas.openxmlformats.org/officeDocument/2006/relationships/hyperlink" Target="https://community.secop.gov.co/Public/Tendering/OpportunityDetail/Index?noticeUID=CO1.NTC.9462446&amp;isFromPublicArea=True&amp;isModal=true&amp;asPopupView=true" TargetMode="External"/><Relationship Id="rId588" Type="http://schemas.openxmlformats.org/officeDocument/2006/relationships/hyperlink" Target="https://community.secop.gov.co/Public/Tendering/OpportunityDetail/Index?noticeUID=CO1.NTC.9474010&amp;isFromPublicArea=True&amp;isModal=true&amp;asPopupView=true" TargetMode="External"/><Relationship Id="rId9" Type="http://schemas.openxmlformats.org/officeDocument/2006/relationships/hyperlink" Target="https://sipse.gobiernobogota.gov.co/sipse/faces/faces/autenticacion.xhtml" TargetMode="External"/><Relationship Id="rId210" Type="http://schemas.openxmlformats.org/officeDocument/2006/relationships/hyperlink" Target="https://community.secop.gov.co/Public/Tendering/OpportunityDetail/Index?noticeUID=CO1.NTC.9407682&amp;isFromPublicArea=True&amp;isModal=true&amp;asPopupView=true" TargetMode="External"/><Relationship Id="rId448" Type="http://schemas.openxmlformats.org/officeDocument/2006/relationships/hyperlink" Target="https://community.secop.gov.co/Public/Tendering/OpportunityDetail/Index?noticeUID=CO1.NTC.9517779&amp;isFromPublicArea=True&amp;isModal=true&amp;asPopupView=true" TargetMode="External"/><Relationship Id="rId655" Type="http://schemas.openxmlformats.org/officeDocument/2006/relationships/hyperlink" Target="https://community.secop.gov.co/Public/Tendering/OpportunityDetail/Index?noticeUID=CO1.NTC.9469657&amp;isFromPublicArea=True&amp;isModal=true&amp;asPopupView=true" TargetMode="External"/><Relationship Id="rId294" Type="http://schemas.openxmlformats.org/officeDocument/2006/relationships/hyperlink" Target="https://community.secop.gov.co/Public/Tendering/OpportunityDetail/Index?noticeUID=CO1.NTC.9407682&amp;isFromPublicArea=True&amp;isModal=true&amp;asPopupView=true" TargetMode="External"/><Relationship Id="rId308" Type="http://schemas.openxmlformats.org/officeDocument/2006/relationships/hyperlink" Target="https://community.secop.gov.co/Public/Tendering/OpportunityDetail/Index?noticeUID=CO1.NTC.9470518&amp;isFromPublicArea=True&amp;isModal=true&amp;asPopupView=true" TargetMode="External"/><Relationship Id="rId515" Type="http://schemas.openxmlformats.org/officeDocument/2006/relationships/hyperlink" Target="https://community.secop.gov.co/Public/Tendering/OpportunityDetail/Index?noticeUID=CO1.NTC.9416003&amp;isFromPublicArea=True&amp;isModal=true&amp;asPopupView=true" TargetMode="External"/><Relationship Id="rId722" Type="http://schemas.openxmlformats.org/officeDocument/2006/relationships/hyperlink" Target="https://community.secop.gov.co/Public/Tendering/OpportunityDetail/Index?noticeUID=CO1.NTC.9869882&amp;isFromPublicArea=True&amp;isModal=true&amp;asPopupView=true" TargetMode="External"/><Relationship Id="rId89" Type="http://schemas.openxmlformats.org/officeDocument/2006/relationships/hyperlink" Target="https://community.secop.gov.co/Public/Tendering/OpportunityDetail/Index?noticeUID=CO1.NTC.9460107&amp;isFromPublicArea=True&amp;isModal=true&amp;asPopupView=true" TargetMode="External"/><Relationship Id="rId154" Type="http://schemas.openxmlformats.org/officeDocument/2006/relationships/hyperlink" Target="https://community.secop.gov.co/Public/Tendering/OpportunityDetail/Index?noticeUID=CO1.NTC.9403792&amp;isFromPublicArea=True&amp;isModal=true&amp;asPopupView=true" TargetMode="External"/><Relationship Id="rId361" Type="http://schemas.openxmlformats.org/officeDocument/2006/relationships/hyperlink" Target="https://community.secop.gov.co/Public/Tendering/OpportunityDetail/Index?noticeUID=CO1.NTC.9767209&amp;isFromPublicArea=True&amp;isModal=true&amp;asPopupView=true" TargetMode="External"/><Relationship Id="rId599" Type="http://schemas.openxmlformats.org/officeDocument/2006/relationships/hyperlink" Target="https://community.secop.gov.co/Public/Tendering/OpportunityDetail/Index?noticeUID=CO1.NTC.9699925&amp;isFromPublicArea=True&amp;isModal=true&amp;asPopupView=true" TargetMode="External"/><Relationship Id="rId459" Type="http://schemas.openxmlformats.org/officeDocument/2006/relationships/hyperlink" Target="https://community.secop.gov.co/Public/Tendering/OpportunityDetail/Index?noticeUID=CO1.NTC.9510716&amp;isFromPublicArea=True&amp;isModal=true&amp;asPopupView=true" TargetMode="External"/><Relationship Id="rId666" Type="http://schemas.openxmlformats.org/officeDocument/2006/relationships/hyperlink" Target="https://community.secop.gov.co/Public/Tendering/OpportunityDetail/Index?noticeUID=CO1.NTC.9462436&amp;isFromPublicArea=True&amp;isModal=true&amp;asPopupView=true" TargetMode="External"/><Relationship Id="rId16" Type="http://schemas.openxmlformats.org/officeDocument/2006/relationships/hyperlink" Target="https://community.secop.gov.co/Public/Tendering/OpportunityDetail/Index?noticeUID=CO1.NTC.9462451&amp;isFromPublicArea=True&amp;isModal=true&amp;asPopupView=true" TargetMode="External"/><Relationship Id="rId221" Type="http://schemas.openxmlformats.org/officeDocument/2006/relationships/hyperlink" Target="https://community.secop.gov.co/Public/Tendering/OpportunityDetail/Index?noticeUID=CO1.NTC.9462436&amp;isFromPublicArea=True&amp;isModal=true&amp;asPopupView=true" TargetMode="External"/><Relationship Id="rId319" Type="http://schemas.openxmlformats.org/officeDocument/2006/relationships/hyperlink" Target="https://community.secop.gov.co/Public/Tendering/OpportunityDetail/Index?noticeUID=CO1.NTC.9510536&amp;isFromPublicArea=True&amp;isModal=true&amp;asPopupView=true" TargetMode="External"/><Relationship Id="rId526" Type="http://schemas.openxmlformats.org/officeDocument/2006/relationships/hyperlink" Target="https://community.secop.gov.co/Public/Tendering/OpportunityDetail/Index?noticeUID=CO1.NTC.9859200&amp;isFromPublicArea=True&amp;isModal=true&amp;asPopupView=true" TargetMode="External"/><Relationship Id="rId733" Type="http://schemas.openxmlformats.org/officeDocument/2006/relationships/hyperlink" Target="https://community.secop.gov.co/Public/Tendering/OpportunityDetail/Index?noticeUID=CO1.NTC.9895860&amp;isFromPublicArea=True&amp;isModal=true&amp;asPopupView=true" TargetMode="External"/><Relationship Id="rId165" Type="http://schemas.openxmlformats.org/officeDocument/2006/relationships/hyperlink" Target="https://community.secop.gov.co/Public/Tendering/OpportunityDetail/Index?noticeUID=CO1.NTC.9457326&amp;isFromPublicArea=True&amp;isModal=true&amp;asPopupView=true" TargetMode="External"/><Relationship Id="rId372" Type="http://schemas.openxmlformats.org/officeDocument/2006/relationships/hyperlink" Target="https://community.secop.gov.co/Public/Tendering/OpportunityDetail/Index?noticeUID=CO1.NTC.9784633&amp;isFromPublicArea=True&amp;isModal=true&amp;asPopupView=true" TargetMode="External"/><Relationship Id="rId677" Type="http://schemas.openxmlformats.org/officeDocument/2006/relationships/hyperlink" Target="https://community.secop.gov.co/Public/Tendering/OpportunityDetail/Index?noticeUID=CO1.NTC.9458505&amp;isFromPublicArea=True&amp;isModal=true&amp;asPopupView=true" TargetMode="External"/><Relationship Id="rId232" Type="http://schemas.openxmlformats.org/officeDocument/2006/relationships/hyperlink" Target="https://community.secop.gov.co/Public/Tendering/OpportunityDetail/Index?noticeUID=CO1.NTC.9469585&amp;isFromPublicArea=True&amp;isModal=true&amp;asPopupView=true" TargetMode="External"/><Relationship Id="rId27" Type="http://schemas.openxmlformats.org/officeDocument/2006/relationships/hyperlink" Target="https://community.secop.gov.co/Public/Tendering/OpportunityDetail/Index?noticeUID=CO1.NTC.9525106&amp;isFromPublicArea=True&amp;isModal=true&amp;asPopupView=true" TargetMode="External"/><Relationship Id="rId537" Type="http://schemas.openxmlformats.org/officeDocument/2006/relationships/hyperlink" Target="https://community.secop.gov.co/Public/Tendering/OpportunityDetail/Index?noticeUID=CO1.NTC.9470478&amp;isFromPublicArea=True&amp;isModal=true&amp;asPopupView=true" TargetMode="External"/><Relationship Id="rId80" Type="http://schemas.openxmlformats.org/officeDocument/2006/relationships/hyperlink" Target="https://community.secop.gov.co/Public/Tendering/OpportunityDetail/Index?noticeUID=CO1.NTC.9386091&amp;isFromPublicArea=True&amp;isModal=true&amp;asPopupView=true" TargetMode="External"/><Relationship Id="rId176" Type="http://schemas.openxmlformats.org/officeDocument/2006/relationships/hyperlink" Target="https://community.secop.gov.co/Public/Tendering/OpportunityDetail/Index?noticeUID=CO1.NTC.9408548&amp;isFromPublicArea=True&amp;isModal=true&amp;asPopupView=true" TargetMode="External"/><Relationship Id="rId383" Type="http://schemas.openxmlformats.org/officeDocument/2006/relationships/hyperlink" Target="https://community.secop.gov.co/Public/Tendering/OpportunityDetail/Index?noticeUID=CO1.NTC.9519555&amp;isFromPublicArea=True&amp;isModal=true&amp;asPopupView=true" TargetMode="External"/><Relationship Id="rId590" Type="http://schemas.openxmlformats.org/officeDocument/2006/relationships/hyperlink" Target="https://community.secop.gov.co/Public/Tendering/OpportunityDetail/Index?noticeUID=CO1.NTC.9747405&amp;isFromPublicArea=True&amp;isModal=true&amp;asPopupView=true" TargetMode="External"/><Relationship Id="rId604" Type="http://schemas.openxmlformats.org/officeDocument/2006/relationships/hyperlink" Target="https://community.secop.gov.co/Public/Tendering/OpportunityDetail/Index?noticeUID=CO1.NTC.9532168&amp;isFromPublicArea=True&amp;isModal=true&amp;asPopupView=true" TargetMode="External"/><Relationship Id="rId243" Type="http://schemas.openxmlformats.org/officeDocument/2006/relationships/hyperlink" Target="https://community.secop.gov.co/Public/Tendering/OpportunityDetail/Index?noticeUID=CO1.NTC.9514713&amp;isFromPublicArea=True&amp;isModal=true&amp;asPopupView=true" TargetMode="External"/><Relationship Id="rId450" Type="http://schemas.openxmlformats.org/officeDocument/2006/relationships/hyperlink" Target="https://community.secop.gov.co/Public/Tendering/OpportunityDetail/Index?noticeUID=CO1.NTC.9459795&amp;isFromPublicArea=True&amp;isModal=true&amp;asPopupView=true" TargetMode="External"/><Relationship Id="rId688" Type="http://schemas.openxmlformats.org/officeDocument/2006/relationships/hyperlink" Target="https://community.secop.gov.co/Public/Tendering/OpportunityDetail/Index?noticeUID=CO1.NTC.9458505&amp;isFromPublicArea=True&amp;isModal=true&amp;asPopupView=true" TargetMode="External"/><Relationship Id="rId38" Type="http://schemas.openxmlformats.org/officeDocument/2006/relationships/hyperlink" Target="https://community.secop.gov.co/Public/Tendering/OpportunityDetail/Index?noticeUID=CO1.NTC.9544988&amp;isFromPublicArea=True&amp;isModal=true&amp;asPopupView=true" TargetMode="External"/><Relationship Id="rId103" Type="http://schemas.openxmlformats.org/officeDocument/2006/relationships/hyperlink" Target="https://community.secop.gov.co/Public/Tendering/OpportunityDetail/Index?noticeUID=CO1.NTC.9459800&amp;isFromPublicArea=True&amp;isModal=true&amp;asPopupView=true" TargetMode="External"/><Relationship Id="rId310" Type="http://schemas.openxmlformats.org/officeDocument/2006/relationships/hyperlink" Target="https://community.secop.gov.co/Public/Tendering/OpportunityDetail/Index?noticeUID=CO1.NTC.9470625&amp;isFromPublicArea=True&amp;isModal=true&amp;asPopupView=true" TargetMode="External"/><Relationship Id="rId548" Type="http://schemas.openxmlformats.org/officeDocument/2006/relationships/hyperlink" Target="https://community.secop.gov.co/Public/Tendering/OpportunityDetail/Index?noticeUID=CO1.NTC.9598427&amp;isFromPublicArea=True&amp;isModal=true&amp;asPopupView=true" TargetMode="External"/><Relationship Id="rId91" Type="http://schemas.openxmlformats.org/officeDocument/2006/relationships/hyperlink" Target="https://community.secop.gov.co/Public/Tendering/OpportunityDetail/Index?noticeUID=CO1.NTC.9468262&amp;isFromPublicArea=True&amp;isModal=true&amp;asPopupView=true" TargetMode="External"/><Relationship Id="rId187" Type="http://schemas.openxmlformats.org/officeDocument/2006/relationships/hyperlink" Target="https://community.secop.gov.co/Public/Tendering/OpportunityDetail/Index?noticeUID=CO1.NTC.9457380&amp;isFromPublicArea=True&amp;isModal=true&amp;asPopupView=true" TargetMode="External"/><Relationship Id="rId394" Type="http://schemas.openxmlformats.org/officeDocument/2006/relationships/hyperlink" Target="https://community.secop.gov.co/Public/Tendering/OpportunityDetail/Index?noticeUID=CO1.NTC.9475349&amp;isFromPublicArea=True&amp;isModal=true&amp;asPopupView=true" TargetMode="External"/><Relationship Id="rId408" Type="http://schemas.openxmlformats.org/officeDocument/2006/relationships/hyperlink" Target="https://community.secop.gov.co/Public/Tendering/OpportunityDetail/Index?noticeUID=CO1.NTC.9458416&amp;isFromPublicArea=True&amp;isModal=true&amp;asPopupView=true" TargetMode="External"/><Relationship Id="rId615" Type="http://schemas.openxmlformats.org/officeDocument/2006/relationships/hyperlink" Target="https://community.secop.gov.co/Public/Tendering/OpportunityDetail/Index?noticeUID=CO1.NTC.9747415&amp;isFromPublicArea=True&amp;isModal=true&amp;asPopupView=true" TargetMode="External"/><Relationship Id="rId254" Type="http://schemas.openxmlformats.org/officeDocument/2006/relationships/hyperlink" Target="https://community.secop.gov.co/Public/Tendering/OpportunityDetail/Index?noticeUID=CO1.NTC.9469674&amp;isFromPublicArea=True&amp;isModal=true&amp;asPopupView=true" TargetMode="External"/><Relationship Id="rId699" Type="http://schemas.openxmlformats.org/officeDocument/2006/relationships/hyperlink" Target="https://community.secop.gov.co/Public/Tendering/OpportunityDetail/Index?noticeUID=CO1.NTC.9470543&amp;isFromPublicArea=True&amp;isModal=true&amp;asPopupView=true" TargetMode="External"/><Relationship Id="rId49" Type="http://schemas.openxmlformats.org/officeDocument/2006/relationships/hyperlink" Target="https://community.secop.gov.co/Public/Tendering/OpportunityDetail/Index?noticeUID=CO1.NTC.9571487&amp;isFromPublicArea=True&amp;isModal=true&amp;asPopupView=true" TargetMode="External"/><Relationship Id="rId114" Type="http://schemas.openxmlformats.org/officeDocument/2006/relationships/hyperlink" Target="https://community.secop.gov.co/Public/Tendering/OpportunityDetail/Index?noticeUID=CO1.NTC.9409023&amp;isFromPublicArea=True&amp;isModal=true&amp;asPopupView=true" TargetMode="External"/><Relationship Id="rId461" Type="http://schemas.openxmlformats.org/officeDocument/2006/relationships/hyperlink" Target="https://community.secop.gov.co/Public/Tendering/OpportunityDetail/Index?noticeUID=CO1.NTC.9540673&amp;isFromPublicArea=True&amp;isModal=true&amp;asPopupView=true" TargetMode="External"/><Relationship Id="rId559" Type="http://schemas.openxmlformats.org/officeDocument/2006/relationships/hyperlink" Target="https://community.secop.gov.co/Public/Tendering/OpportunityDetail/Index?noticeUID=CO1.NTC.9462436&amp;isFromPublicArea=True&amp;isModal=true&amp;asPopupView=true" TargetMode="External"/><Relationship Id="rId198" Type="http://schemas.openxmlformats.org/officeDocument/2006/relationships/hyperlink" Target="https://community.secop.gov.co/Public/Tendering/OpportunityDetail/Index?noticeUID=CO1.NTC.9410442&amp;isFromPublicArea=True&amp;isModal=true&amp;asPopupView=true" TargetMode="External"/><Relationship Id="rId321" Type="http://schemas.openxmlformats.org/officeDocument/2006/relationships/hyperlink" Target="https://community.secop.gov.co/Public/Tendering/OpportunityDetail/Index?noticeUID=CO1.NTC.9581151&amp;isFromPublicArea=True&amp;isModal=true&amp;asPopupView=true" TargetMode="External"/><Relationship Id="rId419" Type="http://schemas.openxmlformats.org/officeDocument/2006/relationships/hyperlink" Target="https://community.secop.gov.co/Public/Tendering/OpportunityDetail/Index?noticeUID=CO1.NTC.9458416&amp;isFromPublicArea=True&amp;isModal=true&amp;asPopupView=true" TargetMode="External"/><Relationship Id="rId626" Type="http://schemas.openxmlformats.org/officeDocument/2006/relationships/hyperlink" Target="https://community.secop.gov.co/Public/Tendering/OpportunityDetail/Index?noticeUID=CO1.NTC.9747161&amp;isFromPublicArea=True&amp;isModal=true&amp;asPopupView=true" TargetMode="External"/><Relationship Id="rId265" Type="http://schemas.openxmlformats.org/officeDocument/2006/relationships/hyperlink" Target="https://community.secop.gov.co/Public/Tendering/OpportunityDetail/Index?noticeUID=CO1.NTC.9480902&amp;isFromPublicArea=True&amp;isModal=true&amp;asPopupView=true" TargetMode="External"/><Relationship Id="rId472" Type="http://schemas.openxmlformats.org/officeDocument/2006/relationships/hyperlink" Target="https://community.secop.gov.co/Public/Tendering/OpportunityDetail/Index?noticeUID=CO1.NTC.9544064&amp;isFromPublicArea=True&amp;isModal=true&amp;asPopupView=true" TargetMode="External"/><Relationship Id="rId125" Type="http://schemas.openxmlformats.org/officeDocument/2006/relationships/hyperlink" Target="https://community.secop.gov.co/Public/Tendering/OpportunityDetail/Index?noticeUID=CO1.NTC.9408561&amp;isFromPublicArea=True&amp;isModal=true&amp;asPopupView=true" TargetMode="External"/><Relationship Id="rId332" Type="http://schemas.openxmlformats.org/officeDocument/2006/relationships/hyperlink" Target="https://community.secop.gov.co/Public/Tendering/OpportunityDetail/Index?noticeUID=CO1.NTC.9477196&amp;isFromPublicArea=True&amp;isModal=true&amp;asPopupView=true" TargetMode="External"/><Relationship Id="rId637" Type="http://schemas.openxmlformats.org/officeDocument/2006/relationships/hyperlink" Target="https://community.secop.gov.co/Public/Tendering/OpportunityDetail/Index?noticeUID=CO1.NTC.9827552&amp;isFromPublicArea=True&amp;isModal=true&amp;asPopupView=true" TargetMode="External"/><Relationship Id="rId276" Type="http://schemas.openxmlformats.org/officeDocument/2006/relationships/hyperlink" Target="https://community.secop.gov.co/Public/Tendering/OpportunityDetail/Index?noticeUID=CO1.NTC.9470530&amp;isFromPublicArea=True&amp;isModal=true&amp;asPopupView=true" TargetMode="External"/><Relationship Id="rId483" Type="http://schemas.openxmlformats.org/officeDocument/2006/relationships/hyperlink" Target="https://community.secop.gov.co/Public/Tendering/OpportunityDetail/Index?noticeUID=CO1.NTC.9550069&amp;isFromPublicArea=True&amp;isModal=true&amp;asPopupView=true" TargetMode="External"/><Relationship Id="rId690" Type="http://schemas.openxmlformats.org/officeDocument/2006/relationships/hyperlink" Target="https://community.secop.gov.co/Public/Tendering/OpportunityDetail/Index?noticeUID=CO1.NTC.9869938&amp;isFromPublicArea=True&amp;isModal=true&amp;asPopupView=true" TargetMode="External"/><Relationship Id="rId704" Type="http://schemas.openxmlformats.org/officeDocument/2006/relationships/hyperlink" Target="https://community.secop.gov.co/Public/Tendering/OpportunityDetail/Index?noticeUID=CO1.NTC.9467936&amp;isFromPublicArea=True&amp;isModal=true&amp;asPopupView=true" TargetMode="External"/><Relationship Id="rId40" Type="http://schemas.openxmlformats.org/officeDocument/2006/relationships/hyperlink" Target="https://community.secop.gov.co/Public/Tendering/OpportunityDetail/Index?noticeUID=CO1.NTC.9506899&amp;isFromPublicArea=True&amp;isModal=true&amp;asPopupView=true" TargetMode="External"/><Relationship Id="rId136" Type="http://schemas.openxmlformats.org/officeDocument/2006/relationships/hyperlink" Target="https://community.secop.gov.co/Public/Tendering/OpportunityDetail/Index?noticeUID=CO1.NTC.9457732&amp;isFromPublicArea=True&amp;isModal=true&amp;asPopupView=true" TargetMode="External"/><Relationship Id="rId343" Type="http://schemas.openxmlformats.org/officeDocument/2006/relationships/hyperlink" Target="https://community.secop.gov.co/Public/Tendering/OpportunityDetail/Index?noticeUID=CO1.NTC.9525109&amp;isFromPublicArea=True&amp;isModal=true&amp;asPopupView=true" TargetMode="External"/><Relationship Id="rId550" Type="http://schemas.openxmlformats.org/officeDocument/2006/relationships/hyperlink" Target="https://community.secop.gov.co/Public/Tendering/OpportunityDetail/Index?noticeUID=CO1.NTC.9598537&amp;isFromPublicArea=True&amp;isModal=true&amp;asPopupView=true" TargetMode="External"/><Relationship Id="rId203" Type="http://schemas.openxmlformats.org/officeDocument/2006/relationships/hyperlink" Target="https://community.secop.gov.co/Public/Tendering/OpportunityDetail/Index?noticeUID=CO1.NTC.9470500&amp;isFromPublicArea=True&amp;isModal=true&amp;asPopupView=true" TargetMode="External"/><Relationship Id="rId648" Type="http://schemas.openxmlformats.org/officeDocument/2006/relationships/hyperlink" Target="https://community.secop.gov.co/Public/Tendering/OpportunityDetail/Index?noticeUID=CO1.NTC.9458505&amp;isFromPublicArea=True&amp;isModal=true&amp;asPopupView=true" TargetMode="External"/><Relationship Id="rId287" Type="http://schemas.openxmlformats.org/officeDocument/2006/relationships/hyperlink" Target="https://community.secop.gov.co/Public/Tendering/OpportunityDetail/Index?noticeUID=CO1.NTC.9470625&amp;isFromPublicArea=True&amp;isModal=true&amp;asPopupView=true" TargetMode="External"/><Relationship Id="rId410" Type="http://schemas.openxmlformats.org/officeDocument/2006/relationships/hyperlink" Target="https://community.secop.gov.co/Public/Tendering/OpportunityDetail/Index?noticeUID=CO1.NTC.9473934&amp;isFromPublicArea=True&amp;isModal=true&amp;asPopupView=true" TargetMode="External"/><Relationship Id="rId494" Type="http://schemas.openxmlformats.org/officeDocument/2006/relationships/hyperlink" Target="https://community.secop.gov.co/Public/Tendering/OpportunityDetail/Index?noticeUID=CO1.NTC.9628436&amp;isFromPublicArea=True&amp;isModal=true&amp;asPopupView=true" TargetMode="External"/><Relationship Id="rId508" Type="http://schemas.openxmlformats.org/officeDocument/2006/relationships/hyperlink" Target="https://community.secop.gov.co/Public/Tendering/OpportunityDetail/Index?noticeUID=CO1.NTC.9601150&amp;isFromPublicArea=True&amp;isModal=true&amp;asPopupView=true" TargetMode="External"/><Relationship Id="rId715" Type="http://schemas.openxmlformats.org/officeDocument/2006/relationships/hyperlink" Target="https://community.secop.gov.co/Public/Tendering/OpportunityDetail/Index?noticeUID=CO1.NTC.9859296&amp;isFromPublicArea=True&amp;isModal=true&amp;asPopupView=true" TargetMode="External"/><Relationship Id="rId147" Type="http://schemas.openxmlformats.org/officeDocument/2006/relationships/hyperlink" Target="https://community.secop.gov.co/Public/Tendering/OpportunityDetail/Index?noticeUID=CO1.NTC.9602756&amp;isFromPublicArea=True&amp;isModal=true&amp;asPopupView=true" TargetMode="External"/><Relationship Id="rId354" Type="http://schemas.openxmlformats.org/officeDocument/2006/relationships/hyperlink" Target="https://community.secop.gov.co/Public/Tendering/OpportunityDetail/Index?noticeUID=CO1.NTC.9510305&amp;isFromPublicArea=True&amp;isModal=true&amp;asPopupView=true" TargetMode="External"/><Relationship Id="rId51" Type="http://schemas.openxmlformats.org/officeDocument/2006/relationships/hyperlink" Target="https://community.secop.gov.co/Public/Tendering/OpportunityDetail/Index?noticeUID=CO1.NTC.9525109&amp;isFromPublicArea=True&amp;isModal=true&amp;asPopupView=true" TargetMode="External"/><Relationship Id="rId561" Type="http://schemas.openxmlformats.org/officeDocument/2006/relationships/hyperlink" Target="https://community.secop.gov.co/Public/Tendering/OpportunityDetail/Index?noticeUID=CO1.NTC.9595065&amp;isFromPublicArea=True&amp;isModal=true&amp;asPopupView=true" TargetMode="External"/><Relationship Id="rId659" Type="http://schemas.openxmlformats.org/officeDocument/2006/relationships/hyperlink" Target="https://community.secop.gov.co/Public/Tendering/OpportunityDetail/Index?noticeUID=CO1.NTC.9458265&amp;isFromPublicArea=True&amp;isModal=true&amp;asPopupView=true" TargetMode="External"/><Relationship Id="rId214" Type="http://schemas.openxmlformats.org/officeDocument/2006/relationships/hyperlink" Target="https://community.secop.gov.co/Public/Tendering/OpportunityDetail/Index?noticeUID=CO1.NTC.9457349&amp;isFromPublicArea=True&amp;isModal=true&amp;asPopupView=true" TargetMode="External"/><Relationship Id="rId298" Type="http://schemas.openxmlformats.org/officeDocument/2006/relationships/hyperlink" Target="https://community.secop.gov.co/Public/Tendering/OpportunityDetail/Index?noticeUID=CO1.NTC.9468015&amp;isFromPublicArea=True&amp;isModal=true&amp;asPopupView=true" TargetMode="External"/><Relationship Id="rId421" Type="http://schemas.openxmlformats.org/officeDocument/2006/relationships/hyperlink" Target="https://community.secop.gov.co/Public/Tendering/OpportunityDetail/Index?noticeUID=CO1.NTC.9510548&amp;isFromPublicArea=True&amp;isModal=true&amp;asPopupView=true" TargetMode="External"/><Relationship Id="rId519" Type="http://schemas.openxmlformats.org/officeDocument/2006/relationships/hyperlink" Target="https://community.secop.gov.co/Public/Tendering/OpportunityDetail/Index?noticeUID=CO1.NTC.9388374&amp;isFromPublicArea=True&amp;isModal=true&amp;asPopupView=true" TargetMode="Externa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6" Type="http://schemas.openxmlformats.org/officeDocument/2006/relationships/hyperlink" Target="https://community.secop.gov.co/Public/Tendering/OpportunityDetail/Index?noticeUID=CO1.NTC.9458810&amp;isFromPublicArea=True&amp;isModal=true&amp;asPopupView=true" TargetMode="External"/><Relationship Id="rId21" Type="http://schemas.openxmlformats.org/officeDocument/2006/relationships/hyperlink" Target="https://community.secop.gov.co/Public/Tendering/OpportunityDetail/Index?noticeUID=CO1.NTC.9470949&amp;isFromPublicArea=True&amp;isModal=true&amp;asPopupView=true" TargetMode="External"/><Relationship Id="rId42" Type="http://schemas.openxmlformats.org/officeDocument/2006/relationships/hyperlink" Target="https://community.secop.gov.co/Public/Tendering/OpportunityDetail/Index?noticeUID=CO1.NTC.9571487&amp;isFromPublicArea=True&amp;isModal=true&amp;asPopupView=true" TargetMode="External"/><Relationship Id="rId47" Type="http://schemas.openxmlformats.org/officeDocument/2006/relationships/hyperlink" Target="https://community.secop.gov.co/Public/Tendering/OpportunityDetail/Index?noticeUID=CO1.NTC.9615855&amp;isFromPublicArea=True&amp;isModal=true&amp;asPopupView=true" TargetMode="External"/><Relationship Id="rId63" Type="http://schemas.openxmlformats.org/officeDocument/2006/relationships/hyperlink" Target="https://community.secop.gov.co/Public/Tendering/OpportunityDetail/Index?noticeUID=CO1.NTC.9504746&amp;isFromPublicArea=True&amp;isModal=true&amp;asPopupView=true" TargetMode="External"/><Relationship Id="rId68" Type="http://schemas.openxmlformats.org/officeDocument/2006/relationships/hyperlink" Target="https://community.secop.gov.co/Public/Tendering/OpportunityDetail/Index?noticeUID=CO1.NTC.9416003&amp;isFromPublicArea=True&amp;isModal=true&amp;asPopupView=true" TargetMode="External"/><Relationship Id="rId84" Type="http://schemas.openxmlformats.org/officeDocument/2006/relationships/hyperlink" Target="https://community.secop.gov.co/Public/Tendering/OpportunityDetail/Index?noticeUID=CO1.NTC.9460134&amp;isFromPublicArea=True&amp;isModal=true&amp;asPopupView=true" TargetMode="External"/><Relationship Id="rId89" Type="http://schemas.openxmlformats.org/officeDocument/2006/relationships/comments" Target="../comments2.xml"/><Relationship Id="rId16" Type="http://schemas.openxmlformats.org/officeDocument/2006/relationships/hyperlink" Target="https://community.secop.gov.co/Public/Tendering/OpportunityDetail/Index?noticeUID=CO1.NTC.9470828&amp;isFromPublicArea=True&amp;isModal=true&amp;asPopupView=true" TargetMode="External"/><Relationship Id="rId11" Type="http://schemas.openxmlformats.org/officeDocument/2006/relationships/hyperlink" Target="https://community.secop.gov.co/Public/Tendering/OpportunityDetail/Index?noticeUID=CO1.NTC.9903327&amp;isFromPublicArea=True&amp;isModal=true&amp;asPopupView=true" TargetMode="External"/><Relationship Id="rId32" Type="http://schemas.openxmlformats.org/officeDocument/2006/relationships/hyperlink" Target="https://community.secop.gov.co/Public/Tendering/OpportunityDetail/Index?noticeUID=CO1.NTC.9479332&amp;isFromPublicArea=True&amp;isModal=true&amp;asPopupView=true" TargetMode="External"/><Relationship Id="rId37" Type="http://schemas.openxmlformats.org/officeDocument/2006/relationships/hyperlink" Target="https://community.secop.gov.co/Public/Tendering/OpportunityDetail/Index?noticeUID=CO1.NTC.9513680&amp;isFromPublicArea=True&amp;isModal=true&amp;asPopupView=true" TargetMode="External"/><Relationship Id="rId53" Type="http://schemas.openxmlformats.org/officeDocument/2006/relationships/hyperlink" Target="https://community.secop.gov.co/Public/Tendering/OpportunityDetail/Index?noticeUID=CO1.NTC.9458604&amp;isFromPublicArea=True&amp;isModal=true&amp;asPopupView=true" TargetMode="External"/><Relationship Id="rId58" Type="http://schemas.openxmlformats.org/officeDocument/2006/relationships/hyperlink" Target="https://community.secop.gov.co/Public/Tendering/OpportunityDetail/Index?noticeUID=CO1.NTC.9540834&amp;isFromPublicArea=True&amp;isModal=true&amp;asPopupView=true" TargetMode="External"/><Relationship Id="rId74" Type="http://schemas.openxmlformats.org/officeDocument/2006/relationships/hyperlink" Target="https://community.secop.gov.co/Public/Tendering/OpportunityDetail/Index?noticeUID=CO1.NTC.9669384&amp;isFromPublicArea=True&amp;isModal=true&amp;asPopupView=true" TargetMode="External"/><Relationship Id="rId79" Type="http://schemas.openxmlformats.org/officeDocument/2006/relationships/hyperlink" Target="https://community.secop.gov.co/Public/Tendering/OpportunityDetail/Index?noticeUID=CO1.NTC.9507065&amp;isFromPublicArea=True&amp;isModal=true&amp;asPopupView=true" TargetMode="External"/><Relationship Id="rId5" Type="http://schemas.openxmlformats.org/officeDocument/2006/relationships/hyperlink" Target="https://community.secop.gov.co/Public/Tendering/OpportunityDetail/Index?noticeUID=CO1.NTC.9859833&amp;isFromPublicArea=True&amp;isModal=true&amp;asPopupView=true" TargetMode="External"/><Relationship Id="rId90" Type="http://schemas.microsoft.com/office/2017/10/relationships/threadedComment" Target="../threadedComments/threadedComment2.xml"/><Relationship Id="rId14" Type="http://schemas.openxmlformats.org/officeDocument/2006/relationships/hyperlink" Target="https://community.secop.gov.co/Public/Tendering/OpportunityDetail/Index?noticeUID=CO1.NTC.9869875&amp;isFromPublicArea=True&amp;isModal=true&amp;asPopupView=true" TargetMode="External"/><Relationship Id="rId22" Type="http://schemas.openxmlformats.org/officeDocument/2006/relationships/hyperlink" Target="https://community.secop.gov.co/Public/Tendering/OpportunityDetail/Index?noticeUID=CO1.NTC.9470551&amp;isFromPublicArea=True&amp;isModal=true&amp;asPopupView=true" TargetMode="External"/><Relationship Id="rId27" Type="http://schemas.openxmlformats.org/officeDocument/2006/relationships/hyperlink" Target="https://community.secop.gov.co/Public/Tendering/OpportunityDetail/Index?noticeUID=CO1.NTC.9470518&amp;isFromPublicArea=True&amp;isModal=true&amp;asPopupView=true" TargetMode="External"/><Relationship Id="rId30" Type="http://schemas.openxmlformats.org/officeDocument/2006/relationships/hyperlink" Target="https://community.secop.gov.co/Public/Tendering/OpportunityDetail/Index?noticeUID=CO1.NTC.9497429&amp;isFromPublicArea=True&amp;isModal=true&amp;asPopupView=true" TargetMode="External"/><Relationship Id="rId35" Type="http://schemas.openxmlformats.org/officeDocument/2006/relationships/hyperlink" Target="https://community.secop.gov.co/Public/Tendering/OpportunityDetail/Index?noticeUID=CO1.NTC.9470478&amp;isFromPublicArea=True&amp;isModal=true&amp;asPopupView=true" TargetMode="External"/><Relationship Id="rId43" Type="http://schemas.openxmlformats.org/officeDocument/2006/relationships/hyperlink" Target="https://community.secop.gov.co/Public/Tendering/OpportunityDetail/Index?noticeUID=CO1.NTC.9571529&amp;isFromPublicArea=True&amp;isModal=true&amp;asPopupView=true" TargetMode="External"/><Relationship Id="rId48" Type="http://schemas.openxmlformats.org/officeDocument/2006/relationships/hyperlink" Target="https://community.secop.gov.co/Public/Tendering/OpportunityDetail/Index?noticeUID=CO1.NTC.9541274&amp;isFromPublicArea=True&amp;isModal=true&amp;asPopupView=true" TargetMode="External"/><Relationship Id="rId56" Type="http://schemas.openxmlformats.org/officeDocument/2006/relationships/hyperlink" Target="https://community.secop.gov.co/Public/Tendering/OpportunityDetail/Index?noticeUID=CO1.NTC.9540834&amp;isFromPublicArea=True&amp;isModal=true&amp;asPopupView=true" TargetMode="External"/><Relationship Id="rId64" Type="http://schemas.openxmlformats.org/officeDocument/2006/relationships/hyperlink" Target="https://community.secop.gov.co/Public/Tendering/OpportunityDetail/Index?noticeUID=CO1.NTC.9475298&amp;isFromPublicArea=True&amp;isModal=true&amp;asPopupView=true" TargetMode="External"/><Relationship Id="rId69" Type="http://schemas.openxmlformats.org/officeDocument/2006/relationships/hyperlink" Target="https://community.secop.gov.co/Public/Tendering/OpportunityDetail/Index?noticeUID=CO1.NTC.9416003&amp;isFromPublicArea=True&amp;isModal=true&amp;asPopupView=true" TargetMode="External"/><Relationship Id="rId77" Type="http://schemas.openxmlformats.org/officeDocument/2006/relationships/hyperlink" Target="https://community.secop.gov.co/Public/Tendering/OpportunityDetail/Index?noticeUID=CO1.NTC.9767170&amp;isFromPublicArea=True&amp;isModal=true&amp;asPopupView=true" TargetMode="External"/><Relationship Id="rId8" Type="http://schemas.openxmlformats.org/officeDocument/2006/relationships/hyperlink" Target="https://community.secop.gov.co/Public/Tendering/OpportunityDetail/Index?noticeUID=CO1.NTC.9853475&amp;isFromPublicArea=True&amp;isModal=true&amp;asPopupView=true" TargetMode="External"/><Relationship Id="rId51" Type="http://schemas.openxmlformats.org/officeDocument/2006/relationships/hyperlink" Target="https://community.secop.gov.co/Public/Tendering/OpportunityDetail/Index?noticeUID=CO1.NTC.9859296&amp;isFromPublicArea=True&amp;isModal=true&amp;asPopupView=true" TargetMode="External"/><Relationship Id="rId72" Type="http://schemas.openxmlformats.org/officeDocument/2006/relationships/hyperlink" Target="https://community.secop.gov.co/Public/Tendering/OpportunityDetail/Index?noticeUID=CO1.NTC.9657490&amp;isFromPublicArea=True&amp;isModal=true&amp;asPopupView=true" TargetMode="External"/><Relationship Id="rId80" Type="http://schemas.openxmlformats.org/officeDocument/2006/relationships/hyperlink" Target="https://community.secop.gov.co/Public/Tendering/OpportunityDetail/Index?noticeUID=CO1.NTC.9462436&amp;isFromPublicArea=True&amp;isModal=true&amp;asPopupView=true" TargetMode="External"/><Relationship Id="rId85" Type="http://schemas.openxmlformats.org/officeDocument/2006/relationships/hyperlink" Target="https://community.secop.gov.co/Public/Tendering/OpportunityDetail/Index?noticeUID=CO1.NTC.9869882&amp;isFromPublicArea=True&amp;isModal=true&amp;asPopupView=true" TargetMode="External"/><Relationship Id="rId3" Type="http://schemas.openxmlformats.org/officeDocument/2006/relationships/hyperlink" Target="https://community.secop.gov.co/Public/Tendering/OpportunityDetail/Index?noticeUID=CO1.NTC.9859200&amp;isFromPublicArea=True&amp;isModal=true&amp;asPopupView=true" TargetMode="External"/><Relationship Id="rId12" Type="http://schemas.openxmlformats.org/officeDocument/2006/relationships/hyperlink" Target="https://community.secop.gov.co/Public/Tendering/OpportunityDetail/Index?noticeUID=CO1.NTC.9869881&amp;isFromPublicArea=True&amp;isModal=true&amp;asPopupView=true" TargetMode="External"/><Relationship Id="rId17" Type="http://schemas.openxmlformats.org/officeDocument/2006/relationships/hyperlink" Target="https://community.secop.gov.co/Public/Tendering/OpportunityDetail/Index?noticeUID=CO1.NTC.9470550&amp;isFromPublicArea=True&amp;isModal=true&amp;asPopupView=true" TargetMode="External"/><Relationship Id="rId25" Type="http://schemas.openxmlformats.org/officeDocument/2006/relationships/hyperlink" Target="https://community.secop.gov.co/Public/Tendering/OpportunityDetail/Index?noticeUID=CO1.NTC.9460787&amp;isFromPublicArea=True&amp;isModal=true&amp;asPopupView=true" TargetMode="External"/><Relationship Id="rId33" Type="http://schemas.openxmlformats.org/officeDocument/2006/relationships/hyperlink" Target="https://community.secop.gov.co/Public/Tendering/OpportunityDetail/Index?noticeUID=CO1.NTC.9470468&amp;isFromPublicArea=True&amp;isModal=true&amp;asPopupView=true" TargetMode="External"/><Relationship Id="rId38" Type="http://schemas.openxmlformats.org/officeDocument/2006/relationships/hyperlink" Target="https://community.secop.gov.co/Public/Tendering/OpportunityDetail/Index?noticeUID=CO1.NTC.9464534&amp;isFromPublicArea=True&amp;isModal=true&amp;asPopupView=true" TargetMode="External"/><Relationship Id="rId46" Type="http://schemas.openxmlformats.org/officeDocument/2006/relationships/hyperlink" Target="https://community.secop.gov.co/Public/Tendering/OpportunityDetail/Index?noticeUID=CO1.NTC.9519636&amp;isFromPublicArea=True&amp;isModal=true&amp;asPopupView=true" TargetMode="External"/><Relationship Id="rId59" Type="http://schemas.openxmlformats.org/officeDocument/2006/relationships/hyperlink" Target="https://community.secop.gov.co/Public/Tendering/OpportunityDetail/Index?noticeUID=CO1.NTC.9540834&amp;isFromPublicArea=True&amp;isModal=true&amp;asPopupView=true" TargetMode="External"/><Relationship Id="rId67" Type="http://schemas.openxmlformats.org/officeDocument/2006/relationships/hyperlink" Target="https://community.secop.gov.co/Public/Tendering/OpportunityDetail/Index?noticeUID=CO1.NTC.9544393&amp;isFromPublicArea=True&amp;isModal=true&amp;asPopupView=true" TargetMode="External"/><Relationship Id="rId20" Type="http://schemas.openxmlformats.org/officeDocument/2006/relationships/hyperlink" Target="https://community.secop.gov.co/Public/Tendering/OpportunityDetail/Index?noticeUID=CO1.NTC.9457852&amp;isFromPublicArea=True&amp;isModal=true&amp;asPopupView=true" TargetMode="External"/><Relationship Id="rId41" Type="http://schemas.openxmlformats.org/officeDocument/2006/relationships/hyperlink" Target="https://community.secop.gov.co/Public/Tendering/OpportunityDetail/Index?noticeUID=CO1.NTC.9540673&amp;isFromPublicArea=True&amp;isModal=true&amp;asPopupView=true" TargetMode="External"/><Relationship Id="rId54" Type="http://schemas.openxmlformats.org/officeDocument/2006/relationships/hyperlink" Target="https://community.secop.gov.co/Public/Tendering/OpportunityDetail/Index?noticeUID=CO1.NTC.9828427&amp;isFromPublicArea=True&amp;isModal=true&amp;asPopupView=true" TargetMode="External"/><Relationship Id="rId62" Type="http://schemas.openxmlformats.org/officeDocument/2006/relationships/hyperlink" Target="https://community.secop.gov.co/Public/Tendering/OpportunityDetail/Index?noticeUID=CO1.NTC.9540834&amp;isFromPublicArea=True&amp;isModal=true&amp;asPopupView=true" TargetMode="External"/><Relationship Id="rId70" Type="http://schemas.openxmlformats.org/officeDocument/2006/relationships/hyperlink" Target="https://community.secop.gov.co/Public/Tendering/OpportunityDetail/Index?noticeUID=CO1.NTC.9598446&amp;isFromPublicArea=True&amp;isModal=true&amp;asPopupView=true" TargetMode="External"/><Relationship Id="rId75" Type="http://schemas.openxmlformats.org/officeDocument/2006/relationships/hyperlink" Target="https://community.secop.gov.co/Public/Tendering/OpportunityDetail/Index?noticeUID=CO1.NTC.9747294&amp;isFromPublicArea=True&amp;isModal=true&amp;asPopupView=true" TargetMode="External"/><Relationship Id="rId83" Type="http://schemas.openxmlformats.org/officeDocument/2006/relationships/hyperlink" Target="https://community.secop.gov.co/Public/Tendering/OpportunityDetail/Index?noticeUID=CO1.NTC.9827598&amp;isFromPublicArea=True&amp;isModal=true&amp;asPopupView=true" TargetMode="External"/><Relationship Id="rId88" Type="http://schemas.openxmlformats.org/officeDocument/2006/relationships/table" Target="../tables/table1.xml"/><Relationship Id="rId1" Type="http://schemas.openxmlformats.org/officeDocument/2006/relationships/hyperlink" Target="https://community.secop.gov.co/Public/Tendering/OpportunityDetail/Index?noticeUID=CO1.NTC.9581151&amp;isFromPublicArea=True&amp;isModal=true&amp;asPopupView=true" TargetMode="External"/><Relationship Id="rId6" Type="http://schemas.openxmlformats.org/officeDocument/2006/relationships/hyperlink" Target="https://community.secop.gov.co/Public/Tendering/OpportunityDetail/Index?noticeUID=CO1.NTC.9891694&amp;isFromPublicArea=True&amp;isModal=true&amp;asPopupView=true" TargetMode="External"/><Relationship Id="rId15" Type="http://schemas.openxmlformats.org/officeDocument/2006/relationships/hyperlink" Target="https://community.secop.gov.co/Public/Tendering/OpportunityDetail/Index?noticeUID=CO1.NTC.9655695&amp;isFromPublicArea=True&amp;isModal=true&amp;asPopupView=true" TargetMode="External"/><Relationship Id="rId23" Type="http://schemas.openxmlformats.org/officeDocument/2006/relationships/hyperlink" Target="https://community.secop.gov.co/Public/Tendering/OpportunityDetail/Index?noticeUID=CO1.NTC.9470567&amp;isFromPublicArea=True&amp;isModal=true&amp;asPopupView=true" TargetMode="External"/><Relationship Id="rId28" Type="http://schemas.openxmlformats.org/officeDocument/2006/relationships/hyperlink" Target="https://community.secop.gov.co/Public/Tendering/OpportunityDetail/Index?noticeUID=CO1.NTC.9462528&amp;isFromPublicArea=True&amp;isModal=true&amp;asPopupView=true" TargetMode="External"/><Relationship Id="rId36" Type="http://schemas.openxmlformats.org/officeDocument/2006/relationships/hyperlink" Target="https://community.secop.gov.co/Public/Tendering/OpportunityDetail/Index?noticeUID=CO1.NTC.9470575&amp;isFromPublicArea=True&amp;isModal=true&amp;asPopupView=true" TargetMode="External"/><Relationship Id="rId49" Type="http://schemas.openxmlformats.org/officeDocument/2006/relationships/hyperlink" Target="https://community.secop.gov.co/Public/Tendering/OpportunityDetail/Index?noticeUID=CO1.NTC.9470478&amp;isFromPublicArea=True&amp;isModal=true&amp;asPopupView=true" TargetMode="External"/><Relationship Id="rId57" Type="http://schemas.openxmlformats.org/officeDocument/2006/relationships/hyperlink" Target="https://community.secop.gov.co/Public/Tendering/OpportunityDetail/Index?noticeUID=CO1.NTC.9540834&amp;isFromPublicArea=True&amp;isModal=true&amp;asPopupView=true" TargetMode="External"/><Relationship Id="rId10" Type="http://schemas.openxmlformats.org/officeDocument/2006/relationships/hyperlink" Target="https://community.secop.gov.co/Public/Tendering/OpportunityDetail/Index?noticeUID=CO1.NTC.9848840&amp;isFromPublicArea=True&amp;isModal=true&amp;asPopupView=true" TargetMode="External"/><Relationship Id="rId31" Type="http://schemas.openxmlformats.org/officeDocument/2006/relationships/hyperlink" Target="https://community.secop.gov.co/Public/Tendering/OpportunityDetail/Index?noticeUID=CO1.NTC.9497429&amp;isFromPublicArea=True&amp;isModal=true&amp;asPopupView=true" TargetMode="External"/><Relationship Id="rId44" Type="http://schemas.openxmlformats.org/officeDocument/2006/relationships/hyperlink" Target="https://community.secop.gov.co/Public/Tendering/OpportunityDetail/Index?noticeUID=CO1.NTC.9571529&amp;isFromPublicArea=True&amp;isModal=true&amp;asPopupView=true" TargetMode="External"/><Relationship Id="rId52" Type="http://schemas.openxmlformats.org/officeDocument/2006/relationships/hyperlink" Target="https://community.secop.gov.co/Public/Tendering/OpportunityDetail/Index?noticeUID=CO1.NTC.9899444&amp;isFromPublicArea=True&amp;isModal=true&amp;asPopupView=true" TargetMode="External"/><Relationship Id="rId60" Type="http://schemas.openxmlformats.org/officeDocument/2006/relationships/hyperlink" Target="https://community.secop.gov.co/Public/Tendering/OpportunityDetail/Index?noticeUID=CO1.NTC.9540834&amp;isFromPublicArea=True&amp;isModal=true&amp;asPopupView=true" TargetMode="External"/><Relationship Id="rId65" Type="http://schemas.openxmlformats.org/officeDocument/2006/relationships/hyperlink" Target="https://community.secop.gov.co/Public/Tendering/OpportunityDetail/Index?noticeUID=CO1.NTC.9581402&amp;isFromPublicArea=True&amp;isModal=true&amp;asPopupView=true" TargetMode="External"/><Relationship Id="rId73" Type="http://schemas.openxmlformats.org/officeDocument/2006/relationships/hyperlink" Target="https://community.secop.gov.co/Public/Tendering/OpportunityDetail/Index?noticeUID=CO1.NTC.9706341&amp;isFromPublicArea=True&amp;isModal=true&amp;asPopupView=true" TargetMode="External"/><Relationship Id="rId78" Type="http://schemas.openxmlformats.org/officeDocument/2006/relationships/hyperlink" Target="https://community.secop.gov.co/Public/Tendering/OpportunityDetail/Index?noticeUID=CO1.NTC.9763243&amp;isFromPublicArea=True&amp;isModal=true&amp;asPopupView=true" TargetMode="External"/><Relationship Id="rId81" Type="http://schemas.openxmlformats.org/officeDocument/2006/relationships/hyperlink" Target="https://community.secop.gov.co/Public/Tendering/OpportunityDetail/Index?noticeUID=CO1.NTC.9869876&amp;isFromPublicArea=True&amp;isModal=true&amp;asPopupView=true" TargetMode="External"/><Relationship Id="rId86" Type="http://schemas.openxmlformats.org/officeDocument/2006/relationships/hyperlink" Target="https://community.secop.gov.co/Public/Tendering/OpportunityDetail/Index?noticeUID=CO1.NTC.9479173&amp;isFromPublicArea=True&amp;isModal=true&amp;asPopupView=true" TargetMode="External"/><Relationship Id="rId4" Type="http://schemas.openxmlformats.org/officeDocument/2006/relationships/hyperlink" Target="https://community.secop.gov.co/Public/Tendering/OpportunityDetail/Index?noticeUID=CO1.NTC.9571612&amp;isFromPublicArea=True&amp;isModal=true&amp;asPopupView=true" TargetMode="External"/><Relationship Id="rId9" Type="http://schemas.openxmlformats.org/officeDocument/2006/relationships/hyperlink" Target="https://community.secop.gov.co/Public/Tendering/OpportunityDetail/Index?noticeUID=CO1.NTC.9877942&amp;isFromPublicArea=True&amp;isModal=true&amp;asPopupView=true" TargetMode="External"/><Relationship Id="rId13" Type="http://schemas.openxmlformats.org/officeDocument/2006/relationships/hyperlink" Target="https://community.secop.gov.co/Public/Tendering/OpportunityDetail/Index?noticeUID=CO1.NTC.9889361&amp;isFromPublicArea=True&amp;isModal=true&amp;asPopupView=true" TargetMode="External"/><Relationship Id="rId18" Type="http://schemas.openxmlformats.org/officeDocument/2006/relationships/hyperlink" Target="https://community.secop.gov.co/Public/Tendering/OpportunityDetail/Index?noticeUID=CO1.NTC.9468581&amp;isFromPublicArea=True&amp;isModal=true&amp;asPopupView=true" TargetMode="External"/><Relationship Id="rId39" Type="http://schemas.openxmlformats.org/officeDocument/2006/relationships/hyperlink" Target="https://community.secop.gov.co/Public/Tendering/OpportunityDetail/Index?noticeUID=CO1.NTC.9469780&amp;isFromPublicArea=True&amp;isModal=true&amp;asPopupView=true" TargetMode="External"/><Relationship Id="rId34" Type="http://schemas.openxmlformats.org/officeDocument/2006/relationships/hyperlink" Target="https://community.secop.gov.co/Public/Tendering/OpportunityDetail/Index?noticeUID=CO1.NTC.9571487&amp;isFromPublicArea=True&amp;isModal=true&amp;asPopupView=true" TargetMode="External"/><Relationship Id="rId50" Type="http://schemas.openxmlformats.org/officeDocument/2006/relationships/hyperlink" Target="https://community.secop.gov.co/Public/Tendering/OpportunityDetail/Index?noticeUID=CO1.NTC.9747405&amp;isFromPublicArea=True&amp;isModal=true&amp;asPopupView=true" TargetMode="External"/><Relationship Id="rId55" Type="http://schemas.openxmlformats.org/officeDocument/2006/relationships/hyperlink" Target="https://community.secop.gov.co/Public/Tendering/OpportunityDetail/Index?noticeUID=CO1.NTC.9544988&amp;isFromPublicArea=True&amp;isModal=true&amp;asPopupView=true" TargetMode="External"/><Relationship Id="rId76" Type="http://schemas.openxmlformats.org/officeDocument/2006/relationships/hyperlink" Target="https://community.secop.gov.co/Public/Tendering/OpportunityDetail/Index?noticeUID=CO1.NTC.9415982&amp;isFromPublicArea=True&amp;isModal=true&amp;asPopupView=true" TargetMode="External"/><Relationship Id="rId7" Type="http://schemas.openxmlformats.org/officeDocument/2006/relationships/hyperlink" Target="https://community.secop.gov.co/Public/Tendering/OpportunityDetail/Index?noticeUID=CO1.NTC.9781682&amp;isFromPublicArea=True&amp;isModal=true&amp;asPopupView=true" TargetMode="External"/><Relationship Id="rId71" Type="http://schemas.openxmlformats.org/officeDocument/2006/relationships/hyperlink" Target="https://community.secop.gov.co/Public/Tendering/OpportunityDetail/Index?noticeUID=CO1.NTC.9634064&amp;isFromPublicArea=True&amp;isModal=true&amp;asPopupView=true" TargetMode="External"/><Relationship Id="rId2" Type="http://schemas.openxmlformats.org/officeDocument/2006/relationships/hyperlink" Target="https://community.secop.gov.co/Public/Tendering/OpportunityDetail/Index?noticeUID=CO1.NTC.9581151&amp;isFromPublicArea=True&amp;isModal=true&amp;asPopupView=true" TargetMode="External"/><Relationship Id="rId29" Type="http://schemas.openxmlformats.org/officeDocument/2006/relationships/hyperlink" Target="https://community.secop.gov.co/Public/Tendering/OpportunityDetail/Index?noticeUID=CO1.NTC.9471345&amp;isFromPublicArea=True&amp;isModal=true&amp;asPopupView=true" TargetMode="External"/><Relationship Id="rId24" Type="http://schemas.openxmlformats.org/officeDocument/2006/relationships/hyperlink" Target="https://community.secop.gov.co/Public/Tendering/OpportunityDetail/Index?noticeUID=CO1.NTC.9470528&amp;isFromPublicArea=True&amp;isModal=true&amp;asPopupView=true" TargetMode="External"/><Relationship Id="rId40" Type="http://schemas.openxmlformats.org/officeDocument/2006/relationships/hyperlink" Target="https://community.secop.gov.co/Public/Tendering/OpportunityDetail/Index?noticeUID=CO1.NTC.9474009&amp;isFromPublicArea=True&amp;isModal=true&amp;asPopupView=true" TargetMode="External"/><Relationship Id="rId45" Type="http://schemas.openxmlformats.org/officeDocument/2006/relationships/hyperlink" Target="https://community.secop.gov.co/Public/Tendering/OpportunityDetail/Index?noticeUID=CO1.NTC.9544064&amp;isFromPublicArea=True&amp;isModal=true&amp;asPopupView=true" TargetMode="External"/><Relationship Id="rId66" Type="http://schemas.openxmlformats.org/officeDocument/2006/relationships/hyperlink" Target="https://community.secop.gov.co/Public/Tendering/OpportunityDetail/Index?noticeUID=CO1.NTC.9544393&amp;isFromPublicArea=True&amp;isModal=true&amp;asPopupView=true" TargetMode="External"/><Relationship Id="rId87" Type="http://schemas.openxmlformats.org/officeDocument/2006/relationships/vmlDrawing" Target="../drawings/vmlDrawing2.vml"/><Relationship Id="rId61" Type="http://schemas.openxmlformats.org/officeDocument/2006/relationships/hyperlink" Target="https://community.secop.gov.co/Public/Tendering/OpportunityDetail/Index?noticeUID=CO1.NTC.9540834&amp;isFromPublicArea=True&amp;isModal=true&amp;asPopupView=true" TargetMode="External"/><Relationship Id="rId82" Type="http://schemas.openxmlformats.org/officeDocument/2006/relationships/hyperlink" Target="https://community.secop.gov.co/Public/Tendering/OpportunityDetail/Index?noticeUID=CO1.NTC.9470543&amp;isFromPublicArea=True&amp;isModal=true&amp;asPopupView=true" TargetMode="External"/><Relationship Id="rId19" Type="http://schemas.openxmlformats.org/officeDocument/2006/relationships/hyperlink" Target="https://community.secop.gov.co/Public/Tendering/OpportunityDetail/Index?noticeUID=CO1.NTC.9470555&amp;isFromPublicArea=True&amp;isModal=true&amp;asPopupView=true"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ivotTable" Target="../pivotTables/pivotTable2.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7.xml.rels><?xml version="1.0" encoding="UTF-8" standalone="yes"?>
<Relationships xmlns="http://schemas.openxmlformats.org/package/2006/relationships"><Relationship Id="rId1" Type="http://schemas.openxmlformats.org/officeDocument/2006/relationships/hyperlink" Target="https://community.secop.gov.co/Public/Tendering/OpportunityDetail/Index?noticeUID=CO1.NTC.9517779&amp;isFromPublicArea=True&amp;isModal=true&amp;asPopupView=true" TargetMode="External"/></Relationships>
</file>

<file path=xl/worksheets/_rels/sheet8.xml.rels><?xml version="1.0" encoding="UTF-8" standalone="yes"?>
<Relationships xmlns="http://schemas.openxmlformats.org/package/2006/relationships"><Relationship Id="rId8" Type="http://schemas.openxmlformats.org/officeDocument/2006/relationships/hyperlink" Target="https://community.secop.gov.co/Public/Tendering/OpportunityDetail/Index?noticeUID=CO1.NTC.9859200&amp;isFromPublicArea=True&amp;isModal=true&amp;asPopupView=true" TargetMode="External"/><Relationship Id="rId13" Type="http://schemas.openxmlformats.org/officeDocument/2006/relationships/hyperlink" Target="https://community.secop.gov.co/Public/Tendering/OpportunityDetail/Index?noticeUID=CO1.NTC.9781682&amp;isFromPublicArea=True&amp;isModal=true&amp;asPopupView=true" TargetMode="External"/><Relationship Id="rId18" Type="http://schemas.openxmlformats.org/officeDocument/2006/relationships/hyperlink" Target="https://community.secop.gov.co/Public/Tendering/OpportunityDetail/Index?noticeUID=CO1.NTC.9869881&amp;isFromPublicArea=True&amp;isModal=true&amp;asPopupView=true" TargetMode="External"/><Relationship Id="rId3" Type="http://schemas.openxmlformats.org/officeDocument/2006/relationships/hyperlink" Target="https://community.secop.gov.co/Public/Tendering/OpportunityDetail/Index?noticeUID=CO1.NTC.9762987&amp;isFromPublicArea=True&amp;isModal=true&amp;asPopupView=true" TargetMode="External"/><Relationship Id="rId21" Type="http://schemas.openxmlformats.org/officeDocument/2006/relationships/table" Target="../tables/table2.xml"/><Relationship Id="rId7" Type="http://schemas.openxmlformats.org/officeDocument/2006/relationships/hyperlink" Target="https://community.secop.gov.co/Public/Tendering/OpportunityDetail/Index?noticeUID=CO1.NTC.9388374&amp;isFromPublicArea=True&amp;isModal=true&amp;asPopupView=true" TargetMode="External"/><Relationship Id="rId12" Type="http://schemas.openxmlformats.org/officeDocument/2006/relationships/hyperlink" Target="https://community.secop.gov.co/Public/Tendering/OpportunityDetail/Index?noticeUID=CO1.NTC.9891694&amp;isFromPublicArea=True&amp;isModal=true&amp;asPopupView=true" TargetMode="External"/><Relationship Id="rId17" Type="http://schemas.openxmlformats.org/officeDocument/2006/relationships/hyperlink" Target="https://community.secop.gov.co/Public/Tendering/OpportunityDetail/Index?noticeUID=CO1.NTC.9903327&amp;isFromPublicArea=True&amp;isModal=true&amp;asPopupView=true" TargetMode="External"/><Relationship Id="rId2" Type="http://schemas.openxmlformats.org/officeDocument/2006/relationships/hyperlink" Target="https://community.secop.gov.co/Public/Tendering/OpportunityDetail/Index?noticeUID=CO1.NTC.9657175&amp;isFromPublicArea=True&amp;isModal=true&amp;asPopupView=true" TargetMode="External"/><Relationship Id="rId16" Type="http://schemas.openxmlformats.org/officeDocument/2006/relationships/hyperlink" Target="https://community.secop.gov.co/Public/Tendering/OpportunityDetail/Index?noticeUID=CO1.NTC.9848840&amp;isFromPublicArea=True&amp;isModal=true&amp;asPopupView=true" TargetMode="External"/><Relationship Id="rId20" Type="http://schemas.openxmlformats.org/officeDocument/2006/relationships/hyperlink" Target="https://community.secop.gov.co/Public/Tendering/OpportunityDetail/Index?noticeUID=CO1.NTC.9869875&amp;isFromPublicArea=True&amp;isModal=true&amp;asPopupView=true" TargetMode="External"/><Relationship Id="rId1" Type="http://schemas.openxmlformats.org/officeDocument/2006/relationships/hyperlink" Target="https://community.secop.gov.co/Public/Tendering/OpportunityDetail/Index?noticeUID=CO1.NTC.9505677&amp;isFromPublicArea=True&amp;isModal=true&amp;asPopupView=true" TargetMode="External"/><Relationship Id="rId6" Type="http://schemas.openxmlformats.org/officeDocument/2006/relationships/hyperlink" Target="https://community.secop.gov.co/Public/Tendering/OpportunityDetail/Index?noticeUID=CO1.NTC.9506913&amp;isFromPublicArea=True&amp;isModal=true&amp;asPopupView=true" TargetMode="External"/><Relationship Id="rId11" Type="http://schemas.openxmlformats.org/officeDocument/2006/relationships/hyperlink" Target="https://community.secop.gov.co/Public/Tendering/OpportunityDetail/Index?noticeUID=CO1.NTC.9655819&amp;isFromPublicArea=True&amp;isModal=true&amp;asPopupView=true" TargetMode="External"/><Relationship Id="rId5" Type="http://schemas.openxmlformats.org/officeDocument/2006/relationships/hyperlink" Target="https://community.secop.gov.co/Public/Tendering/OpportunityDetail/Index?noticeUID=CO1.NTC.9581151&amp;isFromPublicArea=True&amp;isModal=true&amp;asPopupView=true" TargetMode="External"/><Relationship Id="rId15" Type="http://schemas.openxmlformats.org/officeDocument/2006/relationships/hyperlink" Target="https://community.secop.gov.co/Public/Tendering/OpportunityDetail/Index?noticeUID=CO1.NTC.9877942&amp;isFromPublicArea=True&amp;isModal=true&amp;asPopupView=true" TargetMode="External"/><Relationship Id="rId10" Type="http://schemas.openxmlformats.org/officeDocument/2006/relationships/hyperlink" Target="https://community.secop.gov.co/Public/Tendering/OpportunityDetail/Index?noticeUID=CO1.NTC.9859833&amp;isFromPublicArea=True&amp;isModal=true&amp;asPopupView=true" TargetMode="External"/><Relationship Id="rId19" Type="http://schemas.openxmlformats.org/officeDocument/2006/relationships/hyperlink" Target="https://community.secop.gov.co/Public/Tendering/OpportunityDetail/Index?noticeUID=CO1.NTC.9889361&amp;isFromPublicArea=True&amp;isModal=true&amp;asPopupView=true" TargetMode="External"/><Relationship Id="rId4" Type="http://schemas.openxmlformats.org/officeDocument/2006/relationships/hyperlink" Target="https://community.secop.gov.co/Public/Tendering/OpportunityDetail/Index?noticeUID=CO1.NTC.9581151&amp;isFromPublicArea=True&amp;isModal=true&amp;asPopupView=true" TargetMode="External"/><Relationship Id="rId9" Type="http://schemas.openxmlformats.org/officeDocument/2006/relationships/hyperlink" Target="https://community.secop.gov.co/Public/Tendering/OpportunityDetail/Index?noticeUID=CO1.NTC.9571612&amp;isFromPublicArea=True&amp;isModal=true&amp;asPopupView=true" TargetMode="External"/><Relationship Id="rId14" Type="http://schemas.openxmlformats.org/officeDocument/2006/relationships/hyperlink" Target="https://community.secop.gov.co/Public/Tendering/OpportunityDetail/Index?noticeUID=CO1.NTC.9853475&amp;isFromPublicArea=True&amp;isModal=true&amp;asPopupView=true" TargetMode="External"/></Relationships>
</file>

<file path=xl/worksheets/_rels/sheet9.xml.rels><?xml version="1.0" encoding="UTF-8" standalone="yes"?>
<Relationships xmlns="http://schemas.openxmlformats.org/package/2006/relationships"><Relationship Id="rId13" Type="http://schemas.openxmlformats.org/officeDocument/2006/relationships/hyperlink" Target="https://community.secop.gov.co/Public/Tendering/OpportunityDetail/Index?noticeUID=CO1.NTC.9470518&amp;isFromPublicArea=True&amp;isModal=true&amp;asPopupView=true" TargetMode="External"/><Relationship Id="rId18" Type="http://schemas.openxmlformats.org/officeDocument/2006/relationships/hyperlink" Target="https://community.secop.gov.co/Public/Tendering/OpportunityDetail/Index?noticeUID=CO1.NTC.9497429&amp;isFromPublicArea=True&amp;isModal=true&amp;asPopupView=true" TargetMode="External"/><Relationship Id="rId26" Type="http://schemas.openxmlformats.org/officeDocument/2006/relationships/hyperlink" Target="https://community.secop.gov.co/Public/Tendering/OpportunityDetail/Index?noticeUID=CO1.NTC.9469780&amp;isFromPublicArea=True&amp;isModal=true&amp;asPopupView=true" TargetMode="External"/><Relationship Id="rId39" Type="http://schemas.openxmlformats.org/officeDocument/2006/relationships/hyperlink" Target="https://community.secop.gov.co/Public/Tendering/OpportunityDetail/Index?noticeUID=CO1.NTC.9889333&amp;isFromPublicArea=True&amp;isModal=true&amp;asPopupView=true" TargetMode="External"/><Relationship Id="rId21" Type="http://schemas.openxmlformats.org/officeDocument/2006/relationships/hyperlink" Target="https://community.secop.gov.co/Public/Tendering/OpportunityDetail/Index?noticeUID=CO1.NTC.9571487&amp;isFromPublicArea=True&amp;isModal=true&amp;asPopupView=true" TargetMode="External"/><Relationship Id="rId34" Type="http://schemas.openxmlformats.org/officeDocument/2006/relationships/hyperlink" Target="https://community.secop.gov.co/Public/Tendering/OpportunityDetail/Index?noticeUID=CO1.NTC.9615855&amp;isFromPublicArea=True&amp;isModal=true&amp;asPopupView=true" TargetMode="External"/><Relationship Id="rId7" Type="http://schemas.openxmlformats.org/officeDocument/2006/relationships/hyperlink" Target="https://community.secop.gov.co/Public/Tendering/OpportunityDetail/Index?noticeUID=CO1.NTC.9470949&amp;isFromPublicArea=True&amp;isModal=true&amp;asPopupView=true" TargetMode="External"/><Relationship Id="rId12" Type="http://schemas.openxmlformats.org/officeDocument/2006/relationships/hyperlink" Target="https://community.secop.gov.co/Public/Tendering/OpportunityDetail/Index?noticeUID=CO1.NTC.9458810&amp;isFromPublicArea=True&amp;isModal=true&amp;asPopupView=true" TargetMode="External"/><Relationship Id="rId17" Type="http://schemas.openxmlformats.org/officeDocument/2006/relationships/hyperlink" Target="https://community.secop.gov.co/Public/Tendering/OpportunityDetail/Index?noticeUID=CO1.NTC.9497429&amp;isFromPublicArea=True&amp;isModal=true&amp;asPopupView=true" TargetMode="External"/><Relationship Id="rId25" Type="http://schemas.openxmlformats.org/officeDocument/2006/relationships/hyperlink" Target="https://community.secop.gov.co/Public/Tendering/OpportunityDetail/Index?noticeUID=CO1.NTC.9464534&amp;isFromPublicArea=True&amp;isModal=true&amp;asPopupView=true" TargetMode="External"/><Relationship Id="rId33" Type="http://schemas.openxmlformats.org/officeDocument/2006/relationships/hyperlink" Target="https://community.secop.gov.co/Public/Tendering/OpportunityDetail/Index?noticeUID=CO1.NTC.9519636&amp;isFromPublicArea=True&amp;isModal=true&amp;asPopupView=true" TargetMode="External"/><Relationship Id="rId38" Type="http://schemas.openxmlformats.org/officeDocument/2006/relationships/hyperlink" Target="https://community.secop.gov.co/Public/Tendering/OpportunityDetail/Index?noticeUID=CO1.NTC.9859296&amp;isFromPublicArea=True&amp;isModal=true&amp;asPopupView=true" TargetMode="External"/><Relationship Id="rId2" Type="http://schemas.openxmlformats.org/officeDocument/2006/relationships/hyperlink" Target="https://community.secop.gov.co/Public/Tendering/OpportunityDetail/Index?noticeUID=CO1.NTC.9470828&amp;isFromPublicArea=True&amp;isModal=true&amp;asPopupView=true" TargetMode="External"/><Relationship Id="rId16" Type="http://schemas.openxmlformats.org/officeDocument/2006/relationships/hyperlink" Target="https://community.secop.gov.co/Public/Tendering/OpportunityDetail/Index?noticeUID=CO1.NTC.9462454&amp;isFromPublicArea=True&amp;isModal=true&amp;asPopupView=true" TargetMode="External"/><Relationship Id="rId20" Type="http://schemas.openxmlformats.org/officeDocument/2006/relationships/hyperlink" Target="https://community.secop.gov.co/Public/Tendering/OpportunityDetail/Index?noticeUID=CO1.NTC.9470468&amp;isFromPublicArea=True&amp;isModal=true&amp;asPopupView=true" TargetMode="External"/><Relationship Id="rId29" Type="http://schemas.openxmlformats.org/officeDocument/2006/relationships/hyperlink" Target="https://community.secop.gov.co/Public/Tendering/OpportunityDetail/Index?noticeUID=CO1.NTC.9571487&amp;isFromPublicArea=True&amp;isModal=true&amp;asPopupView=true" TargetMode="External"/><Relationship Id="rId1" Type="http://schemas.openxmlformats.org/officeDocument/2006/relationships/hyperlink" Target="https://community.secop.gov.co/Public/Tendering/OpportunityDetail/Index?noticeUID=CO1.NTC.9655695&amp;isFromPublicArea=True&amp;isModal=true&amp;asPopupView=true" TargetMode="External"/><Relationship Id="rId6" Type="http://schemas.openxmlformats.org/officeDocument/2006/relationships/hyperlink" Target="https://community.secop.gov.co/Public/Tendering/OpportunityDetail/Index?noticeUID=CO1.NTC.9457852&amp;isFromPublicArea=True&amp;isModal=true&amp;asPopupView=true" TargetMode="External"/><Relationship Id="rId11" Type="http://schemas.openxmlformats.org/officeDocument/2006/relationships/hyperlink" Target="https://community.secop.gov.co/Public/Tendering/OpportunityDetail/Index?noticeUID=CO1.NTC.9460787&amp;isFromPublicArea=True&amp;isModal=true&amp;asPopupView=true" TargetMode="External"/><Relationship Id="rId24" Type="http://schemas.openxmlformats.org/officeDocument/2006/relationships/hyperlink" Target="https://community.secop.gov.co/Public/Tendering/OpportunityDetail/Index?noticeUID=CO1.NTC.9513680&amp;isFromPublicArea=True&amp;isModal=true&amp;asPopupView=true" TargetMode="External"/><Relationship Id="rId32" Type="http://schemas.openxmlformats.org/officeDocument/2006/relationships/hyperlink" Target="https://community.secop.gov.co/Public/Tendering/OpportunityDetail/Index?noticeUID=CO1.NTC.9544064&amp;isFromPublicArea=True&amp;isModal=true&amp;asPopupView=true" TargetMode="External"/><Relationship Id="rId37" Type="http://schemas.openxmlformats.org/officeDocument/2006/relationships/hyperlink" Target="https://community.secop.gov.co/Public/Tendering/OpportunityDetail/Index?noticeUID=CO1.NTC.9747405&amp;isFromPublicArea=True&amp;isModal=true&amp;asPopupView=true" TargetMode="External"/><Relationship Id="rId40" Type="http://schemas.openxmlformats.org/officeDocument/2006/relationships/hyperlink" Target="https://community.secop.gov.co/Public/Tendering/OpportunityDetail/Index?noticeUID=CO1.NTC.9899444&amp;isFromPublicArea=True&amp;isModal=true&amp;asPopupView=true" TargetMode="External"/><Relationship Id="rId5" Type="http://schemas.openxmlformats.org/officeDocument/2006/relationships/hyperlink" Target="https://community.secop.gov.co/Public/Tendering/OpportunityDetail/Index?noticeUID=CO1.NTC.9470555&amp;isFromPublicArea=True&amp;isModal=true&amp;asPopupView=true" TargetMode="External"/><Relationship Id="rId15" Type="http://schemas.openxmlformats.org/officeDocument/2006/relationships/hyperlink" Target="https://community.secop.gov.co/Public/Tendering/OpportunityDetail/Index?noticeUID=CO1.NTC.9471345&amp;isFromPublicArea=True&amp;isModal=true&amp;asPopupView=true" TargetMode="External"/><Relationship Id="rId23" Type="http://schemas.openxmlformats.org/officeDocument/2006/relationships/hyperlink" Target="https://community.secop.gov.co/Public/Tendering/OpportunityDetail/Index?noticeUID=CO1.NTC.9470575&amp;isFromPublicArea=True&amp;isModal=true&amp;asPopupView=true" TargetMode="External"/><Relationship Id="rId28" Type="http://schemas.openxmlformats.org/officeDocument/2006/relationships/hyperlink" Target="https://community.secop.gov.co/Public/Tendering/OpportunityDetail/Index?noticeUID=CO1.NTC.9540673&amp;isFromPublicArea=True&amp;isModal=true&amp;asPopupView=true" TargetMode="External"/><Relationship Id="rId36" Type="http://schemas.openxmlformats.org/officeDocument/2006/relationships/hyperlink" Target="https://community.secop.gov.co/Public/Tendering/OpportunityDetail/Index?noticeUID=CO1.NTC.9470478&amp;isFromPublicArea=True&amp;isModal=true&amp;asPopupView=true" TargetMode="External"/><Relationship Id="rId10" Type="http://schemas.openxmlformats.org/officeDocument/2006/relationships/hyperlink" Target="https://community.secop.gov.co/Public/Tendering/OpportunityDetail/Index?noticeUID=CO1.NTC.9470528&amp;isFromPublicArea=True&amp;isModal=true&amp;asPopupView=true" TargetMode="External"/><Relationship Id="rId19" Type="http://schemas.openxmlformats.org/officeDocument/2006/relationships/hyperlink" Target="https://community.secop.gov.co/Public/Tendering/OpportunityDetail/Index?noticeUID=CO1.NTC.9479332&amp;isFromPublicArea=True&amp;isModal=true&amp;asPopupView=true" TargetMode="External"/><Relationship Id="rId31" Type="http://schemas.openxmlformats.org/officeDocument/2006/relationships/hyperlink" Target="https://community.secop.gov.co/Public/Tendering/OpportunityDetail/Index?noticeUID=CO1.NTC.9571529&amp;isFromPublicArea=True&amp;isModal=true&amp;asPopupView=true" TargetMode="External"/><Relationship Id="rId4" Type="http://schemas.openxmlformats.org/officeDocument/2006/relationships/hyperlink" Target="https://community.secop.gov.co/Public/Tendering/OpportunityDetail/Index?noticeUID=CO1.NTC.9468581&amp;isFromPublicArea=True&amp;isModal=true&amp;asPopupView=true" TargetMode="External"/><Relationship Id="rId9" Type="http://schemas.openxmlformats.org/officeDocument/2006/relationships/hyperlink" Target="https://community.secop.gov.co/Public/Tendering/OpportunityDetail/Index?noticeUID=CO1.NTC.9470567&amp;isFromPublicArea=True&amp;isModal=true&amp;asPopupView=true" TargetMode="External"/><Relationship Id="rId14" Type="http://schemas.openxmlformats.org/officeDocument/2006/relationships/hyperlink" Target="https://community.secop.gov.co/Public/Tendering/OpportunityDetail/Index?noticeUID=CO1.NTC.9462528&amp;isFromPublicArea=True&amp;isModal=true&amp;asPopupView=true" TargetMode="External"/><Relationship Id="rId22" Type="http://schemas.openxmlformats.org/officeDocument/2006/relationships/hyperlink" Target="https://community.secop.gov.co/Public/Tendering/OpportunityDetail/Index?noticeUID=CO1.NTC.9470478&amp;isFromPublicArea=True&amp;isModal=true&amp;asPopupView=true" TargetMode="External"/><Relationship Id="rId27" Type="http://schemas.openxmlformats.org/officeDocument/2006/relationships/hyperlink" Target="https://community.secop.gov.co/Public/Tendering/OpportunityDetail/Index?noticeUID=CO1.NTC.9474009&amp;isFromPublicArea=True&amp;isModal=true&amp;asPopupView=true" TargetMode="External"/><Relationship Id="rId30" Type="http://schemas.openxmlformats.org/officeDocument/2006/relationships/hyperlink" Target="https://community.secop.gov.co/Public/Tendering/OpportunityDetail/Index?noticeUID=CO1.NTC.9571529&amp;isFromPublicArea=True&amp;isModal=true&amp;asPopupView=true" TargetMode="External"/><Relationship Id="rId35" Type="http://schemas.openxmlformats.org/officeDocument/2006/relationships/hyperlink" Target="https://community.secop.gov.co/Public/Tendering/OpportunityDetail/Index?noticeUID=CO1.NTC.9541274&amp;isFromPublicArea=True&amp;isModal=true&amp;asPopupView=true" TargetMode="External"/><Relationship Id="rId8" Type="http://schemas.openxmlformats.org/officeDocument/2006/relationships/hyperlink" Target="https://community.secop.gov.co/Public/Tendering/OpportunityDetail/Index?noticeUID=CO1.NTC.9470551&amp;isFromPublicArea=True&amp;isModal=true&amp;asPopupView=true" TargetMode="External"/><Relationship Id="rId3" Type="http://schemas.openxmlformats.org/officeDocument/2006/relationships/hyperlink" Target="https://community.secop.gov.co/Public/Tendering/OpportunityDetail/Index?noticeUID=CO1.NTC.9470550&amp;isFromPublicArea=True&amp;isModal=true&amp;asPopupView=true" TargetMode="External"/></Relationships>
</file>

<file path=xl/worksheets/_rels/sheet10.xml.rels><?xml version="1.0" encoding="UTF-8" standalone="yes"?>
<Relationships xmlns="http://schemas.openxmlformats.org/package/2006/relationships"><Relationship Id="rId8" Type="http://schemas.openxmlformats.org/officeDocument/2006/relationships/hyperlink" Target="https://community.secop.gov.co/Public/Tendering/OpportunityDetail/Index?noticeUID=CO1.NTC.9747420&amp;isFromPublicArea=True&amp;isModal=true&amp;asPopupView=true" TargetMode="External"/><Relationship Id="rId3" Type="http://schemas.openxmlformats.org/officeDocument/2006/relationships/hyperlink" Target="https://community.secop.gov.co/Public/Tendering/OpportunityDetail/Index?noticeUID=CO1.NTC.9408801&amp;isFromPublicArea=True&amp;isModal=true&amp;asPopupView=true" TargetMode="External"/><Relationship Id="rId7" Type="http://schemas.openxmlformats.org/officeDocument/2006/relationships/hyperlink" Target="https://community.secop.gov.co/Public/Tendering/OpportunityDetail/Index?noticeUID=CO1.NTC.9571436&amp;isFromPublicArea=True&amp;isModal=true&amp;asPopupView=true" TargetMode="External"/><Relationship Id="rId2" Type="http://schemas.openxmlformats.org/officeDocument/2006/relationships/hyperlink" Target="https://community.secop.gov.co/Public/Tendering/OpportunityDetail/Index?noticeUID=CO1.NTC.9470480&amp;isFromPublicArea=True&amp;isModal=true&amp;asPopupView=true" TargetMode="External"/><Relationship Id="rId1" Type="http://schemas.openxmlformats.org/officeDocument/2006/relationships/hyperlink" Target="https://community.secop.gov.co/Public/Tendering/OpportunityDetail/Index?noticeUID=CO1.NTC.9408801&amp;isFromPublicArea=True&amp;isModal=true&amp;asPopupView=true" TargetMode="External"/><Relationship Id="rId6" Type="http://schemas.openxmlformats.org/officeDocument/2006/relationships/hyperlink" Target="https://community.secop.gov.co/Public/Tendering/OpportunityDetail/Index?noticeUID=CO1.NTC.9628121&amp;isFromPublicArea=True&amp;isModal=true&amp;asPopupView=true" TargetMode="External"/><Relationship Id="rId5" Type="http://schemas.openxmlformats.org/officeDocument/2006/relationships/hyperlink" Target="https://community.secop.gov.co/Public/Tendering/OpportunityDetail/Index?noticeUID=CO1.NTC.9544446&amp;isFromPublicArea=True&amp;isModal=true&amp;asPopupView=true" TargetMode="External"/><Relationship Id="rId4" Type="http://schemas.openxmlformats.org/officeDocument/2006/relationships/hyperlink" Target="https://community.secop.gov.co/Public/Tendering/OpportunityDetail/Index?noticeUID=CO1.NTC.9470535&amp;isFromPublicArea=True&amp;isModal=true&amp;asPopupView=true" TargetMode="External"/><Relationship Id="rId9" Type="http://schemas.openxmlformats.org/officeDocument/2006/relationships/hyperlink" Target="https://community.secop.gov.co/Public/Tendering/OpportunityDetail/Index?noticeUID=CO1.NTC.9859296&amp;isFromPublicArea=True&amp;isModal=true&amp;asPopupView=true" TargetMode="External"/></Relationships>
</file>

<file path=xl/worksheets/_rels/sheet11.xml.rels><?xml version="1.0" encoding="UTF-8" standalone="yes"?>
<Relationships xmlns="http://schemas.openxmlformats.org/package/2006/relationships"><Relationship Id="rId8" Type="http://schemas.openxmlformats.org/officeDocument/2006/relationships/hyperlink" Target="https://community.secop.gov.co/Public/Tendering/OpportunityDetail/Index?noticeUID=CO1.NTC.9877868&amp;isFromPublicArea=True&amp;isModal=true&amp;asPopupView=true" TargetMode="External"/><Relationship Id="rId3" Type="http://schemas.openxmlformats.org/officeDocument/2006/relationships/hyperlink" Target="https://community.secop.gov.co/Public/Tendering/OpportunityDetail/Index?noticeUID=CO1.NTC.9474016&amp;isFromPublicArea=True&amp;isModal=true&amp;asPopupView=true" TargetMode="External"/><Relationship Id="rId7" Type="http://schemas.openxmlformats.org/officeDocument/2006/relationships/hyperlink" Target="https://community.secop.gov.co/Public/Tendering/OpportunityDetail/Index?noticeUID=CO1.NTC.9699925&amp;isFromPublicArea=True&amp;isModal=true&amp;asPopupView=true" TargetMode="External"/><Relationship Id="rId2" Type="http://schemas.openxmlformats.org/officeDocument/2006/relationships/hyperlink" Target="https://community.secop.gov.co/Public/Tendering/OpportunityDetail/Index?noticeUID=CO1.NTC.9571436&amp;isFromPublicArea=True&amp;isModal=true&amp;asPopupView=true" TargetMode="External"/><Relationship Id="rId1" Type="http://schemas.openxmlformats.org/officeDocument/2006/relationships/hyperlink" Target="https://community.secop.gov.co/Public/Tendering/OpportunityDetail/Index?noticeUID=CO1.NTC.9571566&amp;isFromPublicArea=True&amp;isModal=true&amp;asPopupView=true" TargetMode="External"/><Relationship Id="rId6" Type="http://schemas.openxmlformats.org/officeDocument/2006/relationships/hyperlink" Target="https://community.secop.gov.co/Public/Tendering/OpportunityDetail/Index?noticeUID=CO1.NTC.9614590&amp;isFromPublicArea=True&amp;isModal=true&amp;asPopupView=true" TargetMode="External"/><Relationship Id="rId5" Type="http://schemas.openxmlformats.org/officeDocument/2006/relationships/hyperlink" Target="https://community.secop.gov.co/Public/Tendering/OpportunityDetail/Index?noticeUID=CO1.NTC.9634110&amp;isFromPublicArea=True&amp;isModal=true&amp;asPopupView=true" TargetMode="External"/><Relationship Id="rId4" Type="http://schemas.openxmlformats.org/officeDocument/2006/relationships/hyperlink" Target="https://community.secop.gov.co/Public/Tendering/OpportunityDetail/Index?noticeUID=CO1.NTC.9505568&amp;isFromPublicArea=True&amp;isModal=true&amp;asPopupView=true" TargetMode="External"/><Relationship Id="rId9" Type="http://schemas.openxmlformats.org/officeDocument/2006/relationships/hyperlink" Target="https://community.secop.gov.co/Public/Tendering/OpportunityDetail/Index?noticeUID=CO1.NTC.9837623&amp;isFromPublicArea=True&amp;isModal=true&amp;asPopupView=true" TargetMode="External"/></Relationships>
</file>

<file path=xl/worksheets/_rels/sheet13.xml.rels><?xml version="1.0" encoding="UTF-8" standalone="yes"?>
<Relationships xmlns="http://schemas.openxmlformats.org/package/2006/relationships"><Relationship Id="rId8" Type="http://schemas.openxmlformats.org/officeDocument/2006/relationships/hyperlink" Target="https://community.secop.gov.co/Public/Tendering/OpportunityDetail/Index?noticeUID=CO1.NTC.9544393&amp;isFromPublicArea=True&amp;isModal=true&amp;asPopupView=true" TargetMode="External"/><Relationship Id="rId13" Type="http://schemas.openxmlformats.org/officeDocument/2006/relationships/hyperlink" Target="https://community.secop.gov.co/Public/Tendering/OpportunityDetail/Index?noticeUID=CO1.NTC.9634064&amp;isFromPublicArea=True&amp;isModal=true&amp;asPopupView=true" TargetMode="External"/><Relationship Id="rId18" Type="http://schemas.openxmlformats.org/officeDocument/2006/relationships/hyperlink" Target="https://community.secop.gov.co/Public/Tendering/OpportunityDetail/Index?noticeUID=CO1.NTC.9747294&amp;isFromPublicArea=True&amp;isModal=true&amp;asPopupView=true" TargetMode="External"/><Relationship Id="rId26" Type="http://schemas.openxmlformats.org/officeDocument/2006/relationships/hyperlink" Target="https://community.secop.gov.co/Public/Tendering/OpportunityDetail/Index?noticeUID=CO1.NTC.9540834&amp;isFromPublicArea=True&amp;isModal=true&amp;asPopupView=true" TargetMode="External"/><Relationship Id="rId3" Type="http://schemas.openxmlformats.org/officeDocument/2006/relationships/hyperlink" Target="https://community.secop.gov.co/Public/Tendering/OpportunityDetail/Index?noticeUID=CO1.NTC.9504746&amp;isFromPublicArea=True&amp;isModal=true&amp;asPopupView=true" TargetMode="External"/><Relationship Id="rId21" Type="http://schemas.openxmlformats.org/officeDocument/2006/relationships/hyperlink" Target="https://community.secop.gov.co/Public/Tendering/OpportunityDetail/Index?noticeUID=CO1.NTC.9763243&amp;isFromPublicArea=True&amp;isModal=true&amp;asPopupView=true" TargetMode="External"/><Relationship Id="rId7" Type="http://schemas.openxmlformats.org/officeDocument/2006/relationships/hyperlink" Target="https://community.secop.gov.co/Public/Tendering/OpportunityDetail/Index?noticeUID=CO1.NTC.9581402&amp;isFromPublicArea=True&amp;isModal=true&amp;asPopupView=true" TargetMode="External"/><Relationship Id="rId12" Type="http://schemas.openxmlformats.org/officeDocument/2006/relationships/hyperlink" Target="https://community.secop.gov.co/Public/Tendering/OpportunityDetail/Index?noticeUID=CO1.NTC.9598446&amp;isFromPublicArea=True&amp;isModal=true&amp;asPopupView=true" TargetMode="External"/><Relationship Id="rId17" Type="http://schemas.openxmlformats.org/officeDocument/2006/relationships/hyperlink" Target="https://community.secop.gov.co/Public/Tendering/OpportunityDetail/Index?noticeUID=CO1.NTC.9669384&amp;isFromPublicArea=True&amp;isModal=true&amp;asPopupView=true" TargetMode="External"/><Relationship Id="rId25" Type="http://schemas.openxmlformats.org/officeDocument/2006/relationships/hyperlink" Target="https://community.secop.gov.co/Public/Tendering/OpportunityDetail/Index?noticeUID=CO1.NTC.9462436&amp;isFromPublicArea=True&amp;isModal=true&amp;asPopupView=true" TargetMode="External"/><Relationship Id="rId2" Type="http://schemas.openxmlformats.org/officeDocument/2006/relationships/hyperlink" Target="https://community.secop.gov.co/Public/Tendering/OpportunityDetail/Index?noticeUID=CO1.NTC.9544988&amp;isFromPublicArea=True&amp;isModal=true&amp;asPopupView=true" TargetMode="External"/><Relationship Id="rId16" Type="http://schemas.openxmlformats.org/officeDocument/2006/relationships/hyperlink" Target="https://community.secop.gov.co/Public/Tendering/OpportunityDetail/Index?noticeUID=CO1.NTC.9458005&amp;isFromPublicArea=True&amp;isModal=true&amp;asPopupView=true" TargetMode="External"/><Relationship Id="rId20" Type="http://schemas.openxmlformats.org/officeDocument/2006/relationships/hyperlink" Target="https://community.secop.gov.co/Public/Tendering/OpportunityDetail/Index?noticeUID=CO1.NTC.9767170&amp;isFromPublicArea=True&amp;isModal=true&amp;asPopupView=true" TargetMode="External"/><Relationship Id="rId29" Type="http://schemas.openxmlformats.org/officeDocument/2006/relationships/hyperlink" Target="https://community.secop.gov.co/Public/Tendering/OpportunityDetail/Index?noticeUID=CO1.NTC.9827598&amp;isFromPublicArea=True&amp;isModal=true&amp;asPopupView=true" TargetMode="External"/><Relationship Id="rId1" Type="http://schemas.openxmlformats.org/officeDocument/2006/relationships/hyperlink" Target="https://community.secop.gov.co/Public/Tendering/OpportunityDetail/Index?noticeUID=CO1.NTC.9467902&amp;isFromPublicArea=True&amp;isModal=true&amp;asPopupView=true" TargetMode="External"/><Relationship Id="rId6" Type="http://schemas.openxmlformats.org/officeDocument/2006/relationships/hyperlink" Target="https://community.secop.gov.co/Public/Tendering/OpportunityDetail/Index?noticeUID=CO1.NTC.9475298&amp;isFromPublicArea=True&amp;isModal=true&amp;asPopupView=true" TargetMode="External"/><Relationship Id="rId11" Type="http://schemas.openxmlformats.org/officeDocument/2006/relationships/hyperlink" Target="https://community.secop.gov.co/Public/Tendering/OpportunityDetail/Index?noticeUID=CO1.NTC.9540834&amp;isFromPublicArea=True&amp;isModal=true&amp;asPopupView=true" TargetMode="External"/><Relationship Id="rId24" Type="http://schemas.openxmlformats.org/officeDocument/2006/relationships/hyperlink" Target="https://community.secop.gov.co/Public/Tendering/OpportunityDetail/Index?noticeUID=CO1.NTC.9540834&amp;isFromPublicArea=True&amp;isModal=true&amp;asPopupView=true" TargetMode="External"/><Relationship Id="rId32" Type="http://schemas.openxmlformats.org/officeDocument/2006/relationships/hyperlink" Target="https://community.secop.gov.co/Public/Tendering/OpportunityDetail/Index?noticeUID=CO1.NTC.9479173&amp;isFromPublicArea=True&amp;isModal=true&amp;asPopupView=true" TargetMode="External"/><Relationship Id="rId5" Type="http://schemas.openxmlformats.org/officeDocument/2006/relationships/hyperlink" Target="https://community.secop.gov.co/Public/Tendering/OpportunityDetail/Index?noticeUID=CO1.NTC.9506490&amp;isFromPublicArea=True&amp;isModal=true&amp;asPopupView=true" TargetMode="External"/><Relationship Id="rId15" Type="http://schemas.openxmlformats.org/officeDocument/2006/relationships/hyperlink" Target="https://community.secop.gov.co/Public/Tendering/OpportunityDetail/Index?noticeUID=CO1.NTC.9706341&amp;isFromPublicArea=True&amp;isModal=true&amp;asPopupView=true" TargetMode="External"/><Relationship Id="rId23" Type="http://schemas.openxmlformats.org/officeDocument/2006/relationships/hyperlink" Target="https://community.secop.gov.co/Public/Tendering/OpportunityDetail/Index?noticeUID=CO1.NTC.9467902&amp;isFromPublicArea=True&amp;isModal=true&amp;asPopupView=true" TargetMode="External"/><Relationship Id="rId28" Type="http://schemas.openxmlformats.org/officeDocument/2006/relationships/hyperlink" Target="https://community.secop.gov.co/Public/Tendering/OpportunityDetail/Index?noticeUID=CO1.NTC.9470543&amp;isFromPublicArea=True&amp;isModal=true&amp;asPopupView=true" TargetMode="External"/><Relationship Id="rId10" Type="http://schemas.openxmlformats.org/officeDocument/2006/relationships/hyperlink" Target="https://community.secop.gov.co/Public/Tendering/OpportunityDetail/Index?noticeUID=CO1.NTC.9416003&amp;isFromPublicArea=True&amp;isModal=true&amp;asPopupView=true" TargetMode="External"/><Relationship Id="rId19" Type="http://schemas.openxmlformats.org/officeDocument/2006/relationships/hyperlink" Target="https://community.secop.gov.co/Public/Tendering/OpportunityDetail/Index?noticeUID=CO1.NTC.9415982&amp;isFromPublicArea=True&amp;isModal=true&amp;asPopupView=true" TargetMode="External"/><Relationship Id="rId31" Type="http://schemas.openxmlformats.org/officeDocument/2006/relationships/hyperlink" Target="https://community.secop.gov.co/Public/Tendering/OpportunityDetail/Index?noticeUID=CO1.NTC.9869882&amp;isFromPublicArea=True&amp;isModal=true&amp;asPopupView=true" TargetMode="External"/><Relationship Id="rId4" Type="http://schemas.openxmlformats.org/officeDocument/2006/relationships/hyperlink" Target="https://community.secop.gov.co/Public/Tendering/OpportunityDetail/Index?noticeUID=CO1.NTC.9462458&amp;isFromPublicArea=True&amp;isModal=true&amp;asPopupView=true" TargetMode="External"/><Relationship Id="rId9" Type="http://schemas.openxmlformats.org/officeDocument/2006/relationships/hyperlink" Target="https://community.secop.gov.co/Public/Tendering/OpportunityDetail/Index?noticeUID=CO1.NTC.9540834&amp;isFromPublicArea=True&amp;isModal=true&amp;asPopupView=true" TargetMode="External"/><Relationship Id="rId14" Type="http://schemas.openxmlformats.org/officeDocument/2006/relationships/hyperlink" Target="https://community.secop.gov.co/Public/Tendering/OpportunityDetail/Index?noticeUID=CO1.NTC.9657490&amp;isFromPublicArea=True&amp;isModal=true&amp;asPopupView=true" TargetMode="External"/><Relationship Id="rId22" Type="http://schemas.openxmlformats.org/officeDocument/2006/relationships/hyperlink" Target="https://community.secop.gov.co/Public/Tendering/OpportunityDetail/Index?noticeUID=CO1.NTC.9507065&amp;isFromPublicArea=True&amp;isModal=true&amp;asPopupView=true" TargetMode="External"/><Relationship Id="rId27" Type="http://schemas.openxmlformats.org/officeDocument/2006/relationships/hyperlink" Target="https://community.secop.gov.co/Public/Tendering/OpportunityDetail/Index?noticeUID=CO1.NTC.9869876&amp;isFromPublicArea=True&amp;isModal=true&amp;asPopupView=true" TargetMode="External"/><Relationship Id="rId30" Type="http://schemas.openxmlformats.org/officeDocument/2006/relationships/hyperlink" Target="https://community.secop.gov.co/Public/Tendering/OpportunityDetail/Index?noticeUID=CO1.NTC.9460134&amp;isFromPublicArea=True&amp;isModal=true&amp;asPopupView=true"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V837"/>
  <sheetViews>
    <sheetView tabSelected="1" zoomScale="88" zoomScaleNormal="88" workbookViewId="0">
      <pane xSplit="1" ySplit="1" topLeftCell="I2" activePane="bottomRight" state="frozen"/>
      <selection pane="bottomRight" activeCell="Z1" sqref="Z1"/>
      <selection pane="bottomLeft" activeCell="A2" sqref="A2"/>
      <selection pane="topRight" activeCell="F1" sqref="F1"/>
    </sheetView>
  </sheetViews>
  <sheetFormatPr defaultColWidth="9.140625" defaultRowHeight="14.45"/>
  <cols>
    <col min="1" max="1" width="9.140625" customWidth="1"/>
    <col min="2" max="2" width="14.85546875" style="71" customWidth="1"/>
    <col min="3" max="3" width="18.28515625" style="71" customWidth="1"/>
    <col min="4" max="4" width="14.42578125" style="30" customWidth="1"/>
    <col min="5" max="5" width="38.85546875" customWidth="1"/>
    <col min="6" max="6" width="36.7109375" customWidth="1"/>
    <col min="7" max="7" width="17.85546875" customWidth="1"/>
    <col min="8" max="8" width="9.140625" style="4" customWidth="1"/>
    <col min="9" max="9" width="30.140625" style="3" customWidth="1"/>
    <col min="10" max="10" width="14" customWidth="1"/>
    <col min="11" max="11" width="14.42578125" customWidth="1"/>
    <col min="12" max="12" width="13.7109375" customWidth="1"/>
    <col min="13" max="13" width="15" style="4" customWidth="1"/>
    <col min="14" max="14" width="14.85546875" customWidth="1"/>
    <col min="15" max="17" width="9.140625" style="8" customWidth="1"/>
    <col min="18" max="18" width="8.7109375" style="4" customWidth="1"/>
    <col min="19" max="19" width="31.28515625" style="3" customWidth="1"/>
    <col min="20" max="21" width="9.140625" style="31" customWidth="1"/>
    <col min="22" max="22" width="9.85546875" style="31" customWidth="1"/>
    <col min="23" max="23" width="21.85546875" style="4" customWidth="1"/>
    <col min="24" max="24" width="9.140625" style="43" customWidth="1"/>
    <col min="25" max="25" width="9.140625" style="92" customWidth="1"/>
    <col min="26" max="26" width="9.140625" style="9" customWidth="1"/>
    <col min="27" max="27" width="17.28515625" style="4" customWidth="1"/>
    <col min="28" max="28" width="14.7109375" customWidth="1"/>
    <col min="29" max="29" width="11.140625" customWidth="1"/>
    <col min="30" max="30" width="7.28515625" customWidth="1"/>
    <col min="31" max="31" width="8.140625" customWidth="1"/>
    <col min="32" max="32" width="9.140625" customWidth="1"/>
    <col min="33" max="33" width="26.7109375" customWidth="1"/>
    <col min="34" max="34" width="16.5703125" customWidth="1"/>
    <col min="35" max="35" width="16.42578125" style="4" customWidth="1"/>
    <col min="36" max="36" width="63.85546875" style="2" customWidth="1"/>
    <col min="37" max="37" width="13.5703125" style="51" customWidth="1"/>
    <col min="38" max="41" width="9.140625" style="4" customWidth="1"/>
    <col min="42" max="42" width="9.140625" style="8" customWidth="1"/>
    <col min="43" max="43" width="9.140625" customWidth="1"/>
    <col min="46" max="46" width="15.7109375" customWidth="1"/>
    <col min="47" max="47" width="12" customWidth="1"/>
    <col min="48" max="48" width="13.7109375" customWidth="1"/>
  </cols>
  <sheetData>
    <row r="1" spans="1:48" ht="55.5">
      <c r="A1" s="98" t="s">
        <v>0</v>
      </c>
      <c r="B1" s="99" t="s">
        <v>1</v>
      </c>
      <c r="C1" s="98" t="s">
        <v>2</v>
      </c>
      <c r="D1" s="101" t="s">
        <v>3</v>
      </c>
      <c r="E1" s="104" t="s">
        <v>4</v>
      </c>
      <c r="F1" s="104" t="s">
        <v>5</v>
      </c>
      <c r="G1" s="104" t="s">
        <v>6</v>
      </c>
      <c r="H1" s="104">
        <v>2026</v>
      </c>
      <c r="I1" s="106" t="s">
        <v>7</v>
      </c>
      <c r="J1" s="104" t="s">
        <v>8</v>
      </c>
      <c r="K1" s="104" t="s">
        <v>9</v>
      </c>
      <c r="L1" s="104" t="s">
        <v>10</v>
      </c>
      <c r="M1" s="117" t="s">
        <v>11</v>
      </c>
      <c r="N1" s="104" t="s">
        <v>12</v>
      </c>
      <c r="O1" s="104" t="s">
        <v>13</v>
      </c>
      <c r="P1" s="117" t="s">
        <v>14</v>
      </c>
      <c r="Q1" s="117" t="s">
        <v>15</v>
      </c>
      <c r="R1" s="104" t="s">
        <v>16</v>
      </c>
      <c r="S1" s="110" t="s">
        <v>17</v>
      </c>
      <c r="T1" s="110" t="s">
        <v>18</v>
      </c>
      <c r="U1" s="118" t="s">
        <v>19</v>
      </c>
      <c r="V1" s="118" t="s">
        <v>20</v>
      </c>
      <c r="W1" s="98" t="s">
        <v>21</v>
      </c>
      <c r="X1" s="110" t="s">
        <v>22</v>
      </c>
      <c r="Y1" s="104" t="s">
        <v>23</v>
      </c>
      <c r="Z1" s="104" t="s">
        <v>24</v>
      </c>
      <c r="AA1" s="98" t="s">
        <v>25</v>
      </c>
      <c r="AB1" s="98" t="s">
        <v>26</v>
      </c>
      <c r="AC1" s="98" t="s">
        <v>27</v>
      </c>
      <c r="AD1" s="98" t="s">
        <v>28</v>
      </c>
      <c r="AE1" s="98" t="s">
        <v>29</v>
      </c>
      <c r="AF1" s="121" t="s">
        <v>30</v>
      </c>
      <c r="AG1" s="121" t="s">
        <v>31</v>
      </c>
      <c r="AH1" s="98" t="s">
        <v>32</v>
      </c>
      <c r="AI1" s="98" t="s">
        <v>33</v>
      </c>
      <c r="AJ1" s="104" t="s">
        <v>34</v>
      </c>
      <c r="AK1" s="192" t="s">
        <v>35</v>
      </c>
      <c r="AL1" s="104" t="s">
        <v>36</v>
      </c>
      <c r="AM1" s="104" t="s">
        <v>37</v>
      </c>
      <c r="AN1" s="98" t="s">
        <v>38</v>
      </c>
      <c r="AO1" s="98" t="s">
        <v>39</v>
      </c>
      <c r="AP1" s="114" t="s">
        <v>40</v>
      </c>
      <c r="AQ1" s="98" t="s">
        <v>41</v>
      </c>
      <c r="AR1" s="98" t="s">
        <v>42</v>
      </c>
      <c r="AS1" s="98" t="s">
        <v>43</v>
      </c>
      <c r="AT1" s="104" t="s">
        <v>44</v>
      </c>
      <c r="AU1" s="104" t="s">
        <v>45</v>
      </c>
      <c r="AV1" s="104" t="s">
        <v>46</v>
      </c>
    </row>
    <row r="2" spans="1:48">
      <c r="A2" s="124" t="s">
        <v>47</v>
      </c>
      <c r="B2" s="147">
        <v>26421174</v>
      </c>
      <c r="C2" s="7" t="s">
        <v>47</v>
      </c>
      <c r="D2">
        <v>26421174</v>
      </c>
      <c r="E2" s="6" t="s">
        <v>48</v>
      </c>
      <c r="F2" s="6"/>
      <c r="G2" t="s">
        <v>49</v>
      </c>
      <c r="H2" s="4">
        <v>26060</v>
      </c>
      <c r="I2" s="16" t="s">
        <v>50</v>
      </c>
      <c r="J2" s="1">
        <v>9500000</v>
      </c>
      <c r="K2" s="1">
        <f t="shared" ref="K2:K65" si="0">+J2*O2</f>
        <v>104500000</v>
      </c>
      <c r="L2" s="1">
        <v>104500000</v>
      </c>
      <c r="M2" s="158">
        <f t="shared" ref="M2:M65" si="1">+K2-L2</f>
        <v>0</v>
      </c>
      <c r="N2" s="1">
        <v>104500000</v>
      </c>
      <c r="O2" s="43">
        <v>11</v>
      </c>
      <c r="P2" s="119">
        <v>11</v>
      </c>
      <c r="Q2" s="119">
        <f t="shared" ref="Q2:Q65" si="2">+O2-P2</f>
        <v>0</v>
      </c>
      <c r="R2" s="4">
        <v>1</v>
      </c>
      <c r="S2" t="s">
        <v>51</v>
      </c>
      <c r="T2" s="6">
        <v>150936</v>
      </c>
      <c r="U2" s="120">
        <v>150936</v>
      </c>
      <c r="V2" s="120">
        <f t="shared" ref="V2:V33" si="3">+T2-U2</f>
        <v>0</v>
      </c>
      <c r="W2" s="85" t="s">
        <v>52</v>
      </c>
      <c r="X2" s="95">
        <v>68281</v>
      </c>
      <c r="Y2" s="86">
        <v>10</v>
      </c>
      <c r="Z2" s="86">
        <v>132</v>
      </c>
      <c r="AA2" s="4" t="s">
        <v>53</v>
      </c>
      <c r="AB2" t="s">
        <v>54</v>
      </c>
      <c r="AC2" t="s">
        <v>55</v>
      </c>
      <c r="AD2" s="35" t="s">
        <v>56</v>
      </c>
      <c r="AE2" s="151" t="s">
        <v>57</v>
      </c>
      <c r="AF2" s="122" t="s">
        <v>56</v>
      </c>
      <c r="AG2" s="122" t="b">
        <f t="shared" ref="AG2:AG65" si="4">+EXACT(AD2,AF2)</f>
        <v>1</v>
      </c>
      <c r="AH2" s="3" t="s">
        <v>58</v>
      </c>
      <c r="AI2" s="168" t="s">
        <v>59</v>
      </c>
      <c r="AJ2" s="2" t="s">
        <v>60</v>
      </c>
      <c r="AK2" s="1"/>
      <c r="AN2" s="123" t="s">
        <v>61</v>
      </c>
      <c r="AO2" s="82">
        <v>1</v>
      </c>
      <c r="AP2" s="82">
        <v>1</v>
      </c>
      <c r="AQ2" s="1">
        <f t="shared" ref="AQ2:AQ65" si="5">J2*40%</f>
        <v>3800000</v>
      </c>
      <c r="AR2" s="1" t="str">
        <f t="shared" ref="AR2:AR65" si="6">IF(OR(ISBLANK(AQ2), ISBLANK(AO2)), "",
IF(OR(AO2=4, AO2=5),
ROUNDUP(IF(AQ2&lt;1750905,1750905,AQ2)*
CHOOSE(AO2,0,0,0,0.0435,0.0696),-2),
""))</f>
        <v/>
      </c>
      <c r="AS2" t="str">
        <f t="shared" ref="AS2:AS65" si="7">IF(AR2="","",(O2+AI2)*VALUE(AR2))</f>
        <v/>
      </c>
      <c r="AT2" s="197" t="str">
        <f>+VLOOKUP(A2,'[1]CARGUE 2026'!$A$2:$AJ$743,36,FALSE)</f>
        <v>FALTA MEMORANDO DE DESIGNACION</v>
      </c>
      <c r="AU2" s="166" t="s">
        <v>62</v>
      </c>
    </row>
    <row r="3" spans="1:48">
      <c r="A3" s="125" t="s">
        <v>63</v>
      </c>
      <c r="B3" s="147" t="s">
        <v>64</v>
      </c>
      <c r="C3" s="7" t="s">
        <v>63</v>
      </c>
      <c r="D3" s="30">
        <v>52095086</v>
      </c>
      <c r="E3" s="6" t="s">
        <v>65</v>
      </c>
      <c r="F3" s="6"/>
      <c r="G3" t="s">
        <v>49</v>
      </c>
      <c r="H3" s="4">
        <v>26060</v>
      </c>
      <c r="I3" s="16" t="s">
        <v>66</v>
      </c>
      <c r="J3" s="1">
        <v>5114000</v>
      </c>
      <c r="K3" s="1">
        <f t="shared" si="0"/>
        <v>56254000</v>
      </c>
      <c r="L3" s="1">
        <v>56254000</v>
      </c>
      <c r="M3" s="158">
        <f t="shared" si="1"/>
        <v>0</v>
      </c>
      <c r="N3" s="1">
        <v>108174000</v>
      </c>
      <c r="O3" s="43">
        <v>11</v>
      </c>
      <c r="P3" s="119">
        <v>11</v>
      </c>
      <c r="Q3" s="119">
        <f t="shared" si="2"/>
        <v>0</v>
      </c>
      <c r="R3" s="4">
        <v>2</v>
      </c>
      <c r="S3" t="s">
        <v>67</v>
      </c>
      <c r="T3" s="31">
        <v>150904</v>
      </c>
      <c r="U3" s="120">
        <v>150904</v>
      </c>
      <c r="V3" s="120">
        <f t="shared" si="3"/>
        <v>0</v>
      </c>
      <c r="W3" s="85" t="s">
        <v>52</v>
      </c>
      <c r="X3" s="95">
        <v>68691</v>
      </c>
      <c r="Y3" s="86">
        <v>1</v>
      </c>
      <c r="Z3" s="86">
        <v>39</v>
      </c>
      <c r="AA3" s="4" t="s">
        <v>53</v>
      </c>
      <c r="AB3" t="s">
        <v>54</v>
      </c>
      <c r="AC3" t="s">
        <v>55</v>
      </c>
      <c r="AD3" s="35" t="s">
        <v>68</v>
      </c>
      <c r="AE3" s="151" t="s">
        <v>69</v>
      </c>
      <c r="AF3" s="122" t="s">
        <v>68</v>
      </c>
      <c r="AG3" s="122" t="b">
        <f t="shared" si="4"/>
        <v>1</v>
      </c>
      <c r="AH3" s="3" t="s">
        <v>58</v>
      </c>
      <c r="AI3" s="168" t="s">
        <v>59</v>
      </c>
      <c r="AJ3" s="2" t="s">
        <v>70</v>
      </c>
      <c r="AK3" s="1"/>
      <c r="AN3" s="123" t="s">
        <v>71</v>
      </c>
      <c r="AO3" s="82">
        <v>1</v>
      </c>
      <c r="AP3" s="82">
        <v>1</v>
      </c>
      <c r="AQ3" s="1">
        <f t="shared" si="5"/>
        <v>2045600</v>
      </c>
      <c r="AR3" s="1" t="str">
        <f t="shared" si="6"/>
        <v/>
      </c>
      <c r="AS3" t="str">
        <f t="shared" si="7"/>
        <v/>
      </c>
      <c r="AT3" s="197"/>
      <c r="AU3" s="166" t="s">
        <v>62</v>
      </c>
    </row>
    <row r="4" spans="1:48">
      <c r="A4" s="125" t="s">
        <v>72</v>
      </c>
      <c r="B4" s="147" t="s">
        <v>73</v>
      </c>
      <c r="C4" s="7" t="s">
        <v>72</v>
      </c>
      <c r="D4" s="30">
        <v>52934211</v>
      </c>
      <c r="E4" s="6" t="s">
        <v>74</v>
      </c>
      <c r="F4" s="6"/>
      <c r="G4" t="s">
        <v>49</v>
      </c>
      <c r="H4" s="4">
        <v>26060</v>
      </c>
      <c r="I4" s="16" t="s">
        <v>66</v>
      </c>
      <c r="J4" s="1">
        <v>5114000</v>
      </c>
      <c r="K4" s="1">
        <f t="shared" si="0"/>
        <v>56254000</v>
      </c>
      <c r="L4" s="1">
        <v>56254000</v>
      </c>
      <c r="M4" s="158">
        <f t="shared" si="1"/>
        <v>0</v>
      </c>
      <c r="N4" s="1">
        <v>0</v>
      </c>
      <c r="O4" s="43">
        <v>11</v>
      </c>
      <c r="P4" s="119">
        <v>11</v>
      </c>
      <c r="Q4" s="119">
        <f t="shared" si="2"/>
        <v>0</v>
      </c>
      <c r="R4" s="4">
        <v>0</v>
      </c>
      <c r="S4" t="s">
        <v>67</v>
      </c>
      <c r="T4" s="31">
        <v>150904</v>
      </c>
      <c r="U4" s="120">
        <v>150904</v>
      </c>
      <c r="V4" s="120">
        <f t="shared" si="3"/>
        <v>0</v>
      </c>
      <c r="W4" s="85" t="s">
        <v>52</v>
      </c>
      <c r="X4" s="95">
        <v>68691</v>
      </c>
      <c r="Y4" s="86">
        <v>9</v>
      </c>
      <c r="Z4" s="86">
        <v>39</v>
      </c>
      <c r="AA4" s="4" t="s">
        <v>53</v>
      </c>
      <c r="AB4" t="s">
        <v>54</v>
      </c>
      <c r="AC4" t="s">
        <v>55</v>
      </c>
      <c r="AD4" s="35" t="s">
        <v>68</v>
      </c>
      <c r="AE4" s="151" t="s">
        <v>69</v>
      </c>
      <c r="AF4" s="122" t="s">
        <v>68</v>
      </c>
      <c r="AG4" s="122" t="b">
        <f t="shared" si="4"/>
        <v>1</v>
      </c>
      <c r="AH4" s="3" t="s">
        <v>58</v>
      </c>
      <c r="AI4" s="168" t="s">
        <v>59</v>
      </c>
      <c r="AJ4" s="2" t="s">
        <v>70</v>
      </c>
      <c r="AK4" s="1"/>
      <c r="AN4" s="123" t="s">
        <v>71</v>
      </c>
      <c r="AO4" s="82">
        <v>1</v>
      </c>
      <c r="AP4" s="82">
        <v>1</v>
      </c>
      <c r="AQ4" s="1">
        <f t="shared" si="5"/>
        <v>2045600</v>
      </c>
      <c r="AR4" s="1" t="str">
        <f t="shared" si="6"/>
        <v/>
      </c>
      <c r="AS4" t="str">
        <f t="shared" si="7"/>
        <v/>
      </c>
      <c r="AT4" s="197"/>
      <c r="AU4" s="166" t="s">
        <v>62</v>
      </c>
    </row>
    <row r="5" spans="1:48">
      <c r="A5" s="125" t="s">
        <v>75</v>
      </c>
      <c r="B5" s="147" t="s">
        <v>76</v>
      </c>
      <c r="C5" s="7" t="s">
        <v>75</v>
      </c>
      <c r="D5">
        <v>52931685</v>
      </c>
      <c r="E5" s="6" t="s">
        <v>77</v>
      </c>
      <c r="F5" s="6"/>
      <c r="G5" t="s">
        <v>78</v>
      </c>
      <c r="H5" s="4">
        <v>26031</v>
      </c>
      <c r="I5" s="3" t="s">
        <v>79</v>
      </c>
      <c r="J5" s="1">
        <v>6500000</v>
      </c>
      <c r="K5" s="1">
        <f t="shared" si="0"/>
        <v>71500000</v>
      </c>
      <c r="L5" s="1">
        <v>71500000</v>
      </c>
      <c r="M5" s="158">
        <f t="shared" si="1"/>
        <v>0</v>
      </c>
      <c r="N5" s="1">
        <v>0</v>
      </c>
      <c r="O5" s="43">
        <v>11</v>
      </c>
      <c r="P5" s="119">
        <v>11</v>
      </c>
      <c r="Q5" s="119">
        <f t="shared" si="2"/>
        <v>0</v>
      </c>
      <c r="R5" s="4">
        <v>0</v>
      </c>
      <c r="S5" t="s">
        <v>80</v>
      </c>
      <c r="T5" s="31">
        <v>151018</v>
      </c>
      <c r="U5" s="120">
        <v>151018</v>
      </c>
      <c r="V5" s="120">
        <f t="shared" si="3"/>
        <v>0</v>
      </c>
      <c r="W5" s="85" t="s">
        <v>52</v>
      </c>
      <c r="X5" s="95">
        <v>68666</v>
      </c>
      <c r="Y5" s="86">
        <v>2103</v>
      </c>
      <c r="Z5" s="86">
        <v>166</v>
      </c>
      <c r="AA5" s="4" t="s">
        <v>53</v>
      </c>
      <c r="AB5" t="s">
        <v>81</v>
      </c>
      <c r="AC5" t="s">
        <v>82</v>
      </c>
      <c r="AD5" s="35" t="s">
        <v>83</v>
      </c>
      <c r="AE5" s="151" t="s">
        <v>84</v>
      </c>
      <c r="AF5" s="122" t="s">
        <v>83</v>
      </c>
      <c r="AG5" s="122" t="b">
        <f t="shared" si="4"/>
        <v>1</v>
      </c>
      <c r="AH5" s="3" t="s">
        <v>58</v>
      </c>
      <c r="AI5" s="168" t="s">
        <v>59</v>
      </c>
      <c r="AJ5" s="2" t="s">
        <v>70</v>
      </c>
      <c r="AK5" s="1"/>
      <c r="AN5" s="123" t="s">
        <v>85</v>
      </c>
      <c r="AO5" s="82">
        <v>3</v>
      </c>
      <c r="AP5" s="82">
        <v>3</v>
      </c>
      <c r="AQ5" s="1">
        <f t="shared" si="5"/>
        <v>2600000</v>
      </c>
      <c r="AR5" s="1" t="str">
        <f t="shared" si="6"/>
        <v/>
      </c>
      <c r="AS5" t="str">
        <f t="shared" si="7"/>
        <v/>
      </c>
      <c r="AT5" s="197"/>
      <c r="AU5" s="166" t="s">
        <v>62</v>
      </c>
    </row>
    <row r="6" spans="1:48">
      <c r="A6" s="125" t="s">
        <v>86</v>
      </c>
      <c r="B6" s="147" t="s">
        <v>87</v>
      </c>
      <c r="C6" s="7" t="s">
        <v>86</v>
      </c>
      <c r="D6">
        <v>1022371399</v>
      </c>
      <c r="E6" s="6" t="s">
        <v>88</v>
      </c>
      <c r="F6" s="6"/>
      <c r="G6" t="s">
        <v>49</v>
      </c>
      <c r="H6" s="4">
        <v>26060</v>
      </c>
      <c r="I6" s="16" t="s">
        <v>89</v>
      </c>
      <c r="J6" s="1">
        <v>7200000</v>
      </c>
      <c r="K6" s="1">
        <f t="shared" si="0"/>
        <v>79200000</v>
      </c>
      <c r="L6" s="1">
        <v>79200000</v>
      </c>
      <c r="M6" s="158">
        <f t="shared" si="1"/>
        <v>0</v>
      </c>
      <c r="N6" s="1">
        <v>79200000</v>
      </c>
      <c r="O6" s="43">
        <v>11</v>
      </c>
      <c r="P6" s="119">
        <v>11</v>
      </c>
      <c r="Q6" s="119">
        <f t="shared" si="2"/>
        <v>0</v>
      </c>
      <c r="R6" s="4">
        <v>1</v>
      </c>
      <c r="S6" t="s">
        <v>80</v>
      </c>
      <c r="T6" s="31">
        <v>151153</v>
      </c>
      <c r="U6" s="120">
        <v>151153</v>
      </c>
      <c r="V6" s="120">
        <f t="shared" si="3"/>
        <v>0</v>
      </c>
      <c r="W6" s="85" t="s">
        <v>52</v>
      </c>
      <c r="X6" s="95">
        <v>68161</v>
      </c>
      <c r="Y6" s="86">
        <v>26</v>
      </c>
      <c r="Z6" s="86">
        <v>236</v>
      </c>
      <c r="AA6" s="4" t="s">
        <v>53</v>
      </c>
      <c r="AB6" t="s">
        <v>90</v>
      </c>
      <c r="AC6" t="s">
        <v>91</v>
      </c>
      <c r="AD6" t="s">
        <v>92</v>
      </c>
      <c r="AE6" s="151" t="s">
        <v>93</v>
      </c>
      <c r="AF6" s="122" t="s">
        <v>92</v>
      </c>
      <c r="AG6" s="122" t="b">
        <f t="shared" si="4"/>
        <v>1</v>
      </c>
      <c r="AH6" s="3" t="s">
        <v>58</v>
      </c>
      <c r="AI6" s="168" t="s">
        <v>59</v>
      </c>
      <c r="AJ6" s="2" t="s">
        <v>70</v>
      </c>
      <c r="AK6" s="1"/>
      <c r="AN6" s="123" t="s">
        <v>94</v>
      </c>
      <c r="AO6" s="82">
        <v>1</v>
      </c>
      <c r="AP6" s="82">
        <v>1</v>
      </c>
      <c r="AQ6" s="1">
        <f t="shared" si="5"/>
        <v>2880000</v>
      </c>
      <c r="AR6" s="1" t="str">
        <f t="shared" si="6"/>
        <v/>
      </c>
      <c r="AS6" t="str">
        <f t="shared" si="7"/>
        <v/>
      </c>
      <c r="AT6" s="197"/>
      <c r="AU6" s="107" t="s">
        <v>62</v>
      </c>
    </row>
    <row r="7" spans="1:48">
      <c r="A7" s="125" t="s">
        <v>95</v>
      </c>
      <c r="B7" s="147" t="s">
        <v>96</v>
      </c>
      <c r="C7" s="7" t="s">
        <v>95</v>
      </c>
      <c r="D7" s="6">
        <v>1105688663</v>
      </c>
      <c r="E7" s="6" t="s">
        <v>97</v>
      </c>
      <c r="F7" s="6"/>
      <c r="G7" t="s">
        <v>49</v>
      </c>
      <c r="H7" s="4">
        <v>26060</v>
      </c>
      <c r="I7" s="16" t="s">
        <v>98</v>
      </c>
      <c r="J7" s="1">
        <v>3500000</v>
      </c>
      <c r="K7" s="1">
        <f t="shared" si="0"/>
        <v>38500000</v>
      </c>
      <c r="L7" s="1">
        <v>38500000</v>
      </c>
      <c r="M7" s="158">
        <f t="shared" si="1"/>
        <v>0</v>
      </c>
      <c r="N7" s="1">
        <v>38500000</v>
      </c>
      <c r="O7" s="43">
        <v>11</v>
      </c>
      <c r="P7" s="119">
        <v>11</v>
      </c>
      <c r="Q7" s="119">
        <f t="shared" si="2"/>
        <v>0</v>
      </c>
      <c r="R7" s="4">
        <v>1</v>
      </c>
      <c r="S7" t="s">
        <v>99</v>
      </c>
      <c r="T7" s="31">
        <v>151169</v>
      </c>
      <c r="U7" s="120">
        <v>151169</v>
      </c>
      <c r="V7" s="120">
        <f t="shared" si="3"/>
        <v>0</v>
      </c>
      <c r="W7" s="85" t="s">
        <v>52</v>
      </c>
      <c r="X7" s="95">
        <v>68143</v>
      </c>
      <c r="Y7" s="86">
        <v>2147</v>
      </c>
      <c r="Z7" s="86">
        <v>193</v>
      </c>
      <c r="AA7" s="4" t="s">
        <v>53</v>
      </c>
      <c r="AB7" t="s">
        <v>81</v>
      </c>
      <c r="AC7" t="s">
        <v>100</v>
      </c>
      <c r="AD7" t="s">
        <v>101</v>
      </c>
      <c r="AE7" s="151" t="s">
        <v>102</v>
      </c>
      <c r="AF7" s="122" t="s">
        <v>101</v>
      </c>
      <c r="AG7" s="122" t="b">
        <f t="shared" si="4"/>
        <v>1</v>
      </c>
      <c r="AH7" s="3" t="s">
        <v>103</v>
      </c>
      <c r="AI7" s="168" t="s">
        <v>59</v>
      </c>
      <c r="AJ7" s="2" t="s">
        <v>70</v>
      </c>
      <c r="AK7" s="1"/>
      <c r="AN7" s="123" t="s">
        <v>104</v>
      </c>
      <c r="AO7" s="81">
        <v>3</v>
      </c>
      <c r="AP7" s="81">
        <v>3</v>
      </c>
      <c r="AQ7" s="1">
        <f t="shared" si="5"/>
        <v>1400000</v>
      </c>
      <c r="AR7" s="1" t="str">
        <f t="shared" si="6"/>
        <v/>
      </c>
      <c r="AS7" t="str">
        <f t="shared" si="7"/>
        <v/>
      </c>
      <c r="AT7" s="197"/>
      <c r="AU7" s="107" t="s">
        <v>62</v>
      </c>
    </row>
    <row r="8" spans="1:48">
      <c r="A8" s="125" t="s">
        <v>105</v>
      </c>
      <c r="B8" s="147" t="s">
        <v>106</v>
      </c>
      <c r="C8" s="7" t="s">
        <v>105</v>
      </c>
      <c r="D8" s="30">
        <v>1022343574</v>
      </c>
      <c r="E8" s="6" t="s">
        <v>107</v>
      </c>
      <c r="F8" s="6"/>
      <c r="G8" t="s">
        <v>49</v>
      </c>
      <c r="H8" s="4">
        <v>26060</v>
      </c>
      <c r="I8" s="16" t="s">
        <v>108</v>
      </c>
      <c r="J8" s="1">
        <v>5635000</v>
      </c>
      <c r="K8" s="1">
        <f t="shared" si="0"/>
        <v>61985000</v>
      </c>
      <c r="L8" s="1">
        <v>61985000</v>
      </c>
      <c r="M8" s="158">
        <f t="shared" si="1"/>
        <v>0</v>
      </c>
      <c r="N8" s="1">
        <v>61985000</v>
      </c>
      <c r="O8" s="43">
        <v>11</v>
      </c>
      <c r="P8" s="119">
        <v>11</v>
      </c>
      <c r="Q8" s="119">
        <f t="shared" si="2"/>
        <v>0</v>
      </c>
      <c r="R8" s="4">
        <v>1</v>
      </c>
      <c r="S8" t="s">
        <v>109</v>
      </c>
      <c r="T8" s="31">
        <v>150954</v>
      </c>
      <c r="U8" s="120">
        <v>150954</v>
      </c>
      <c r="V8" s="120">
        <f t="shared" si="3"/>
        <v>0</v>
      </c>
      <c r="W8" s="85" t="s">
        <v>52</v>
      </c>
      <c r="X8" s="95">
        <v>68275</v>
      </c>
      <c r="Y8" s="86">
        <v>2</v>
      </c>
      <c r="Z8" s="86">
        <v>29</v>
      </c>
      <c r="AA8" s="4" t="s">
        <v>110</v>
      </c>
      <c r="AB8" t="s">
        <v>54</v>
      </c>
      <c r="AC8" t="s">
        <v>55</v>
      </c>
      <c r="AD8" s="35" t="s">
        <v>111</v>
      </c>
      <c r="AE8" s="151" t="s">
        <v>112</v>
      </c>
      <c r="AF8" s="122" t="s">
        <v>111</v>
      </c>
      <c r="AG8" s="122" t="b">
        <f t="shared" si="4"/>
        <v>1</v>
      </c>
      <c r="AH8" s="3" t="s">
        <v>103</v>
      </c>
      <c r="AI8" s="168" t="s">
        <v>59</v>
      </c>
      <c r="AJ8" s="2" t="s">
        <v>70</v>
      </c>
      <c r="AK8" s="1"/>
      <c r="AN8" s="123" t="s">
        <v>113</v>
      </c>
      <c r="AO8" s="82">
        <v>1</v>
      </c>
      <c r="AP8" s="82">
        <v>1</v>
      </c>
      <c r="AQ8" s="1">
        <f t="shared" si="5"/>
        <v>2254000</v>
      </c>
      <c r="AR8" s="1" t="str">
        <f t="shared" si="6"/>
        <v/>
      </c>
      <c r="AS8" t="str">
        <f t="shared" si="7"/>
        <v/>
      </c>
      <c r="AT8" s="197"/>
      <c r="AU8" s="107" t="s">
        <v>62</v>
      </c>
    </row>
    <row r="9" spans="1:48">
      <c r="A9" s="125" t="s">
        <v>114</v>
      </c>
      <c r="B9" s="147" t="s">
        <v>115</v>
      </c>
      <c r="C9" s="7" t="s">
        <v>114</v>
      </c>
      <c r="D9">
        <v>52883883</v>
      </c>
      <c r="E9" s="6" t="s">
        <v>116</v>
      </c>
      <c r="F9" s="6"/>
      <c r="G9" t="s">
        <v>49</v>
      </c>
      <c r="H9" s="4">
        <v>26060</v>
      </c>
      <c r="I9" s="16" t="s">
        <v>108</v>
      </c>
      <c r="J9" s="1">
        <v>6500000</v>
      </c>
      <c r="K9" s="1">
        <f t="shared" si="0"/>
        <v>71500000</v>
      </c>
      <c r="L9" s="1">
        <v>71500000</v>
      </c>
      <c r="M9" s="158">
        <f t="shared" si="1"/>
        <v>0</v>
      </c>
      <c r="N9" s="1">
        <v>71500000</v>
      </c>
      <c r="O9" s="43">
        <v>11</v>
      </c>
      <c r="P9" s="119">
        <v>11</v>
      </c>
      <c r="Q9" s="119">
        <f t="shared" si="2"/>
        <v>0</v>
      </c>
      <c r="R9" s="4">
        <v>1</v>
      </c>
      <c r="S9" t="s">
        <v>80</v>
      </c>
      <c r="T9" s="6">
        <v>150957</v>
      </c>
      <c r="U9" s="120">
        <v>150957</v>
      </c>
      <c r="V9" s="120">
        <f t="shared" si="3"/>
        <v>0</v>
      </c>
      <c r="W9" s="85" t="s">
        <v>52</v>
      </c>
      <c r="X9" s="95">
        <v>68272</v>
      </c>
      <c r="Y9" s="86">
        <v>27</v>
      </c>
      <c r="Z9" s="86">
        <v>97</v>
      </c>
      <c r="AA9" s="4" t="s">
        <v>53</v>
      </c>
      <c r="AB9" t="s">
        <v>54</v>
      </c>
      <c r="AC9" s="6" t="s">
        <v>55</v>
      </c>
      <c r="AD9" s="35" t="s">
        <v>117</v>
      </c>
      <c r="AE9" s="151" t="s">
        <v>118</v>
      </c>
      <c r="AF9" s="122" t="s">
        <v>117</v>
      </c>
      <c r="AG9" s="122" t="b">
        <f t="shared" si="4"/>
        <v>1</v>
      </c>
      <c r="AH9" s="3" t="s">
        <v>103</v>
      </c>
      <c r="AI9" s="168" t="s">
        <v>59</v>
      </c>
      <c r="AJ9" s="2" t="s">
        <v>70</v>
      </c>
      <c r="AK9" s="1"/>
      <c r="AN9" s="123" t="s">
        <v>119</v>
      </c>
      <c r="AO9" s="82">
        <v>1</v>
      </c>
      <c r="AP9" s="82">
        <v>1</v>
      </c>
      <c r="AQ9" s="1">
        <f t="shared" si="5"/>
        <v>2600000</v>
      </c>
      <c r="AR9" s="1" t="str">
        <f t="shared" si="6"/>
        <v/>
      </c>
      <c r="AS9" t="str">
        <f t="shared" si="7"/>
        <v/>
      </c>
      <c r="AT9" s="197"/>
      <c r="AU9" s="107" t="s">
        <v>62</v>
      </c>
    </row>
    <row r="10" spans="1:48">
      <c r="A10" s="125" t="s">
        <v>120</v>
      </c>
      <c r="B10" s="147" t="s">
        <v>121</v>
      </c>
      <c r="C10" s="7" t="s">
        <v>120</v>
      </c>
      <c r="D10">
        <v>1023930407</v>
      </c>
      <c r="E10" s="6" t="s">
        <v>122</v>
      </c>
      <c r="F10" s="6"/>
      <c r="G10" t="s">
        <v>49</v>
      </c>
      <c r="H10" s="4">
        <v>26060</v>
      </c>
      <c r="I10" s="16" t="s">
        <v>123</v>
      </c>
      <c r="J10" s="1">
        <v>7000000</v>
      </c>
      <c r="K10" s="1">
        <f t="shared" si="0"/>
        <v>77000000</v>
      </c>
      <c r="L10" s="1">
        <v>77000000</v>
      </c>
      <c r="M10" s="158">
        <f t="shared" si="1"/>
        <v>0</v>
      </c>
      <c r="N10" s="1">
        <v>77000000</v>
      </c>
      <c r="O10" s="43">
        <v>11</v>
      </c>
      <c r="P10" s="119">
        <v>11</v>
      </c>
      <c r="Q10" s="119">
        <f t="shared" si="2"/>
        <v>0</v>
      </c>
      <c r="R10" s="4">
        <v>1</v>
      </c>
      <c r="S10" t="s">
        <v>80</v>
      </c>
      <c r="T10" s="31">
        <v>150959</v>
      </c>
      <c r="U10" s="120">
        <v>150959</v>
      </c>
      <c r="V10" s="120">
        <f t="shared" si="3"/>
        <v>0</v>
      </c>
      <c r="W10" s="85" t="s">
        <v>52</v>
      </c>
      <c r="X10" s="95">
        <v>68270</v>
      </c>
      <c r="Y10" s="86">
        <v>28</v>
      </c>
      <c r="Z10" s="86">
        <v>100</v>
      </c>
      <c r="AA10" s="4" t="s">
        <v>53</v>
      </c>
      <c r="AB10" t="s">
        <v>54</v>
      </c>
      <c r="AC10" s="6" t="s">
        <v>55</v>
      </c>
      <c r="AD10" s="35" t="s">
        <v>124</v>
      </c>
      <c r="AE10" s="151" t="s">
        <v>125</v>
      </c>
      <c r="AF10" s="122" t="s">
        <v>124</v>
      </c>
      <c r="AG10" s="122" t="b">
        <f t="shared" si="4"/>
        <v>1</v>
      </c>
      <c r="AH10" s="3" t="s">
        <v>103</v>
      </c>
      <c r="AI10" s="168" t="s">
        <v>59</v>
      </c>
      <c r="AJ10" s="2" t="s">
        <v>70</v>
      </c>
      <c r="AK10" s="1"/>
      <c r="AN10" s="123" t="s">
        <v>126</v>
      </c>
      <c r="AO10" s="82">
        <v>3</v>
      </c>
      <c r="AP10" s="82">
        <v>3</v>
      </c>
      <c r="AQ10" s="1">
        <f t="shared" si="5"/>
        <v>2800000</v>
      </c>
      <c r="AR10" s="1" t="str">
        <f t="shared" si="6"/>
        <v/>
      </c>
      <c r="AS10" t="str">
        <f t="shared" si="7"/>
        <v/>
      </c>
      <c r="AT10" s="197"/>
      <c r="AU10" s="107" t="s">
        <v>62</v>
      </c>
    </row>
    <row r="11" spans="1:48">
      <c r="A11" s="125" t="s">
        <v>127</v>
      </c>
      <c r="B11" s="147" t="s">
        <v>128</v>
      </c>
      <c r="C11" s="7" t="s">
        <v>127</v>
      </c>
      <c r="D11" s="30">
        <v>1024504973</v>
      </c>
      <c r="E11" s="6" t="s">
        <v>129</v>
      </c>
      <c r="F11" s="6"/>
      <c r="G11" t="s">
        <v>49</v>
      </c>
      <c r="H11" s="4">
        <v>26058</v>
      </c>
      <c r="I11" s="16" t="s">
        <v>130</v>
      </c>
      <c r="J11" s="1">
        <v>3500000</v>
      </c>
      <c r="K11" s="1">
        <f t="shared" si="0"/>
        <v>38500000</v>
      </c>
      <c r="L11" s="1">
        <v>38500000</v>
      </c>
      <c r="M11" s="158">
        <f t="shared" si="1"/>
        <v>0</v>
      </c>
      <c r="N11" s="1">
        <v>0</v>
      </c>
      <c r="O11" s="43">
        <v>11</v>
      </c>
      <c r="P11" s="119">
        <v>11</v>
      </c>
      <c r="Q11" s="119">
        <f t="shared" si="2"/>
        <v>0</v>
      </c>
      <c r="R11" s="4">
        <v>0</v>
      </c>
      <c r="S11" t="s">
        <v>99</v>
      </c>
      <c r="T11" s="6">
        <v>151059</v>
      </c>
      <c r="U11" s="120">
        <v>151059</v>
      </c>
      <c r="V11" s="120">
        <f t="shared" si="3"/>
        <v>0</v>
      </c>
      <c r="W11" s="85" t="s">
        <v>52</v>
      </c>
      <c r="X11" s="95">
        <v>68632</v>
      </c>
      <c r="Y11" s="172">
        <v>29</v>
      </c>
      <c r="Z11" s="86">
        <v>181</v>
      </c>
      <c r="AA11" s="4" t="s">
        <v>110</v>
      </c>
      <c r="AB11" t="s">
        <v>131</v>
      </c>
      <c r="AC11" t="s">
        <v>132</v>
      </c>
      <c r="AD11" t="s">
        <v>133</v>
      </c>
      <c r="AE11" s="151" t="s">
        <v>134</v>
      </c>
      <c r="AF11" s="122" t="s">
        <v>133</v>
      </c>
      <c r="AG11" s="122" t="b">
        <f t="shared" si="4"/>
        <v>1</v>
      </c>
      <c r="AH11" s="3" t="s">
        <v>103</v>
      </c>
      <c r="AI11" s="168" t="s">
        <v>59</v>
      </c>
      <c r="AJ11" s="2" t="s">
        <v>70</v>
      </c>
      <c r="AK11" s="1"/>
      <c r="AN11" s="123" t="s">
        <v>135</v>
      </c>
      <c r="AO11" s="81">
        <v>5</v>
      </c>
      <c r="AP11" s="81">
        <v>5</v>
      </c>
      <c r="AQ11" s="1">
        <f t="shared" si="5"/>
        <v>1400000</v>
      </c>
      <c r="AR11" s="1">
        <f t="shared" si="6"/>
        <v>121900</v>
      </c>
      <c r="AS11" t="e">
        <f t="shared" si="7"/>
        <v>#VALUE!</v>
      </c>
      <c r="AT11" s="197"/>
      <c r="AU11" s="107" t="s">
        <v>62</v>
      </c>
    </row>
    <row r="12" spans="1:48">
      <c r="A12" s="125" t="s">
        <v>136</v>
      </c>
      <c r="B12" s="147" t="s">
        <v>137</v>
      </c>
      <c r="C12" s="7" t="s">
        <v>136</v>
      </c>
      <c r="D12">
        <v>80735923</v>
      </c>
      <c r="E12" s="6" t="s">
        <v>138</v>
      </c>
      <c r="F12" s="6"/>
      <c r="G12" t="s">
        <v>49</v>
      </c>
      <c r="H12" s="4">
        <v>26060</v>
      </c>
      <c r="I12" s="16" t="s">
        <v>139</v>
      </c>
      <c r="J12" s="1">
        <v>4917000</v>
      </c>
      <c r="K12" s="1">
        <f t="shared" si="0"/>
        <v>54087000</v>
      </c>
      <c r="L12" s="1">
        <v>54087000</v>
      </c>
      <c r="M12" s="158">
        <f t="shared" si="1"/>
        <v>0</v>
      </c>
      <c r="N12" s="1">
        <v>54087000</v>
      </c>
      <c r="O12" s="43">
        <v>11</v>
      </c>
      <c r="P12" s="119">
        <v>11</v>
      </c>
      <c r="Q12" s="119">
        <f t="shared" si="2"/>
        <v>0</v>
      </c>
      <c r="R12" s="4">
        <v>1</v>
      </c>
      <c r="S12" t="s">
        <v>67</v>
      </c>
      <c r="T12" s="6">
        <v>151298</v>
      </c>
      <c r="U12" s="120">
        <v>151298</v>
      </c>
      <c r="V12" s="120">
        <f t="shared" si="3"/>
        <v>0</v>
      </c>
      <c r="W12" s="85" t="s">
        <v>52</v>
      </c>
      <c r="X12" s="95">
        <v>68618</v>
      </c>
      <c r="Y12" s="86">
        <v>1732</v>
      </c>
      <c r="Z12" s="86">
        <v>187</v>
      </c>
      <c r="AA12" s="4" t="s">
        <v>53</v>
      </c>
      <c r="AB12" t="s">
        <v>54</v>
      </c>
      <c r="AC12" t="s">
        <v>55</v>
      </c>
      <c r="AD12" t="s">
        <v>140</v>
      </c>
      <c r="AE12" s="151" t="s">
        <v>141</v>
      </c>
      <c r="AF12" s="122" t="s">
        <v>140</v>
      </c>
      <c r="AG12" s="122" t="b">
        <f t="shared" si="4"/>
        <v>1</v>
      </c>
      <c r="AH12" s="3" t="s">
        <v>103</v>
      </c>
      <c r="AI12" s="168" t="s">
        <v>59</v>
      </c>
      <c r="AJ12" s="2" t="s">
        <v>70</v>
      </c>
      <c r="AK12" s="1"/>
      <c r="AN12" s="123" t="s">
        <v>142</v>
      </c>
      <c r="AO12" s="82">
        <v>3</v>
      </c>
      <c r="AP12" s="82">
        <v>3</v>
      </c>
      <c r="AQ12" s="1">
        <f t="shared" si="5"/>
        <v>1966800</v>
      </c>
      <c r="AR12" s="1" t="str">
        <f t="shared" si="6"/>
        <v/>
      </c>
      <c r="AS12" t="str">
        <f t="shared" si="7"/>
        <v/>
      </c>
      <c r="AT12" s="197"/>
      <c r="AU12" s="107" t="s">
        <v>62</v>
      </c>
    </row>
    <row r="13" spans="1:48">
      <c r="A13" s="125" t="s">
        <v>143</v>
      </c>
      <c r="B13" s="147" t="s">
        <v>144</v>
      </c>
      <c r="C13" s="7" t="s">
        <v>143</v>
      </c>
      <c r="D13" s="30">
        <v>79298352</v>
      </c>
      <c r="E13" s="6" t="s">
        <v>145</v>
      </c>
      <c r="F13" s="6"/>
      <c r="G13" t="s">
        <v>49</v>
      </c>
      <c r="H13" s="4">
        <v>26058</v>
      </c>
      <c r="I13" s="16" t="s">
        <v>146</v>
      </c>
      <c r="J13" s="1">
        <v>6500000</v>
      </c>
      <c r="K13" s="1">
        <f t="shared" si="0"/>
        <v>71500000</v>
      </c>
      <c r="L13" s="1">
        <v>71500000</v>
      </c>
      <c r="M13" s="158">
        <f t="shared" si="1"/>
        <v>0</v>
      </c>
      <c r="N13" s="1">
        <v>0</v>
      </c>
      <c r="O13" s="43">
        <v>11</v>
      </c>
      <c r="P13" s="119">
        <v>11</v>
      </c>
      <c r="Q13" s="119">
        <f t="shared" si="2"/>
        <v>0</v>
      </c>
      <c r="R13" s="4">
        <v>0</v>
      </c>
      <c r="S13" t="s">
        <v>80</v>
      </c>
      <c r="T13" s="6">
        <v>150971</v>
      </c>
      <c r="U13" s="120">
        <v>150971</v>
      </c>
      <c r="V13" s="120">
        <f t="shared" si="3"/>
        <v>0</v>
      </c>
      <c r="W13" s="85" t="s">
        <v>52</v>
      </c>
      <c r="X13" s="95">
        <v>68260</v>
      </c>
      <c r="Y13" s="172">
        <v>30</v>
      </c>
      <c r="Z13" s="86">
        <v>157</v>
      </c>
      <c r="AA13" s="4" t="s">
        <v>53</v>
      </c>
      <c r="AB13" t="s">
        <v>147</v>
      </c>
      <c r="AC13" t="s">
        <v>148</v>
      </c>
      <c r="AD13" t="s">
        <v>149</v>
      </c>
      <c r="AE13" s="151" t="s">
        <v>150</v>
      </c>
      <c r="AF13" s="122" t="s">
        <v>149</v>
      </c>
      <c r="AG13" s="122" t="b">
        <f t="shared" si="4"/>
        <v>1</v>
      </c>
      <c r="AH13" s="3" t="s">
        <v>58</v>
      </c>
      <c r="AI13" s="168" t="s">
        <v>59</v>
      </c>
      <c r="AJ13" s="2" t="s">
        <v>70</v>
      </c>
      <c r="AK13" s="1"/>
      <c r="AN13" s="123" t="s">
        <v>151</v>
      </c>
      <c r="AO13" s="82">
        <v>3</v>
      </c>
      <c r="AP13" s="82">
        <v>3</v>
      </c>
      <c r="AQ13" s="1">
        <f t="shared" si="5"/>
        <v>2600000</v>
      </c>
      <c r="AR13" s="1" t="str">
        <f t="shared" si="6"/>
        <v/>
      </c>
      <c r="AS13" t="str">
        <f t="shared" si="7"/>
        <v/>
      </c>
      <c r="AT13" s="197"/>
      <c r="AU13" s="107" t="s">
        <v>62</v>
      </c>
    </row>
    <row r="14" spans="1:48">
      <c r="A14" s="125" t="s">
        <v>152</v>
      </c>
      <c r="B14" s="147" t="s">
        <v>153</v>
      </c>
      <c r="C14" s="7" t="s">
        <v>152</v>
      </c>
      <c r="D14" s="30">
        <v>79989849</v>
      </c>
      <c r="E14" s="6" t="s">
        <v>154</v>
      </c>
      <c r="F14" s="6"/>
      <c r="G14" t="s">
        <v>155</v>
      </c>
      <c r="H14" s="4">
        <v>26030</v>
      </c>
      <c r="I14" s="16" t="s">
        <v>156</v>
      </c>
      <c r="J14" s="1">
        <v>8550000</v>
      </c>
      <c r="K14" s="1">
        <f t="shared" si="0"/>
        <v>94050000</v>
      </c>
      <c r="L14" s="1">
        <v>94050000</v>
      </c>
      <c r="M14" s="158">
        <f t="shared" si="1"/>
        <v>0</v>
      </c>
      <c r="N14" s="1">
        <v>0</v>
      </c>
      <c r="O14" s="43">
        <v>11</v>
      </c>
      <c r="P14" s="119">
        <v>11</v>
      </c>
      <c r="Q14" s="119">
        <f t="shared" si="2"/>
        <v>0</v>
      </c>
      <c r="R14" s="4">
        <v>0</v>
      </c>
      <c r="S14" t="s">
        <v>157</v>
      </c>
      <c r="T14" s="31">
        <v>150945</v>
      </c>
      <c r="U14" s="120">
        <v>150945</v>
      </c>
      <c r="V14" s="120">
        <f t="shared" si="3"/>
        <v>0</v>
      </c>
      <c r="W14" s="85" t="s">
        <v>52</v>
      </c>
      <c r="X14" s="95">
        <v>68279</v>
      </c>
      <c r="Y14" s="86">
        <v>3</v>
      </c>
      <c r="Z14" s="86">
        <v>54</v>
      </c>
      <c r="AA14" s="4" t="s">
        <v>53</v>
      </c>
      <c r="AB14" t="s">
        <v>131</v>
      </c>
      <c r="AC14" t="s">
        <v>158</v>
      </c>
      <c r="AD14" s="35" t="s">
        <v>159</v>
      </c>
      <c r="AE14" s="151" t="s">
        <v>160</v>
      </c>
      <c r="AF14" s="122" t="s">
        <v>159</v>
      </c>
      <c r="AG14" s="122" t="b">
        <f t="shared" si="4"/>
        <v>1</v>
      </c>
      <c r="AH14" s="3" t="s">
        <v>103</v>
      </c>
      <c r="AI14" s="168" t="s">
        <v>59</v>
      </c>
      <c r="AJ14" s="2" t="s">
        <v>70</v>
      </c>
      <c r="AK14" s="1"/>
      <c r="AN14" s="123" t="s">
        <v>161</v>
      </c>
      <c r="AO14" s="82">
        <v>5</v>
      </c>
      <c r="AP14" s="82">
        <v>5</v>
      </c>
      <c r="AQ14" s="1">
        <f t="shared" si="5"/>
        <v>3420000</v>
      </c>
      <c r="AR14" s="1">
        <f t="shared" si="6"/>
        <v>238100</v>
      </c>
      <c r="AS14" t="e">
        <f t="shared" si="7"/>
        <v>#VALUE!</v>
      </c>
      <c r="AT14" s="197"/>
      <c r="AU14" s="167" t="s">
        <v>62</v>
      </c>
    </row>
    <row r="15" spans="1:48">
      <c r="A15" s="125" t="s">
        <v>162</v>
      </c>
      <c r="B15" s="147" t="s">
        <v>163</v>
      </c>
      <c r="C15" s="7" t="s">
        <v>162</v>
      </c>
      <c r="D15" s="30">
        <v>52773873</v>
      </c>
      <c r="E15" s="6" t="s">
        <v>164</v>
      </c>
      <c r="F15" s="6"/>
      <c r="G15" t="s">
        <v>49</v>
      </c>
      <c r="H15" s="4">
        <v>26060</v>
      </c>
      <c r="I15" s="16" t="s">
        <v>165</v>
      </c>
      <c r="J15" s="1">
        <v>6000000</v>
      </c>
      <c r="K15" s="1">
        <f t="shared" si="0"/>
        <v>66000000</v>
      </c>
      <c r="L15" s="1">
        <v>66000000</v>
      </c>
      <c r="M15" s="158">
        <f t="shared" si="1"/>
        <v>0</v>
      </c>
      <c r="N15" s="1">
        <v>66000000</v>
      </c>
      <c r="O15" s="43">
        <v>11</v>
      </c>
      <c r="P15" s="119">
        <v>11</v>
      </c>
      <c r="Q15" s="119">
        <f t="shared" si="2"/>
        <v>0</v>
      </c>
      <c r="R15" s="4">
        <v>1</v>
      </c>
      <c r="S15" t="s">
        <v>80</v>
      </c>
      <c r="T15" s="31">
        <v>150952</v>
      </c>
      <c r="U15" s="120">
        <v>150952</v>
      </c>
      <c r="V15" s="120">
        <f t="shared" si="3"/>
        <v>0</v>
      </c>
      <c r="W15" s="85" t="s">
        <v>52</v>
      </c>
      <c r="X15" s="95">
        <v>68276</v>
      </c>
      <c r="Y15" s="86">
        <v>4</v>
      </c>
      <c r="Z15" s="86">
        <v>75</v>
      </c>
      <c r="AA15" s="4" t="s">
        <v>53</v>
      </c>
      <c r="AB15" t="s">
        <v>54</v>
      </c>
      <c r="AC15" t="s">
        <v>55</v>
      </c>
      <c r="AD15" s="35" t="s">
        <v>166</v>
      </c>
      <c r="AE15" s="151" t="s">
        <v>167</v>
      </c>
      <c r="AF15" s="122" t="s">
        <v>166</v>
      </c>
      <c r="AG15" s="122" t="b">
        <f t="shared" si="4"/>
        <v>1</v>
      </c>
      <c r="AH15" s="3" t="s">
        <v>103</v>
      </c>
      <c r="AI15" s="168" t="s">
        <v>59</v>
      </c>
      <c r="AJ15" s="2" t="s">
        <v>70</v>
      </c>
      <c r="AK15" s="1"/>
      <c r="AN15" s="123" t="s">
        <v>168</v>
      </c>
      <c r="AO15" s="82">
        <v>1</v>
      </c>
      <c r="AP15" s="82">
        <v>1</v>
      </c>
      <c r="AQ15" s="1">
        <f t="shared" si="5"/>
        <v>2400000</v>
      </c>
      <c r="AR15" s="1" t="str">
        <f t="shared" si="6"/>
        <v/>
      </c>
      <c r="AS15" t="str">
        <f t="shared" si="7"/>
        <v/>
      </c>
      <c r="AT15" s="197"/>
      <c r="AU15" s="107" t="s">
        <v>62</v>
      </c>
    </row>
    <row r="16" spans="1:48">
      <c r="A16" s="125" t="s">
        <v>169</v>
      </c>
      <c r="B16" s="147" t="s">
        <v>170</v>
      </c>
      <c r="C16" s="7" t="s">
        <v>169</v>
      </c>
      <c r="D16" s="30">
        <v>1055478162</v>
      </c>
      <c r="E16" s="6" t="s">
        <v>171</v>
      </c>
      <c r="F16" s="6"/>
      <c r="G16" t="s">
        <v>49</v>
      </c>
      <c r="H16" s="4">
        <v>26060</v>
      </c>
      <c r="I16" s="16" t="s">
        <v>172</v>
      </c>
      <c r="J16" s="1">
        <v>2146000</v>
      </c>
      <c r="K16" s="1">
        <f t="shared" si="0"/>
        <v>23606000</v>
      </c>
      <c r="L16" s="1">
        <v>23606000</v>
      </c>
      <c r="M16" s="158">
        <f t="shared" si="1"/>
        <v>0</v>
      </c>
      <c r="N16" s="1">
        <v>23606000</v>
      </c>
      <c r="O16" s="43">
        <v>11</v>
      </c>
      <c r="P16" s="119">
        <v>11</v>
      </c>
      <c r="Q16" s="119">
        <f t="shared" si="2"/>
        <v>0</v>
      </c>
      <c r="R16" s="4">
        <v>1</v>
      </c>
      <c r="S16" t="s">
        <v>173</v>
      </c>
      <c r="T16" s="31">
        <v>150912</v>
      </c>
      <c r="U16" s="120">
        <v>150912</v>
      </c>
      <c r="V16" s="120">
        <f t="shared" si="3"/>
        <v>0</v>
      </c>
      <c r="W16" s="85" t="s">
        <v>52</v>
      </c>
      <c r="X16" s="95">
        <v>68286</v>
      </c>
      <c r="Y16" s="86">
        <v>5</v>
      </c>
      <c r="Z16" s="86">
        <v>59</v>
      </c>
      <c r="AA16" s="4" t="s">
        <v>174</v>
      </c>
      <c r="AB16" t="s">
        <v>54</v>
      </c>
      <c r="AC16" t="s">
        <v>55</v>
      </c>
      <c r="AD16" t="s">
        <v>175</v>
      </c>
      <c r="AE16" s="151" t="s">
        <v>176</v>
      </c>
      <c r="AF16" s="122" t="s">
        <v>175</v>
      </c>
      <c r="AG16" s="122" t="b">
        <f t="shared" si="4"/>
        <v>1</v>
      </c>
      <c r="AH16" s="3" t="s">
        <v>103</v>
      </c>
      <c r="AI16" s="168" t="s">
        <v>59</v>
      </c>
      <c r="AJ16" s="2" t="s">
        <v>70</v>
      </c>
      <c r="AK16" s="1"/>
      <c r="AN16" s="123" t="s">
        <v>177</v>
      </c>
      <c r="AO16" s="82">
        <v>1</v>
      </c>
      <c r="AP16" s="82">
        <v>1</v>
      </c>
      <c r="AQ16" s="1">
        <f t="shared" si="5"/>
        <v>858400</v>
      </c>
      <c r="AR16" s="1" t="str">
        <f t="shared" si="6"/>
        <v/>
      </c>
      <c r="AS16" t="str">
        <f t="shared" si="7"/>
        <v/>
      </c>
      <c r="AT16" s="197"/>
      <c r="AU16" s="107" t="s">
        <v>62</v>
      </c>
    </row>
    <row r="17" spans="1:48">
      <c r="A17" s="125" t="s">
        <v>178</v>
      </c>
      <c r="B17" s="147" t="s">
        <v>179</v>
      </c>
      <c r="C17" s="7" t="s">
        <v>178</v>
      </c>
      <c r="D17" s="30">
        <v>1000776584</v>
      </c>
      <c r="E17" s="6" t="s">
        <v>180</v>
      </c>
      <c r="F17" s="6"/>
      <c r="G17" t="s">
        <v>49</v>
      </c>
      <c r="H17" s="4">
        <v>26060</v>
      </c>
      <c r="I17" s="16" t="s">
        <v>181</v>
      </c>
      <c r="J17" s="1">
        <v>4500000</v>
      </c>
      <c r="K17" s="1">
        <f t="shared" si="0"/>
        <v>49500000</v>
      </c>
      <c r="L17" s="1">
        <v>49500000</v>
      </c>
      <c r="M17" s="158">
        <f t="shared" si="1"/>
        <v>0</v>
      </c>
      <c r="N17" s="1">
        <v>49500000</v>
      </c>
      <c r="O17" s="43">
        <v>11</v>
      </c>
      <c r="P17" s="119">
        <v>11</v>
      </c>
      <c r="Q17" s="119">
        <f t="shared" si="2"/>
        <v>0</v>
      </c>
      <c r="R17" s="4">
        <v>1</v>
      </c>
      <c r="S17" t="s">
        <v>182</v>
      </c>
      <c r="T17" s="31">
        <v>150941</v>
      </c>
      <c r="U17" s="120">
        <v>150941</v>
      </c>
      <c r="V17" s="120">
        <f t="shared" si="3"/>
        <v>0</v>
      </c>
      <c r="W17" s="85" t="s">
        <v>52</v>
      </c>
      <c r="X17" s="95">
        <v>68280</v>
      </c>
      <c r="Y17" s="86">
        <v>6</v>
      </c>
      <c r="Z17" s="86">
        <v>68</v>
      </c>
      <c r="AA17" s="4" t="s">
        <v>53</v>
      </c>
      <c r="AB17" t="s">
        <v>54</v>
      </c>
      <c r="AC17" t="s">
        <v>55</v>
      </c>
      <c r="AD17" s="35" t="s">
        <v>183</v>
      </c>
      <c r="AE17" s="151" t="s">
        <v>184</v>
      </c>
      <c r="AF17" s="122" t="s">
        <v>183</v>
      </c>
      <c r="AG17" s="122" t="b">
        <f t="shared" si="4"/>
        <v>1</v>
      </c>
      <c r="AH17" s="3" t="s">
        <v>103</v>
      </c>
      <c r="AI17" s="168" t="s">
        <v>59</v>
      </c>
      <c r="AJ17" s="2" t="s">
        <v>70</v>
      </c>
      <c r="AK17" s="1"/>
      <c r="AN17" s="123" t="s">
        <v>185</v>
      </c>
      <c r="AO17" s="82">
        <v>1</v>
      </c>
      <c r="AP17" s="82">
        <v>1</v>
      </c>
      <c r="AQ17" s="1">
        <f t="shared" si="5"/>
        <v>1800000</v>
      </c>
      <c r="AR17" s="1" t="str">
        <f t="shared" si="6"/>
        <v/>
      </c>
      <c r="AS17" t="str">
        <f t="shared" si="7"/>
        <v/>
      </c>
      <c r="AT17" s="197"/>
      <c r="AU17" s="107" t="s">
        <v>62</v>
      </c>
    </row>
    <row r="18" spans="1:48">
      <c r="A18" s="125" t="s">
        <v>186</v>
      </c>
      <c r="B18" s="147" t="s">
        <v>187</v>
      </c>
      <c r="C18" s="7" t="s">
        <v>186</v>
      </c>
      <c r="D18" s="30">
        <v>1016010146</v>
      </c>
      <c r="E18" s="6" t="s">
        <v>188</v>
      </c>
      <c r="F18" s="6"/>
      <c r="G18" t="s">
        <v>49</v>
      </c>
      <c r="H18" s="4">
        <v>26060</v>
      </c>
      <c r="I18" s="16" t="s">
        <v>189</v>
      </c>
      <c r="J18" s="1">
        <v>11187000</v>
      </c>
      <c r="K18" s="1">
        <f t="shared" si="0"/>
        <v>123057000</v>
      </c>
      <c r="L18" s="1">
        <v>123057000</v>
      </c>
      <c r="M18" s="158">
        <f t="shared" si="1"/>
        <v>0</v>
      </c>
      <c r="N18" s="1">
        <v>123057000</v>
      </c>
      <c r="O18" s="43">
        <v>11</v>
      </c>
      <c r="P18" s="119">
        <v>11</v>
      </c>
      <c r="Q18" s="119">
        <f t="shared" si="2"/>
        <v>0</v>
      </c>
      <c r="R18" s="4">
        <v>1</v>
      </c>
      <c r="S18" t="s">
        <v>51</v>
      </c>
      <c r="T18" s="6">
        <v>151124</v>
      </c>
      <c r="U18" s="120">
        <v>151124</v>
      </c>
      <c r="V18" s="120">
        <f t="shared" si="3"/>
        <v>0</v>
      </c>
      <c r="W18" s="85" t="s">
        <v>52</v>
      </c>
      <c r="X18" s="95">
        <v>68188</v>
      </c>
      <c r="Y18" s="86">
        <v>7</v>
      </c>
      <c r="Z18" s="86">
        <v>71</v>
      </c>
      <c r="AA18" s="4" t="s">
        <v>53</v>
      </c>
      <c r="AB18" t="s">
        <v>81</v>
      </c>
      <c r="AC18" t="s">
        <v>190</v>
      </c>
      <c r="AD18" t="s">
        <v>191</v>
      </c>
      <c r="AE18" s="151" t="s">
        <v>192</v>
      </c>
      <c r="AF18" s="122" t="s">
        <v>191</v>
      </c>
      <c r="AG18" s="122" t="b">
        <f t="shared" si="4"/>
        <v>1</v>
      </c>
      <c r="AH18" s="3" t="s">
        <v>58</v>
      </c>
      <c r="AI18" s="168" t="s">
        <v>59</v>
      </c>
      <c r="AJ18" s="2" t="s">
        <v>70</v>
      </c>
      <c r="AK18" s="1"/>
      <c r="AN18" s="123" t="s">
        <v>193</v>
      </c>
      <c r="AO18" s="81">
        <v>1</v>
      </c>
      <c r="AP18" s="81">
        <v>1</v>
      </c>
      <c r="AQ18" s="1">
        <f t="shared" si="5"/>
        <v>4474800</v>
      </c>
      <c r="AR18" s="1" t="str">
        <f t="shared" si="6"/>
        <v/>
      </c>
      <c r="AS18" t="str">
        <f t="shared" si="7"/>
        <v/>
      </c>
      <c r="AT18" s="197"/>
      <c r="AU18" s="107" t="s">
        <v>62</v>
      </c>
    </row>
    <row r="19" spans="1:48">
      <c r="A19" s="125" t="s">
        <v>194</v>
      </c>
      <c r="B19" s="147" t="s">
        <v>195</v>
      </c>
      <c r="C19" s="7" t="s">
        <v>194</v>
      </c>
      <c r="D19" s="30">
        <v>80831650</v>
      </c>
      <c r="E19" s="6" t="s">
        <v>196</v>
      </c>
      <c r="F19" s="6"/>
      <c r="G19" t="s">
        <v>49</v>
      </c>
      <c r="H19" s="4">
        <v>26060</v>
      </c>
      <c r="I19" s="16" t="s">
        <v>197</v>
      </c>
      <c r="J19" s="1">
        <v>4507000</v>
      </c>
      <c r="K19" s="1">
        <f t="shared" si="0"/>
        <v>49577000</v>
      </c>
      <c r="L19" s="1">
        <v>49577000</v>
      </c>
      <c r="M19" s="158">
        <f t="shared" si="1"/>
        <v>0</v>
      </c>
      <c r="N19" s="1">
        <v>49577000</v>
      </c>
      <c r="O19" s="43">
        <v>11</v>
      </c>
      <c r="P19" s="119">
        <v>11</v>
      </c>
      <c r="Q19" s="119">
        <f t="shared" si="2"/>
        <v>0</v>
      </c>
      <c r="R19" s="4">
        <v>1</v>
      </c>
      <c r="S19" t="s">
        <v>182</v>
      </c>
      <c r="T19" s="31">
        <v>150986</v>
      </c>
      <c r="U19" s="120">
        <v>150986</v>
      </c>
      <c r="V19" s="120">
        <f t="shared" si="3"/>
        <v>0</v>
      </c>
      <c r="W19" s="85" t="s">
        <v>52</v>
      </c>
      <c r="X19" s="95">
        <v>68249</v>
      </c>
      <c r="Y19" s="86">
        <v>8</v>
      </c>
      <c r="Z19" s="86">
        <v>72</v>
      </c>
      <c r="AA19" s="4" t="s">
        <v>53</v>
      </c>
      <c r="AB19" t="s">
        <v>198</v>
      </c>
      <c r="AC19" t="s">
        <v>199</v>
      </c>
      <c r="AD19" s="35" t="s">
        <v>200</v>
      </c>
      <c r="AE19" s="151" t="s">
        <v>201</v>
      </c>
      <c r="AF19" s="122" t="s">
        <v>200</v>
      </c>
      <c r="AG19" s="122" t="b">
        <f t="shared" si="4"/>
        <v>1</v>
      </c>
      <c r="AH19" s="3" t="s">
        <v>103</v>
      </c>
      <c r="AI19" s="168" t="s">
        <v>59</v>
      </c>
      <c r="AJ19" s="2" t="s">
        <v>70</v>
      </c>
      <c r="AK19" s="1"/>
      <c r="AN19" s="123" t="s">
        <v>202</v>
      </c>
      <c r="AO19" s="81">
        <v>1</v>
      </c>
      <c r="AP19" s="81">
        <v>1</v>
      </c>
      <c r="AQ19" s="1">
        <f t="shared" si="5"/>
        <v>1802800</v>
      </c>
      <c r="AR19" s="1" t="str">
        <f t="shared" si="6"/>
        <v/>
      </c>
      <c r="AS19" t="str">
        <f t="shared" si="7"/>
        <v/>
      </c>
      <c r="AT19" s="197"/>
      <c r="AU19" s="107" t="s">
        <v>62</v>
      </c>
    </row>
    <row r="20" spans="1:48">
      <c r="A20" s="125" t="s">
        <v>203</v>
      </c>
      <c r="B20" s="147" t="s">
        <v>204</v>
      </c>
      <c r="C20" s="7" t="s">
        <v>203</v>
      </c>
      <c r="D20">
        <v>52496278</v>
      </c>
      <c r="E20" s="6" t="s">
        <v>205</v>
      </c>
      <c r="F20" s="6"/>
      <c r="G20" t="s">
        <v>49</v>
      </c>
      <c r="H20" s="4">
        <v>26060</v>
      </c>
      <c r="I20" s="16" t="s">
        <v>206</v>
      </c>
      <c r="J20" s="1">
        <v>3000000</v>
      </c>
      <c r="K20" s="1">
        <f t="shared" si="0"/>
        <v>33000000</v>
      </c>
      <c r="L20" s="1">
        <v>33000000</v>
      </c>
      <c r="M20" s="158">
        <f t="shared" si="1"/>
        <v>0</v>
      </c>
      <c r="N20" s="1">
        <v>33000000</v>
      </c>
      <c r="O20" s="43">
        <v>11</v>
      </c>
      <c r="P20" s="119">
        <v>11</v>
      </c>
      <c r="Q20" s="119">
        <f t="shared" si="2"/>
        <v>0</v>
      </c>
      <c r="R20" s="4">
        <v>1</v>
      </c>
      <c r="S20" t="s">
        <v>207</v>
      </c>
      <c r="T20" s="31">
        <v>151002</v>
      </c>
      <c r="U20" s="120">
        <v>151002</v>
      </c>
      <c r="V20" s="120">
        <f t="shared" si="3"/>
        <v>0</v>
      </c>
      <c r="W20" s="85" t="s">
        <v>52</v>
      </c>
      <c r="X20" s="95">
        <v>68683</v>
      </c>
      <c r="Y20" s="86">
        <v>1912</v>
      </c>
      <c r="Z20" s="86">
        <v>199</v>
      </c>
      <c r="AA20" s="4" t="s">
        <v>53</v>
      </c>
      <c r="AB20" t="s">
        <v>198</v>
      </c>
      <c r="AC20" t="s">
        <v>208</v>
      </c>
      <c r="AD20" t="s">
        <v>209</v>
      </c>
      <c r="AE20" s="151" t="s">
        <v>210</v>
      </c>
      <c r="AF20" s="122" t="s">
        <v>209</v>
      </c>
      <c r="AG20" s="122" t="b">
        <f t="shared" si="4"/>
        <v>1</v>
      </c>
      <c r="AH20" s="3" t="s">
        <v>103</v>
      </c>
      <c r="AI20" s="168" t="s">
        <v>59</v>
      </c>
      <c r="AJ20" s="2" t="s">
        <v>70</v>
      </c>
      <c r="AK20" s="1"/>
      <c r="AN20" s="123" t="s">
        <v>211</v>
      </c>
      <c r="AO20" s="81">
        <v>1</v>
      </c>
      <c r="AP20" s="81">
        <v>1</v>
      </c>
      <c r="AQ20" s="1">
        <f t="shared" si="5"/>
        <v>1200000</v>
      </c>
      <c r="AR20" s="1" t="str">
        <f t="shared" si="6"/>
        <v/>
      </c>
      <c r="AS20" t="str">
        <f t="shared" si="7"/>
        <v/>
      </c>
      <c r="AT20" s="197"/>
      <c r="AU20" s="107" t="s">
        <v>62</v>
      </c>
    </row>
    <row r="21" spans="1:48">
      <c r="A21" s="125" t="s">
        <v>212</v>
      </c>
      <c r="B21" s="147" t="s">
        <v>213</v>
      </c>
      <c r="C21" s="7" t="s">
        <v>212</v>
      </c>
      <c r="D21">
        <v>80154723</v>
      </c>
      <c r="E21" s="6" t="s">
        <v>214</v>
      </c>
      <c r="F21" s="6"/>
      <c r="G21" t="s">
        <v>49</v>
      </c>
      <c r="H21" s="4">
        <v>26060</v>
      </c>
      <c r="I21" s="16" t="s">
        <v>215</v>
      </c>
      <c r="J21" s="1">
        <v>7000000</v>
      </c>
      <c r="K21" s="1">
        <f t="shared" si="0"/>
        <v>77000000</v>
      </c>
      <c r="L21" s="1">
        <v>77000000</v>
      </c>
      <c r="M21" s="158">
        <f t="shared" si="1"/>
        <v>0</v>
      </c>
      <c r="N21" s="1">
        <v>77000000</v>
      </c>
      <c r="O21" s="43">
        <v>11</v>
      </c>
      <c r="P21" s="119">
        <v>11</v>
      </c>
      <c r="Q21" s="119">
        <f t="shared" si="2"/>
        <v>0</v>
      </c>
      <c r="R21" s="4">
        <v>1</v>
      </c>
      <c r="S21" t="s">
        <v>80</v>
      </c>
      <c r="T21" s="31">
        <v>151019</v>
      </c>
      <c r="U21" s="120">
        <v>151019</v>
      </c>
      <c r="V21" s="120">
        <f t="shared" si="3"/>
        <v>0</v>
      </c>
      <c r="W21" s="85" t="s">
        <v>52</v>
      </c>
      <c r="X21" s="95">
        <v>68665</v>
      </c>
      <c r="Y21" s="86">
        <v>31</v>
      </c>
      <c r="Z21" s="86">
        <v>214</v>
      </c>
      <c r="AA21" s="4" t="s">
        <v>53</v>
      </c>
      <c r="AB21" t="s">
        <v>198</v>
      </c>
      <c r="AC21" t="s">
        <v>208</v>
      </c>
      <c r="AD21" t="s">
        <v>216</v>
      </c>
      <c r="AE21" s="151" t="s">
        <v>217</v>
      </c>
      <c r="AF21" s="122" t="s">
        <v>216</v>
      </c>
      <c r="AG21" s="122" t="b">
        <f t="shared" si="4"/>
        <v>1</v>
      </c>
      <c r="AH21" s="3" t="s">
        <v>103</v>
      </c>
      <c r="AI21" s="168" t="s">
        <v>59</v>
      </c>
      <c r="AJ21" s="2" t="s">
        <v>70</v>
      </c>
      <c r="AK21" s="1"/>
      <c r="AN21" s="123" t="s">
        <v>218</v>
      </c>
      <c r="AO21" s="81">
        <v>1</v>
      </c>
      <c r="AP21" s="81">
        <v>1</v>
      </c>
      <c r="AQ21" s="1">
        <f t="shared" si="5"/>
        <v>2800000</v>
      </c>
      <c r="AR21" s="1" t="str">
        <f t="shared" si="6"/>
        <v/>
      </c>
      <c r="AS21" t="str">
        <f t="shared" si="7"/>
        <v/>
      </c>
      <c r="AT21" s="197"/>
      <c r="AU21" s="107" t="s">
        <v>62</v>
      </c>
    </row>
    <row r="22" spans="1:48">
      <c r="A22" s="125" t="s">
        <v>219</v>
      </c>
      <c r="B22" s="147" t="s">
        <v>220</v>
      </c>
      <c r="C22" s="7" t="s">
        <v>219</v>
      </c>
      <c r="D22">
        <v>1097036139</v>
      </c>
      <c r="E22" s="6" t="s">
        <v>221</v>
      </c>
      <c r="F22" s="6"/>
      <c r="G22" t="s">
        <v>49</v>
      </c>
      <c r="H22" s="4">
        <v>26060</v>
      </c>
      <c r="I22" s="16" t="s">
        <v>222</v>
      </c>
      <c r="J22" s="1">
        <v>2976000</v>
      </c>
      <c r="K22" s="1">
        <f t="shared" si="0"/>
        <v>32736000</v>
      </c>
      <c r="L22" s="1">
        <v>32736000</v>
      </c>
      <c r="M22" s="158">
        <f t="shared" si="1"/>
        <v>0</v>
      </c>
      <c r="N22" s="1">
        <v>65472000</v>
      </c>
      <c r="O22" s="43">
        <v>11</v>
      </c>
      <c r="P22" s="119">
        <v>11</v>
      </c>
      <c r="Q22" s="119">
        <f t="shared" si="2"/>
        <v>0</v>
      </c>
      <c r="R22" s="4">
        <v>2</v>
      </c>
      <c r="S22" t="s">
        <v>207</v>
      </c>
      <c r="T22" s="31">
        <v>150960</v>
      </c>
      <c r="U22" s="120">
        <v>150960</v>
      </c>
      <c r="V22" s="120">
        <f t="shared" si="3"/>
        <v>0</v>
      </c>
      <c r="W22" s="85" t="s">
        <v>52</v>
      </c>
      <c r="X22" s="95">
        <v>68269</v>
      </c>
      <c r="Y22" s="86">
        <v>2161</v>
      </c>
      <c r="Z22" s="86">
        <v>155</v>
      </c>
      <c r="AA22" s="4" t="s">
        <v>53</v>
      </c>
      <c r="AB22" t="s">
        <v>54</v>
      </c>
      <c r="AC22" t="s">
        <v>54</v>
      </c>
      <c r="AD22" t="s">
        <v>223</v>
      </c>
      <c r="AE22" s="151" t="s">
        <v>224</v>
      </c>
      <c r="AF22" s="122" t="s">
        <v>223</v>
      </c>
      <c r="AG22" s="122" t="b">
        <f t="shared" si="4"/>
        <v>1</v>
      </c>
      <c r="AH22" s="3" t="s">
        <v>225</v>
      </c>
      <c r="AI22" s="168" t="s">
        <v>59</v>
      </c>
      <c r="AJ22" s="2" t="s">
        <v>70</v>
      </c>
      <c r="AK22" s="1"/>
      <c r="AN22" s="123" t="s">
        <v>226</v>
      </c>
      <c r="AO22" s="81">
        <v>5</v>
      </c>
      <c r="AP22" s="81">
        <v>5</v>
      </c>
      <c r="AQ22" s="1">
        <f t="shared" si="5"/>
        <v>1190400</v>
      </c>
      <c r="AR22" s="1">
        <f t="shared" si="6"/>
        <v>121900</v>
      </c>
      <c r="AS22" t="e">
        <f t="shared" si="7"/>
        <v>#VALUE!</v>
      </c>
      <c r="AT22" s="197"/>
      <c r="AU22" s="167" t="s">
        <v>62</v>
      </c>
    </row>
    <row r="23" spans="1:48">
      <c r="A23" s="125" t="s">
        <v>227</v>
      </c>
      <c r="B23" s="147" t="s">
        <v>228</v>
      </c>
      <c r="C23" s="7" t="s">
        <v>227</v>
      </c>
      <c r="D23">
        <v>1033706761</v>
      </c>
      <c r="E23" s="6" t="s">
        <v>229</v>
      </c>
      <c r="F23" s="6"/>
      <c r="G23" t="s">
        <v>49</v>
      </c>
      <c r="H23" s="4">
        <v>26060</v>
      </c>
      <c r="I23" s="12" t="s">
        <v>230</v>
      </c>
      <c r="J23" s="1">
        <v>2976000</v>
      </c>
      <c r="K23" s="1">
        <f t="shared" si="0"/>
        <v>32736000</v>
      </c>
      <c r="L23" s="1">
        <v>32736000</v>
      </c>
      <c r="M23" s="158">
        <f t="shared" si="1"/>
        <v>0</v>
      </c>
      <c r="N23" s="1">
        <v>0</v>
      </c>
      <c r="O23" s="43">
        <v>11</v>
      </c>
      <c r="P23" s="119">
        <v>11</v>
      </c>
      <c r="Q23" s="119">
        <f t="shared" si="2"/>
        <v>0</v>
      </c>
      <c r="R23" s="4">
        <v>0</v>
      </c>
      <c r="S23" t="s">
        <v>207</v>
      </c>
      <c r="T23" s="6">
        <v>150981</v>
      </c>
      <c r="U23" s="120">
        <v>150981</v>
      </c>
      <c r="V23" s="120">
        <f t="shared" si="3"/>
        <v>0</v>
      </c>
      <c r="W23" s="85" t="s">
        <v>52</v>
      </c>
      <c r="X23" s="95">
        <v>68252</v>
      </c>
      <c r="Y23" s="86">
        <v>2157</v>
      </c>
      <c r="Z23" s="86">
        <v>105</v>
      </c>
      <c r="AA23" s="4" t="s">
        <v>53</v>
      </c>
      <c r="AB23" t="s">
        <v>54</v>
      </c>
      <c r="AC23" s="6" t="s">
        <v>231</v>
      </c>
      <c r="AD23" t="s">
        <v>232</v>
      </c>
      <c r="AE23" s="151" t="s">
        <v>233</v>
      </c>
      <c r="AF23" s="122" t="s">
        <v>232</v>
      </c>
      <c r="AG23" s="122" t="b">
        <f t="shared" si="4"/>
        <v>1</v>
      </c>
      <c r="AH23" s="3" t="s">
        <v>103</v>
      </c>
      <c r="AI23" s="168" t="s">
        <v>59</v>
      </c>
      <c r="AJ23" s="2" t="s">
        <v>70</v>
      </c>
      <c r="AK23" s="1"/>
      <c r="AN23" s="123" t="s">
        <v>234</v>
      </c>
      <c r="AO23" s="81">
        <v>5</v>
      </c>
      <c r="AP23" s="81">
        <v>5</v>
      </c>
      <c r="AQ23" s="1">
        <f t="shared" si="5"/>
        <v>1190400</v>
      </c>
      <c r="AR23" s="1">
        <f t="shared" si="6"/>
        <v>121900</v>
      </c>
      <c r="AS23" t="e">
        <f t="shared" si="7"/>
        <v>#VALUE!</v>
      </c>
      <c r="AT23" s="197"/>
      <c r="AU23" s="167" t="s">
        <v>62</v>
      </c>
    </row>
    <row r="24" spans="1:48">
      <c r="A24" s="125" t="s">
        <v>235</v>
      </c>
      <c r="B24" s="147" t="s">
        <v>236</v>
      </c>
      <c r="C24" s="7" t="s">
        <v>235</v>
      </c>
      <c r="D24" s="6">
        <v>52978577</v>
      </c>
      <c r="E24" s="129" t="s">
        <v>237</v>
      </c>
      <c r="F24" s="129"/>
      <c r="G24" t="s">
        <v>49</v>
      </c>
      <c r="H24" s="4">
        <v>26060</v>
      </c>
      <c r="I24" s="12" t="s">
        <v>238</v>
      </c>
      <c r="J24" s="1">
        <v>6000000</v>
      </c>
      <c r="K24" s="1">
        <f t="shared" si="0"/>
        <v>48000000</v>
      </c>
      <c r="L24" s="1">
        <v>48000000</v>
      </c>
      <c r="M24" s="158">
        <f t="shared" si="1"/>
        <v>0</v>
      </c>
      <c r="N24" s="1">
        <v>48000000</v>
      </c>
      <c r="O24" s="43">
        <v>8</v>
      </c>
      <c r="P24" s="119">
        <v>8</v>
      </c>
      <c r="Q24" s="119">
        <f t="shared" si="2"/>
        <v>0</v>
      </c>
      <c r="R24" s="4">
        <v>1</v>
      </c>
      <c r="S24" t="s">
        <v>80</v>
      </c>
      <c r="T24" s="31">
        <v>145867</v>
      </c>
      <c r="U24" s="120">
        <v>145867</v>
      </c>
      <c r="V24" s="120">
        <f t="shared" si="3"/>
        <v>0</v>
      </c>
      <c r="W24" s="85" t="s">
        <v>52</v>
      </c>
      <c r="X24" s="95">
        <v>66156</v>
      </c>
      <c r="Y24" s="86">
        <v>1913</v>
      </c>
      <c r="Z24" s="86">
        <v>220</v>
      </c>
      <c r="AA24" s="4" t="s">
        <v>53</v>
      </c>
      <c r="AB24" t="s">
        <v>54</v>
      </c>
      <c r="AC24" t="s">
        <v>239</v>
      </c>
      <c r="AD24" s="35" t="s">
        <v>240</v>
      </c>
      <c r="AE24" s="151" t="s">
        <v>241</v>
      </c>
      <c r="AF24" s="122" t="s">
        <v>240</v>
      </c>
      <c r="AG24" s="122" t="b">
        <f t="shared" si="4"/>
        <v>1</v>
      </c>
      <c r="AH24" s="3" t="s">
        <v>103</v>
      </c>
      <c r="AI24" s="168" t="s">
        <v>59</v>
      </c>
      <c r="AJ24" s="2" t="s">
        <v>70</v>
      </c>
      <c r="AK24" s="1"/>
      <c r="AN24" s="123" t="s">
        <v>242</v>
      </c>
      <c r="AO24" s="81">
        <v>3</v>
      </c>
      <c r="AP24" s="81">
        <v>3</v>
      </c>
      <c r="AQ24" s="1">
        <f t="shared" si="5"/>
        <v>2400000</v>
      </c>
      <c r="AR24" s="1" t="str">
        <f t="shared" si="6"/>
        <v/>
      </c>
      <c r="AS24" t="str">
        <f t="shared" si="7"/>
        <v/>
      </c>
      <c r="AT24" s="197"/>
      <c r="AU24" s="107" t="s">
        <v>62</v>
      </c>
    </row>
    <row r="25" spans="1:48">
      <c r="A25" s="125" t="s">
        <v>243</v>
      </c>
      <c r="B25" s="147" t="s">
        <v>244</v>
      </c>
      <c r="C25" s="7" t="s">
        <v>243</v>
      </c>
      <c r="D25" s="30">
        <v>79386699</v>
      </c>
      <c r="E25" s="6" t="s">
        <v>245</v>
      </c>
      <c r="F25" s="6"/>
      <c r="G25" t="s">
        <v>49</v>
      </c>
      <c r="H25" s="4">
        <v>26060</v>
      </c>
      <c r="I25" s="16" t="s">
        <v>246</v>
      </c>
      <c r="J25" s="1">
        <v>5700000</v>
      </c>
      <c r="K25" s="1">
        <f t="shared" si="0"/>
        <v>62700000</v>
      </c>
      <c r="L25" s="1">
        <v>62700000</v>
      </c>
      <c r="M25" s="158">
        <f t="shared" si="1"/>
        <v>0</v>
      </c>
      <c r="N25" s="1">
        <v>62700000</v>
      </c>
      <c r="O25" s="43">
        <v>11</v>
      </c>
      <c r="P25" s="119">
        <v>11</v>
      </c>
      <c r="Q25" s="119">
        <f t="shared" si="2"/>
        <v>0</v>
      </c>
      <c r="R25" s="4">
        <v>1</v>
      </c>
      <c r="S25" t="s">
        <v>109</v>
      </c>
      <c r="T25" s="6">
        <v>151028</v>
      </c>
      <c r="U25" s="120">
        <v>151028</v>
      </c>
      <c r="V25" s="120">
        <f t="shared" si="3"/>
        <v>0</v>
      </c>
      <c r="W25" s="85" t="s">
        <v>52</v>
      </c>
      <c r="X25" s="95">
        <v>68657</v>
      </c>
      <c r="Y25" s="86">
        <v>32</v>
      </c>
      <c r="Z25" s="86">
        <v>37</v>
      </c>
      <c r="AA25" s="4" t="s">
        <v>53</v>
      </c>
      <c r="AB25" t="s">
        <v>54</v>
      </c>
      <c r="AC25" t="s">
        <v>247</v>
      </c>
      <c r="AD25" s="35" t="s">
        <v>248</v>
      </c>
      <c r="AE25" s="151" t="s">
        <v>249</v>
      </c>
      <c r="AF25" s="122" t="s">
        <v>248</v>
      </c>
      <c r="AG25" s="122" t="b">
        <f t="shared" si="4"/>
        <v>1</v>
      </c>
      <c r="AH25" s="3" t="s">
        <v>103</v>
      </c>
      <c r="AI25" s="168" t="s">
        <v>59</v>
      </c>
      <c r="AJ25" s="2" t="s">
        <v>70</v>
      </c>
      <c r="AK25" s="1"/>
      <c r="AN25" s="123" t="s">
        <v>250</v>
      </c>
      <c r="AO25" s="82">
        <v>1</v>
      </c>
      <c r="AP25" s="82">
        <v>1</v>
      </c>
      <c r="AQ25" s="1">
        <f t="shared" si="5"/>
        <v>2280000</v>
      </c>
      <c r="AR25" s="1" t="str">
        <f t="shared" si="6"/>
        <v/>
      </c>
      <c r="AS25" t="str">
        <f t="shared" si="7"/>
        <v/>
      </c>
      <c r="AT25" s="197"/>
      <c r="AU25" s="107" t="s">
        <v>62</v>
      </c>
    </row>
    <row r="26" spans="1:48">
      <c r="A26" s="125" t="s">
        <v>251</v>
      </c>
      <c r="B26" s="147" t="s">
        <v>252</v>
      </c>
      <c r="C26" s="7" t="s">
        <v>251</v>
      </c>
      <c r="D26">
        <v>30233064</v>
      </c>
      <c r="E26" s="6" t="s">
        <v>253</v>
      </c>
      <c r="F26" s="6"/>
      <c r="G26" t="s">
        <v>49</v>
      </c>
      <c r="H26" s="4">
        <v>26060</v>
      </c>
      <c r="I26" s="3" t="s">
        <v>254</v>
      </c>
      <c r="J26" s="1">
        <v>6500000</v>
      </c>
      <c r="K26" s="1">
        <f t="shared" si="0"/>
        <v>52000000</v>
      </c>
      <c r="L26" s="1">
        <v>52000000</v>
      </c>
      <c r="M26" s="158">
        <f t="shared" si="1"/>
        <v>0</v>
      </c>
      <c r="N26" s="1">
        <v>52000000</v>
      </c>
      <c r="O26" s="43">
        <v>8</v>
      </c>
      <c r="P26" s="119">
        <v>8</v>
      </c>
      <c r="Q26" s="119">
        <f t="shared" si="2"/>
        <v>0</v>
      </c>
      <c r="R26" s="4">
        <v>1</v>
      </c>
      <c r="S26" t="s">
        <v>80</v>
      </c>
      <c r="T26" s="31">
        <v>145397</v>
      </c>
      <c r="U26" s="120">
        <v>145397</v>
      </c>
      <c r="V26" s="120">
        <f t="shared" si="3"/>
        <v>0</v>
      </c>
      <c r="W26" s="85" t="s">
        <v>52</v>
      </c>
      <c r="X26" s="95">
        <v>64903</v>
      </c>
      <c r="Y26" s="86">
        <v>2162</v>
      </c>
      <c r="Z26" s="86">
        <v>1961</v>
      </c>
      <c r="AA26" s="7" t="s">
        <v>53</v>
      </c>
      <c r="AB26" t="s">
        <v>54</v>
      </c>
      <c r="AC26" t="s">
        <v>255</v>
      </c>
      <c r="AD26" t="s">
        <v>256</v>
      </c>
      <c r="AE26" s="151" t="s">
        <v>257</v>
      </c>
      <c r="AF26" s="122" t="s">
        <v>256</v>
      </c>
      <c r="AG26" s="122" t="b">
        <f t="shared" si="4"/>
        <v>1</v>
      </c>
      <c r="AH26" s="3" t="s">
        <v>103</v>
      </c>
      <c r="AI26" s="168" t="s">
        <v>59</v>
      </c>
      <c r="AJ26" s="2" t="s">
        <v>70</v>
      </c>
      <c r="AK26" s="1"/>
      <c r="AN26" s="148" t="s">
        <v>258</v>
      </c>
      <c r="AO26" s="81">
        <v>1</v>
      </c>
      <c r="AP26" s="81">
        <v>1</v>
      </c>
      <c r="AQ26" s="1">
        <f t="shared" si="5"/>
        <v>2600000</v>
      </c>
      <c r="AR26" s="1" t="str">
        <f t="shared" si="6"/>
        <v/>
      </c>
      <c r="AS26" t="str">
        <f t="shared" si="7"/>
        <v/>
      </c>
      <c r="AT26" s="197"/>
      <c r="AU26" s="107" t="s">
        <v>62</v>
      </c>
    </row>
    <row r="27" spans="1:48">
      <c r="A27" s="189" t="s">
        <v>259</v>
      </c>
      <c r="B27" s="147" t="s">
        <v>260</v>
      </c>
      <c r="C27" s="7" t="s">
        <v>259</v>
      </c>
      <c r="D27">
        <v>1022363943</v>
      </c>
      <c r="E27" s="6" t="s">
        <v>261</v>
      </c>
      <c r="F27" s="6"/>
      <c r="G27" s="6" t="s">
        <v>49</v>
      </c>
      <c r="H27" s="4">
        <v>26060</v>
      </c>
      <c r="I27" s="16" t="s">
        <v>89</v>
      </c>
      <c r="J27" s="1">
        <v>7200000</v>
      </c>
      <c r="K27" s="1">
        <f t="shared" si="0"/>
        <v>79200000</v>
      </c>
      <c r="L27" s="1">
        <v>79200000</v>
      </c>
      <c r="M27" s="158">
        <f t="shared" si="1"/>
        <v>0</v>
      </c>
      <c r="N27" s="1">
        <v>79200000</v>
      </c>
      <c r="O27" s="43">
        <v>11</v>
      </c>
      <c r="P27" s="119">
        <v>11</v>
      </c>
      <c r="Q27" s="119">
        <f t="shared" si="2"/>
        <v>0</v>
      </c>
      <c r="R27" s="4">
        <v>1</v>
      </c>
      <c r="S27" t="s">
        <v>80</v>
      </c>
      <c r="T27" s="31">
        <v>151158</v>
      </c>
      <c r="U27" s="120">
        <v>151158</v>
      </c>
      <c r="V27" s="120">
        <f t="shared" si="3"/>
        <v>0</v>
      </c>
      <c r="W27" s="85" t="s">
        <v>52</v>
      </c>
      <c r="X27" s="95">
        <v>68152</v>
      </c>
      <c r="Y27" s="86">
        <v>33</v>
      </c>
      <c r="Z27" s="86">
        <v>241</v>
      </c>
      <c r="AA27" s="4" t="s">
        <v>53</v>
      </c>
      <c r="AB27" t="s">
        <v>90</v>
      </c>
      <c r="AC27" t="s">
        <v>91</v>
      </c>
      <c r="AD27" t="s">
        <v>262</v>
      </c>
      <c r="AE27" s="151" t="s">
        <v>263</v>
      </c>
      <c r="AF27" s="122" t="s">
        <v>262</v>
      </c>
      <c r="AG27" s="122" t="b">
        <f t="shared" si="4"/>
        <v>1</v>
      </c>
      <c r="AH27" s="3" t="s">
        <v>58</v>
      </c>
      <c r="AI27" s="168" t="s">
        <v>59</v>
      </c>
      <c r="AJ27" s="2" t="s">
        <v>70</v>
      </c>
      <c r="AK27" s="1"/>
      <c r="AN27" s="123" t="s">
        <v>264</v>
      </c>
      <c r="AO27" s="81">
        <v>1</v>
      </c>
      <c r="AP27" s="81">
        <v>1</v>
      </c>
      <c r="AQ27" s="1">
        <f t="shared" si="5"/>
        <v>2880000</v>
      </c>
      <c r="AR27" s="1" t="str">
        <f t="shared" si="6"/>
        <v/>
      </c>
      <c r="AS27" t="str">
        <f t="shared" si="7"/>
        <v/>
      </c>
      <c r="AT27" s="197"/>
      <c r="AU27" s="107" t="s">
        <v>62</v>
      </c>
    </row>
    <row r="28" spans="1:48">
      <c r="A28" s="125" t="s">
        <v>265</v>
      </c>
      <c r="B28" s="147" t="s">
        <v>266</v>
      </c>
      <c r="C28" s="269" t="s">
        <v>265</v>
      </c>
      <c r="D28" s="31">
        <v>1020772937</v>
      </c>
      <c r="E28" s="277" t="s">
        <v>267</v>
      </c>
      <c r="F28" s="48" t="s">
        <v>268</v>
      </c>
      <c r="G28" t="s">
        <v>49</v>
      </c>
      <c r="H28" s="4">
        <v>26060</v>
      </c>
      <c r="I28" s="16" t="s">
        <v>269</v>
      </c>
      <c r="J28" s="1">
        <v>7500000</v>
      </c>
      <c r="K28" s="1">
        <f t="shared" si="0"/>
        <v>82500000</v>
      </c>
      <c r="L28" s="1">
        <v>82500000</v>
      </c>
      <c r="M28" s="158">
        <f t="shared" si="1"/>
        <v>0</v>
      </c>
      <c r="N28" s="1">
        <v>82500000</v>
      </c>
      <c r="O28" s="43">
        <v>11</v>
      </c>
      <c r="P28" s="119">
        <v>11</v>
      </c>
      <c r="Q28" s="119">
        <f t="shared" si="2"/>
        <v>0</v>
      </c>
      <c r="R28" s="4">
        <v>1</v>
      </c>
      <c r="S28" t="s">
        <v>80</v>
      </c>
      <c r="T28" s="31">
        <v>151038</v>
      </c>
      <c r="U28" s="120">
        <v>151038</v>
      </c>
      <c r="V28" s="120">
        <f t="shared" si="3"/>
        <v>0</v>
      </c>
      <c r="W28" s="85" t="s">
        <v>52</v>
      </c>
      <c r="X28" s="95">
        <v>68650</v>
      </c>
      <c r="Y28" s="86">
        <v>34</v>
      </c>
      <c r="Z28" s="86">
        <v>62</v>
      </c>
      <c r="AA28" s="4" t="s">
        <v>53</v>
      </c>
      <c r="AB28" t="s">
        <v>81</v>
      </c>
      <c r="AC28" t="s">
        <v>190</v>
      </c>
      <c r="AD28" s="35" t="s">
        <v>270</v>
      </c>
      <c r="AE28" s="151" t="s">
        <v>271</v>
      </c>
      <c r="AF28" s="122" t="s">
        <v>270</v>
      </c>
      <c r="AG28" s="122" t="b">
        <f t="shared" si="4"/>
        <v>1</v>
      </c>
      <c r="AH28" s="3" t="s">
        <v>103</v>
      </c>
      <c r="AI28" s="168" t="s">
        <v>59</v>
      </c>
      <c r="AJ28" s="2" t="s">
        <v>70</v>
      </c>
      <c r="AK28" s="311" t="s">
        <v>272</v>
      </c>
      <c r="AN28" s="123" t="s">
        <v>273</v>
      </c>
      <c r="AO28" s="81">
        <v>1</v>
      </c>
      <c r="AP28" s="81">
        <v>1</v>
      </c>
      <c r="AQ28" s="1">
        <f t="shared" si="5"/>
        <v>3000000</v>
      </c>
      <c r="AR28" s="1" t="str">
        <f t="shared" si="6"/>
        <v/>
      </c>
      <c r="AS28" t="str">
        <f t="shared" si="7"/>
        <v/>
      </c>
      <c r="AT28" s="197"/>
      <c r="AU28" s="107" t="s">
        <v>62</v>
      </c>
    </row>
    <row r="29" spans="1:48">
      <c r="A29" s="125" t="s">
        <v>274</v>
      </c>
      <c r="B29" s="147" t="s">
        <v>275</v>
      </c>
      <c r="C29" s="7" t="s">
        <v>274</v>
      </c>
      <c r="D29">
        <v>1030654010</v>
      </c>
      <c r="E29" s="6" t="s">
        <v>276</v>
      </c>
      <c r="F29" s="6"/>
      <c r="G29" t="s">
        <v>49</v>
      </c>
      <c r="H29" s="4">
        <v>26060</v>
      </c>
      <c r="I29" s="16" t="s">
        <v>277</v>
      </c>
      <c r="J29" s="1">
        <v>4500000</v>
      </c>
      <c r="K29" s="1">
        <f t="shared" si="0"/>
        <v>49500000</v>
      </c>
      <c r="L29" s="1">
        <v>49500000</v>
      </c>
      <c r="M29" s="158">
        <f t="shared" si="1"/>
        <v>0</v>
      </c>
      <c r="N29" s="1">
        <v>49500000</v>
      </c>
      <c r="O29" s="43">
        <v>11</v>
      </c>
      <c r="P29" s="119">
        <v>11</v>
      </c>
      <c r="Q29" s="119">
        <f t="shared" si="2"/>
        <v>0</v>
      </c>
      <c r="R29" s="4">
        <v>1</v>
      </c>
      <c r="S29" t="s">
        <v>182</v>
      </c>
      <c r="T29" s="31">
        <v>151141</v>
      </c>
      <c r="U29" s="120">
        <v>151141</v>
      </c>
      <c r="V29" s="120">
        <f t="shared" si="3"/>
        <v>0</v>
      </c>
      <c r="W29" s="85" t="s">
        <v>52</v>
      </c>
      <c r="X29" s="95">
        <v>68175</v>
      </c>
      <c r="Y29" s="86">
        <v>35</v>
      </c>
      <c r="Z29" s="86">
        <v>83</v>
      </c>
      <c r="AA29" s="4" t="s">
        <v>53</v>
      </c>
      <c r="AB29" t="s">
        <v>81</v>
      </c>
      <c r="AC29" s="6" t="s">
        <v>190</v>
      </c>
      <c r="AD29" t="s">
        <v>278</v>
      </c>
      <c r="AE29" s="151" t="s">
        <v>279</v>
      </c>
      <c r="AF29" s="122" t="s">
        <v>278</v>
      </c>
      <c r="AG29" s="122" t="b">
        <f t="shared" si="4"/>
        <v>1</v>
      </c>
      <c r="AH29" s="3" t="s">
        <v>58</v>
      </c>
      <c r="AI29" s="168" t="s">
        <v>59</v>
      </c>
      <c r="AJ29" s="2" t="s">
        <v>70</v>
      </c>
      <c r="AK29" s="1"/>
      <c r="AN29" s="123" t="s">
        <v>280</v>
      </c>
      <c r="AO29" s="81">
        <v>3</v>
      </c>
      <c r="AP29" s="81">
        <v>3</v>
      </c>
      <c r="AQ29" s="1">
        <f t="shared" si="5"/>
        <v>1800000</v>
      </c>
      <c r="AR29" s="1" t="str">
        <f t="shared" si="6"/>
        <v/>
      </c>
      <c r="AS29" t="str">
        <f t="shared" si="7"/>
        <v/>
      </c>
      <c r="AT29" s="197"/>
      <c r="AU29" s="107" t="s">
        <v>62</v>
      </c>
    </row>
    <row r="30" spans="1:48" ht="28.9">
      <c r="A30" s="125" t="s">
        <v>281</v>
      </c>
      <c r="B30" s="147" t="s">
        <v>282</v>
      </c>
      <c r="C30" s="7" t="s">
        <v>281</v>
      </c>
      <c r="D30">
        <v>53129226</v>
      </c>
      <c r="E30" s="6" t="s">
        <v>283</v>
      </c>
      <c r="F30" s="6"/>
      <c r="G30" t="s">
        <v>49</v>
      </c>
      <c r="H30" s="4">
        <v>26060</v>
      </c>
      <c r="I30" s="3" t="s">
        <v>284</v>
      </c>
      <c r="J30" s="1">
        <v>7000000</v>
      </c>
      <c r="K30" s="1">
        <f t="shared" si="0"/>
        <v>56000000</v>
      </c>
      <c r="L30" s="1">
        <v>56000000</v>
      </c>
      <c r="M30" s="158">
        <f t="shared" si="1"/>
        <v>0</v>
      </c>
      <c r="N30" s="1">
        <v>56000000</v>
      </c>
      <c r="O30" s="43">
        <v>8</v>
      </c>
      <c r="P30" s="119">
        <v>8</v>
      </c>
      <c r="Q30" s="119">
        <f t="shared" si="2"/>
        <v>0</v>
      </c>
      <c r="R30" s="4">
        <v>1</v>
      </c>
      <c r="S30" t="s">
        <v>80</v>
      </c>
      <c r="T30" s="31">
        <v>145496</v>
      </c>
      <c r="U30" s="120">
        <v>145496</v>
      </c>
      <c r="V30" s="120">
        <f t="shared" si="3"/>
        <v>0</v>
      </c>
      <c r="W30" s="85" t="s">
        <v>52</v>
      </c>
      <c r="X30" s="95">
        <v>64896</v>
      </c>
      <c r="Y30" s="86">
        <v>1820</v>
      </c>
      <c r="Z30" s="86">
        <v>2108</v>
      </c>
      <c r="AA30" s="4" t="s">
        <v>285</v>
      </c>
      <c r="AB30" t="s">
        <v>81</v>
      </c>
      <c r="AC30" t="s">
        <v>190</v>
      </c>
      <c r="AD30" s="32" t="s">
        <v>286</v>
      </c>
      <c r="AE30" s="225" t="s">
        <v>287</v>
      </c>
      <c r="AF30" s="226" t="s">
        <v>288</v>
      </c>
      <c r="AG30" s="226" t="b">
        <f t="shared" si="4"/>
        <v>0</v>
      </c>
      <c r="AH30" s="3" t="s">
        <v>58</v>
      </c>
      <c r="AI30" s="169" t="s">
        <v>289</v>
      </c>
      <c r="AJ30" s="2" t="s">
        <v>290</v>
      </c>
      <c r="AK30" t="s">
        <v>291</v>
      </c>
      <c r="AL30" s="85" t="s">
        <v>292</v>
      </c>
      <c r="AM30" s="4" t="s">
        <v>293</v>
      </c>
      <c r="AN30" s="123" t="s">
        <v>294</v>
      </c>
      <c r="AO30" s="81">
        <v>1</v>
      </c>
      <c r="AP30" s="81">
        <v>1</v>
      </c>
      <c r="AQ30" s="1">
        <f t="shared" si="5"/>
        <v>2800000</v>
      </c>
      <c r="AR30" s="1" t="str">
        <f t="shared" si="6"/>
        <v/>
      </c>
      <c r="AS30" t="str">
        <f t="shared" si="7"/>
        <v/>
      </c>
      <c r="AT30" s="197" t="s">
        <v>291</v>
      </c>
      <c r="AU30" s="107" t="s">
        <v>295</v>
      </c>
      <c r="AV30" t="s">
        <v>296</v>
      </c>
    </row>
    <row r="31" spans="1:48">
      <c r="A31" s="125" t="s">
        <v>297</v>
      </c>
      <c r="B31" s="147" t="s">
        <v>298</v>
      </c>
      <c r="C31" s="7" t="s">
        <v>297</v>
      </c>
      <c r="D31">
        <v>1030664993</v>
      </c>
      <c r="E31" s="6" t="s">
        <v>299</v>
      </c>
      <c r="F31" s="6"/>
      <c r="G31" t="s">
        <v>49</v>
      </c>
      <c r="H31" s="4">
        <v>26060</v>
      </c>
      <c r="I31" s="3" t="s">
        <v>300</v>
      </c>
      <c r="J31" s="1">
        <v>5500000</v>
      </c>
      <c r="K31" s="1">
        <f t="shared" si="0"/>
        <v>60500000</v>
      </c>
      <c r="L31" s="1">
        <v>60500000</v>
      </c>
      <c r="M31" s="158">
        <f t="shared" si="1"/>
        <v>0</v>
      </c>
      <c r="N31" s="1">
        <v>0</v>
      </c>
      <c r="O31" s="43">
        <v>11</v>
      </c>
      <c r="P31" s="119">
        <v>11</v>
      </c>
      <c r="Q31" s="119">
        <f t="shared" si="2"/>
        <v>0</v>
      </c>
      <c r="R31" s="4">
        <v>0</v>
      </c>
      <c r="S31" t="s">
        <v>109</v>
      </c>
      <c r="T31" s="127">
        <v>151094</v>
      </c>
      <c r="U31" s="120">
        <v>151094</v>
      </c>
      <c r="V31" s="120">
        <f t="shared" si="3"/>
        <v>0</v>
      </c>
      <c r="W31" s="85" t="s">
        <v>52</v>
      </c>
      <c r="X31" s="95">
        <v>68214</v>
      </c>
      <c r="Y31" s="86">
        <v>36</v>
      </c>
      <c r="Z31" s="86">
        <v>142</v>
      </c>
      <c r="AA31" s="4" t="s">
        <v>53</v>
      </c>
      <c r="AB31" t="s">
        <v>81</v>
      </c>
      <c r="AC31" t="s">
        <v>301</v>
      </c>
      <c r="AD31" s="35" t="s">
        <v>302</v>
      </c>
      <c r="AE31" s="151" t="s">
        <v>303</v>
      </c>
      <c r="AF31" s="122" t="s">
        <v>302</v>
      </c>
      <c r="AG31" s="122" t="b">
        <f t="shared" si="4"/>
        <v>1</v>
      </c>
      <c r="AH31" s="3" t="s">
        <v>103</v>
      </c>
      <c r="AI31" s="168" t="s">
        <v>59</v>
      </c>
      <c r="AJ31" s="2" t="s">
        <v>70</v>
      </c>
      <c r="AK31" s="1"/>
      <c r="AN31" s="123" t="s">
        <v>304</v>
      </c>
      <c r="AO31" s="82">
        <v>3</v>
      </c>
      <c r="AP31" s="82">
        <v>3</v>
      </c>
      <c r="AQ31" s="1">
        <f t="shared" si="5"/>
        <v>2200000</v>
      </c>
      <c r="AR31" s="1" t="str">
        <f t="shared" si="6"/>
        <v/>
      </c>
      <c r="AS31" t="str">
        <f t="shared" si="7"/>
        <v/>
      </c>
      <c r="AT31" s="197"/>
      <c r="AU31" s="167" t="s">
        <v>62</v>
      </c>
    </row>
    <row r="32" spans="1:48">
      <c r="A32" s="125" t="s">
        <v>305</v>
      </c>
      <c r="B32" s="147" t="s">
        <v>306</v>
      </c>
      <c r="C32" s="7" t="s">
        <v>305</v>
      </c>
      <c r="D32" s="6">
        <v>1016005167</v>
      </c>
      <c r="E32" s="6" t="s">
        <v>307</v>
      </c>
      <c r="F32" s="6"/>
      <c r="G32" t="s">
        <v>49</v>
      </c>
      <c r="H32" s="4">
        <v>26060</v>
      </c>
      <c r="I32" s="16" t="s">
        <v>300</v>
      </c>
      <c r="J32" s="1">
        <v>6700000</v>
      </c>
      <c r="K32" s="1">
        <f t="shared" si="0"/>
        <v>73700000</v>
      </c>
      <c r="L32" s="1">
        <v>73700000</v>
      </c>
      <c r="M32" s="158">
        <f t="shared" si="1"/>
        <v>0</v>
      </c>
      <c r="N32" s="1">
        <v>73700000</v>
      </c>
      <c r="O32" s="43">
        <v>11</v>
      </c>
      <c r="P32" s="119">
        <v>11</v>
      </c>
      <c r="Q32" s="119">
        <f t="shared" si="2"/>
        <v>0</v>
      </c>
      <c r="R32" s="4">
        <v>1</v>
      </c>
      <c r="S32" t="s">
        <v>80</v>
      </c>
      <c r="T32" s="6">
        <v>151168</v>
      </c>
      <c r="U32" s="120">
        <v>151168</v>
      </c>
      <c r="V32" s="120">
        <f t="shared" si="3"/>
        <v>0</v>
      </c>
      <c r="W32" s="85" t="s">
        <v>52</v>
      </c>
      <c r="X32" s="95">
        <v>68144</v>
      </c>
      <c r="Y32" s="86">
        <v>37</v>
      </c>
      <c r="Z32" s="86">
        <v>192</v>
      </c>
      <c r="AA32" s="4" t="s">
        <v>53</v>
      </c>
      <c r="AB32" t="s">
        <v>81</v>
      </c>
      <c r="AC32" t="s">
        <v>301</v>
      </c>
      <c r="AD32" t="s">
        <v>308</v>
      </c>
      <c r="AE32" s="151" t="s">
        <v>309</v>
      </c>
      <c r="AF32" s="122" t="s">
        <v>308</v>
      </c>
      <c r="AG32" s="122" t="b">
        <f t="shared" si="4"/>
        <v>1</v>
      </c>
      <c r="AH32" s="3" t="s">
        <v>103</v>
      </c>
      <c r="AI32" s="168" t="s">
        <v>59</v>
      </c>
      <c r="AJ32" s="2" t="s">
        <v>70</v>
      </c>
      <c r="AK32" s="1"/>
      <c r="AN32" s="123" t="s">
        <v>310</v>
      </c>
      <c r="AO32" s="82">
        <v>3</v>
      </c>
      <c r="AP32" s="82">
        <v>3</v>
      </c>
      <c r="AQ32" s="1">
        <f t="shared" si="5"/>
        <v>2680000</v>
      </c>
      <c r="AR32" s="1" t="str">
        <f t="shared" si="6"/>
        <v/>
      </c>
      <c r="AS32" t="str">
        <f t="shared" si="7"/>
        <v/>
      </c>
      <c r="AT32" s="197"/>
      <c r="AU32" s="107" t="s">
        <v>62</v>
      </c>
    </row>
    <row r="33" spans="1:47">
      <c r="A33" s="125" t="s">
        <v>311</v>
      </c>
      <c r="B33" s="147" t="s">
        <v>312</v>
      </c>
      <c r="C33" s="7" t="s">
        <v>311</v>
      </c>
      <c r="D33" s="30">
        <v>1030622686</v>
      </c>
      <c r="E33" s="6" t="s">
        <v>313</v>
      </c>
      <c r="F33" s="6"/>
      <c r="G33" t="s">
        <v>49</v>
      </c>
      <c r="H33" s="4">
        <v>26060</v>
      </c>
      <c r="I33" s="16" t="s">
        <v>314</v>
      </c>
      <c r="J33" s="1">
        <v>8500000</v>
      </c>
      <c r="K33" s="1">
        <f t="shared" si="0"/>
        <v>93500000</v>
      </c>
      <c r="L33" s="1">
        <v>93500000</v>
      </c>
      <c r="M33" s="158">
        <f t="shared" si="1"/>
        <v>0</v>
      </c>
      <c r="N33" s="1">
        <v>93500000</v>
      </c>
      <c r="O33" s="43">
        <v>11</v>
      </c>
      <c r="P33" s="119">
        <v>11</v>
      </c>
      <c r="Q33" s="119">
        <f t="shared" si="2"/>
        <v>0</v>
      </c>
      <c r="R33" s="4">
        <v>1</v>
      </c>
      <c r="S33" t="s">
        <v>157</v>
      </c>
      <c r="T33" s="31">
        <v>151166</v>
      </c>
      <c r="U33" s="120">
        <v>151166</v>
      </c>
      <c r="V33" s="120">
        <f t="shared" si="3"/>
        <v>0</v>
      </c>
      <c r="W33" s="85" t="s">
        <v>52</v>
      </c>
      <c r="X33" s="95">
        <v>68147</v>
      </c>
      <c r="Y33" s="86">
        <v>17</v>
      </c>
      <c r="Z33" s="86">
        <v>24</v>
      </c>
      <c r="AA33" s="4" t="s">
        <v>53</v>
      </c>
      <c r="AB33" t="s">
        <v>81</v>
      </c>
      <c r="AC33" t="s">
        <v>315</v>
      </c>
      <c r="AD33" s="35" t="s">
        <v>316</v>
      </c>
      <c r="AE33" s="151" t="s">
        <v>317</v>
      </c>
      <c r="AF33" s="122" t="s">
        <v>316</v>
      </c>
      <c r="AG33" s="122" t="b">
        <f t="shared" si="4"/>
        <v>1</v>
      </c>
      <c r="AH33" s="3" t="s">
        <v>58</v>
      </c>
      <c r="AI33" s="168" t="s">
        <v>59</v>
      </c>
      <c r="AJ33" s="2" t="s">
        <v>70</v>
      </c>
      <c r="AK33" s="1"/>
      <c r="AN33" s="123" t="s">
        <v>318</v>
      </c>
      <c r="AO33" s="82">
        <v>3</v>
      </c>
      <c r="AP33" s="82">
        <v>3</v>
      </c>
      <c r="AQ33" s="1">
        <f t="shared" si="5"/>
        <v>3400000</v>
      </c>
      <c r="AR33" s="1" t="str">
        <f t="shared" si="6"/>
        <v/>
      </c>
      <c r="AS33" t="str">
        <f t="shared" si="7"/>
        <v/>
      </c>
      <c r="AT33" s="197"/>
      <c r="AU33" s="107" t="s">
        <v>62</v>
      </c>
    </row>
    <row r="34" spans="1:47">
      <c r="A34" s="125" t="s">
        <v>319</v>
      </c>
      <c r="B34" s="147" t="s">
        <v>320</v>
      </c>
      <c r="C34" s="7" t="s">
        <v>319</v>
      </c>
      <c r="D34">
        <v>79610178</v>
      </c>
      <c r="E34" s="6" t="s">
        <v>321</v>
      </c>
      <c r="F34" s="6"/>
      <c r="G34" t="s">
        <v>49</v>
      </c>
      <c r="H34" s="4">
        <v>26060</v>
      </c>
      <c r="I34" s="16" t="s">
        <v>322</v>
      </c>
      <c r="J34" s="1">
        <v>5500000</v>
      </c>
      <c r="K34" s="1">
        <f t="shared" si="0"/>
        <v>60500000</v>
      </c>
      <c r="L34" s="1">
        <v>60500000</v>
      </c>
      <c r="M34" s="158">
        <f t="shared" si="1"/>
        <v>0</v>
      </c>
      <c r="N34" s="1">
        <v>60500000</v>
      </c>
      <c r="O34" s="43">
        <v>11</v>
      </c>
      <c r="P34" s="119">
        <v>11</v>
      </c>
      <c r="Q34" s="119">
        <f t="shared" si="2"/>
        <v>0</v>
      </c>
      <c r="R34" s="4">
        <v>1</v>
      </c>
      <c r="S34" t="s">
        <v>109</v>
      </c>
      <c r="T34" s="6">
        <v>151022</v>
      </c>
      <c r="U34" s="120">
        <v>151022</v>
      </c>
      <c r="V34" s="120">
        <f t="shared" ref="V34:V65" si="8">+T34-U34</f>
        <v>0</v>
      </c>
      <c r="W34" s="85" t="s">
        <v>52</v>
      </c>
      <c r="X34" s="95">
        <v>68662</v>
      </c>
      <c r="Y34" s="86">
        <v>38</v>
      </c>
      <c r="Z34" s="86">
        <v>172</v>
      </c>
      <c r="AA34" s="4" t="s">
        <v>53</v>
      </c>
      <c r="AB34" t="s">
        <v>54</v>
      </c>
      <c r="AC34" t="s">
        <v>247</v>
      </c>
      <c r="AD34" s="35" t="s">
        <v>323</v>
      </c>
      <c r="AE34" s="151" t="s">
        <v>324</v>
      </c>
      <c r="AF34" s="122" t="s">
        <v>323</v>
      </c>
      <c r="AG34" s="122" t="b">
        <f t="shared" si="4"/>
        <v>1</v>
      </c>
      <c r="AH34" s="3" t="s">
        <v>103</v>
      </c>
      <c r="AI34" s="168" t="s">
        <v>59</v>
      </c>
      <c r="AJ34" s="2" t="s">
        <v>70</v>
      </c>
      <c r="AK34" s="1"/>
      <c r="AN34" s="123" t="s">
        <v>325</v>
      </c>
      <c r="AO34" s="81">
        <v>3</v>
      </c>
      <c r="AP34" s="81">
        <v>3</v>
      </c>
      <c r="AQ34" s="1">
        <f t="shared" si="5"/>
        <v>2200000</v>
      </c>
      <c r="AR34" s="1" t="str">
        <f t="shared" si="6"/>
        <v/>
      </c>
      <c r="AS34" t="str">
        <f t="shared" si="7"/>
        <v/>
      </c>
      <c r="AT34" s="197"/>
      <c r="AU34" s="107" t="s">
        <v>62</v>
      </c>
    </row>
    <row r="35" spans="1:47">
      <c r="A35" s="125" t="s">
        <v>326</v>
      </c>
      <c r="B35" s="147" t="s">
        <v>327</v>
      </c>
      <c r="C35" s="7" t="s">
        <v>326</v>
      </c>
      <c r="D35" s="30">
        <v>52872670</v>
      </c>
      <c r="E35" s="6" t="s">
        <v>328</v>
      </c>
      <c r="F35" s="6"/>
      <c r="G35" s="5" t="s">
        <v>78</v>
      </c>
      <c r="H35" s="27">
        <v>26031</v>
      </c>
      <c r="I35" s="16" t="s">
        <v>329</v>
      </c>
      <c r="J35" s="1">
        <v>8500000</v>
      </c>
      <c r="K35" s="1">
        <f t="shared" si="0"/>
        <v>93500000</v>
      </c>
      <c r="L35" s="1">
        <v>93500000</v>
      </c>
      <c r="M35" s="158">
        <f t="shared" si="1"/>
        <v>0</v>
      </c>
      <c r="N35" s="1">
        <v>93500000</v>
      </c>
      <c r="O35" s="43">
        <v>11</v>
      </c>
      <c r="P35" s="119">
        <v>11</v>
      </c>
      <c r="Q35" s="119">
        <f t="shared" si="2"/>
        <v>0</v>
      </c>
      <c r="R35" s="4">
        <v>1</v>
      </c>
      <c r="S35" t="s">
        <v>157</v>
      </c>
      <c r="T35" s="31">
        <v>151149</v>
      </c>
      <c r="U35" s="120">
        <v>151149</v>
      </c>
      <c r="V35" s="120">
        <f t="shared" si="8"/>
        <v>0</v>
      </c>
      <c r="W35" s="85" t="s">
        <v>52</v>
      </c>
      <c r="X35" s="95">
        <v>68164</v>
      </c>
      <c r="Y35" s="86">
        <v>18</v>
      </c>
      <c r="Z35" s="86">
        <v>57</v>
      </c>
      <c r="AA35" s="4" t="s">
        <v>53</v>
      </c>
      <c r="AB35" t="s">
        <v>81</v>
      </c>
      <c r="AC35" t="s">
        <v>82</v>
      </c>
      <c r="AD35" t="s">
        <v>330</v>
      </c>
      <c r="AE35" s="151" t="s">
        <v>331</v>
      </c>
      <c r="AF35" s="122" t="s">
        <v>330</v>
      </c>
      <c r="AG35" s="122" t="b">
        <f t="shared" si="4"/>
        <v>1</v>
      </c>
      <c r="AH35" s="3" t="s">
        <v>58</v>
      </c>
      <c r="AI35" s="168" t="s">
        <v>59</v>
      </c>
      <c r="AJ35" s="2" t="s">
        <v>70</v>
      </c>
      <c r="AK35" s="1"/>
      <c r="AN35" s="123" t="s">
        <v>332</v>
      </c>
      <c r="AO35" s="82">
        <v>3</v>
      </c>
      <c r="AP35" s="82">
        <v>3</v>
      </c>
      <c r="AQ35" s="1">
        <f t="shared" si="5"/>
        <v>3400000</v>
      </c>
      <c r="AR35" s="1" t="str">
        <f t="shared" si="6"/>
        <v/>
      </c>
      <c r="AS35" t="str">
        <f t="shared" si="7"/>
        <v/>
      </c>
      <c r="AT35" s="197"/>
      <c r="AU35" s="107" t="s">
        <v>62</v>
      </c>
    </row>
    <row r="36" spans="1:47">
      <c r="A36" s="125" t="s">
        <v>333</v>
      </c>
      <c r="B36" s="147" t="s">
        <v>334</v>
      </c>
      <c r="C36" s="7" t="s">
        <v>333</v>
      </c>
      <c r="D36" s="30">
        <v>53124369</v>
      </c>
      <c r="E36" s="6" t="s">
        <v>335</v>
      </c>
      <c r="F36" s="6"/>
      <c r="G36" t="s">
        <v>49</v>
      </c>
      <c r="H36" s="4">
        <v>26058</v>
      </c>
      <c r="I36" s="16" t="s">
        <v>336</v>
      </c>
      <c r="J36" s="1">
        <v>7680000</v>
      </c>
      <c r="K36" s="1">
        <f t="shared" si="0"/>
        <v>84480000</v>
      </c>
      <c r="L36" s="1">
        <v>84480000</v>
      </c>
      <c r="M36" s="158">
        <f t="shared" si="1"/>
        <v>0</v>
      </c>
      <c r="N36" s="1">
        <v>84480000</v>
      </c>
      <c r="O36" s="43">
        <v>11</v>
      </c>
      <c r="P36" s="119">
        <v>11</v>
      </c>
      <c r="Q36" s="119">
        <f t="shared" si="2"/>
        <v>0</v>
      </c>
      <c r="R36" s="4">
        <v>1</v>
      </c>
      <c r="S36" t="s">
        <v>80</v>
      </c>
      <c r="T36" s="6">
        <v>151128</v>
      </c>
      <c r="U36" s="120">
        <v>151128</v>
      </c>
      <c r="V36" s="120">
        <f t="shared" si="8"/>
        <v>0</v>
      </c>
      <c r="W36" s="85" t="s">
        <v>52</v>
      </c>
      <c r="X36" s="95">
        <v>68186</v>
      </c>
      <c r="Y36" s="86">
        <v>39</v>
      </c>
      <c r="Z36" s="86">
        <v>81</v>
      </c>
      <c r="AA36" s="4" t="s">
        <v>53</v>
      </c>
      <c r="AB36" t="s">
        <v>147</v>
      </c>
      <c r="AC36" s="6" t="s">
        <v>337</v>
      </c>
      <c r="AD36" s="35" t="s">
        <v>338</v>
      </c>
      <c r="AE36" s="151" t="s">
        <v>339</v>
      </c>
      <c r="AF36" s="122" t="s">
        <v>338</v>
      </c>
      <c r="AG36" s="122" t="b">
        <f t="shared" si="4"/>
        <v>1</v>
      </c>
      <c r="AH36" s="3" t="s">
        <v>58</v>
      </c>
      <c r="AI36" s="168" t="s">
        <v>59</v>
      </c>
      <c r="AJ36" s="2" t="s">
        <v>70</v>
      </c>
      <c r="AK36" s="1"/>
      <c r="AN36" s="123" t="s">
        <v>340</v>
      </c>
      <c r="AO36" s="81">
        <v>1</v>
      </c>
      <c r="AP36" s="81">
        <v>1</v>
      </c>
      <c r="AQ36" s="1">
        <f t="shared" si="5"/>
        <v>3072000</v>
      </c>
      <c r="AR36" s="1" t="str">
        <f t="shared" si="6"/>
        <v/>
      </c>
      <c r="AS36" t="str">
        <f t="shared" si="7"/>
        <v/>
      </c>
      <c r="AT36" s="197"/>
      <c r="AU36" s="107" t="s">
        <v>62</v>
      </c>
    </row>
    <row r="37" spans="1:47">
      <c r="A37" s="125" t="s">
        <v>341</v>
      </c>
      <c r="B37" s="147" t="s">
        <v>342</v>
      </c>
      <c r="C37" s="7" t="s">
        <v>341</v>
      </c>
      <c r="D37" s="30">
        <v>52820571</v>
      </c>
      <c r="E37" s="6" t="s">
        <v>343</v>
      </c>
      <c r="F37" s="6"/>
      <c r="G37" t="s">
        <v>49</v>
      </c>
      <c r="H37" s="4">
        <v>26058</v>
      </c>
      <c r="I37" s="16" t="s">
        <v>344</v>
      </c>
      <c r="J37" s="1">
        <v>8500000</v>
      </c>
      <c r="K37" s="1">
        <f t="shared" si="0"/>
        <v>93500000</v>
      </c>
      <c r="L37" s="1">
        <v>93500000</v>
      </c>
      <c r="M37" s="158">
        <f t="shared" si="1"/>
        <v>0</v>
      </c>
      <c r="N37" s="1">
        <v>93500000</v>
      </c>
      <c r="O37" s="43">
        <v>11</v>
      </c>
      <c r="P37" s="119">
        <v>11</v>
      </c>
      <c r="Q37" s="119">
        <f t="shared" si="2"/>
        <v>0</v>
      </c>
      <c r="R37" s="4">
        <v>1</v>
      </c>
      <c r="S37" t="s">
        <v>157</v>
      </c>
      <c r="T37" s="6">
        <v>150989</v>
      </c>
      <c r="U37" s="120">
        <v>150989</v>
      </c>
      <c r="V37" s="120">
        <f t="shared" si="8"/>
        <v>0</v>
      </c>
      <c r="W37" s="85" t="s">
        <v>52</v>
      </c>
      <c r="X37" s="95">
        <v>68246</v>
      </c>
      <c r="Y37" s="86">
        <v>19</v>
      </c>
      <c r="Z37" s="86">
        <v>61</v>
      </c>
      <c r="AA37" s="4" t="s">
        <v>53</v>
      </c>
      <c r="AB37" t="s">
        <v>131</v>
      </c>
      <c r="AC37" t="s">
        <v>345</v>
      </c>
      <c r="AD37" s="35" t="s">
        <v>346</v>
      </c>
      <c r="AE37" s="151" t="s">
        <v>347</v>
      </c>
      <c r="AF37" s="122" t="s">
        <v>346</v>
      </c>
      <c r="AG37" s="122" t="b">
        <f t="shared" si="4"/>
        <v>1</v>
      </c>
      <c r="AH37" s="3" t="s">
        <v>103</v>
      </c>
      <c r="AI37" s="168" t="s">
        <v>59</v>
      </c>
      <c r="AJ37" s="2" t="s">
        <v>70</v>
      </c>
      <c r="AK37" s="1"/>
      <c r="AN37" s="123" t="s">
        <v>348</v>
      </c>
      <c r="AO37" s="81">
        <v>1</v>
      </c>
      <c r="AP37" s="81">
        <v>1</v>
      </c>
      <c r="AQ37" s="1">
        <f t="shared" si="5"/>
        <v>3400000</v>
      </c>
      <c r="AR37" s="1" t="str">
        <f t="shared" si="6"/>
        <v/>
      </c>
      <c r="AS37" t="str">
        <f t="shared" si="7"/>
        <v/>
      </c>
      <c r="AT37" s="197"/>
      <c r="AU37" s="107" t="s">
        <v>62</v>
      </c>
    </row>
    <row r="38" spans="1:47">
      <c r="A38" s="125" t="s">
        <v>349</v>
      </c>
      <c r="B38" s="147" t="s">
        <v>350</v>
      </c>
      <c r="C38" s="7" t="s">
        <v>349</v>
      </c>
      <c r="D38">
        <v>1016079323</v>
      </c>
      <c r="E38" s="6" t="s">
        <v>351</v>
      </c>
      <c r="F38" s="6"/>
      <c r="G38" t="s">
        <v>49</v>
      </c>
      <c r="H38" s="4">
        <v>26058</v>
      </c>
      <c r="I38" s="16" t="s">
        <v>352</v>
      </c>
      <c r="J38" s="1">
        <v>6000000</v>
      </c>
      <c r="K38" s="1">
        <f t="shared" si="0"/>
        <v>48000000</v>
      </c>
      <c r="L38" s="1">
        <v>48000000</v>
      </c>
      <c r="M38" s="158">
        <f t="shared" si="1"/>
        <v>0</v>
      </c>
      <c r="N38" s="1">
        <v>0</v>
      </c>
      <c r="O38" s="43">
        <v>8</v>
      </c>
      <c r="P38" s="119">
        <v>8</v>
      </c>
      <c r="Q38" s="119">
        <f t="shared" si="2"/>
        <v>0</v>
      </c>
      <c r="R38" s="4">
        <v>0</v>
      </c>
      <c r="S38" t="s">
        <v>80</v>
      </c>
      <c r="T38" s="31">
        <v>148317</v>
      </c>
      <c r="U38" s="120">
        <v>148317</v>
      </c>
      <c r="V38" s="120">
        <f t="shared" si="8"/>
        <v>0</v>
      </c>
      <c r="W38" s="85" t="s">
        <v>52</v>
      </c>
      <c r="X38" s="95">
        <v>66271</v>
      </c>
      <c r="Y38" s="172">
        <v>40</v>
      </c>
      <c r="Z38" s="86">
        <v>204</v>
      </c>
      <c r="AA38" s="4" t="s">
        <v>53</v>
      </c>
      <c r="AB38" t="s">
        <v>131</v>
      </c>
      <c r="AC38" t="s">
        <v>353</v>
      </c>
      <c r="AD38" s="35" t="s">
        <v>354</v>
      </c>
      <c r="AE38" s="151" t="s">
        <v>355</v>
      </c>
      <c r="AF38" s="122" t="s">
        <v>354</v>
      </c>
      <c r="AG38" s="122" t="b">
        <f t="shared" si="4"/>
        <v>1</v>
      </c>
      <c r="AH38" s="3" t="s">
        <v>103</v>
      </c>
      <c r="AI38" s="168" t="s">
        <v>59</v>
      </c>
      <c r="AJ38" s="2" t="s">
        <v>70</v>
      </c>
      <c r="AK38" s="1"/>
      <c r="AN38" s="123" t="s">
        <v>356</v>
      </c>
      <c r="AO38" s="81">
        <v>1</v>
      </c>
      <c r="AP38" s="81">
        <v>1</v>
      </c>
      <c r="AQ38" s="1">
        <f t="shared" si="5"/>
        <v>2400000</v>
      </c>
      <c r="AR38" s="1" t="str">
        <f t="shared" si="6"/>
        <v/>
      </c>
      <c r="AS38" t="str">
        <f t="shared" si="7"/>
        <v/>
      </c>
      <c r="AT38" s="197"/>
      <c r="AU38" s="167" t="s">
        <v>62</v>
      </c>
    </row>
    <row r="39" spans="1:47">
      <c r="A39" s="125" t="s">
        <v>357</v>
      </c>
      <c r="B39" s="147" t="s">
        <v>358</v>
      </c>
      <c r="C39" s="7" t="s">
        <v>357</v>
      </c>
      <c r="D39" s="30">
        <v>7689916</v>
      </c>
      <c r="E39" s="6" t="s">
        <v>359</v>
      </c>
      <c r="F39" s="6"/>
      <c r="G39" t="s">
        <v>49</v>
      </c>
      <c r="H39" s="4">
        <v>26058</v>
      </c>
      <c r="I39" s="16" t="s">
        <v>360</v>
      </c>
      <c r="J39" s="1">
        <v>6770000</v>
      </c>
      <c r="K39" s="1">
        <f t="shared" si="0"/>
        <v>74470000</v>
      </c>
      <c r="L39" s="1">
        <v>74470000</v>
      </c>
      <c r="M39" s="158">
        <f t="shared" si="1"/>
        <v>0</v>
      </c>
      <c r="N39" s="1">
        <v>148940000</v>
      </c>
      <c r="O39" s="43">
        <v>11</v>
      </c>
      <c r="P39" s="119">
        <v>11</v>
      </c>
      <c r="Q39" s="119">
        <f t="shared" si="2"/>
        <v>0</v>
      </c>
      <c r="R39" s="4">
        <v>2</v>
      </c>
      <c r="S39" t="s">
        <v>80</v>
      </c>
      <c r="T39" s="6">
        <v>151083</v>
      </c>
      <c r="U39" s="120">
        <v>151083</v>
      </c>
      <c r="V39" s="120">
        <f t="shared" si="8"/>
        <v>0</v>
      </c>
      <c r="W39" s="85" t="s">
        <v>52</v>
      </c>
      <c r="X39" s="95">
        <v>68227</v>
      </c>
      <c r="Y39" s="172">
        <v>41</v>
      </c>
      <c r="Z39" s="86">
        <v>145</v>
      </c>
      <c r="AA39" s="4" t="s">
        <v>53</v>
      </c>
      <c r="AB39" t="s">
        <v>131</v>
      </c>
      <c r="AC39" t="s">
        <v>361</v>
      </c>
      <c r="AD39" s="35" t="s">
        <v>362</v>
      </c>
      <c r="AE39" s="151" t="s">
        <v>363</v>
      </c>
      <c r="AF39" s="122" t="s">
        <v>362</v>
      </c>
      <c r="AG39" s="122" t="b">
        <f t="shared" si="4"/>
        <v>1</v>
      </c>
      <c r="AH39" s="3" t="s">
        <v>103</v>
      </c>
      <c r="AI39" s="168" t="s">
        <v>59</v>
      </c>
      <c r="AJ39" s="2" t="s">
        <v>70</v>
      </c>
      <c r="AK39" s="1"/>
      <c r="AN39" s="123" t="s">
        <v>364</v>
      </c>
      <c r="AO39" s="81">
        <v>5</v>
      </c>
      <c r="AP39" s="81">
        <v>5</v>
      </c>
      <c r="AQ39" s="1">
        <f t="shared" si="5"/>
        <v>2708000</v>
      </c>
      <c r="AR39" s="1">
        <f t="shared" si="6"/>
        <v>188500</v>
      </c>
      <c r="AS39" t="e">
        <f t="shared" si="7"/>
        <v>#VALUE!</v>
      </c>
      <c r="AT39" s="197"/>
      <c r="AU39" s="167" t="s">
        <v>62</v>
      </c>
    </row>
    <row r="40" spans="1:47">
      <c r="A40" s="125" t="s">
        <v>365</v>
      </c>
      <c r="B40" s="147" t="s">
        <v>366</v>
      </c>
      <c r="C40" s="7" t="s">
        <v>365</v>
      </c>
      <c r="D40" s="30">
        <v>86053214</v>
      </c>
      <c r="E40" s="6" t="s">
        <v>367</v>
      </c>
      <c r="F40" s="6"/>
      <c r="G40" t="s">
        <v>49</v>
      </c>
      <c r="H40" s="4">
        <v>26058</v>
      </c>
      <c r="I40" s="16" t="s">
        <v>368</v>
      </c>
      <c r="J40" s="1">
        <v>7688000</v>
      </c>
      <c r="K40" s="1">
        <f t="shared" si="0"/>
        <v>84568000</v>
      </c>
      <c r="L40" s="1">
        <v>84568000</v>
      </c>
      <c r="M40" s="158">
        <f t="shared" si="1"/>
        <v>0</v>
      </c>
      <c r="N40" s="1">
        <v>84568000</v>
      </c>
      <c r="O40" s="43">
        <v>11</v>
      </c>
      <c r="P40" s="119">
        <v>11</v>
      </c>
      <c r="Q40" s="119">
        <f t="shared" si="2"/>
        <v>0</v>
      </c>
      <c r="R40" s="4">
        <v>1</v>
      </c>
      <c r="S40" t="s">
        <v>80</v>
      </c>
      <c r="T40" s="31">
        <v>151089</v>
      </c>
      <c r="U40" s="120">
        <v>151089</v>
      </c>
      <c r="V40" s="120">
        <f t="shared" si="8"/>
        <v>0</v>
      </c>
      <c r="W40" s="85" t="s">
        <v>52</v>
      </c>
      <c r="X40" s="95">
        <v>68219</v>
      </c>
      <c r="Y40" s="86">
        <v>20</v>
      </c>
      <c r="Z40" s="86">
        <v>76</v>
      </c>
      <c r="AA40" s="4" t="s">
        <v>53</v>
      </c>
      <c r="AB40" t="s">
        <v>131</v>
      </c>
      <c r="AC40" t="s">
        <v>361</v>
      </c>
      <c r="AD40" s="35" t="s">
        <v>369</v>
      </c>
      <c r="AE40" s="151" t="s">
        <v>370</v>
      </c>
      <c r="AF40" s="122" t="s">
        <v>369</v>
      </c>
      <c r="AG40" s="122" t="b">
        <f t="shared" si="4"/>
        <v>1</v>
      </c>
      <c r="AH40" s="3" t="s">
        <v>103</v>
      </c>
      <c r="AI40" s="168" t="s">
        <v>59</v>
      </c>
      <c r="AJ40" s="2" t="s">
        <v>70</v>
      </c>
      <c r="AK40" s="1"/>
      <c r="AN40" s="123" t="s">
        <v>371</v>
      </c>
      <c r="AO40" s="81">
        <v>5</v>
      </c>
      <c r="AP40" s="81">
        <v>5</v>
      </c>
      <c r="AQ40" s="1">
        <f t="shared" si="5"/>
        <v>3075200</v>
      </c>
      <c r="AR40" s="1">
        <f t="shared" si="6"/>
        <v>214100</v>
      </c>
      <c r="AS40" t="e">
        <f t="shared" si="7"/>
        <v>#VALUE!</v>
      </c>
      <c r="AT40" s="197"/>
      <c r="AU40" s="107" t="s">
        <v>62</v>
      </c>
    </row>
    <row r="41" spans="1:47">
      <c r="A41" s="125" t="s">
        <v>372</v>
      </c>
      <c r="B41" s="147" t="s">
        <v>373</v>
      </c>
      <c r="C41" s="7" t="s">
        <v>372</v>
      </c>
      <c r="D41" s="30">
        <v>1018475407</v>
      </c>
      <c r="E41" s="6" t="s">
        <v>374</v>
      </c>
      <c r="F41" s="6"/>
      <c r="G41" t="s">
        <v>49</v>
      </c>
      <c r="H41" s="4">
        <v>26058</v>
      </c>
      <c r="I41" s="16" t="s">
        <v>375</v>
      </c>
      <c r="J41" s="1">
        <v>5500000</v>
      </c>
      <c r="K41" s="1">
        <f t="shared" si="0"/>
        <v>60500000</v>
      </c>
      <c r="L41" s="1">
        <v>60500000</v>
      </c>
      <c r="M41" s="158">
        <f t="shared" si="1"/>
        <v>0</v>
      </c>
      <c r="N41" s="1">
        <v>60500000</v>
      </c>
      <c r="O41" s="43">
        <v>11</v>
      </c>
      <c r="P41" s="119">
        <v>11</v>
      </c>
      <c r="Q41" s="119">
        <f t="shared" si="2"/>
        <v>0</v>
      </c>
      <c r="R41" s="4">
        <v>1</v>
      </c>
      <c r="S41" t="s">
        <v>109</v>
      </c>
      <c r="T41" s="6">
        <v>151075</v>
      </c>
      <c r="U41" s="120">
        <v>151075</v>
      </c>
      <c r="V41" s="120">
        <f t="shared" si="8"/>
        <v>0</v>
      </c>
      <c r="W41" s="85" t="s">
        <v>52</v>
      </c>
      <c r="X41" s="95">
        <v>68234</v>
      </c>
      <c r="Y41" s="86">
        <v>1893</v>
      </c>
      <c r="Z41" s="86">
        <v>147</v>
      </c>
      <c r="AA41" s="4" t="s">
        <v>53</v>
      </c>
      <c r="AB41" t="s">
        <v>131</v>
      </c>
      <c r="AC41" t="s">
        <v>376</v>
      </c>
      <c r="AD41" t="s">
        <v>377</v>
      </c>
      <c r="AE41" s="151" t="s">
        <v>378</v>
      </c>
      <c r="AF41" s="122" t="s">
        <v>377</v>
      </c>
      <c r="AG41" s="122" t="b">
        <f t="shared" si="4"/>
        <v>1</v>
      </c>
      <c r="AH41" s="3" t="s">
        <v>103</v>
      </c>
      <c r="AI41" s="168" t="s">
        <v>59</v>
      </c>
      <c r="AJ41" s="2" t="s">
        <v>70</v>
      </c>
      <c r="AK41" s="1"/>
      <c r="AN41" s="123" t="s">
        <v>379</v>
      </c>
      <c r="AO41" s="81">
        <v>5</v>
      </c>
      <c r="AP41" s="81">
        <v>5</v>
      </c>
      <c r="AQ41" s="1">
        <f t="shared" si="5"/>
        <v>2200000</v>
      </c>
      <c r="AR41" s="1">
        <f t="shared" si="6"/>
        <v>153200</v>
      </c>
      <c r="AS41" t="e">
        <f t="shared" si="7"/>
        <v>#VALUE!</v>
      </c>
      <c r="AT41" s="197"/>
      <c r="AU41" s="107" t="s">
        <v>62</v>
      </c>
    </row>
    <row r="42" spans="1:47">
      <c r="A42" s="125" t="s">
        <v>380</v>
      </c>
      <c r="B42" s="147" t="s">
        <v>381</v>
      </c>
      <c r="C42" s="7" t="s">
        <v>380</v>
      </c>
      <c r="D42">
        <v>1000465910</v>
      </c>
      <c r="E42" s="83" t="s">
        <v>382</v>
      </c>
      <c r="F42" s="83"/>
      <c r="G42" t="s">
        <v>49</v>
      </c>
      <c r="H42" s="4">
        <v>26060</v>
      </c>
      <c r="I42" s="16" t="s">
        <v>383</v>
      </c>
      <c r="J42" s="1">
        <v>3500000</v>
      </c>
      <c r="K42" s="1">
        <f t="shared" si="0"/>
        <v>38500000</v>
      </c>
      <c r="L42" s="1">
        <v>38500000</v>
      </c>
      <c r="M42" s="158">
        <f t="shared" si="1"/>
        <v>0</v>
      </c>
      <c r="N42" s="1">
        <v>38500000</v>
      </c>
      <c r="O42" s="43">
        <v>11</v>
      </c>
      <c r="P42" s="119">
        <v>11</v>
      </c>
      <c r="Q42" s="119">
        <f t="shared" si="2"/>
        <v>0</v>
      </c>
      <c r="R42" s="4">
        <v>1</v>
      </c>
      <c r="S42" t="s">
        <v>99</v>
      </c>
      <c r="T42" s="31">
        <v>151027</v>
      </c>
      <c r="U42" s="120">
        <v>151027</v>
      </c>
      <c r="V42" s="120">
        <f t="shared" si="8"/>
        <v>0</v>
      </c>
      <c r="W42" s="85" t="s">
        <v>52</v>
      </c>
      <c r="X42" s="95">
        <v>68658</v>
      </c>
      <c r="Y42" s="86">
        <v>42</v>
      </c>
      <c r="Z42" s="86">
        <v>170</v>
      </c>
      <c r="AA42" s="4" t="s">
        <v>53</v>
      </c>
      <c r="AB42" t="s">
        <v>81</v>
      </c>
      <c r="AC42" t="s">
        <v>82</v>
      </c>
      <c r="AD42" t="s">
        <v>384</v>
      </c>
      <c r="AE42" s="151" t="s">
        <v>385</v>
      </c>
      <c r="AF42" s="122" t="s">
        <v>384</v>
      </c>
      <c r="AG42" s="122" t="b">
        <f t="shared" si="4"/>
        <v>1</v>
      </c>
      <c r="AH42" s="3" t="s">
        <v>103</v>
      </c>
      <c r="AI42" s="168" t="s">
        <v>59</v>
      </c>
      <c r="AJ42" s="2" t="s">
        <v>70</v>
      </c>
      <c r="AK42" s="1"/>
      <c r="AN42" s="123" t="s">
        <v>386</v>
      </c>
      <c r="AO42" s="82">
        <v>3</v>
      </c>
      <c r="AP42" s="82">
        <v>3</v>
      </c>
      <c r="AQ42" s="1">
        <f t="shared" si="5"/>
        <v>1400000</v>
      </c>
      <c r="AR42" s="1" t="str">
        <f t="shared" si="6"/>
        <v/>
      </c>
      <c r="AS42" t="str">
        <f t="shared" si="7"/>
        <v/>
      </c>
      <c r="AT42" s="197"/>
      <c r="AU42" s="107" t="s">
        <v>62</v>
      </c>
    </row>
    <row r="43" spans="1:47">
      <c r="A43" s="125" t="s">
        <v>387</v>
      </c>
      <c r="B43" s="147" t="s">
        <v>388</v>
      </c>
      <c r="C43" s="7" t="s">
        <v>387</v>
      </c>
      <c r="D43" s="21">
        <v>79577246</v>
      </c>
      <c r="E43" s="38" t="s">
        <v>389</v>
      </c>
      <c r="F43" s="38"/>
      <c r="G43" s="21" t="s">
        <v>49</v>
      </c>
      <c r="H43" s="8">
        <v>26060</v>
      </c>
      <c r="I43" s="16" t="s">
        <v>390</v>
      </c>
      <c r="J43" s="23">
        <v>3500000</v>
      </c>
      <c r="K43" s="1">
        <f t="shared" si="0"/>
        <v>28000000</v>
      </c>
      <c r="L43" s="1">
        <v>28000000</v>
      </c>
      <c r="M43" s="158">
        <f t="shared" si="1"/>
        <v>0</v>
      </c>
      <c r="N43" s="1">
        <v>28000000</v>
      </c>
      <c r="O43" s="43">
        <v>8</v>
      </c>
      <c r="P43" s="119">
        <v>8</v>
      </c>
      <c r="Q43" s="119">
        <f t="shared" si="2"/>
        <v>0</v>
      </c>
      <c r="R43" s="8">
        <v>1</v>
      </c>
      <c r="S43" s="21" t="s">
        <v>99</v>
      </c>
      <c r="T43" s="38">
        <v>147697</v>
      </c>
      <c r="U43" s="120">
        <v>147697</v>
      </c>
      <c r="V43" s="120">
        <f t="shared" si="8"/>
        <v>0</v>
      </c>
      <c r="W43" s="85" t="s">
        <v>52</v>
      </c>
      <c r="X43" s="95">
        <v>65756</v>
      </c>
      <c r="Y43" s="87">
        <v>22</v>
      </c>
      <c r="Z43" s="87">
        <v>206</v>
      </c>
      <c r="AA43" s="8" t="s">
        <v>53</v>
      </c>
      <c r="AB43" s="21" t="s">
        <v>90</v>
      </c>
      <c r="AC43" s="21" t="s">
        <v>91</v>
      </c>
      <c r="AD43" s="21" t="s">
        <v>391</v>
      </c>
      <c r="AE43" s="151" t="s">
        <v>392</v>
      </c>
      <c r="AF43" s="122" t="s">
        <v>391</v>
      </c>
      <c r="AG43" s="122" t="b">
        <f t="shared" si="4"/>
        <v>1</v>
      </c>
      <c r="AH43" s="3" t="s">
        <v>103</v>
      </c>
      <c r="AI43" s="168" t="s">
        <v>59</v>
      </c>
      <c r="AJ43" s="2" t="s">
        <v>70</v>
      </c>
      <c r="AK43" s="23"/>
      <c r="AM43" s="21"/>
      <c r="AN43" s="123" t="s">
        <v>393</v>
      </c>
      <c r="AO43" s="82">
        <v>1</v>
      </c>
      <c r="AP43" s="82">
        <v>1</v>
      </c>
      <c r="AQ43" s="1">
        <f t="shared" si="5"/>
        <v>1400000</v>
      </c>
      <c r="AR43" s="1" t="str">
        <f t="shared" si="6"/>
        <v/>
      </c>
      <c r="AS43" t="str">
        <f t="shared" si="7"/>
        <v/>
      </c>
      <c r="AT43" s="197"/>
      <c r="AU43" s="107" t="s">
        <v>62</v>
      </c>
    </row>
    <row r="44" spans="1:47">
      <c r="A44" s="125" t="s">
        <v>394</v>
      </c>
      <c r="B44" s="147" t="s">
        <v>395</v>
      </c>
      <c r="C44" s="7" t="s">
        <v>394</v>
      </c>
      <c r="D44">
        <v>1022407896</v>
      </c>
      <c r="E44" s="6" t="s">
        <v>396</v>
      </c>
      <c r="F44" s="6"/>
      <c r="G44" t="s">
        <v>49</v>
      </c>
      <c r="H44" s="4">
        <v>26060</v>
      </c>
      <c r="I44" s="3" t="s">
        <v>397</v>
      </c>
      <c r="J44" s="1">
        <v>4917000</v>
      </c>
      <c r="K44" s="1">
        <f t="shared" si="0"/>
        <v>54087000</v>
      </c>
      <c r="L44" s="1">
        <v>54087000</v>
      </c>
      <c r="M44" s="158">
        <f t="shared" si="1"/>
        <v>0</v>
      </c>
      <c r="N44" s="1">
        <v>0</v>
      </c>
      <c r="O44" s="43">
        <v>11</v>
      </c>
      <c r="P44" s="119">
        <v>11</v>
      </c>
      <c r="Q44" s="119">
        <f t="shared" si="2"/>
        <v>0</v>
      </c>
      <c r="R44" s="4">
        <v>0</v>
      </c>
      <c r="S44" t="s">
        <v>67</v>
      </c>
      <c r="T44" s="31">
        <v>150980</v>
      </c>
      <c r="U44" s="120">
        <v>150980</v>
      </c>
      <c r="V44" s="120">
        <f t="shared" si="8"/>
        <v>0</v>
      </c>
      <c r="W44" s="85" t="s">
        <v>52</v>
      </c>
      <c r="X44" s="95">
        <v>68253</v>
      </c>
      <c r="Y44" s="86">
        <v>43</v>
      </c>
      <c r="Z44" s="86">
        <v>69</v>
      </c>
      <c r="AA44" s="4" t="s">
        <v>53</v>
      </c>
      <c r="AB44" t="s">
        <v>198</v>
      </c>
      <c r="AC44" t="s">
        <v>208</v>
      </c>
      <c r="AD44" s="35" t="s">
        <v>398</v>
      </c>
      <c r="AE44" s="151" t="s">
        <v>399</v>
      </c>
      <c r="AF44" s="122" t="s">
        <v>398</v>
      </c>
      <c r="AG44" s="122" t="b">
        <f t="shared" si="4"/>
        <v>1</v>
      </c>
      <c r="AH44" s="3" t="s">
        <v>103</v>
      </c>
      <c r="AI44" s="168" t="s">
        <v>59</v>
      </c>
      <c r="AJ44" s="2" t="s">
        <v>70</v>
      </c>
      <c r="AK44" s="1"/>
      <c r="AN44" s="123" t="s">
        <v>400</v>
      </c>
      <c r="AO44" s="81">
        <v>1</v>
      </c>
      <c r="AP44" s="81">
        <v>1</v>
      </c>
      <c r="AQ44" s="1">
        <f t="shared" si="5"/>
        <v>1966800</v>
      </c>
      <c r="AR44" s="1" t="str">
        <f t="shared" si="6"/>
        <v/>
      </c>
      <c r="AS44" t="str">
        <f t="shared" si="7"/>
        <v/>
      </c>
      <c r="AT44" s="197"/>
      <c r="AU44" s="167" t="s">
        <v>62</v>
      </c>
    </row>
    <row r="45" spans="1:47">
      <c r="A45" s="125" t="s">
        <v>401</v>
      </c>
      <c r="B45" s="147" t="s">
        <v>402</v>
      </c>
      <c r="C45" s="7" t="s">
        <v>401</v>
      </c>
      <c r="D45">
        <v>1022333031</v>
      </c>
      <c r="E45" s="6" t="s">
        <v>403</v>
      </c>
      <c r="F45" s="6"/>
      <c r="G45" t="s">
        <v>49</v>
      </c>
      <c r="H45" s="4">
        <v>26060</v>
      </c>
      <c r="I45" s="16" t="s">
        <v>404</v>
      </c>
      <c r="J45" s="1">
        <v>4917000</v>
      </c>
      <c r="K45" s="1">
        <f t="shared" si="0"/>
        <v>54087000</v>
      </c>
      <c r="L45" s="1">
        <v>54087000</v>
      </c>
      <c r="M45" s="158">
        <f t="shared" si="1"/>
        <v>0</v>
      </c>
      <c r="N45" s="1">
        <v>54087000</v>
      </c>
      <c r="O45" s="43">
        <v>11</v>
      </c>
      <c r="P45" s="119">
        <v>11</v>
      </c>
      <c r="Q45" s="119">
        <f t="shared" si="2"/>
        <v>0</v>
      </c>
      <c r="R45" s="4">
        <v>1</v>
      </c>
      <c r="S45" t="s">
        <v>67</v>
      </c>
      <c r="T45" s="31">
        <v>150970</v>
      </c>
      <c r="U45" s="120">
        <v>150970</v>
      </c>
      <c r="V45" s="120">
        <f t="shared" si="8"/>
        <v>0</v>
      </c>
      <c r="W45" s="85" t="s">
        <v>52</v>
      </c>
      <c r="X45" s="95">
        <v>68261</v>
      </c>
      <c r="Y45" s="86">
        <v>44</v>
      </c>
      <c r="Z45" s="86">
        <v>131</v>
      </c>
      <c r="AA45" s="4" t="s">
        <v>53</v>
      </c>
      <c r="AB45" t="s">
        <v>198</v>
      </c>
      <c r="AC45" t="s">
        <v>405</v>
      </c>
      <c r="AD45" s="35" t="s">
        <v>406</v>
      </c>
      <c r="AE45" s="151" t="s">
        <v>407</v>
      </c>
      <c r="AF45" s="122" t="s">
        <v>406</v>
      </c>
      <c r="AG45" s="122" t="b">
        <f t="shared" si="4"/>
        <v>1</v>
      </c>
      <c r="AH45" s="3" t="s">
        <v>103</v>
      </c>
      <c r="AI45" s="168" t="s">
        <v>59</v>
      </c>
      <c r="AJ45" s="2" t="s">
        <v>70</v>
      </c>
      <c r="AK45" s="1"/>
      <c r="AN45" s="123" t="s">
        <v>408</v>
      </c>
      <c r="AO45" s="81">
        <v>5</v>
      </c>
      <c r="AP45" s="81">
        <v>5</v>
      </c>
      <c r="AQ45" s="1">
        <f t="shared" si="5"/>
        <v>1966800</v>
      </c>
      <c r="AR45" s="1">
        <f t="shared" si="6"/>
        <v>136900</v>
      </c>
      <c r="AS45" t="e">
        <f t="shared" si="7"/>
        <v>#VALUE!</v>
      </c>
      <c r="AT45" s="197"/>
      <c r="AU45" s="107" t="s">
        <v>62</v>
      </c>
    </row>
    <row r="46" spans="1:47">
      <c r="A46" s="125" t="s">
        <v>409</v>
      </c>
      <c r="B46" s="147" t="s">
        <v>410</v>
      </c>
      <c r="C46" s="7" t="s">
        <v>409</v>
      </c>
      <c r="D46" s="30">
        <v>79713941</v>
      </c>
      <c r="E46" s="129" t="s">
        <v>411</v>
      </c>
      <c r="F46" s="129"/>
      <c r="G46" t="s">
        <v>49</v>
      </c>
      <c r="H46" s="4">
        <v>26060</v>
      </c>
      <c r="I46" s="16" t="s">
        <v>412</v>
      </c>
      <c r="J46" s="1">
        <v>4917000</v>
      </c>
      <c r="K46" s="1">
        <f t="shared" si="0"/>
        <v>54087000</v>
      </c>
      <c r="L46" s="1">
        <v>54087000</v>
      </c>
      <c r="M46" s="158">
        <f t="shared" si="1"/>
        <v>0</v>
      </c>
      <c r="N46" s="1">
        <v>54087000</v>
      </c>
      <c r="O46" s="43">
        <v>11</v>
      </c>
      <c r="P46" s="119">
        <v>11</v>
      </c>
      <c r="Q46" s="119">
        <f t="shared" si="2"/>
        <v>0</v>
      </c>
      <c r="R46" s="4">
        <v>1</v>
      </c>
      <c r="S46" t="s">
        <v>67</v>
      </c>
      <c r="T46" s="31">
        <v>149624</v>
      </c>
      <c r="U46" s="120">
        <v>149624</v>
      </c>
      <c r="V46" s="120">
        <f t="shared" si="8"/>
        <v>0</v>
      </c>
      <c r="W46" s="85" t="s">
        <v>52</v>
      </c>
      <c r="X46" s="95">
        <v>68290</v>
      </c>
      <c r="Y46" s="86">
        <v>45</v>
      </c>
      <c r="Z46" s="86">
        <v>45</v>
      </c>
      <c r="AA46" s="4" t="s">
        <v>53</v>
      </c>
      <c r="AB46" t="s">
        <v>198</v>
      </c>
      <c r="AC46" t="s">
        <v>199</v>
      </c>
      <c r="AD46" s="35" t="s">
        <v>413</v>
      </c>
      <c r="AE46" s="151" t="s">
        <v>414</v>
      </c>
      <c r="AF46" s="122" t="s">
        <v>413</v>
      </c>
      <c r="AG46" s="122" t="b">
        <f t="shared" si="4"/>
        <v>1</v>
      </c>
      <c r="AH46" s="3" t="s">
        <v>103</v>
      </c>
      <c r="AI46" s="168" t="s">
        <v>59</v>
      </c>
      <c r="AJ46" s="2" t="s">
        <v>70</v>
      </c>
      <c r="AK46"/>
      <c r="AN46" s="123" t="s">
        <v>415</v>
      </c>
      <c r="AO46" s="81">
        <v>1</v>
      </c>
      <c r="AP46" s="81">
        <v>1</v>
      </c>
      <c r="AQ46" s="1">
        <f t="shared" si="5"/>
        <v>1966800</v>
      </c>
      <c r="AR46" s="1" t="str">
        <f t="shared" si="6"/>
        <v/>
      </c>
      <c r="AS46" t="str">
        <f t="shared" si="7"/>
        <v/>
      </c>
      <c r="AT46" s="197"/>
      <c r="AU46" s="107" t="s">
        <v>62</v>
      </c>
    </row>
    <row r="47" spans="1:47">
      <c r="A47" s="125" t="s">
        <v>416</v>
      </c>
      <c r="B47" s="147" t="s">
        <v>417</v>
      </c>
      <c r="C47" s="7" t="s">
        <v>416</v>
      </c>
      <c r="D47" s="31" t="s">
        <v>418</v>
      </c>
      <c r="E47" s="6" t="s">
        <v>419</v>
      </c>
      <c r="F47" s="6"/>
      <c r="G47" t="s">
        <v>49</v>
      </c>
      <c r="H47" s="4">
        <v>26058</v>
      </c>
      <c r="I47" s="16" t="s">
        <v>420</v>
      </c>
      <c r="J47" s="1">
        <v>3500000</v>
      </c>
      <c r="K47" s="1">
        <f t="shared" si="0"/>
        <v>38500000</v>
      </c>
      <c r="L47" s="1">
        <v>28000000</v>
      </c>
      <c r="M47" s="158">
        <f t="shared" si="1"/>
        <v>10500000</v>
      </c>
      <c r="N47" s="1">
        <v>77000000</v>
      </c>
      <c r="O47" s="43">
        <v>11</v>
      </c>
      <c r="P47" s="119">
        <v>8</v>
      </c>
      <c r="Q47" s="119">
        <f t="shared" si="2"/>
        <v>3</v>
      </c>
      <c r="R47" s="4">
        <v>2</v>
      </c>
      <c r="S47" t="s">
        <v>99</v>
      </c>
      <c r="T47" s="6">
        <v>151112</v>
      </c>
      <c r="U47" s="120">
        <v>151112</v>
      </c>
      <c r="V47" s="120">
        <f t="shared" si="8"/>
        <v>0</v>
      </c>
      <c r="W47" s="85" t="s">
        <v>52</v>
      </c>
      <c r="X47" s="95">
        <v>68198</v>
      </c>
      <c r="Y47" s="172">
        <v>2205</v>
      </c>
      <c r="Z47" s="86">
        <v>44</v>
      </c>
      <c r="AA47" s="4" t="s">
        <v>421</v>
      </c>
      <c r="AB47" t="s">
        <v>131</v>
      </c>
      <c r="AC47" t="s">
        <v>353</v>
      </c>
      <c r="AD47" s="35" t="s">
        <v>422</v>
      </c>
      <c r="AE47" s="151" t="s">
        <v>423</v>
      </c>
      <c r="AF47" s="122" t="s">
        <v>422</v>
      </c>
      <c r="AG47" s="122" t="b">
        <f t="shared" si="4"/>
        <v>1</v>
      </c>
      <c r="AH47" s="3" t="s">
        <v>424</v>
      </c>
      <c r="AI47" s="168" t="s">
        <v>59</v>
      </c>
      <c r="AJ47" s="2" t="s">
        <v>425</v>
      </c>
      <c r="AK47" s="193">
        <v>20265820005003</v>
      </c>
      <c r="AN47" s="123" t="s">
        <v>426</v>
      </c>
      <c r="AO47" s="81">
        <v>1</v>
      </c>
      <c r="AP47" s="81">
        <v>1</v>
      </c>
      <c r="AQ47" s="1">
        <f t="shared" si="5"/>
        <v>1400000</v>
      </c>
      <c r="AR47" s="1" t="str">
        <f t="shared" si="6"/>
        <v/>
      </c>
      <c r="AS47" t="str">
        <f t="shared" si="7"/>
        <v/>
      </c>
      <c r="AT47" s="197"/>
      <c r="AU47" s="194">
        <v>10500000</v>
      </c>
    </row>
    <row r="48" spans="1:47">
      <c r="A48" s="125" t="s">
        <v>427</v>
      </c>
      <c r="B48" s="147" t="s">
        <v>428</v>
      </c>
      <c r="C48" s="7" t="s">
        <v>427</v>
      </c>
      <c r="D48">
        <v>1022353001</v>
      </c>
      <c r="E48" s="6" t="s">
        <v>429</v>
      </c>
      <c r="F48" s="6"/>
      <c r="G48" t="s">
        <v>49</v>
      </c>
      <c r="H48" s="4">
        <v>26058</v>
      </c>
      <c r="I48" s="16" t="s">
        <v>352</v>
      </c>
      <c r="J48" s="1">
        <v>7680000</v>
      </c>
      <c r="K48" s="1">
        <f t="shared" si="0"/>
        <v>84480000</v>
      </c>
      <c r="L48" s="1">
        <v>84480000</v>
      </c>
      <c r="M48" s="158">
        <f t="shared" si="1"/>
        <v>0</v>
      </c>
      <c r="N48" s="1">
        <v>84480000</v>
      </c>
      <c r="O48" s="43">
        <v>11</v>
      </c>
      <c r="P48" s="119">
        <v>11</v>
      </c>
      <c r="Q48" s="119">
        <f t="shared" si="2"/>
        <v>0</v>
      </c>
      <c r="R48" s="4">
        <v>1</v>
      </c>
      <c r="S48" t="s">
        <v>80</v>
      </c>
      <c r="T48" s="31">
        <v>151119</v>
      </c>
      <c r="U48" s="120">
        <v>151119</v>
      </c>
      <c r="V48" s="120">
        <f t="shared" si="8"/>
        <v>0</v>
      </c>
      <c r="W48" s="85" t="s">
        <v>52</v>
      </c>
      <c r="X48" s="95">
        <v>68193</v>
      </c>
      <c r="Y48" s="86">
        <v>1733</v>
      </c>
      <c r="Z48" s="86">
        <v>135</v>
      </c>
      <c r="AA48" s="4" t="s">
        <v>110</v>
      </c>
      <c r="AB48" t="s">
        <v>131</v>
      </c>
      <c r="AC48" t="s">
        <v>353</v>
      </c>
      <c r="AD48" s="35" t="s">
        <v>430</v>
      </c>
      <c r="AE48" s="151" t="s">
        <v>431</v>
      </c>
      <c r="AF48" s="122" t="s">
        <v>430</v>
      </c>
      <c r="AG48" s="122" t="b">
        <f t="shared" si="4"/>
        <v>1</v>
      </c>
      <c r="AH48" s="3" t="s">
        <v>103</v>
      </c>
      <c r="AI48" s="168" t="s">
        <v>59</v>
      </c>
      <c r="AJ48" s="2" t="s">
        <v>70</v>
      </c>
      <c r="AK48" s="1"/>
      <c r="AN48" s="123" t="s">
        <v>432</v>
      </c>
      <c r="AO48" s="81">
        <v>1</v>
      </c>
      <c r="AP48" s="81">
        <v>1</v>
      </c>
      <c r="AQ48" s="1">
        <f t="shared" si="5"/>
        <v>3072000</v>
      </c>
      <c r="AR48" s="1" t="str">
        <f t="shared" si="6"/>
        <v/>
      </c>
      <c r="AS48" t="str">
        <f t="shared" si="7"/>
        <v/>
      </c>
      <c r="AT48" s="197"/>
      <c r="AU48" s="107" t="s">
        <v>62</v>
      </c>
    </row>
    <row r="49" spans="1:48">
      <c r="A49" s="125" t="s">
        <v>433</v>
      </c>
      <c r="B49" s="147" t="s">
        <v>434</v>
      </c>
      <c r="C49" s="7" t="s">
        <v>433</v>
      </c>
      <c r="D49" s="30">
        <v>52170787</v>
      </c>
      <c r="E49" s="6" t="s">
        <v>435</v>
      </c>
      <c r="F49" s="6"/>
      <c r="G49" t="s">
        <v>49</v>
      </c>
      <c r="H49" s="4">
        <v>26060</v>
      </c>
      <c r="I49" s="3" t="s">
        <v>436</v>
      </c>
      <c r="J49" s="1">
        <v>6000000</v>
      </c>
      <c r="K49" s="1">
        <f t="shared" si="0"/>
        <v>66000000</v>
      </c>
      <c r="L49" s="1">
        <v>66000000</v>
      </c>
      <c r="M49" s="158">
        <f t="shared" si="1"/>
        <v>0</v>
      </c>
      <c r="N49" s="1">
        <v>66000000</v>
      </c>
      <c r="O49" s="43">
        <v>11</v>
      </c>
      <c r="P49" s="119">
        <v>11</v>
      </c>
      <c r="Q49" s="119">
        <f t="shared" si="2"/>
        <v>0</v>
      </c>
      <c r="R49" s="4">
        <v>1</v>
      </c>
      <c r="S49" t="s">
        <v>80</v>
      </c>
      <c r="T49" s="31">
        <v>151033</v>
      </c>
      <c r="U49" s="120">
        <v>151033</v>
      </c>
      <c r="V49" s="120">
        <f t="shared" si="8"/>
        <v>0</v>
      </c>
      <c r="W49" s="85" t="s">
        <v>52</v>
      </c>
      <c r="X49" s="95">
        <v>68654</v>
      </c>
      <c r="Y49" s="86">
        <v>46</v>
      </c>
      <c r="Z49" s="86">
        <v>34</v>
      </c>
      <c r="AA49" s="4" t="s">
        <v>53</v>
      </c>
      <c r="AB49" t="s">
        <v>54</v>
      </c>
      <c r="AC49" t="s">
        <v>437</v>
      </c>
      <c r="AD49" s="35" t="s">
        <v>438</v>
      </c>
      <c r="AE49" s="151" t="s">
        <v>439</v>
      </c>
      <c r="AF49" s="122" t="s">
        <v>438</v>
      </c>
      <c r="AG49" s="122" t="b">
        <f t="shared" si="4"/>
        <v>1</v>
      </c>
      <c r="AH49" s="3" t="s">
        <v>103</v>
      </c>
      <c r="AI49" s="168" t="s">
        <v>59</v>
      </c>
      <c r="AJ49" s="2" t="s">
        <v>70</v>
      </c>
      <c r="AK49" s="1"/>
      <c r="AN49" s="123" t="s">
        <v>440</v>
      </c>
      <c r="AO49" s="81">
        <v>1</v>
      </c>
      <c r="AP49" s="81">
        <v>1</v>
      </c>
      <c r="AQ49" s="1">
        <f t="shared" si="5"/>
        <v>2400000</v>
      </c>
      <c r="AR49" s="1" t="str">
        <f t="shared" si="6"/>
        <v/>
      </c>
      <c r="AS49" t="str">
        <f t="shared" si="7"/>
        <v/>
      </c>
      <c r="AT49" s="197"/>
      <c r="AU49" s="107" t="s">
        <v>62</v>
      </c>
    </row>
    <row r="50" spans="1:48">
      <c r="A50" s="125" t="s">
        <v>441</v>
      </c>
      <c r="B50" s="147" t="s">
        <v>442</v>
      </c>
      <c r="C50" s="7" t="s">
        <v>441</v>
      </c>
      <c r="D50" s="30">
        <v>1031132532</v>
      </c>
      <c r="E50" s="6" t="s">
        <v>443</v>
      </c>
      <c r="F50" s="6"/>
      <c r="G50" t="s">
        <v>49</v>
      </c>
      <c r="H50" s="4">
        <v>26060</v>
      </c>
      <c r="I50" s="16" t="s">
        <v>444</v>
      </c>
      <c r="J50" s="1">
        <v>5800000</v>
      </c>
      <c r="K50" s="1">
        <f t="shared" si="0"/>
        <v>63800000</v>
      </c>
      <c r="L50" s="1">
        <v>63800000</v>
      </c>
      <c r="M50" s="158">
        <f t="shared" si="1"/>
        <v>0</v>
      </c>
      <c r="N50" s="1">
        <v>63800000</v>
      </c>
      <c r="O50" s="43">
        <v>11</v>
      </c>
      <c r="P50" s="119">
        <v>11</v>
      </c>
      <c r="Q50" s="119">
        <f t="shared" si="2"/>
        <v>0</v>
      </c>
      <c r="R50" s="4">
        <v>1</v>
      </c>
      <c r="S50" t="s">
        <v>80</v>
      </c>
      <c r="T50" s="31">
        <v>151377</v>
      </c>
      <c r="U50" s="120">
        <v>151377</v>
      </c>
      <c r="V50" s="120">
        <f t="shared" si="8"/>
        <v>0</v>
      </c>
      <c r="W50" s="85" t="s">
        <v>52</v>
      </c>
      <c r="X50" s="95">
        <v>68615</v>
      </c>
      <c r="Y50" s="86">
        <v>47</v>
      </c>
      <c r="Z50" s="86">
        <v>231</v>
      </c>
      <c r="AA50" s="4" t="s">
        <v>53</v>
      </c>
      <c r="AB50" t="s">
        <v>90</v>
      </c>
      <c r="AC50" t="s">
        <v>91</v>
      </c>
      <c r="AD50" s="11" t="s">
        <v>445</v>
      </c>
      <c r="AE50" s="151" t="s">
        <v>446</v>
      </c>
      <c r="AF50" s="122" t="s">
        <v>445</v>
      </c>
      <c r="AG50" s="122" t="b">
        <f t="shared" si="4"/>
        <v>1</v>
      </c>
      <c r="AH50" s="3" t="s">
        <v>58</v>
      </c>
      <c r="AI50" s="168" t="s">
        <v>59</v>
      </c>
      <c r="AJ50" s="2" t="s">
        <v>70</v>
      </c>
      <c r="AK50" s="1"/>
      <c r="AN50" s="123" t="s">
        <v>447</v>
      </c>
      <c r="AO50" s="81">
        <v>1</v>
      </c>
      <c r="AP50" s="81">
        <v>1</v>
      </c>
      <c r="AQ50" s="1">
        <f t="shared" si="5"/>
        <v>2320000</v>
      </c>
      <c r="AR50" s="1" t="str">
        <f t="shared" si="6"/>
        <v/>
      </c>
      <c r="AS50" t="str">
        <f t="shared" si="7"/>
        <v/>
      </c>
      <c r="AT50" s="197"/>
      <c r="AU50" s="107" t="s">
        <v>62</v>
      </c>
    </row>
    <row r="51" spans="1:48">
      <c r="A51" s="125" t="s">
        <v>448</v>
      </c>
      <c r="B51" s="147" t="s">
        <v>449</v>
      </c>
      <c r="C51" s="7" t="s">
        <v>448</v>
      </c>
      <c r="D51">
        <v>1030675206</v>
      </c>
      <c r="E51" s="6" t="s">
        <v>450</v>
      </c>
      <c r="F51" s="6"/>
      <c r="G51" t="s">
        <v>49</v>
      </c>
      <c r="H51" s="4">
        <v>26060</v>
      </c>
      <c r="I51" s="16" t="s">
        <v>451</v>
      </c>
      <c r="J51" s="1">
        <v>7200000</v>
      </c>
      <c r="K51" s="1">
        <f t="shared" si="0"/>
        <v>79200000</v>
      </c>
      <c r="L51" s="1">
        <v>79200000</v>
      </c>
      <c r="M51" s="158">
        <f t="shared" si="1"/>
        <v>0</v>
      </c>
      <c r="N51" s="1">
        <v>79200000</v>
      </c>
      <c r="O51" s="43">
        <v>11</v>
      </c>
      <c r="P51" s="119">
        <v>11</v>
      </c>
      <c r="Q51" s="119">
        <f t="shared" si="2"/>
        <v>0</v>
      </c>
      <c r="R51" s="4">
        <v>1</v>
      </c>
      <c r="S51" t="s">
        <v>80</v>
      </c>
      <c r="T51" s="31">
        <v>151046</v>
      </c>
      <c r="U51" s="120">
        <v>151046</v>
      </c>
      <c r="V51" s="120">
        <f t="shared" si="8"/>
        <v>0</v>
      </c>
      <c r="W51" s="85" t="s">
        <v>52</v>
      </c>
      <c r="X51" s="95">
        <v>68642</v>
      </c>
      <c r="Y51" s="86">
        <v>1894</v>
      </c>
      <c r="Z51" s="86">
        <v>200</v>
      </c>
      <c r="AA51" s="4" t="s">
        <v>110</v>
      </c>
      <c r="AB51" t="s">
        <v>90</v>
      </c>
      <c r="AC51" t="s">
        <v>452</v>
      </c>
      <c r="AD51" t="s">
        <v>453</v>
      </c>
      <c r="AE51" s="151" t="s">
        <v>454</v>
      </c>
      <c r="AF51" s="122" t="s">
        <v>453</v>
      </c>
      <c r="AG51" s="122" t="b">
        <f t="shared" si="4"/>
        <v>1</v>
      </c>
      <c r="AH51" s="3" t="s">
        <v>58</v>
      </c>
      <c r="AI51" s="168" t="s">
        <v>59</v>
      </c>
      <c r="AJ51" s="2" t="s">
        <v>70</v>
      </c>
      <c r="AK51" s="1"/>
      <c r="AN51" s="123" t="s">
        <v>455</v>
      </c>
      <c r="AO51" s="81">
        <v>1</v>
      </c>
      <c r="AP51" s="81">
        <v>1</v>
      </c>
      <c r="AQ51" s="1">
        <f t="shared" si="5"/>
        <v>2880000</v>
      </c>
      <c r="AR51" s="1" t="str">
        <f t="shared" si="6"/>
        <v/>
      </c>
      <c r="AS51" t="str">
        <f t="shared" si="7"/>
        <v/>
      </c>
      <c r="AT51" s="197"/>
      <c r="AU51" s="107" t="s">
        <v>62</v>
      </c>
    </row>
    <row r="52" spans="1:48">
      <c r="A52" s="175" t="s">
        <v>456</v>
      </c>
      <c r="B52" s="147" t="s">
        <v>457</v>
      </c>
      <c r="C52" s="7" t="s">
        <v>456</v>
      </c>
      <c r="D52" s="69">
        <v>53073989</v>
      </c>
      <c r="E52" s="6" t="s">
        <v>458</v>
      </c>
      <c r="F52" s="6"/>
      <c r="G52" t="s">
        <v>49</v>
      </c>
      <c r="H52" s="4">
        <v>26060</v>
      </c>
      <c r="I52" s="3" t="s">
        <v>459</v>
      </c>
      <c r="J52" s="1">
        <v>3000000</v>
      </c>
      <c r="K52" s="1">
        <f t="shared" si="0"/>
        <v>24000000</v>
      </c>
      <c r="L52" s="1">
        <v>24000000</v>
      </c>
      <c r="M52" s="158">
        <f t="shared" si="1"/>
        <v>0</v>
      </c>
      <c r="N52" s="1">
        <v>216000000</v>
      </c>
      <c r="O52" s="43">
        <v>8</v>
      </c>
      <c r="P52" s="119">
        <v>8</v>
      </c>
      <c r="Q52" s="119">
        <f t="shared" si="2"/>
        <v>0</v>
      </c>
      <c r="R52" s="4">
        <v>9</v>
      </c>
      <c r="S52" t="s">
        <v>207</v>
      </c>
      <c r="T52" s="31">
        <v>144989</v>
      </c>
      <c r="U52" s="120">
        <v>144989</v>
      </c>
      <c r="V52" s="120">
        <f t="shared" si="8"/>
        <v>0</v>
      </c>
      <c r="W52" s="85" t="s">
        <v>52</v>
      </c>
      <c r="X52" s="95">
        <v>64685</v>
      </c>
      <c r="Y52" s="86">
        <v>2306</v>
      </c>
      <c r="Z52" s="86">
        <v>201</v>
      </c>
      <c r="AA52" s="4" t="s">
        <v>53</v>
      </c>
      <c r="AB52" t="s">
        <v>54</v>
      </c>
      <c r="AC52" t="s">
        <v>460</v>
      </c>
      <c r="AD52" t="s">
        <v>461</v>
      </c>
      <c r="AE52" s="151" t="s">
        <v>462</v>
      </c>
      <c r="AF52" s="122" t="s">
        <v>461</v>
      </c>
      <c r="AG52" s="122" t="b">
        <f t="shared" si="4"/>
        <v>1</v>
      </c>
      <c r="AH52" s="3" t="s">
        <v>58</v>
      </c>
      <c r="AI52" s="168" t="s">
        <v>59</v>
      </c>
      <c r="AJ52" s="2" t="s">
        <v>70</v>
      </c>
      <c r="AK52" s="1"/>
      <c r="AN52" s="123" t="s">
        <v>463</v>
      </c>
      <c r="AO52" s="82">
        <v>1</v>
      </c>
      <c r="AP52" s="82">
        <v>1</v>
      </c>
      <c r="AQ52" s="1">
        <f t="shared" si="5"/>
        <v>1200000</v>
      </c>
      <c r="AR52" s="1" t="str">
        <f t="shared" si="6"/>
        <v/>
      </c>
      <c r="AS52" t="str">
        <f t="shared" si="7"/>
        <v/>
      </c>
      <c r="AT52" s="197"/>
      <c r="AU52" s="167" t="s">
        <v>62</v>
      </c>
    </row>
    <row r="53" spans="1:48">
      <c r="A53" s="125" t="s">
        <v>464</v>
      </c>
      <c r="B53" s="147" t="s">
        <v>465</v>
      </c>
      <c r="C53" s="7" t="s">
        <v>464</v>
      </c>
      <c r="D53" s="30">
        <v>51903455</v>
      </c>
      <c r="E53" s="83" t="s">
        <v>466</v>
      </c>
      <c r="F53" s="83"/>
      <c r="G53" t="s">
        <v>49</v>
      </c>
      <c r="H53" s="4">
        <v>26058</v>
      </c>
      <c r="I53" s="16" t="s">
        <v>467</v>
      </c>
      <c r="J53" s="1">
        <v>3500000</v>
      </c>
      <c r="K53" s="1">
        <f t="shared" si="0"/>
        <v>38500000</v>
      </c>
      <c r="L53" s="1">
        <v>38500000</v>
      </c>
      <c r="M53" s="158">
        <f t="shared" si="1"/>
        <v>0</v>
      </c>
      <c r="N53" s="1">
        <v>38500000</v>
      </c>
      <c r="O53" s="43">
        <v>11</v>
      </c>
      <c r="P53" s="119">
        <v>11</v>
      </c>
      <c r="Q53" s="119">
        <f t="shared" si="2"/>
        <v>0</v>
      </c>
      <c r="R53" s="4">
        <v>1</v>
      </c>
      <c r="S53" t="s">
        <v>99</v>
      </c>
      <c r="T53" s="31">
        <v>151053</v>
      </c>
      <c r="U53" s="120">
        <v>151053</v>
      </c>
      <c r="V53" s="120">
        <f t="shared" si="8"/>
        <v>0</v>
      </c>
      <c r="W53" s="85" t="s">
        <v>52</v>
      </c>
      <c r="X53" s="95">
        <v>68638</v>
      </c>
      <c r="Y53" s="86">
        <v>1734</v>
      </c>
      <c r="Z53" s="86">
        <v>65</v>
      </c>
      <c r="AA53" s="4" t="s">
        <v>53</v>
      </c>
      <c r="AB53" t="s">
        <v>131</v>
      </c>
      <c r="AC53" t="s">
        <v>353</v>
      </c>
      <c r="AD53" s="35" t="s">
        <v>468</v>
      </c>
      <c r="AE53" s="151" t="s">
        <v>469</v>
      </c>
      <c r="AF53" s="122" t="s">
        <v>468</v>
      </c>
      <c r="AG53" s="122" t="b">
        <f t="shared" si="4"/>
        <v>1</v>
      </c>
      <c r="AH53" s="3" t="s">
        <v>58</v>
      </c>
      <c r="AI53" s="168" t="s">
        <v>59</v>
      </c>
      <c r="AJ53" s="2" t="s">
        <v>70</v>
      </c>
      <c r="AK53" s="1"/>
      <c r="AN53" s="123" t="s">
        <v>470</v>
      </c>
      <c r="AO53" s="81">
        <v>1</v>
      </c>
      <c r="AP53" s="81">
        <v>1</v>
      </c>
      <c r="AQ53" s="1">
        <f t="shared" si="5"/>
        <v>1400000</v>
      </c>
      <c r="AR53" s="1" t="str">
        <f t="shared" si="6"/>
        <v/>
      </c>
      <c r="AS53" t="str">
        <f t="shared" si="7"/>
        <v/>
      </c>
      <c r="AT53" s="197"/>
      <c r="AU53" s="107" t="s">
        <v>62</v>
      </c>
    </row>
    <row r="54" spans="1:48">
      <c r="A54" s="125" t="s">
        <v>471</v>
      </c>
      <c r="B54" s="147" t="s">
        <v>472</v>
      </c>
      <c r="C54" s="7" t="s">
        <v>471</v>
      </c>
      <c r="D54">
        <v>1010045361</v>
      </c>
      <c r="E54" s="57" t="s">
        <v>473</v>
      </c>
      <c r="F54" s="57"/>
      <c r="G54" s="5" t="s">
        <v>474</v>
      </c>
      <c r="H54" s="27">
        <v>26046</v>
      </c>
      <c r="I54" s="3" t="s">
        <v>475</v>
      </c>
      <c r="J54" s="1">
        <v>6000000</v>
      </c>
      <c r="K54" s="1">
        <f t="shared" si="0"/>
        <v>66000000</v>
      </c>
      <c r="L54" s="1">
        <v>66000000</v>
      </c>
      <c r="M54" s="158">
        <f t="shared" si="1"/>
        <v>0</v>
      </c>
      <c r="N54" s="1">
        <v>0</v>
      </c>
      <c r="O54" s="43">
        <v>11</v>
      </c>
      <c r="P54" s="119">
        <v>11</v>
      </c>
      <c r="Q54" s="119">
        <f t="shared" si="2"/>
        <v>0</v>
      </c>
      <c r="R54" s="4">
        <v>0</v>
      </c>
      <c r="S54" t="s">
        <v>80</v>
      </c>
      <c r="T54" s="31">
        <v>151064</v>
      </c>
      <c r="U54" s="120">
        <v>151064</v>
      </c>
      <c r="V54" s="120">
        <f t="shared" si="8"/>
        <v>0</v>
      </c>
      <c r="W54" s="85" t="s">
        <v>52</v>
      </c>
      <c r="X54" s="95">
        <v>68628</v>
      </c>
      <c r="Y54" s="88">
        <v>1895</v>
      </c>
      <c r="Z54" s="86">
        <v>175</v>
      </c>
      <c r="AA54" s="4" t="s">
        <v>53</v>
      </c>
      <c r="AB54" t="s">
        <v>81</v>
      </c>
      <c r="AC54" t="s">
        <v>100</v>
      </c>
      <c r="AD54" s="35" t="s">
        <v>476</v>
      </c>
      <c r="AE54" s="151" t="s">
        <v>477</v>
      </c>
      <c r="AF54" s="122" t="s">
        <v>476</v>
      </c>
      <c r="AG54" s="122" t="b">
        <f t="shared" si="4"/>
        <v>1</v>
      </c>
      <c r="AH54" s="3" t="s">
        <v>424</v>
      </c>
      <c r="AI54" s="168" t="s">
        <v>59</v>
      </c>
      <c r="AJ54" s="2" t="s">
        <v>478</v>
      </c>
      <c r="AK54" s="1"/>
      <c r="AN54" s="123" t="s">
        <v>479</v>
      </c>
      <c r="AO54" s="81">
        <v>3</v>
      </c>
      <c r="AP54" s="81">
        <v>3</v>
      </c>
      <c r="AQ54" s="1">
        <f t="shared" si="5"/>
        <v>2400000</v>
      </c>
      <c r="AR54" s="1" t="str">
        <f t="shared" si="6"/>
        <v/>
      </c>
      <c r="AS54" t="str">
        <f t="shared" si="7"/>
        <v/>
      </c>
      <c r="AT54" s="197"/>
      <c r="AU54" s="167"/>
    </row>
    <row r="55" spans="1:48">
      <c r="A55" s="189" t="s">
        <v>480</v>
      </c>
      <c r="B55" s="147" t="s">
        <v>481</v>
      </c>
      <c r="C55" s="7" t="s">
        <v>480</v>
      </c>
      <c r="D55">
        <v>52076673</v>
      </c>
      <c r="E55" s="6" t="s">
        <v>482</v>
      </c>
      <c r="F55" s="6"/>
      <c r="G55" t="s">
        <v>49</v>
      </c>
      <c r="H55" s="4">
        <v>26060</v>
      </c>
      <c r="I55" s="16" t="s">
        <v>483</v>
      </c>
      <c r="J55" s="1">
        <v>4917000</v>
      </c>
      <c r="K55" s="1">
        <f t="shared" si="0"/>
        <v>54087000</v>
      </c>
      <c r="L55" s="1">
        <v>54087000</v>
      </c>
      <c r="M55" s="158">
        <f t="shared" si="1"/>
        <v>0</v>
      </c>
      <c r="N55" s="1">
        <v>54087000</v>
      </c>
      <c r="O55" s="43">
        <v>11</v>
      </c>
      <c r="P55" s="119">
        <v>11</v>
      </c>
      <c r="Q55" s="119">
        <f t="shared" si="2"/>
        <v>0</v>
      </c>
      <c r="R55" s="4">
        <v>1</v>
      </c>
      <c r="S55" t="s">
        <v>67</v>
      </c>
      <c r="T55" s="31">
        <v>151145</v>
      </c>
      <c r="U55" s="120">
        <v>151145</v>
      </c>
      <c r="V55" s="120">
        <f t="shared" si="8"/>
        <v>0</v>
      </c>
      <c r="W55" s="85" t="s">
        <v>52</v>
      </c>
      <c r="X55" s="95">
        <v>68171</v>
      </c>
      <c r="Y55" s="86">
        <v>48</v>
      </c>
      <c r="Z55" s="86">
        <v>139</v>
      </c>
      <c r="AA55" s="4" t="s">
        <v>53</v>
      </c>
      <c r="AB55" t="s">
        <v>81</v>
      </c>
      <c r="AC55" t="s">
        <v>190</v>
      </c>
      <c r="AD55" s="35" t="s">
        <v>484</v>
      </c>
      <c r="AE55" s="151" t="s">
        <v>485</v>
      </c>
      <c r="AF55" s="122" t="s">
        <v>484</v>
      </c>
      <c r="AG55" s="122" t="b">
        <f t="shared" si="4"/>
        <v>1</v>
      </c>
      <c r="AH55" s="3" t="s">
        <v>103</v>
      </c>
      <c r="AI55" s="168" t="s">
        <v>59</v>
      </c>
      <c r="AJ55" s="2" t="s">
        <v>70</v>
      </c>
      <c r="AK55" s="1"/>
      <c r="AN55" s="123" t="s">
        <v>486</v>
      </c>
      <c r="AO55" s="81">
        <v>3</v>
      </c>
      <c r="AP55" s="81">
        <v>3</v>
      </c>
      <c r="AQ55" s="1">
        <f t="shared" si="5"/>
        <v>1966800</v>
      </c>
      <c r="AR55" s="1" t="str">
        <f t="shared" si="6"/>
        <v/>
      </c>
      <c r="AS55" t="str">
        <f t="shared" si="7"/>
        <v/>
      </c>
      <c r="AT55" s="197"/>
      <c r="AU55" s="107" t="s">
        <v>62</v>
      </c>
    </row>
    <row r="56" spans="1:48">
      <c r="A56" s="125" t="s">
        <v>487</v>
      </c>
      <c r="B56" s="147" t="s">
        <v>488</v>
      </c>
      <c r="C56" s="7" t="s">
        <v>487</v>
      </c>
      <c r="D56">
        <v>1030646971</v>
      </c>
      <c r="E56" s="6" t="s">
        <v>489</v>
      </c>
      <c r="F56" s="6"/>
      <c r="G56" t="s">
        <v>49</v>
      </c>
      <c r="H56" s="4">
        <v>26060</v>
      </c>
      <c r="I56" s="3" t="s">
        <v>300</v>
      </c>
      <c r="J56" s="1">
        <v>5500000</v>
      </c>
      <c r="K56" s="1">
        <f t="shared" si="0"/>
        <v>60500000</v>
      </c>
      <c r="L56" s="1">
        <v>60500000</v>
      </c>
      <c r="M56" s="158">
        <f t="shared" si="1"/>
        <v>0</v>
      </c>
      <c r="N56" s="1">
        <v>0</v>
      </c>
      <c r="O56" s="43">
        <v>11</v>
      </c>
      <c r="P56" s="119">
        <v>11</v>
      </c>
      <c r="Q56" s="119">
        <f t="shared" si="2"/>
        <v>0</v>
      </c>
      <c r="R56" s="4">
        <v>0</v>
      </c>
      <c r="S56" t="s">
        <v>109</v>
      </c>
      <c r="T56" s="127">
        <v>151094</v>
      </c>
      <c r="U56" s="120">
        <v>151094</v>
      </c>
      <c r="V56" s="120">
        <f t="shared" si="8"/>
        <v>0</v>
      </c>
      <c r="W56" s="85" t="s">
        <v>52</v>
      </c>
      <c r="X56" s="95">
        <v>68214</v>
      </c>
      <c r="Y56" s="86">
        <v>73</v>
      </c>
      <c r="Z56" s="86">
        <v>142</v>
      </c>
      <c r="AA56" s="4" t="s">
        <v>53</v>
      </c>
      <c r="AB56" t="s">
        <v>81</v>
      </c>
      <c r="AC56" t="s">
        <v>301</v>
      </c>
      <c r="AD56" s="35" t="s">
        <v>302</v>
      </c>
      <c r="AE56" s="151" t="s">
        <v>303</v>
      </c>
      <c r="AF56" s="122" t="s">
        <v>302</v>
      </c>
      <c r="AG56" s="122" t="b">
        <f t="shared" si="4"/>
        <v>1</v>
      </c>
      <c r="AH56" s="3" t="s">
        <v>58</v>
      </c>
      <c r="AI56" s="168" t="s">
        <v>59</v>
      </c>
      <c r="AJ56" s="2" t="s">
        <v>490</v>
      </c>
      <c r="AK56" s="1"/>
      <c r="AN56" s="123" t="s">
        <v>304</v>
      </c>
      <c r="AO56" s="81">
        <v>1</v>
      </c>
      <c r="AP56" s="81">
        <v>1</v>
      </c>
      <c r="AQ56" s="1">
        <f t="shared" si="5"/>
        <v>2200000</v>
      </c>
      <c r="AR56" s="1" t="str">
        <f t="shared" si="6"/>
        <v/>
      </c>
      <c r="AS56" t="str">
        <f t="shared" si="7"/>
        <v/>
      </c>
      <c r="AT56" s="197"/>
      <c r="AU56" s="167" t="s">
        <v>491</v>
      </c>
    </row>
    <row r="57" spans="1:48">
      <c r="A57" s="125" t="s">
        <v>492</v>
      </c>
      <c r="B57" s="147" t="s">
        <v>493</v>
      </c>
      <c r="C57" s="7" t="s">
        <v>492</v>
      </c>
      <c r="D57" s="70">
        <v>1193149423</v>
      </c>
      <c r="E57" s="6" t="s">
        <v>494</v>
      </c>
      <c r="F57" s="6"/>
      <c r="G57" t="s">
        <v>495</v>
      </c>
      <c r="H57" s="4">
        <v>26042</v>
      </c>
      <c r="I57" s="3" t="s">
        <v>496</v>
      </c>
      <c r="J57" s="1">
        <v>5500000</v>
      </c>
      <c r="K57" s="1">
        <f t="shared" si="0"/>
        <v>44000000</v>
      </c>
      <c r="L57" s="1">
        <v>44000000</v>
      </c>
      <c r="M57" s="158">
        <f t="shared" si="1"/>
        <v>0</v>
      </c>
      <c r="N57" s="1">
        <v>0</v>
      </c>
      <c r="O57" s="43">
        <v>8</v>
      </c>
      <c r="P57" s="119">
        <v>8</v>
      </c>
      <c r="Q57" s="119">
        <f t="shared" si="2"/>
        <v>0</v>
      </c>
      <c r="R57" s="7">
        <v>0</v>
      </c>
      <c r="S57" t="s">
        <v>109</v>
      </c>
      <c r="T57" s="31">
        <v>144723</v>
      </c>
      <c r="U57" s="120">
        <v>144723</v>
      </c>
      <c r="V57" s="120">
        <f t="shared" si="8"/>
        <v>0</v>
      </c>
      <c r="W57" s="85" t="s">
        <v>52</v>
      </c>
      <c r="X57" s="95">
        <v>64720</v>
      </c>
      <c r="Y57" s="172">
        <v>1896</v>
      </c>
      <c r="Z57" s="86">
        <v>56</v>
      </c>
      <c r="AA57" s="4" t="s">
        <v>110</v>
      </c>
      <c r="AB57" t="s">
        <v>81</v>
      </c>
      <c r="AC57" t="s">
        <v>497</v>
      </c>
      <c r="AD57" s="35" t="s">
        <v>498</v>
      </c>
      <c r="AE57" s="151" t="s">
        <v>499</v>
      </c>
      <c r="AF57" s="122" t="s">
        <v>498</v>
      </c>
      <c r="AG57" s="122" t="b">
        <f t="shared" si="4"/>
        <v>1</v>
      </c>
      <c r="AH57" s="3" t="s">
        <v>103</v>
      </c>
      <c r="AI57" s="168" t="s">
        <v>59</v>
      </c>
      <c r="AJ57" s="2" t="s">
        <v>490</v>
      </c>
      <c r="AK57" s="1"/>
      <c r="AN57" s="123" t="s">
        <v>500</v>
      </c>
      <c r="AO57" s="81">
        <v>3</v>
      </c>
      <c r="AP57" s="81">
        <v>3</v>
      </c>
      <c r="AQ57" s="1">
        <f t="shared" si="5"/>
        <v>2200000</v>
      </c>
      <c r="AR57" s="1" t="str">
        <f t="shared" si="6"/>
        <v/>
      </c>
      <c r="AS57" t="str">
        <f t="shared" si="7"/>
        <v/>
      </c>
      <c r="AT57" s="197"/>
      <c r="AU57" s="167" t="s">
        <v>491</v>
      </c>
    </row>
    <row r="58" spans="1:48" ht="14.45" customHeight="1">
      <c r="A58" s="125" t="s">
        <v>501</v>
      </c>
      <c r="B58" s="147" t="s">
        <v>502</v>
      </c>
      <c r="C58" s="7" t="s">
        <v>501</v>
      </c>
      <c r="D58" s="69">
        <v>1018458004</v>
      </c>
      <c r="E58" s="6" t="s">
        <v>503</v>
      </c>
      <c r="F58" s="6"/>
      <c r="G58" t="s">
        <v>495</v>
      </c>
      <c r="H58" s="4">
        <v>26042</v>
      </c>
      <c r="I58" s="15" t="s">
        <v>496</v>
      </c>
      <c r="J58" s="1">
        <v>5500000</v>
      </c>
      <c r="K58" s="1">
        <f t="shared" si="0"/>
        <v>44000000</v>
      </c>
      <c r="L58" s="1">
        <v>44000000</v>
      </c>
      <c r="M58" s="158">
        <f t="shared" si="1"/>
        <v>0</v>
      </c>
      <c r="N58" s="1">
        <v>0</v>
      </c>
      <c r="O58" s="43">
        <v>8</v>
      </c>
      <c r="P58" s="119">
        <v>8</v>
      </c>
      <c r="Q58" s="119">
        <f t="shared" si="2"/>
        <v>0</v>
      </c>
      <c r="R58" s="7">
        <v>0</v>
      </c>
      <c r="S58" t="s">
        <v>109</v>
      </c>
      <c r="T58" s="31">
        <v>144723</v>
      </c>
      <c r="U58" s="120">
        <v>144723</v>
      </c>
      <c r="V58" s="120">
        <f t="shared" si="8"/>
        <v>0</v>
      </c>
      <c r="W58" s="85" t="s">
        <v>52</v>
      </c>
      <c r="X58" s="95">
        <v>64720</v>
      </c>
      <c r="Y58" s="161">
        <v>49</v>
      </c>
      <c r="Z58" s="85">
        <v>56</v>
      </c>
      <c r="AA58" s="4" t="s">
        <v>53</v>
      </c>
      <c r="AB58" t="s">
        <v>81</v>
      </c>
      <c r="AC58" t="s">
        <v>497</v>
      </c>
      <c r="AD58" s="35" t="s">
        <v>498</v>
      </c>
      <c r="AE58" s="151" t="s">
        <v>499</v>
      </c>
      <c r="AF58" s="122" t="s">
        <v>498</v>
      </c>
      <c r="AG58" s="122" t="b">
        <f t="shared" si="4"/>
        <v>1</v>
      </c>
      <c r="AH58" s="3" t="s">
        <v>103</v>
      </c>
      <c r="AI58" s="168" t="s">
        <v>59</v>
      </c>
      <c r="AJ58" s="2" t="s">
        <v>490</v>
      </c>
      <c r="AK58" s="1"/>
      <c r="AN58" s="123" t="s">
        <v>500</v>
      </c>
      <c r="AO58" s="82">
        <v>3</v>
      </c>
      <c r="AP58" s="82">
        <v>3</v>
      </c>
      <c r="AQ58" s="1">
        <f t="shared" si="5"/>
        <v>2200000</v>
      </c>
      <c r="AR58" s="1" t="str">
        <f t="shared" si="6"/>
        <v/>
      </c>
      <c r="AS58" t="str">
        <f t="shared" si="7"/>
        <v/>
      </c>
      <c r="AT58" s="197"/>
      <c r="AU58" s="167" t="s">
        <v>491</v>
      </c>
    </row>
    <row r="59" spans="1:48" ht="15">
      <c r="A59" s="125" t="s">
        <v>504</v>
      </c>
      <c r="B59" s="147" t="s">
        <v>505</v>
      </c>
      <c r="C59" s="75" t="s">
        <v>504</v>
      </c>
      <c r="D59" s="30">
        <v>80546789</v>
      </c>
      <c r="E59" s="6" t="s">
        <v>506</v>
      </c>
      <c r="F59" s="6"/>
      <c r="G59" t="s">
        <v>507</v>
      </c>
      <c r="H59" s="4">
        <v>26060</v>
      </c>
      <c r="I59" s="3" t="s">
        <v>508</v>
      </c>
      <c r="J59" s="61">
        <v>7800000</v>
      </c>
      <c r="K59" s="1">
        <f t="shared" si="0"/>
        <v>85800000</v>
      </c>
      <c r="L59" s="1">
        <v>62400000</v>
      </c>
      <c r="M59" s="160">
        <f t="shared" si="1"/>
        <v>23400000</v>
      </c>
      <c r="N59" s="1">
        <v>85800000</v>
      </c>
      <c r="O59" s="43">
        <v>11</v>
      </c>
      <c r="P59" s="119">
        <v>8</v>
      </c>
      <c r="Q59" s="119">
        <f t="shared" si="2"/>
        <v>3</v>
      </c>
      <c r="R59" s="4">
        <v>1</v>
      </c>
      <c r="S59" t="s">
        <v>80</v>
      </c>
      <c r="T59" s="68">
        <v>152617</v>
      </c>
      <c r="U59" s="120">
        <v>152617</v>
      </c>
      <c r="V59" s="120">
        <f t="shared" si="8"/>
        <v>0</v>
      </c>
      <c r="W59" s="85" t="s">
        <v>509</v>
      </c>
      <c r="X59" s="95">
        <v>70102</v>
      </c>
      <c r="Y59" s="172">
        <v>2163</v>
      </c>
      <c r="Z59" s="86">
        <v>2393</v>
      </c>
      <c r="AA59" s="4" t="s">
        <v>510</v>
      </c>
      <c r="AB59" t="s">
        <v>81</v>
      </c>
      <c r="AC59" t="s">
        <v>511</v>
      </c>
      <c r="AD59" s="35" t="s">
        <v>512</v>
      </c>
      <c r="AE59" s="151" t="s">
        <v>513</v>
      </c>
      <c r="AF59" s="122" t="s">
        <v>512</v>
      </c>
      <c r="AG59" s="122" t="b">
        <f t="shared" si="4"/>
        <v>1</v>
      </c>
      <c r="AH59" s="3" t="s">
        <v>514</v>
      </c>
      <c r="AI59" s="168" t="s">
        <v>289</v>
      </c>
      <c r="AJ59" t="s">
        <v>515</v>
      </c>
      <c r="AK59" s="193">
        <v>20265820005283</v>
      </c>
      <c r="AL59" s="4" t="s">
        <v>516</v>
      </c>
      <c r="AN59" s="123" t="s">
        <v>517</v>
      </c>
      <c r="AO59" s="81">
        <v>3</v>
      </c>
      <c r="AP59" s="81">
        <v>3</v>
      </c>
      <c r="AQ59" s="1">
        <f t="shared" si="5"/>
        <v>3120000</v>
      </c>
      <c r="AR59" s="1" t="str">
        <f t="shared" si="6"/>
        <v/>
      </c>
      <c r="AS59" t="str">
        <f t="shared" si="7"/>
        <v/>
      </c>
      <c r="AT59" s="197" t="s">
        <v>518</v>
      </c>
      <c r="AU59" s="167" t="s">
        <v>519</v>
      </c>
      <c r="AV59" t="s">
        <v>296</v>
      </c>
    </row>
    <row r="60" spans="1:48" ht="15">
      <c r="A60" s="125" t="s">
        <v>520</v>
      </c>
      <c r="B60" s="147" t="s">
        <v>521</v>
      </c>
      <c r="C60" s="7" t="s">
        <v>520</v>
      </c>
      <c r="D60" s="30">
        <v>1000780999</v>
      </c>
      <c r="E60" s="6" t="s">
        <v>522</v>
      </c>
      <c r="F60" s="6"/>
      <c r="G60" t="s">
        <v>49</v>
      </c>
      <c r="H60" s="4">
        <v>26060</v>
      </c>
      <c r="I60" s="16" t="s">
        <v>523</v>
      </c>
      <c r="J60" s="1">
        <v>5500000</v>
      </c>
      <c r="K60" s="1">
        <f t="shared" si="0"/>
        <v>60500000</v>
      </c>
      <c r="L60" s="1">
        <v>60500000</v>
      </c>
      <c r="M60" s="158">
        <f t="shared" si="1"/>
        <v>0</v>
      </c>
      <c r="N60" s="1">
        <v>60500000</v>
      </c>
      <c r="O60" s="43">
        <v>11</v>
      </c>
      <c r="P60" s="119">
        <v>11</v>
      </c>
      <c r="Q60" s="119">
        <f t="shared" si="2"/>
        <v>0</v>
      </c>
      <c r="R60" s="4">
        <v>1</v>
      </c>
      <c r="S60" t="s">
        <v>109</v>
      </c>
      <c r="T60" s="31">
        <v>151117</v>
      </c>
      <c r="U60" s="292">
        <v>155117</v>
      </c>
      <c r="V60" s="120">
        <f t="shared" si="8"/>
        <v>-4000</v>
      </c>
      <c r="W60" s="85" t="s">
        <v>52</v>
      </c>
      <c r="X60" s="95">
        <v>68195</v>
      </c>
      <c r="Y60" s="86">
        <v>50</v>
      </c>
      <c r="Z60" s="86">
        <v>31</v>
      </c>
      <c r="AA60" s="4" t="s">
        <v>53</v>
      </c>
      <c r="AB60" t="s">
        <v>81</v>
      </c>
      <c r="AC60" t="s">
        <v>524</v>
      </c>
      <c r="AD60" s="35" t="s">
        <v>525</v>
      </c>
      <c r="AE60" s="151" t="s">
        <v>526</v>
      </c>
      <c r="AF60" s="122" t="s">
        <v>525</v>
      </c>
      <c r="AG60" s="122" t="b">
        <f t="shared" si="4"/>
        <v>1</v>
      </c>
      <c r="AH60" s="3" t="s">
        <v>103</v>
      </c>
      <c r="AI60" s="168" t="s">
        <v>59</v>
      </c>
      <c r="AJ60" s="2" t="s">
        <v>70</v>
      </c>
      <c r="AK60" s="1"/>
      <c r="AN60" s="123" t="s">
        <v>527</v>
      </c>
      <c r="AO60" s="81">
        <v>3</v>
      </c>
      <c r="AP60" s="81">
        <v>3</v>
      </c>
      <c r="AQ60" s="1">
        <f t="shared" si="5"/>
        <v>2200000</v>
      </c>
      <c r="AR60" s="1" t="str">
        <f t="shared" si="6"/>
        <v/>
      </c>
      <c r="AS60" t="str">
        <f t="shared" si="7"/>
        <v/>
      </c>
      <c r="AT60" s="197"/>
      <c r="AU60" s="107" t="s">
        <v>62</v>
      </c>
    </row>
    <row r="61" spans="1:48">
      <c r="A61" s="125" t="s">
        <v>528</v>
      </c>
      <c r="B61" s="147" t="s">
        <v>529</v>
      </c>
      <c r="C61" s="7" t="s">
        <v>528</v>
      </c>
      <c r="D61">
        <v>63470146</v>
      </c>
      <c r="E61" s="6" t="s">
        <v>530</v>
      </c>
      <c r="F61" s="6"/>
      <c r="G61" t="s">
        <v>49</v>
      </c>
      <c r="H61" s="4">
        <v>26060</v>
      </c>
      <c r="I61" s="3" t="s">
        <v>300</v>
      </c>
      <c r="J61" s="1">
        <v>5500000</v>
      </c>
      <c r="K61" s="1">
        <f t="shared" si="0"/>
        <v>33000000</v>
      </c>
      <c r="L61" s="1">
        <v>33000000</v>
      </c>
      <c r="M61" s="158">
        <f t="shared" si="1"/>
        <v>0</v>
      </c>
      <c r="N61" s="1">
        <v>297000000</v>
      </c>
      <c r="O61" s="43">
        <v>6</v>
      </c>
      <c r="P61" s="119">
        <v>6</v>
      </c>
      <c r="Q61" s="119">
        <f t="shared" si="2"/>
        <v>0</v>
      </c>
      <c r="R61" s="4">
        <v>9</v>
      </c>
      <c r="S61" t="s">
        <v>109</v>
      </c>
      <c r="T61" s="40">
        <v>147565</v>
      </c>
      <c r="U61" s="120">
        <v>147565</v>
      </c>
      <c r="V61" s="120">
        <f t="shared" si="8"/>
        <v>0</v>
      </c>
      <c r="W61" s="85" t="s">
        <v>52</v>
      </c>
      <c r="X61" s="95">
        <v>66339</v>
      </c>
      <c r="Y61" s="172">
        <v>1825</v>
      </c>
      <c r="Z61" s="86">
        <v>262</v>
      </c>
      <c r="AA61" s="4" t="s">
        <v>53</v>
      </c>
      <c r="AB61" t="s">
        <v>81</v>
      </c>
      <c r="AC61" t="s">
        <v>301</v>
      </c>
      <c r="AD61" s="122" t="s">
        <v>531</v>
      </c>
      <c r="AE61" s="151" t="s">
        <v>532</v>
      </c>
      <c r="AF61" s="122" t="s">
        <v>531</v>
      </c>
      <c r="AG61" s="122" t="b">
        <f t="shared" si="4"/>
        <v>1</v>
      </c>
      <c r="AH61" s="3" t="s">
        <v>58</v>
      </c>
      <c r="AI61" s="168" t="s">
        <v>59</v>
      </c>
      <c r="AJ61" s="2" t="s">
        <v>490</v>
      </c>
      <c r="AK61" s="1"/>
      <c r="AM61" s="7"/>
      <c r="AN61" s="123" t="s">
        <v>533</v>
      </c>
      <c r="AO61" s="81">
        <v>3</v>
      </c>
      <c r="AP61" s="81">
        <v>3</v>
      </c>
      <c r="AQ61" s="1">
        <f t="shared" si="5"/>
        <v>2200000</v>
      </c>
      <c r="AR61" s="1" t="str">
        <f t="shared" si="6"/>
        <v/>
      </c>
      <c r="AS61" t="str">
        <f t="shared" si="7"/>
        <v/>
      </c>
      <c r="AT61" s="197"/>
      <c r="AU61" s="167" t="s">
        <v>491</v>
      </c>
    </row>
    <row r="62" spans="1:48">
      <c r="A62" s="125" t="s">
        <v>534</v>
      </c>
      <c r="B62" s="147" t="s">
        <v>535</v>
      </c>
      <c r="C62" s="7" t="s">
        <v>534</v>
      </c>
      <c r="D62">
        <v>1006116391</v>
      </c>
      <c r="E62" s="6" t="s">
        <v>536</v>
      </c>
      <c r="F62" s="6"/>
      <c r="G62" s="5" t="s">
        <v>474</v>
      </c>
      <c r="H62" s="27">
        <v>26046</v>
      </c>
      <c r="I62" s="3" t="s">
        <v>475</v>
      </c>
      <c r="J62" s="1">
        <v>6000000</v>
      </c>
      <c r="K62" s="1">
        <f t="shared" si="0"/>
        <v>36000000</v>
      </c>
      <c r="L62" s="1">
        <v>36000000</v>
      </c>
      <c r="M62" s="158">
        <f t="shared" si="1"/>
        <v>0</v>
      </c>
      <c r="N62" s="1">
        <v>36000000</v>
      </c>
      <c r="O62" s="43">
        <v>6</v>
      </c>
      <c r="P62" s="119">
        <v>6</v>
      </c>
      <c r="Q62" s="119">
        <f t="shared" si="2"/>
        <v>0</v>
      </c>
      <c r="R62" s="4">
        <v>1</v>
      </c>
      <c r="S62" t="s">
        <v>80</v>
      </c>
      <c r="T62" s="31">
        <v>146375</v>
      </c>
      <c r="U62" s="120">
        <v>146375</v>
      </c>
      <c r="V62" s="120">
        <f t="shared" si="8"/>
        <v>0</v>
      </c>
      <c r="W62" s="85" t="s">
        <v>52</v>
      </c>
      <c r="X62" s="95">
        <v>66458</v>
      </c>
      <c r="Y62" s="86">
        <v>1848</v>
      </c>
      <c r="Z62" s="86">
        <v>261</v>
      </c>
      <c r="AA62" s="4" t="s">
        <v>53</v>
      </c>
      <c r="AB62" t="s">
        <v>81</v>
      </c>
      <c r="AC62" t="s">
        <v>100</v>
      </c>
      <c r="AD62" s="122" t="s">
        <v>537</v>
      </c>
      <c r="AE62" s="151" t="s">
        <v>538</v>
      </c>
      <c r="AF62" s="122" t="s">
        <v>537</v>
      </c>
      <c r="AG62" s="122" t="b">
        <f t="shared" si="4"/>
        <v>1</v>
      </c>
      <c r="AH62" s="3" t="s">
        <v>103</v>
      </c>
      <c r="AI62" s="168" t="s">
        <v>59</v>
      </c>
      <c r="AJ62" s="2" t="s">
        <v>70</v>
      </c>
      <c r="AK62" s="1"/>
      <c r="AN62" s="123" t="s">
        <v>539</v>
      </c>
      <c r="AO62" s="81">
        <v>3</v>
      </c>
      <c r="AP62" s="81">
        <v>3</v>
      </c>
      <c r="AQ62" s="1">
        <f t="shared" si="5"/>
        <v>2400000</v>
      </c>
      <c r="AR62" s="1" t="str">
        <f t="shared" si="6"/>
        <v/>
      </c>
      <c r="AS62" t="str">
        <f t="shared" si="7"/>
        <v/>
      </c>
      <c r="AT62" s="197"/>
      <c r="AU62" s="107" t="s">
        <v>62</v>
      </c>
    </row>
    <row r="63" spans="1:48">
      <c r="A63" s="125" t="s">
        <v>540</v>
      </c>
      <c r="B63" s="147" t="s">
        <v>541</v>
      </c>
      <c r="C63" s="7" t="s">
        <v>540</v>
      </c>
      <c r="D63">
        <v>52094294</v>
      </c>
      <c r="E63" s="6" t="s">
        <v>542</v>
      </c>
      <c r="F63" s="6"/>
      <c r="G63" t="s">
        <v>49</v>
      </c>
      <c r="H63" s="4">
        <v>26060</v>
      </c>
      <c r="I63" s="3" t="s">
        <v>543</v>
      </c>
      <c r="J63" s="1">
        <v>5500000</v>
      </c>
      <c r="K63" s="1">
        <f t="shared" si="0"/>
        <v>44000000</v>
      </c>
      <c r="L63" s="1">
        <v>44000000</v>
      </c>
      <c r="M63" s="158">
        <f t="shared" si="1"/>
        <v>0</v>
      </c>
      <c r="N63" s="1">
        <v>0</v>
      </c>
      <c r="O63" s="43">
        <v>8</v>
      </c>
      <c r="P63" s="119">
        <v>8</v>
      </c>
      <c r="Q63" s="119">
        <f t="shared" si="2"/>
        <v>0</v>
      </c>
      <c r="R63" s="4">
        <v>0</v>
      </c>
      <c r="S63" t="s">
        <v>109</v>
      </c>
      <c r="T63" s="31">
        <v>147897</v>
      </c>
      <c r="U63" s="120">
        <v>147897</v>
      </c>
      <c r="V63" s="120">
        <f t="shared" si="8"/>
        <v>0</v>
      </c>
      <c r="W63" s="85" t="s">
        <v>52</v>
      </c>
      <c r="X63" s="95">
        <v>65726</v>
      </c>
      <c r="Y63" s="172">
        <v>1813</v>
      </c>
      <c r="Z63" s="86">
        <v>2082</v>
      </c>
      <c r="AA63" s="7" t="s">
        <v>53</v>
      </c>
      <c r="AB63" t="s">
        <v>81</v>
      </c>
      <c r="AC63" t="s">
        <v>315</v>
      </c>
      <c r="AD63" s="122" t="s">
        <v>544</v>
      </c>
      <c r="AE63" s="151" t="s">
        <v>545</v>
      </c>
      <c r="AF63" s="122" t="s">
        <v>544</v>
      </c>
      <c r="AG63" s="122" t="b">
        <f t="shared" si="4"/>
        <v>1</v>
      </c>
      <c r="AH63" s="3" t="s">
        <v>103</v>
      </c>
      <c r="AI63" s="168" t="s">
        <v>59</v>
      </c>
      <c r="AJ63" s="2" t="s">
        <v>490</v>
      </c>
      <c r="AK63" s="1"/>
      <c r="AN63" s="123" t="s">
        <v>546</v>
      </c>
      <c r="AO63" s="81">
        <v>1</v>
      </c>
      <c r="AP63" s="81">
        <v>1</v>
      </c>
      <c r="AQ63" s="1">
        <f t="shared" si="5"/>
        <v>2200000</v>
      </c>
      <c r="AR63" s="1" t="str">
        <f t="shared" si="6"/>
        <v/>
      </c>
      <c r="AS63" t="str">
        <f t="shared" si="7"/>
        <v/>
      </c>
      <c r="AT63" s="197"/>
      <c r="AU63" s="167" t="s">
        <v>491</v>
      </c>
    </row>
    <row r="64" spans="1:48">
      <c r="A64" s="125" t="s">
        <v>547</v>
      </c>
      <c r="B64" s="147" t="s">
        <v>548</v>
      </c>
      <c r="C64" s="7" t="s">
        <v>547</v>
      </c>
      <c r="D64">
        <v>52184154</v>
      </c>
      <c r="E64" s="6" t="s">
        <v>549</v>
      </c>
      <c r="F64" s="6"/>
      <c r="G64" t="s">
        <v>49</v>
      </c>
      <c r="H64" s="4">
        <v>26060</v>
      </c>
      <c r="I64" s="3" t="s">
        <v>550</v>
      </c>
      <c r="J64" s="1">
        <v>6500000</v>
      </c>
      <c r="K64" s="1">
        <f t="shared" si="0"/>
        <v>52000000</v>
      </c>
      <c r="L64" s="1">
        <v>52000000</v>
      </c>
      <c r="M64" s="158">
        <f t="shared" si="1"/>
        <v>0</v>
      </c>
      <c r="N64" s="1">
        <v>52000000</v>
      </c>
      <c r="O64" s="43">
        <v>8</v>
      </c>
      <c r="P64" s="119">
        <v>8</v>
      </c>
      <c r="Q64" s="119">
        <f t="shared" si="2"/>
        <v>0</v>
      </c>
      <c r="R64" s="4">
        <v>1</v>
      </c>
      <c r="S64" t="s">
        <v>80</v>
      </c>
      <c r="T64" s="31">
        <v>146385</v>
      </c>
      <c r="U64" s="120">
        <v>146385</v>
      </c>
      <c r="V64" s="120">
        <f t="shared" si="8"/>
        <v>0</v>
      </c>
      <c r="W64" s="85" t="s">
        <v>52</v>
      </c>
      <c r="X64" s="95">
        <v>66455</v>
      </c>
      <c r="Y64" s="86">
        <v>1849</v>
      </c>
      <c r="Z64" s="86">
        <v>297</v>
      </c>
      <c r="AA64" s="4" t="s">
        <v>110</v>
      </c>
      <c r="AB64" t="s">
        <v>81</v>
      </c>
      <c r="AC64" t="s">
        <v>100</v>
      </c>
      <c r="AD64" s="122" t="s">
        <v>551</v>
      </c>
      <c r="AE64" s="151" t="s">
        <v>552</v>
      </c>
      <c r="AF64" s="122" t="s">
        <v>551</v>
      </c>
      <c r="AG64" s="122" t="b">
        <f t="shared" si="4"/>
        <v>1</v>
      </c>
      <c r="AH64" s="3" t="s">
        <v>58</v>
      </c>
      <c r="AI64" s="168" t="s">
        <v>59</v>
      </c>
      <c r="AJ64" s="2" t="s">
        <v>70</v>
      </c>
      <c r="AK64" s="1"/>
      <c r="AN64" s="123" t="s">
        <v>553</v>
      </c>
      <c r="AO64" s="81">
        <v>1</v>
      </c>
      <c r="AP64" s="81">
        <v>1</v>
      </c>
      <c r="AQ64" s="1">
        <f t="shared" si="5"/>
        <v>2600000</v>
      </c>
      <c r="AR64" s="1" t="str">
        <f t="shared" si="6"/>
        <v/>
      </c>
      <c r="AS64" t="str">
        <f t="shared" si="7"/>
        <v/>
      </c>
      <c r="AT64" s="197"/>
      <c r="AU64" s="107" t="s">
        <v>62</v>
      </c>
    </row>
    <row r="65" spans="1:48">
      <c r="A65" s="125" t="s">
        <v>554</v>
      </c>
      <c r="B65" s="147" t="s">
        <v>555</v>
      </c>
      <c r="C65" s="269" t="s">
        <v>554</v>
      </c>
      <c r="D65" s="83">
        <v>51979995</v>
      </c>
      <c r="E65" s="278" t="s">
        <v>556</v>
      </c>
      <c r="F65" s="48" t="s">
        <v>557</v>
      </c>
      <c r="G65" s="5" t="s">
        <v>495</v>
      </c>
      <c r="H65" s="27">
        <v>26042</v>
      </c>
      <c r="I65" s="3" t="s">
        <v>558</v>
      </c>
      <c r="J65" s="1">
        <v>5500000</v>
      </c>
      <c r="K65" s="1">
        <f t="shared" si="0"/>
        <v>33000000</v>
      </c>
      <c r="L65" s="1">
        <v>33000000</v>
      </c>
      <c r="M65" s="158">
        <f t="shared" si="1"/>
        <v>0</v>
      </c>
      <c r="N65" s="1">
        <v>33000000</v>
      </c>
      <c r="O65" s="43">
        <v>6</v>
      </c>
      <c r="P65" s="119">
        <v>6</v>
      </c>
      <c r="Q65" s="119">
        <f t="shared" si="2"/>
        <v>0</v>
      </c>
      <c r="R65" s="7">
        <v>1</v>
      </c>
      <c r="S65" t="s">
        <v>109</v>
      </c>
      <c r="T65" s="31">
        <v>144736</v>
      </c>
      <c r="U65" s="120">
        <v>144736</v>
      </c>
      <c r="V65" s="120">
        <f t="shared" si="8"/>
        <v>0</v>
      </c>
      <c r="W65" s="85" t="s">
        <v>52</v>
      </c>
      <c r="X65" s="95">
        <v>64709</v>
      </c>
      <c r="Y65" s="86">
        <v>2109</v>
      </c>
      <c r="Z65" s="86">
        <v>287</v>
      </c>
      <c r="AA65" s="4" t="s">
        <v>53</v>
      </c>
      <c r="AB65" t="s">
        <v>81</v>
      </c>
      <c r="AC65" t="s">
        <v>497</v>
      </c>
      <c r="AD65" s="122" t="s">
        <v>559</v>
      </c>
      <c r="AE65" s="151" t="s">
        <v>560</v>
      </c>
      <c r="AF65" s="122" t="s">
        <v>559</v>
      </c>
      <c r="AG65" s="122" t="b">
        <f t="shared" si="4"/>
        <v>1</v>
      </c>
      <c r="AH65" s="3" t="s">
        <v>103</v>
      </c>
      <c r="AI65" s="168" t="s">
        <v>59</v>
      </c>
      <c r="AJ65" s="2" t="s">
        <v>70</v>
      </c>
      <c r="AK65" s="1"/>
      <c r="AN65" s="123" t="s">
        <v>561</v>
      </c>
      <c r="AO65" s="81">
        <v>3</v>
      </c>
      <c r="AP65" s="81">
        <v>3</v>
      </c>
      <c r="AQ65" s="1">
        <f t="shared" si="5"/>
        <v>2200000</v>
      </c>
      <c r="AR65" s="1" t="str">
        <f t="shared" si="6"/>
        <v/>
      </c>
      <c r="AS65" t="str">
        <f t="shared" si="7"/>
        <v/>
      </c>
      <c r="AT65" s="197"/>
      <c r="AU65" s="107" t="s">
        <v>62</v>
      </c>
    </row>
    <row r="66" spans="1:48">
      <c r="A66" s="125" t="s">
        <v>562</v>
      </c>
      <c r="B66" s="147" t="s">
        <v>563</v>
      </c>
      <c r="C66" s="7" t="s">
        <v>562</v>
      </c>
      <c r="D66">
        <v>1007295761</v>
      </c>
      <c r="E66" s="138" t="s">
        <v>564</v>
      </c>
      <c r="F66" s="138"/>
      <c r="G66" t="s">
        <v>495</v>
      </c>
      <c r="H66" s="4">
        <v>26042</v>
      </c>
      <c r="I66" s="16" t="s">
        <v>565</v>
      </c>
      <c r="J66" s="1">
        <v>5500000</v>
      </c>
      <c r="K66" s="1">
        <f t="shared" ref="K66:K129" si="9">+J66*O66</f>
        <v>60500000</v>
      </c>
      <c r="L66" s="1">
        <v>60500000</v>
      </c>
      <c r="M66" s="158">
        <f t="shared" ref="M66:M129" si="10">+K66-L66</f>
        <v>0</v>
      </c>
      <c r="N66" s="1">
        <v>60500000</v>
      </c>
      <c r="O66" s="43">
        <v>11</v>
      </c>
      <c r="P66" s="119">
        <v>11</v>
      </c>
      <c r="Q66" s="119">
        <f t="shared" ref="Q66:Q129" si="11">+O66-P66</f>
        <v>0</v>
      </c>
      <c r="R66" s="7">
        <v>1</v>
      </c>
      <c r="S66" t="s">
        <v>109</v>
      </c>
      <c r="T66" s="31">
        <v>151015</v>
      </c>
      <c r="U66" s="120">
        <v>151015</v>
      </c>
      <c r="V66" s="120">
        <f t="shared" ref="V66:V90" si="12">+T66-U66</f>
        <v>0</v>
      </c>
      <c r="W66" s="85" t="s">
        <v>52</v>
      </c>
      <c r="X66" s="95">
        <v>68669</v>
      </c>
      <c r="Y66" s="86">
        <v>1735</v>
      </c>
      <c r="Z66" s="86">
        <v>114</v>
      </c>
      <c r="AA66" s="4" t="s">
        <v>53</v>
      </c>
      <c r="AB66" t="s">
        <v>81</v>
      </c>
      <c r="AC66" s="6" t="s">
        <v>497</v>
      </c>
      <c r="AD66" t="s">
        <v>566</v>
      </c>
      <c r="AE66" s="151" t="s">
        <v>567</v>
      </c>
      <c r="AF66" s="122" t="s">
        <v>566</v>
      </c>
      <c r="AG66" s="122" t="b">
        <f t="shared" ref="AG66:AG129" si="13">+EXACT(AD66,AF66)</f>
        <v>1</v>
      </c>
      <c r="AH66" s="3" t="s">
        <v>103</v>
      </c>
      <c r="AI66" s="168" t="s">
        <v>59</v>
      </c>
      <c r="AJ66" s="2" t="s">
        <v>70</v>
      </c>
      <c r="AK66" s="1"/>
      <c r="AN66" s="123" t="s">
        <v>568</v>
      </c>
      <c r="AO66" s="81">
        <v>3</v>
      </c>
      <c r="AP66" s="81">
        <v>3</v>
      </c>
      <c r="AQ66" s="1">
        <f t="shared" ref="AQ66:AQ129" si="14">J66*40%</f>
        <v>2200000</v>
      </c>
      <c r="AR66" s="1" t="str">
        <f t="shared" ref="AR66:AR129" si="15">IF(OR(ISBLANK(AQ66), ISBLANK(AO66)), "",
IF(OR(AO66=4, AO66=5),
ROUNDUP(IF(AQ66&lt;1750905,1750905,AQ66)*
CHOOSE(AO66,0,0,0,0.0435,0.0696),-2),
""))</f>
        <v/>
      </c>
      <c r="AS66" t="str">
        <f t="shared" ref="AS66:AS129" si="16">IF(AR66="","",(O66+AI66)*VALUE(AR66))</f>
        <v/>
      </c>
      <c r="AT66" s="197"/>
      <c r="AU66" s="107" t="s">
        <v>62</v>
      </c>
    </row>
    <row r="67" spans="1:48">
      <c r="A67" s="125" t="s">
        <v>569</v>
      </c>
      <c r="B67" s="147" t="s">
        <v>570</v>
      </c>
      <c r="C67" s="7" t="s">
        <v>569</v>
      </c>
      <c r="D67">
        <v>80832684</v>
      </c>
      <c r="E67" s="6" t="s">
        <v>571</v>
      </c>
      <c r="F67" s="6"/>
      <c r="G67" t="s">
        <v>49</v>
      </c>
      <c r="H67" s="4">
        <v>26060</v>
      </c>
      <c r="I67" s="16" t="s">
        <v>572</v>
      </c>
      <c r="J67" s="1">
        <v>5635000</v>
      </c>
      <c r="K67" s="1">
        <f t="shared" si="9"/>
        <v>61985000</v>
      </c>
      <c r="L67" s="1">
        <v>61985000</v>
      </c>
      <c r="M67" s="158">
        <f t="shared" si="10"/>
        <v>0</v>
      </c>
      <c r="N67" s="1">
        <v>61985000</v>
      </c>
      <c r="O67" s="43">
        <v>11</v>
      </c>
      <c r="P67" s="119">
        <v>11</v>
      </c>
      <c r="Q67" s="119">
        <f t="shared" si="11"/>
        <v>0</v>
      </c>
      <c r="R67" s="4">
        <v>1</v>
      </c>
      <c r="S67" t="s">
        <v>109</v>
      </c>
      <c r="T67" s="31">
        <v>151057</v>
      </c>
      <c r="U67" s="120">
        <v>151057</v>
      </c>
      <c r="V67" s="120">
        <f t="shared" si="12"/>
        <v>0</v>
      </c>
      <c r="W67" s="85" t="s">
        <v>52</v>
      </c>
      <c r="X67" s="95">
        <v>68634</v>
      </c>
      <c r="Y67" s="86">
        <v>2158</v>
      </c>
      <c r="Z67" s="86">
        <v>161</v>
      </c>
      <c r="AA67" s="4" t="s">
        <v>573</v>
      </c>
      <c r="AB67" t="s">
        <v>81</v>
      </c>
      <c r="AC67" t="s">
        <v>574</v>
      </c>
      <c r="AD67" t="s">
        <v>575</v>
      </c>
      <c r="AE67" s="151" t="s">
        <v>576</v>
      </c>
      <c r="AF67" s="122" t="s">
        <v>575</v>
      </c>
      <c r="AG67" s="122" t="b">
        <f t="shared" si="13"/>
        <v>1</v>
      </c>
      <c r="AH67" s="221" t="s">
        <v>577</v>
      </c>
      <c r="AI67" s="168" t="s">
        <v>59</v>
      </c>
      <c r="AJ67" s="2" t="s">
        <v>578</v>
      </c>
      <c r="AK67" s="1"/>
      <c r="AN67" s="123" t="s">
        <v>579</v>
      </c>
      <c r="AO67" s="81">
        <v>1</v>
      </c>
      <c r="AP67" s="81">
        <v>1</v>
      </c>
      <c r="AQ67" s="1">
        <f t="shared" si="14"/>
        <v>2254000</v>
      </c>
      <c r="AR67" s="1" t="str">
        <f t="shared" si="15"/>
        <v/>
      </c>
      <c r="AS67" t="str">
        <f t="shared" si="16"/>
        <v/>
      </c>
      <c r="AT67" s="197"/>
      <c r="AU67" s="167" t="s">
        <v>580</v>
      </c>
    </row>
    <row r="68" spans="1:48" ht="15">
      <c r="A68" s="125" t="s">
        <v>581</v>
      </c>
      <c r="B68" s="147" t="s">
        <v>582</v>
      </c>
      <c r="C68" s="7" t="s">
        <v>581</v>
      </c>
      <c r="D68" s="69">
        <v>1023928397</v>
      </c>
      <c r="E68" s="6" t="s">
        <v>583</v>
      </c>
      <c r="F68" s="6"/>
      <c r="G68" t="s">
        <v>584</v>
      </c>
      <c r="H68" s="4">
        <v>26044</v>
      </c>
      <c r="I68" s="16" t="s">
        <v>585</v>
      </c>
      <c r="J68" s="1">
        <v>4500000</v>
      </c>
      <c r="K68" s="1">
        <f t="shared" si="9"/>
        <v>49500000</v>
      </c>
      <c r="L68" s="1">
        <v>49500000</v>
      </c>
      <c r="M68" s="158">
        <f t="shared" si="10"/>
        <v>0</v>
      </c>
      <c r="N68" s="1">
        <v>49500000</v>
      </c>
      <c r="O68" s="43">
        <v>11</v>
      </c>
      <c r="P68" s="119">
        <v>11</v>
      </c>
      <c r="Q68" s="119">
        <f t="shared" si="11"/>
        <v>0</v>
      </c>
      <c r="R68" s="4">
        <v>1</v>
      </c>
      <c r="S68" t="s">
        <v>182</v>
      </c>
      <c r="T68" s="68">
        <v>151060</v>
      </c>
      <c r="U68" s="120">
        <v>151060</v>
      </c>
      <c r="V68" s="120">
        <f t="shared" si="12"/>
        <v>0</v>
      </c>
      <c r="W68" s="85" t="s">
        <v>52</v>
      </c>
      <c r="X68" s="95">
        <v>68631</v>
      </c>
      <c r="Y68" s="85">
        <v>51</v>
      </c>
      <c r="Z68" s="85">
        <v>120</v>
      </c>
      <c r="AA68" s="4" t="s">
        <v>53</v>
      </c>
      <c r="AB68" t="s">
        <v>81</v>
      </c>
      <c r="AC68" s="6" t="s">
        <v>586</v>
      </c>
      <c r="AD68" t="s">
        <v>587</v>
      </c>
      <c r="AE68" s="151" t="s">
        <v>588</v>
      </c>
      <c r="AF68" s="122" t="s">
        <v>587</v>
      </c>
      <c r="AG68" s="122" t="b">
        <f t="shared" si="13"/>
        <v>1</v>
      </c>
      <c r="AH68" s="3" t="s">
        <v>103</v>
      </c>
      <c r="AI68" s="168" t="s">
        <v>59</v>
      </c>
      <c r="AJ68" s="2" t="s">
        <v>70</v>
      </c>
      <c r="AK68" s="1"/>
      <c r="AN68" s="123" t="s">
        <v>589</v>
      </c>
      <c r="AO68" s="82">
        <v>3</v>
      </c>
      <c r="AP68" s="82">
        <v>3</v>
      </c>
      <c r="AQ68" s="1">
        <f t="shared" si="14"/>
        <v>1800000</v>
      </c>
      <c r="AR68" s="1" t="str">
        <f t="shared" si="15"/>
        <v/>
      </c>
      <c r="AS68" t="str">
        <f t="shared" si="16"/>
        <v/>
      </c>
      <c r="AT68" s="197"/>
      <c r="AU68" s="107" t="s">
        <v>62</v>
      </c>
    </row>
    <row r="69" spans="1:48">
      <c r="A69" s="125" t="s">
        <v>590</v>
      </c>
      <c r="B69" s="147" t="s">
        <v>591</v>
      </c>
      <c r="C69" s="7" t="s">
        <v>590</v>
      </c>
      <c r="D69">
        <v>1030684103</v>
      </c>
      <c r="E69" s="6" t="s">
        <v>592</v>
      </c>
      <c r="F69" s="6"/>
      <c r="G69" t="s">
        <v>495</v>
      </c>
      <c r="H69" s="4">
        <v>26042</v>
      </c>
      <c r="I69" s="16" t="s">
        <v>593</v>
      </c>
      <c r="J69" s="1">
        <v>4917000</v>
      </c>
      <c r="K69" s="1">
        <f t="shared" si="9"/>
        <v>54087000</v>
      </c>
      <c r="L69" s="1">
        <v>54087000</v>
      </c>
      <c r="M69" s="158">
        <f t="shared" si="10"/>
        <v>0</v>
      </c>
      <c r="N69" s="1">
        <v>54087000</v>
      </c>
      <c r="O69" s="43">
        <v>11</v>
      </c>
      <c r="P69" s="119">
        <v>11</v>
      </c>
      <c r="Q69" s="119">
        <f t="shared" si="11"/>
        <v>0</v>
      </c>
      <c r="R69" s="7">
        <v>1</v>
      </c>
      <c r="S69" t="s">
        <v>67</v>
      </c>
      <c r="T69" s="31">
        <v>151074</v>
      </c>
      <c r="U69" s="120">
        <v>151074</v>
      </c>
      <c r="V69" s="120">
        <f t="shared" si="12"/>
        <v>0</v>
      </c>
      <c r="W69" s="85" t="s">
        <v>52</v>
      </c>
      <c r="X69" s="95">
        <v>68235</v>
      </c>
      <c r="Y69" s="86">
        <v>52</v>
      </c>
      <c r="Z69" s="86">
        <v>124</v>
      </c>
      <c r="AA69" s="4" t="s">
        <v>53</v>
      </c>
      <c r="AB69" t="s">
        <v>81</v>
      </c>
      <c r="AC69" s="6" t="s">
        <v>497</v>
      </c>
      <c r="AD69" t="s">
        <v>594</v>
      </c>
      <c r="AE69" s="151" t="s">
        <v>595</v>
      </c>
      <c r="AF69" s="122" t="s">
        <v>594</v>
      </c>
      <c r="AG69" s="122" t="b">
        <f t="shared" si="13"/>
        <v>1</v>
      </c>
      <c r="AH69" s="3" t="s">
        <v>103</v>
      </c>
      <c r="AI69" s="168" t="s">
        <v>59</v>
      </c>
      <c r="AJ69" s="2" t="s">
        <v>70</v>
      </c>
      <c r="AK69" s="1"/>
      <c r="AN69" s="123" t="s">
        <v>596</v>
      </c>
      <c r="AO69" s="81">
        <v>3</v>
      </c>
      <c r="AP69" s="81">
        <v>3</v>
      </c>
      <c r="AQ69" s="1">
        <f t="shared" si="14"/>
        <v>1966800</v>
      </c>
      <c r="AR69" s="1" t="str">
        <f t="shared" si="15"/>
        <v/>
      </c>
      <c r="AS69" t="str">
        <f t="shared" si="16"/>
        <v/>
      </c>
      <c r="AT69" s="197"/>
      <c r="AU69" s="107" t="s">
        <v>62</v>
      </c>
    </row>
    <row r="70" spans="1:48">
      <c r="A70" s="125" t="s">
        <v>597</v>
      </c>
      <c r="B70" s="147" t="s">
        <v>598</v>
      </c>
      <c r="C70" s="7" t="s">
        <v>597</v>
      </c>
      <c r="D70">
        <v>1030601521</v>
      </c>
      <c r="E70" s="6" t="s">
        <v>599</v>
      </c>
      <c r="F70" s="6"/>
      <c r="G70" t="s">
        <v>495</v>
      </c>
      <c r="H70" s="4">
        <v>26042</v>
      </c>
      <c r="I70" s="16" t="s">
        <v>565</v>
      </c>
      <c r="J70" s="1">
        <v>6700000</v>
      </c>
      <c r="K70" s="1">
        <f t="shared" si="9"/>
        <v>73700000</v>
      </c>
      <c r="L70" s="1">
        <v>73700000</v>
      </c>
      <c r="M70" s="158">
        <f t="shared" si="10"/>
        <v>0</v>
      </c>
      <c r="N70" s="1">
        <v>73700000</v>
      </c>
      <c r="O70" s="43">
        <v>11</v>
      </c>
      <c r="P70" s="119">
        <v>11</v>
      </c>
      <c r="Q70" s="119">
        <f t="shared" si="11"/>
        <v>0</v>
      </c>
      <c r="R70" s="7">
        <v>1</v>
      </c>
      <c r="S70" t="s">
        <v>80</v>
      </c>
      <c r="T70" s="31">
        <v>151088</v>
      </c>
      <c r="U70" s="120">
        <v>151088</v>
      </c>
      <c r="V70" s="120">
        <f t="shared" si="12"/>
        <v>0</v>
      </c>
      <c r="W70" s="85" t="s">
        <v>52</v>
      </c>
      <c r="X70" s="95">
        <v>68220</v>
      </c>
      <c r="Y70" s="86">
        <v>53</v>
      </c>
      <c r="Z70" s="86">
        <v>128</v>
      </c>
      <c r="AA70" s="4" t="s">
        <v>53</v>
      </c>
      <c r="AB70" t="s">
        <v>81</v>
      </c>
      <c r="AC70" s="6" t="s">
        <v>497</v>
      </c>
      <c r="AD70" t="s">
        <v>600</v>
      </c>
      <c r="AE70" s="151" t="s">
        <v>601</v>
      </c>
      <c r="AF70" s="122" t="s">
        <v>600</v>
      </c>
      <c r="AG70" s="122" t="b">
        <f t="shared" si="13"/>
        <v>1</v>
      </c>
      <c r="AH70" s="3" t="s">
        <v>103</v>
      </c>
      <c r="AI70" s="168" t="s">
        <v>59</v>
      </c>
      <c r="AJ70" s="2" t="s">
        <v>70</v>
      </c>
      <c r="AK70" s="1"/>
      <c r="AN70" s="123" t="s">
        <v>602</v>
      </c>
      <c r="AO70" s="81">
        <v>3</v>
      </c>
      <c r="AP70" s="81">
        <v>3</v>
      </c>
      <c r="AQ70" s="1">
        <f t="shared" si="14"/>
        <v>2680000</v>
      </c>
      <c r="AR70" s="1" t="str">
        <f t="shared" si="15"/>
        <v/>
      </c>
      <c r="AS70" t="str">
        <f t="shared" si="16"/>
        <v/>
      </c>
      <c r="AT70" s="197"/>
      <c r="AU70" s="107" t="s">
        <v>62</v>
      </c>
    </row>
    <row r="71" spans="1:48" ht="15">
      <c r="A71" s="125" t="s">
        <v>603</v>
      </c>
      <c r="B71" s="147" t="s">
        <v>604</v>
      </c>
      <c r="C71" s="7" t="s">
        <v>603</v>
      </c>
      <c r="D71">
        <v>1032421810</v>
      </c>
      <c r="E71" s="6" t="s">
        <v>605</v>
      </c>
      <c r="F71" s="6"/>
      <c r="G71" t="s">
        <v>49</v>
      </c>
      <c r="H71" s="4">
        <v>26060</v>
      </c>
      <c r="I71" s="16" t="s">
        <v>606</v>
      </c>
      <c r="J71" s="1">
        <v>3500000</v>
      </c>
      <c r="K71" s="1">
        <f t="shared" si="9"/>
        <v>38500000</v>
      </c>
      <c r="L71" s="1">
        <v>38500000</v>
      </c>
      <c r="M71" s="158">
        <f t="shared" si="10"/>
        <v>0</v>
      </c>
      <c r="N71" s="1">
        <v>77000000</v>
      </c>
      <c r="O71" s="43">
        <v>11</v>
      </c>
      <c r="P71" s="119">
        <v>11</v>
      </c>
      <c r="Q71" s="119">
        <f t="shared" si="11"/>
        <v>0</v>
      </c>
      <c r="R71" s="4">
        <v>2</v>
      </c>
      <c r="S71" t="s">
        <v>99</v>
      </c>
      <c r="T71" s="31">
        <v>151096</v>
      </c>
      <c r="U71" s="292">
        <v>151096</v>
      </c>
      <c r="V71" s="120">
        <f t="shared" si="12"/>
        <v>0</v>
      </c>
      <c r="W71" s="85" t="s">
        <v>52</v>
      </c>
      <c r="X71" s="95">
        <v>68212</v>
      </c>
      <c r="Y71" s="86">
        <v>1897</v>
      </c>
      <c r="Z71" s="86">
        <v>190</v>
      </c>
      <c r="AA71" s="4" t="s">
        <v>53</v>
      </c>
      <c r="AB71" t="s">
        <v>81</v>
      </c>
      <c r="AC71" t="s">
        <v>524</v>
      </c>
      <c r="AD71" s="35" t="s">
        <v>607</v>
      </c>
      <c r="AE71" s="151" t="s">
        <v>608</v>
      </c>
      <c r="AF71" s="122" t="s">
        <v>607</v>
      </c>
      <c r="AG71" s="122" t="b">
        <f t="shared" si="13"/>
        <v>1</v>
      </c>
      <c r="AH71" s="3" t="s">
        <v>103</v>
      </c>
      <c r="AI71" s="168" t="s">
        <v>59</v>
      </c>
      <c r="AJ71" s="2" t="s">
        <v>490</v>
      </c>
      <c r="AK71" s="1"/>
      <c r="AN71" s="123" t="s">
        <v>609</v>
      </c>
      <c r="AO71" s="81">
        <v>3</v>
      </c>
      <c r="AP71" s="81">
        <v>3</v>
      </c>
      <c r="AQ71" s="1">
        <f t="shared" si="14"/>
        <v>1400000</v>
      </c>
      <c r="AR71" s="1" t="str">
        <f t="shared" si="15"/>
        <v/>
      </c>
      <c r="AS71" t="str">
        <f t="shared" si="16"/>
        <v/>
      </c>
      <c r="AT71" s="197"/>
      <c r="AU71" s="167" t="s">
        <v>491</v>
      </c>
    </row>
    <row r="72" spans="1:48" ht="15">
      <c r="A72" s="125" t="s">
        <v>610</v>
      </c>
      <c r="B72" s="147" t="s">
        <v>611</v>
      </c>
      <c r="C72" s="7" t="s">
        <v>610</v>
      </c>
      <c r="D72">
        <v>80853555</v>
      </c>
      <c r="E72" s="6" t="s">
        <v>612</v>
      </c>
      <c r="F72" s="6"/>
      <c r="G72" t="s">
        <v>584</v>
      </c>
      <c r="H72" s="4">
        <v>26044</v>
      </c>
      <c r="I72" s="16" t="s">
        <v>613</v>
      </c>
      <c r="J72" s="1">
        <v>5500000</v>
      </c>
      <c r="K72" s="1">
        <f t="shared" si="9"/>
        <v>60500000</v>
      </c>
      <c r="L72" s="1">
        <v>60500000</v>
      </c>
      <c r="M72" s="158">
        <f t="shared" si="10"/>
        <v>0</v>
      </c>
      <c r="N72" s="1">
        <v>0</v>
      </c>
      <c r="O72" s="43">
        <v>11</v>
      </c>
      <c r="P72" s="119">
        <v>11</v>
      </c>
      <c r="Q72" s="119">
        <f t="shared" si="11"/>
        <v>0</v>
      </c>
      <c r="R72" s="4">
        <v>0</v>
      </c>
      <c r="S72" t="s">
        <v>109</v>
      </c>
      <c r="T72" s="68">
        <v>150997</v>
      </c>
      <c r="U72" s="120">
        <v>150997</v>
      </c>
      <c r="V72" s="120">
        <f t="shared" si="12"/>
        <v>0</v>
      </c>
      <c r="W72" s="85" t="s">
        <v>52</v>
      </c>
      <c r="X72" s="95">
        <v>68240</v>
      </c>
      <c r="Y72" s="172">
        <v>54</v>
      </c>
      <c r="Z72" s="86">
        <v>109</v>
      </c>
      <c r="AA72" s="4" t="s">
        <v>53</v>
      </c>
      <c r="AB72" t="s">
        <v>81</v>
      </c>
      <c r="AC72" s="6" t="s">
        <v>586</v>
      </c>
      <c r="AD72" t="s">
        <v>614</v>
      </c>
      <c r="AE72" s="151" t="s">
        <v>615</v>
      </c>
      <c r="AF72" s="122" t="s">
        <v>614</v>
      </c>
      <c r="AG72" s="122" t="b">
        <f t="shared" si="13"/>
        <v>1</v>
      </c>
      <c r="AH72" s="3" t="s">
        <v>103</v>
      </c>
      <c r="AI72" s="168" t="s">
        <v>59</v>
      </c>
      <c r="AJ72" s="2" t="s">
        <v>490</v>
      </c>
      <c r="AK72" s="1"/>
      <c r="AN72" s="123" t="s">
        <v>616</v>
      </c>
      <c r="AO72" s="81">
        <v>3</v>
      </c>
      <c r="AP72" s="81">
        <v>3</v>
      </c>
      <c r="AQ72" s="1">
        <f t="shared" si="14"/>
        <v>2200000</v>
      </c>
      <c r="AR72" s="1" t="str">
        <f t="shared" si="15"/>
        <v/>
      </c>
      <c r="AS72" t="str">
        <f t="shared" si="16"/>
        <v/>
      </c>
      <c r="AT72" s="197"/>
      <c r="AU72" s="167" t="s">
        <v>491</v>
      </c>
    </row>
    <row r="73" spans="1:48">
      <c r="A73" s="125" t="s">
        <v>617</v>
      </c>
      <c r="B73" s="147" t="s">
        <v>618</v>
      </c>
      <c r="C73" s="7" t="s">
        <v>617</v>
      </c>
      <c r="D73">
        <v>1010142607</v>
      </c>
      <c r="E73" s="129" t="s">
        <v>619</v>
      </c>
      <c r="F73" s="139"/>
      <c r="G73" t="s">
        <v>495</v>
      </c>
      <c r="H73" s="4">
        <v>26042</v>
      </c>
      <c r="I73" s="3" t="s">
        <v>593</v>
      </c>
      <c r="J73" s="1">
        <v>4917000</v>
      </c>
      <c r="K73" s="1">
        <f t="shared" si="9"/>
        <v>39336000</v>
      </c>
      <c r="L73" s="1">
        <v>39336000</v>
      </c>
      <c r="M73" s="158">
        <f t="shared" si="10"/>
        <v>0</v>
      </c>
      <c r="N73" s="1">
        <v>39336000</v>
      </c>
      <c r="O73" s="43">
        <v>8</v>
      </c>
      <c r="P73" s="119">
        <v>8</v>
      </c>
      <c r="Q73" s="119">
        <f t="shared" si="11"/>
        <v>0</v>
      </c>
      <c r="R73" s="7">
        <v>1</v>
      </c>
      <c r="S73" t="s">
        <v>67</v>
      </c>
      <c r="T73" s="31">
        <v>144727</v>
      </c>
      <c r="U73" s="120">
        <v>144727</v>
      </c>
      <c r="V73" s="120">
        <f t="shared" si="12"/>
        <v>0</v>
      </c>
      <c r="W73" s="85" t="s">
        <v>52</v>
      </c>
      <c r="X73" s="95">
        <v>64716</v>
      </c>
      <c r="Y73" s="86">
        <v>2164</v>
      </c>
      <c r="Z73" s="86">
        <v>2070</v>
      </c>
      <c r="AA73" s="7" t="s">
        <v>53</v>
      </c>
      <c r="AB73" t="s">
        <v>81</v>
      </c>
      <c r="AC73" t="s">
        <v>497</v>
      </c>
      <c r="AD73" s="122" t="s">
        <v>620</v>
      </c>
      <c r="AE73" s="151" t="s">
        <v>621</v>
      </c>
      <c r="AF73" s="122" t="s">
        <v>620</v>
      </c>
      <c r="AG73" s="122" t="b">
        <f t="shared" si="13"/>
        <v>1</v>
      </c>
      <c r="AH73" s="3" t="s">
        <v>103</v>
      </c>
      <c r="AI73" s="168" t="s">
        <v>59</v>
      </c>
      <c r="AJ73" s="2" t="s">
        <v>70</v>
      </c>
      <c r="AK73" s="1"/>
      <c r="AN73" s="123" t="s">
        <v>622</v>
      </c>
      <c r="AO73" s="81">
        <v>3</v>
      </c>
      <c r="AP73" s="81">
        <v>3</v>
      </c>
      <c r="AQ73" s="1">
        <f t="shared" si="14"/>
        <v>1966800</v>
      </c>
      <c r="AR73" s="1" t="str">
        <f t="shared" si="15"/>
        <v/>
      </c>
      <c r="AS73" t="str">
        <f t="shared" si="16"/>
        <v/>
      </c>
      <c r="AT73" s="197"/>
      <c r="AU73" s="107" t="s">
        <v>62</v>
      </c>
    </row>
    <row r="74" spans="1:48">
      <c r="A74" s="125" t="s">
        <v>623</v>
      </c>
      <c r="B74" s="147" t="s">
        <v>624</v>
      </c>
      <c r="C74" s="7" t="s">
        <v>623</v>
      </c>
      <c r="D74">
        <v>1030632828</v>
      </c>
      <c r="E74" s="6" t="s">
        <v>625</v>
      </c>
      <c r="F74" s="6"/>
      <c r="G74" t="s">
        <v>495</v>
      </c>
      <c r="H74" s="4">
        <v>26042</v>
      </c>
      <c r="I74" s="3" t="s">
        <v>565</v>
      </c>
      <c r="J74" s="1">
        <v>5500000</v>
      </c>
      <c r="K74" s="1">
        <f t="shared" si="9"/>
        <v>60500000</v>
      </c>
      <c r="L74" s="1">
        <v>60500000</v>
      </c>
      <c r="M74" s="158">
        <f t="shared" si="10"/>
        <v>0</v>
      </c>
      <c r="N74" s="1">
        <v>0</v>
      </c>
      <c r="O74" s="43">
        <v>11</v>
      </c>
      <c r="P74" s="119">
        <v>11</v>
      </c>
      <c r="Q74" s="119">
        <f t="shared" si="11"/>
        <v>0</v>
      </c>
      <c r="R74" s="7">
        <v>0</v>
      </c>
      <c r="S74" t="s">
        <v>109</v>
      </c>
      <c r="T74" s="31">
        <v>151054</v>
      </c>
      <c r="U74" s="120">
        <v>151054</v>
      </c>
      <c r="V74" s="120">
        <f t="shared" si="12"/>
        <v>0</v>
      </c>
      <c r="W74" s="85" t="s">
        <v>52</v>
      </c>
      <c r="X74" s="95">
        <v>68637</v>
      </c>
      <c r="Y74" s="172">
        <v>55</v>
      </c>
      <c r="Z74" s="86">
        <v>115</v>
      </c>
      <c r="AA74" s="4" t="s">
        <v>53</v>
      </c>
      <c r="AB74" t="s">
        <v>81</v>
      </c>
      <c r="AC74" s="6" t="s">
        <v>497</v>
      </c>
      <c r="AD74" s="35" t="s">
        <v>626</v>
      </c>
      <c r="AE74" s="151" t="s">
        <v>627</v>
      </c>
      <c r="AF74" s="122" t="s">
        <v>626</v>
      </c>
      <c r="AG74" s="122" t="b">
        <f t="shared" si="13"/>
        <v>1</v>
      </c>
      <c r="AH74" s="3" t="s">
        <v>103</v>
      </c>
      <c r="AI74" s="168" t="s">
        <v>59</v>
      </c>
      <c r="AJ74" s="2" t="s">
        <v>490</v>
      </c>
      <c r="AK74" s="1"/>
      <c r="AN74" s="123" t="s">
        <v>628</v>
      </c>
      <c r="AO74" s="82">
        <v>3</v>
      </c>
      <c r="AP74" s="82">
        <v>3</v>
      </c>
      <c r="AQ74" s="1">
        <f t="shared" si="14"/>
        <v>2200000</v>
      </c>
      <c r="AR74" s="1" t="str">
        <f t="shared" si="15"/>
        <v/>
      </c>
      <c r="AS74" t="str">
        <f t="shared" si="16"/>
        <v/>
      </c>
      <c r="AT74" s="197"/>
      <c r="AU74" s="167" t="s">
        <v>491</v>
      </c>
    </row>
    <row r="75" spans="1:48">
      <c r="A75" s="125" t="s">
        <v>629</v>
      </c>
      <c r="B75" s="147" t="s">
        <v>630</v>
      </c>
      <c r="C75" s="7" t="s">
        <v>629</v>
      </c>
      <c r="D75" s="30">
        <v>76304356</v>
      </c>
      <c r="E75" s="48" t="s">
        <v>631</v>
      </c>
      <c r="F75" s="48" t="s">
        <v>632</v>
      </c>
      <c r="G75" t="s">
        <v>49</v>
      </c>
      <c r="H75" s="4">
        <v>26060</v>
      </c>
      <c r="I75" s="16" t="s">
        <v>633</v>
      </c>
      <c r="J75" s="1">
        <v>9500000</v>
      </c>
      <c r="K75" s="1">
        <f t="shared" si="9"/>
        <v>104500000</v>
      </c>
      <c r="L75" s="1">
        <v>104500000</v>
      </c>
      <c r="M75" s="158">
        <f t="shared" si="10"/>
        <v>0</v>
      </c>
      <c r="N75" s="1">
        <v>104500000</v>
      </c>
      <c r="O75" s="43">
        <v>11</v>
      </c>
      <c r="P75" s="119">
        <v>11</v>
      </c>
      <c r="Q75" s="119">
        <f t="shared" si="11"/>
        <v>0</v>
      </c>
      <c r="R75" s="4">
        <v>1</v>
      </c>
      <c r="S75" t="s">
        <v>51</v>
      </c>
      <c r="T75" s="31">
        <v>151103</v>
      </c>
      <c r="U75" s="120">
        <v>151103</v>
      </c>
      <c r="V75" s="120">
        <f t="shared" si="12"/>
        <v>0</v>
      </c>
      <c r="W75" s="85" t="s">
        <v>52</v>
      </c>
      <c r="X75" s="95">
        <v>64724</v>
      </c>
      <c r="Y75" s="86">
        <v>56</v>
      </c>
      <c r="Z75" s="86">
        <v>38</v>
      </c>
      <c r="AA75" s="4" t="s">
        <v>53</v>
      </c>
      <c r="AB75" t="s">
        <v>198</v>
      </c>
      <c r="AC75" t="s">
        <v>634</v>
      </c>
      <c r="AD75" s="35" t="s">
        <v>635</v>
      </c>
      <c r="AE75" s="151" t="s">
        <v>636</v>
      </c>
      <c r="AF75" s="122" t="s">
        <v>635</v>
      </c>
      <c r="AG75" s="122" t="b">
        <f t="shared" si="13"/>
        <v>1</v>
      </c>
      <c r="AH75" s="3" t="s">
        <v>103</v>
      </c>
      <c r="AI75" s="168" t="s">
        <v>59</v>
      </c>
      <c r="AJ75" s="2" t="s">
        <v>70</v>
      </c>
      <c r="AK75" s="1"/>
      <c r="AN75" s="123" t="s">
        <v>637</v>
      </c>
      <c r="AO75" s="81">
        <v>1</v>
      </c>
      <c r="AP75" s="81">
        <v>1</v>
      </c>
      <c r="AQ75" s="1">
        <f t="shared" si="14"/>
        <v>3800000</v>
      </c>
      <c r="AR75" s="1" t="str">
        <f t="shared" si="15"/>
        <v/>
      </c>
      <c r="AS75" t="str">
        <f t="shared" si="16"/>
        <v/>
      </c>
      <c r="AT75" s="197"/>
      <c r="AU75" s="107" t="s">
        <v>62</v>
      </c>
    </row>
    <row r="76" spans="1:48">
      <c r="A76" s="125" t="s">
        <v>638</v>
      </c>
      <c r="B76" s="147" t="s">
        <v>639</v>
      </c>
      <c r="C76" s="7" t="s">
        <v>638</v>
      </c>
      <c r="D76" s="30">
        <v>1110462568</v>
      </c>
      <c r="E76" s="6" t="s">
        <v>640</v>
      </c>
      <c r="F76" s="6"/>
      <c r="G76" t="s">
        <v>49</v>
      </c>
      <c r="H76" s="4">
        <v>26060</v>
      </c>
      <c r="I76" s="3" t="s">
        <v>641</v>
      </c>
      <c r="J76" s="1">
        <v>4917000</v>
      </c>
      <c r="K76" s="1">
        <f t="shared" si="9"/>
        <v>54087000</v>
      </c>
      <c r="L76" s="1">
        <v>54087000</v>
      </c>
      <c r="M76" s="158">
        <f t="shared" si="10"/>
        <v>0</v>
      </c>
      <c r="N76" s="1">
        <v>54087000</v>
      </c>
      <c r="O76" s="43">
        <v>11</v>
      </c>
      <c r="P76" s="119">
        <v>11</v>
      </c>
      <c r="Q76" s="119">
        <f t="shared" si="11"/>
        <v>0</v>
      </c>
      <c r="R76" s="4">
        <v>1</v>
      </c>
      <c r="S76" t="s">
        <v>67</v>
      </c>
      <c r="T76" s="31">
        <v>151035</v>
      </c>
      <c r="U76" s="120">
        <v>151035</v>
      </c>
      <c r="V76" s="120">
        <f t="shared" si="12"/>
        <v>0</v>
      </c>
      <c r="W76" s="85" t="s">
        <v>52</v>
      </c>
      <c r="X76" s="95">
        <v>68652</v>
      </c>
      <c r="Y76" s="86">
        <v>57</v>
      </c>
      <c r="Z76" s="86">
        <v>40</v>
      </c>
      <c r="AA76" s="4" t="s">
        <v>53</v>
      </c>
      <c r="AB76" t="s">
        <v>54</v>
      </c>
      <c r="AC76" t="s">
        <v>437</v>
      </c>
      <c r="AD76" s="35" t="s">
        <v>642</v>
      </c>
      <c r="AE76" s="151" t="s">
        <v>643</v>
      </c>
      <c r="AF76" s="122" t="s">
        <v>642</v>
      </c>
      <c r="AG76" s="122" t="b">
        <f t="shared" si="13"/>
        <v>1</v>
      </c>
      <c r="AH76" s="3" t="s">
        <v>103</v>
      </c>
      <c r="AI76" s="168" t="s">
        <v>59</v>
      </c>
      <c r="AJ76" s="2" t="s">
        <v>70</v>
      </c>
      <c r="AK76" s="1"/>
      <c r="AN76" s="123" t="s">
        <v>644</v>
      </c>
      <c r="AO76" s="81">
        <v>1</v>
      </c>
      <c r="AP76" s="81">
        <v>1</v>
      </c>
      <c r="AQ76" s="1">
        <f t="shared" si="14"/>
        <v>1966800</v>
      </c>
      <c r="AR76" s="1" t="str">
        <f t="shared" si="15"/>
        <v/>
      </c>
      <c r="AS76" t="str">
        <f t="shared" si="16"/>
        <v/>
      </c>
      <c r="AT76" s="197"/>
      <c r="AU76" s="107" t="s">
        <v>62</v>
      </c>
    </row>
    <row r="77" spans="1:48">
      <c r="A77" s="125" t="s">
        <v>645</v>
      </c>
      <c r="B77" s="147" t="s">
        <v>646</v>
      </c>
      <c r="C77" s="7" t="s">
        <v>645</v>
      </c>
      <c r="D77" s="30">
        <v>1023885399</v>
      </c>
      <c r="E77" s="6" t="s">
        <v>647</v>
      </c>
      <c r="F77" s="6"/>
      <c r="G77" t="s">
        <v>49</v>
      </c>
      <c r="H77" s="4">
        <v>26060</v>
      </c>
      <c r="I77" s="16" t="s">
        <v>390</v>
      </c>
      <c r="J77" s="1">
        <v>4500000</v>
      </c>
      <c r="K77" s="1">
        <f t="shared" si="9"/>
        <v>49500000</v>
      </c>
      <c r="L77" s="1">
        <v>49500000</v>
      </c>
      <c r="M77" s="158">
        <f t="shared" si="10"/>
        <v>0</v>
      </c>
      <c r="N77" s="1">
        <v>49500000</v>
      </c>
      <c r="O77" s="43">
        <v>11</v>
      </c>
      <c r="P77" s="119">
        <v>11</v>
      </c>
      <c r="Q77" s="119">
        <f t="shared" si="11"/>
        <v>0</v>
      </c>
      <c r="R77" s="4">
        <v>1</v>
      </c>
      <c r="S77" t="s">
        <v>182</v>
      </c>
      <c r="T77" s="31">
        <v>151156</v>
      </c>
      <c r="U77" s="120">
        <v>151156</v>
      </c>
      <c r="V77" s="120">
        <f t="shared" si="12"/>
        <v>0</v>
      </c>
      <c r="W77" s="85" t="s">
        <v>52</v>
      </c>
      <c r="X77" s="95">
        <v>68155</v>
      </c>
      <c r="Y77" s="86">
        <v>58</v>
      </c>
      <c r="Z77" s="86">
        <v>43</v>
      </c>
      <c r="AA77" s="4" t="s">
        <v>53</v>
      </c>
      <c r="AB77" t="s">
        <v>90</v>
      </c>
      <c r="AC77" t="s">
        <v>91</v>
      </c>
      <c r="AD77" s="35" t="s">
        <v>648</v>
      </c>
      <c r="AE77" s="151" t="s">
        <v>649</v>
      </c>
      <c r="AF77" s="122" t="s">
        <v>648</v>
      </c>
      <c r="AG77" s="122" t="b">
        <f t="shared" si="13"/>
        <v>1</v>
      </c>
      <c r="AH77" s="3" t="s">
        <v>58</v>
      </c>
      <c r="AI77" s="168" t="s">
        <v>59</v>
      </c>
      <c r="AJ77" s="2" t="s">
        <v>70</v>
      </c>
      <c r="AK77" s="1"/>
      <c r="AN77" s="123" t="s">
        <v>650</v>
      </c>
      <c r="AO77" s="81">
        <v>1</v>
      </c>
      <c r="AP77" s="81">
        <v>1</v>
      </c>
      <c r="AQ77" s="1">
        <f t="shared" si="14"/>
        <v>1800000</v>
      </c>
      <c r="AR77" s="1" t="str">
        <f t="shared" si="15"/>
        <v/>
      </c>
      <c r="AS77" t="str">
        <f t="shared" si="16"/>
        <v/>
      </c>
      <c r="AT77" s="197"/>
      <c r="AU77" s="107" t="s">
        <v>62</v>
      </c>
    </row>
    <row r="78" spans="1:48" ht="15">
      <c r="A78" s="125" t="s">
        <v>651</v>
      </c>
      <c r="B78" s="147" t="s">
        <v>652</v>
      </c>
      <c r="C78" s="7" t="s">
        <v>651</v>
      </c>
      <c r="D78" s="30">
        <v>1018474432</v>
      </c>
      <c r="E78" s="6" t="s">
        <v>653</v>
      </c>
      <c r="F78" s="6"/>
      <c r="G78" s="5" t="s">
        <v>584</v>
      </c>
      <c r="H78" s="27">
        <v>26044</v>
      </c>
      <c r="I78" s="16" t="s">
        <v>654</v>
      </c>
      <c r="J78" s="1">
        <v>7800000</v>
      </c>
      <c r="K78" s="1">
        <f t="shared" si="9"/>
        <v>85800000</v>
      </c>
      <c r="L78" s="1">
        <v>62400000</v>
      </c>
      <c r="M78" s="158">
        <f t="shared" si="10"/>
        <v>23400000</v>
      </c>
      <c r="N78" s="1">
        <v>85800000</v>
      </c>
      <c r="O78" s="43">
        <v>11</v>
      </c>
      <c r="P78" s="119">
        <v>8</v>
      </c>
      <c r="Q78" s="119">
        <f t="shared" si="11"/>
        <v>3</v>
      </c>
      <c r="R78" s="4">
        <v>1</v>
      </c>
      <c r="S78" t="s">
        <v>80</v>
      </c>
      <c r="T78" s="68">
        <v>152576</v>
      </c>
      <c r="U78" s="120">
        <v>152576</v>
      </c>
      <c r="V78" s="120">
        <f t="shared" si="12"/>
        <v>0</v>
      </c>
      <c r="W78" s="85" t="s">
        <v>52</v>
      </c>
      <c r="X78" s="95">
        <v>70106</v>
      </c>
      <c r="Y78" s="86">
        <v>2165</v>
      </c>
      <c r="Z78" s="86">
        <v>2392</v>
      </c>
      <c r="AA78" s="4" t="s">
        <v>655</v>
      </c>
      <c r="AB78" t="s">
        <v>81</v>
      </c>
      <c r="AC78" t="s">
        <v>586</v>
      </c>
      <c r="AD78" s="122" t="s">
        <v>656</v>
      </c>
      <c r="AE78" s="151" t="s">
        <v>657</v>
      </c>
      <c r="AF78" s="122" t="s">
        <v>656</v>
      </c>
      <c r="AG78" s="122" t="b">
        <f t="shared" si="13"/>
        <v>1</v>
      </c>
      <c r="AH78" s="3" t="s">
        <v>103</v>
      </c>
      <c r="AI78" s="169" t="s">
        <v>59</v>
      </c>
      <c r="AJ78" s="2" t="s">
        <v>658</v>
      </c>
      <c r="AK78" s="193">
        <v>20265820005283</v>
      </c>
      <c r="AN78" s="123" t="s">
        <v>659</v>
      </c>
      <c r="AO78" s="82">
        <v>3</v>
      </c>
      <c r="AP78" s="82">
        <v>3</v>
      </c>
      <c r="AQ78" s="1">
        <f t="shared" si="14"/>
        <v>3120000</v>
      </c>
      <c r="AR78" s="1" t="str">
        <f t="shared" si="15"/>
        <v/>
      </c>
      <c r="AS78" t="str">
        <f t="shared" si="16"/>
        <v/>
      </c>
      <c r="AT78" s="197"/>
      <c r="AU78" s="107" t="s">
        <v>660</v>
      </c>
      <c r="AV78" t="s">
        <v>661</v>
      </c>
    </row>
    <row r="79" spans="1:48">
      <c r="A79" s="125" t="s">
        <v>662</v>
      </c>
      <c r="B79" s="147" t="s">
        <v>663</v>
      </c>
      <c r="C79" s="7" t="s">
        <v>662</v>
      </c>
      <c r="D79">
        <v>1030667690</v>
      </c>
      <c r="E79" s="6" t="s">
        <v>664</v>
      </c>
      <c r="F79" s="6"/>
      <c r="G79" t="s">
        <v>584</v>
      </c>
      <c r="H79" s="4">
        <v>26044</v>
      </c>
      <c r="I79" s="16" t="s">
        <v>585</v>
      </c>
      <c r="J79" s="1">
        <v>4000000</v>
      </c>
      <c r="K79" s="1">
        <f t="shared" si="9"/>
        <v>44000000</v>
      </c>
      <c r="L79" s="1">
        <v>44000000</v>
      </c>
      <c r="M79" s="158">
        <f t="shared" si="10"/>
        <v>0</v>
      </c>
      <c r="N79" s="1">
        <v>44000000</v>
      </c>
      <c r="O79" s="43">
        <v>11</v>
      </c>
      <c r="P79" s="119">
        <v>11</v>
      </c>
      <c r="Q79" s="119">
        <f t="shared" si="11"/>
        <v>0</v>
      </c>
      <c r="R79" s="4">
        <v>1</v>
      </c>
      <c r="S79" t="s">
        <v>182</v>
      </c>
      <c r="T79" s="31">
        <v>151056</v>
      </c>
      <c r="U79" s="120">
        <v>151056</v>
      </c>
      <c r="V79" s="120">
        <f t="shared" si="12"/>
        <v>0</v>
      </c>
      <c r="W79" s="85" t="s">
        <v>52</v>
      </c>
      <c r="X79" s="95">
        <v>68635</v>
      </c>
      <c r="Y79" s="86">
        <v>55</v>
      </c>
      <c r="Z79" s="86">
        <v>123</v>
      </c>
      <c r="AA79" s="4" t="s">
        <v>53</v>
      </c>
      <c r="AB79" t="s">
        <v>81</v>
      </c>
      <c r="AC79" s="6" t="s">
        <v>586</v>
      </c>
      <c r="AD79" t="s">
        <v>665</v>
      </c>
      <c r="AE79" s="151" t="s">
        <v>666</v>
      </c>
      <c r="AF79" s="122" t="s">
        <v>665</v>
      </c>
      <c r="AG79" s="122" t="b">
        <f t="shared" si="13"/>
        <v>1</v>
      </c>
      <c r="AH79" s="3" t="s">
        <v>667</v>
      </c>
      <c r="AI79" s="168" t="s">
        <v>59</v>
      </c>
      <c r="AJ79" s="2" t="s">
        <v>668</v>
      </c>
      <c r="AK79" s="1"/>
      <c r="AN79" s="123" t="s">
        <v>669</v>
      </c>
      <c r="AO79" s="82">
        <v>3</v>
      </c>
      <c r="AP79" s="82">
        <v>3</v>
      </c>
      <c r="AQ79" s="1">
        <f t="shared" si="14"/>
        <v>1600000</v>
      </c>
      <c r="AR79" s="1" t="str">
        <f t="shared" si="15"/>
        <v/>
      </c>
      <c r="AS79" t="str">
        <f t="shared" si="16"/>
        <v/>
      </c>
      <c r="AT79" s="197"/>
      <c r="AU79" s="167" t="s">
        <v>670</v>
      </c>
    </row>
    <row r="80" spans="1:48" ht="15">
      <c r="A80" s="125" t="s">
        <v>671</v>
      </c>
      <c r="B80" s="147" t="s">
        <v>672</v>
      </c>
      <c r="C80" s="7" t="s">
        <v>671</v>
      </c>
      <c r="D80">
        <v>79211392</v>
      </c>
      <c r="E80" s="6" t="s">
        <v>673</v>
      </c>
      <c r="F80" s="6"/>
      <c r="G80" t="s">
        <v>49</v>
      </c>
      <c r="H80" s="4">
        <v>26060</v>
      </c>
      <c r="I80" s="16" t="s">
        <v>674</v>
      </c>
      <c r="J80" s="1">
        <v>6000000</v>
      </c>
      <c r="K80" s="1">
        <f t="shared" si="9"/>
        <v>48000000</v>
      </c>
      <c r="L80" s="1">
        <v>48000000</v>
      </c>
      <c r="M80" s="158">
        <f t="shared" si="10"/>
        <v>0</v>
      </c>
      <c r="N80" s="1">
        <v>48000000</v>
      </c>
      <c r="O80" s="43">
        <v>8</v>
      </c>
      <c r="P80" s="119">
        <v>8</v>
      </c>
      <c r="Q80" s="119">
        <f t="shared" si="11"/>
        <v>0</v>
      </c>
      <c r="R80" s="4">
        <v>1</v>
      </c>
      <c r="S80" t="s">
        <v>80</v>
      </c>
      <c r="T80" s="31">
        <v>147650</v>
      </c>
      <c r="U80" s="292">
        <v>147650</v>
      </c>
      <c r="V80" s="120">
        <f t="shared" si="12"/>
        <v>0</v>
      </c>
      <c r="W80" s="85" t="s">
        <v>52</v>
      </c>
      <c r="X80" s="95">
        <v>65775</v>
      </c>
      <c r="Y80" s="86">
        <v>1898</v>
      </c>
      <c r="Z80" s="86">
        <v>99</v>
      </c>
      <c r="AA80" s="4" t="s">
        <v>53</v>
      </c>
      <c r="AB80" t="s">
        <v>81</v>
      </c>
      <c r="AC80" s="6" t="s">
        <v>524</v>
      </c>
      <c r="AD80" t="s">
        <v>675</v>
      </c>
      <c r="AE80" s="151" t="s">
        <v>676</v>
      </c>
      <c r="AF80" s="122" t="s">
        <v>675</v>
      </c>
      <c r="AG80" s="122" t="b">
        <f t="shared" si="13"/>
        <v>1</v>
      </c>
      <c r="AH80" s="3" t="s">
        <v>103</v>
      </c>
      <c r="AI80" s="168" t="s">
        <v>59</v>
      </c>
      <c r="AJ80" s="2" t="s">
        <v>70</v>
      </c>
      <c r="AK80" s="1"/>
      <c r="AN80" s="123" t="s">
        <v>677</v>
      </c>
      <c r="AO80" s="82">
        <v>1</v>
      </c>
      <c r="AP80" s="82">
        <v>1</v>
      </c>
      <c r="AQ80" s="1">
        <f t="shared" si="14"/>
        <v>2400000</v>
      </c>
      <c r="AR80" s="1" t="str">
        <f t="shared" si="15"/>
        <v/>
      </c>
      <c r="AS80" t="str">
        <f t="shared" si="16"/>
        <v/>
      </c>
      <c r="AT80" s="197"/>
      <c r="AU80" s="107" t="s">
        <v>62</v>
      </c>
    </row>
    <row r="81" spans="1:47" ht="15">
      <c r="A81" s="125" t="s">
        <v>678</v>
      </c>
      <c r="B81" s="147" t="s">
        <v>679</v>
      </c>
      <c r="C81" s="7" t="s">
        <v>678</v>
      </c>
      <c r="D81">
        <v>1024527206</v>
      </c>
      <c r="E81" s="6" t="s">
        <v>680</v>
      </c>
      <c r="F81" s="6"/>
      <c r="G81" t="s">
        <v>584</v>
      </c>
      <c r="H81" s="4">
        <v>26044</v>
      </c>
      <c r="I81" s="16" t="s">
        <v>613</v>
      </c>
      <c r="J81" s="1">
        <v>5500000</v>
      </c>
      <c r="K81" s="1">
        <f t="shared" si="9"/>
        <v>60500000</v>
      </c>
      <c r="L81" s="1">
        <v>60500000</v>
      </c>
      <c r="M81" s="158">
        <f t="shared" si="10"/>
        <v>0</v>
      </c>
      <c r="N81" s="1">
        <v>0</v>
      </c>
      <c r="O81" s="43">
        <v>11</v>
      </c>
      <c r="P81" s="119">
        <v>11</v>
      </c>
      <c r="Q81" s="119">
        <f t="shared" si="11"/>
        <v>0</v>
      </c>
      <c r="R81" s="4">
        <v>0</v>
      </c>
      <c r="S81" t="s">
        <v>109</v>
      </c>
      <c r="T81" s="68">
        <v>150997</v>
      </c>
      <c r="U81" s="120">
        <v>150997</v>
      </c>
      <c r="V81" s="120">
        <f t="shared" si="12"/>
        <v>0</v>
      </c>
      <c r="W81" s="85" t="s">
        <v>52</v>
      </c>
      <c r="X81" s="95">
        <v>68240</v>
      </c>
      <c r="Y81" s="172">
        <v>74</v>
      </c>
      <c r="Z81" s="86">
        <v>109</v>
      </c>
      <c r="AA81" s="4" t="s">
        <v>53</v>
      </c>
      <c r="AB81" t="s">
        <v>81</v>
      </c>
      <c r="AC81" s="6" t="s">
        <v>586</v>
      </c>
      <c r="AD81" t="s">
        <v>614</v>
      </c>
      <c r="AE81" s="151" t="s">
        <v>615</v>
      </c>
      <c r="AF81" s="122" t="s">
        <v>614</v>
      </c>
      <c r="AG81" s="122" t="b">
        <f t="shared" si="13"/>
        <v>1</v>
      </c>
      <c r="AH81" s="3" t="s">
        <v>58</v>
      </c>
      <c r="AI81" s="168" t="s">
        <v>59</v>
      </c>
      <c r="AJ81" s="2" t="s">
        <v>490</v>
      </c>
      <c r="AK81" s="1"/>
      <c r="AN81" s="123" t="s">
        <v>616</v>
      </c>
      <c r="AO81" s="82">
        <v>3</v>
      </c>
      <c r="AP81" s="82">
        <v>3</v>
      </c>
      <c r="AQ81" s="1">
        <f t="shared" si="14"/>
        <v>2200000</v>
      </c>
      <c r="AR81" s="1" t="str">
        <f t="shared" si="15"/>
        <v/>
      </c>
      <c r="AS81" t="str">
        <f t="shared" si="16"/>
        <v/>
      </c>
      <c r="AT81" s="197"/>
      <c r="AU81" s="167" t="s">
        <v>491</v>
      </c>
    </row>
    <row r="82" spans="1:47" ht="15">
      <c r="A82" s="125" t="s">
        <v>681</v>
      </c>
      <c r="B82" s="147" t="s">
        <v>682</v>
      </c>
      <c r="C82" s="7" t="s">
        <v>681</v>
      </c>
      <c r="D82">
        <v>1022437864</v>
      </c>
      <c r="E82" s="6" t="s">
        <v>683</v>
      </c>
      <c r="F82" s="6"/>
      <c r="G82" t="s">
        <v>584</v>
      </c>
      <c r="H82" s="4">
        <v>26044</v>
      </c>
      <c r="I82" s="16" t="s">
        <v>613</v>
      </c>
      <c r="J82" s="1">
        <v>5500000</v>
      </c>
      <c r="K82" s="1">
        <f t="shared" si="9"/>
        <v>60500000</v>
      </c>
      <c r="L82" s="1">
        <v>60500000</v>
      </c>
      <c r="M82" s="158">
        <f t="shared" si="10"/>
        <v>0</v>
      </c>
      <c r="N82" s="1">
        <v>0</v>
      </c>
      <c r="O82" s="43">
        <v>11</v>
      </c>
      <c r="P82" s="119">
        <v>11</v>
      </c>
      <c r="Q82" s="119">
        <f t="shared" si="11"/>
        <v>0</v>
      </c>
      <c r="R82" s="4">
        <v>0</v>
      </c>
      <c r="S82" t="s">
        <v>109</v>
      </c>
      <c r="T82" s="68">
        <v>150997</v>
      </c>
      <c r="U82" s="120">
        <v>150997</v>
      </c>
      <c r="V82" s="120">
        <f t="shared" si="12"/>
        <v>0</v>
      </c>
      <c r="W82" s="85" t="s">
        <v>52</v>
      </c>
      <c r="X82" s="95">
        <v>68240</v>
      </c>
      <c r="Y82" s="172">
        <v>75</v>
      </c>
      <c r="Z82" s="86">
        <v>109</v>
      </c>
      <c r="AA82" s="4" t="s">
        <v>53</v>
      </c>
      <c r="AB82" t="s">
        <v>81</v>
      </c>
      <c r="AC82" s="6" t="s">
        <v>586</v>
      </c>
      <c r="AD82" t="s">
        <v>614</v>
      </c>
      <c r="AE82" s="151" t="s">
        <v>615</v>
      </c>
      <c r="AF82" s="122" t="s">
        <v>614</v>
      </c>
      <c r="AG82" s="122" t="b">
        <f t="shared" si="13"/>
        <v>1</v>
      </c>
      <c r="AH82" s="3" t="s">
        <v>58</v>
      </c>
      <c r="AI82" s="168" t="s">
        <v>59</v>
      </c>
      <c r="AJ82" s="2" t="s">
        <v>490</v>
      </c>
      <c r="AK82" s="1"/>
      <c r="AN82" s="123" t="s">
        <v>616</v>
      </c>
      <c r="AO82" s="82">
        <v>3</v>
      </c>
      <c r="AP82" s="82">
        <v>3</v>
      </c>
      <c r="AQ82" s="1">
        <f t="shared" si="14"/>
        <v>2200000</v>
      </c>
      <c r="AR82" s="1" t="str">
        <f t="shared" si="15"/>
        <v/>
      </c>
      <c r="AS82" t="str">
        <f t="shared" si="16"/>
        <v/>
      </c>
      <c r="AT82" s="197"/>
      <c r="AU82" s="167" t="s">
        <v>491</v>
      </c>
    </row>
    <row r="83" spans="1:47">
      <c r="A83" s="189" t="s">
        <v>684</v>
      </c>
      <c r="B83" s="147" t="s">
        <v>685</v>
      </c>
      <c r="C83" s="7" t="s">
        <v>684</v>
      </c>
      <c r="D83">
        <v>1022351642</v>
      </c>
      <c r="E83" s="6" t="s">
        <v>686</v>
      </c>
      <c r="F83" s="6"/>
      <c r="G83" t="s">
        <v>495</v>
      </c>
      <c r="H83" s="4">
        <v>26040</v>
      </c>
      <c r="I83" s="16" t="s">
        <v>687</v>
      </c>
      <c r="J83" s="1">
        <v>5500000</v>
      </c>
      <c r="K83" s="1">
        <f t="shared" si="9"/>
        <v>60500000</v>
      </c>
      <c r="L83" s="1">
        <v>60500000</v>
      </c>
      <c r="M83" s="158">
        <f t="shared" si="10"/>
        <v>0</v>
      </c>
      <c r="N83" s="1">
        <v>60500000</v>
      </c>
      <c r="O83" s="43">
        <v>11</v>
      </c>
      <c r="P83" s="119">
        <v>11</v>
      </c>
      <c r="Q83" s="119">
        <f t="shared" si="11"/>
        <v>0</v>
      </c>
      <c r="R83" s="7">
        <v>1</v>
      </c>
      <c r="S83" t="s">
        <v>109</v>
      </c>
      <c r="T83" s="31">
        <v>151063</v>
      </c>
      <c r="U83" s="120">
        <v>151063</v>
      </c>
      <c r="V83" s="120">
        <f t="shared" si="12"/>
        <v>0</v>
      </c>
      <c r="W83" s="85" t="s">
        <v>52</v>
      </c>
      <c r="X83" s="95">
        <v>68629</v>
      </c>
      <c r="Y83" s="86">
        <v>60</v>
      </c>
      <c r="Z83" s="86">
        <v>116</v>
      </c>
      <c r="AA83" s="4" t="s">
        <v>53</v>
      </c>
      <c r="AB83" t="s">
        <v>81</v>
      </c>
      <c r="AC83" s="6" t="s">
        <v>497</v>
      </c>
      <c r="AD83" s="35" t="s">
        <v>688</v>
      </c>
      <c r="AE83" s="151" t="s">
        <v>689</v>
      </c>
      <c r="AF83" s="122" t="s">
        <v>688</v>
      </c>
      <c r="AG83" s="122" t="b">
        <f t="shared" si="13"/>
        <v>1</v>
      </c>
      <c r="AH83" s="3" t="s">
        <v>103</v>
      </c>
      <c r="AI83" s="168" t="s">
        <v>59</v>
      </c>
      <c r="AJ83" s="2" t="s">
        <v>70</v>
      </c>
      <c r="AK83" s="1"/>
      <c r="AN83" s="123" t="s">
        <v>690</v>
      </c>
      <c r="AO83" s="81">
        <v>3</v>
      </c>
      <c r="AP83" s="81">
        <v>3</v>
      </c>
      <c r="AQ83" s="1">
        <f t="shared" si="14"/>
        <v>2200000</v>
      </c>
      <c r="AR83" s="1" t="str">
        <f t="shared" si="15"/>
        <v/>
      </c>
      <c r="AS83" t="str">
        <f t="shared" si="16"/>
        <v/>
      </c>
      <c r="AT83" s="197"/>
      <c r="AU83" s="107" t="s">
        <v>62</v>
      </c>
    </row>
    <row r="84" spans="1:47">
      <c r="A84" s="125" t="s">
        <v>691</v>
      </c>
      <c r="B84" s="147" t="s">
        <v>692</v>
      </c>
      <c r="C84" s="7" t="s">
        <v>691</v>
      </c>
      <c r="D84">
        <v>80795270</v>
      </c>
      <c r="E84" s="6" t="s">
        <v>693</v>
      </c>
      <c r="F84" s="6"/>
      <c r="G84" s="5" t="s">
        <v>495</v>
      </c>
      <c r="H84" s="27">
        <v>26042</v>
      </c>
      <c r="I84" s="16" t="s">
        <v>694</v>
      </c>
      <c r="J84" s="1">
        <v>7200000</v>
      </c>
      <c r="K84" s="1">
        <f t="shared" si="9"/>
        <v>79200000</v>
      </c>
      <c r="L84" s="1">
        <v>79200000</v>
      </c>
      <c r="M84" s="158">
        <f t="shared" si="10"/>
        <v>0</v>
      </c>
      <c r="N84" s="1">
        <v>79200000</v>
      </c>
      <c r="O84" s="43">
        <v>11</v>
      </c>
      <c r="P84" s="119">
        <v>11</v>
      </c>
      <c r="Q84" s="119">
        <f t="shared" si="11"/>
        <v>0</v>
      </c>
      <c r="R84" s="7">
        <v>1</v>
      </c>
      <c r="S84" t="s">
        <v>80</v>
      </c>
      <c r="T84" s="31">
        <v>151084</v>
      </c>
      <c r="U84" s="120">
        <v>151084</v>
      </c>
      <c r="V84" s="120">
        <f t="shared" si="12"/>
        <v>0</v>
      </c>
      <c r="W84" s="85" t="s">
        <v>52</v>
      </c>
      <c r="X84" s="95">
        <v>68226</v>
      </c>
      <c r="Y84" s="86">
        <v>61</v>
      </c>
      <c r="Z84" s="86">
        <v>125</v>
      </c>
      <c r="AA84" s="4" t="s">
        <v>53</v>
      </c>
      <c r="AB84" t="s">
        <v>81</v>
      </c>
      <c r="AC84" s="6" t="s">
        <v>497</v>
      </c>
      <c r="AD84" s="35" t="s">
        <v>695</v>
      </c>
      <c r="AE84" s="151" t="s">
        <v>696</v>
      </c>
      <c r="AF84" s="122" t="s">
        <v>695</v>
      </c>
      <c r="AG84" s="122" t="b">
        <f t="shared" si="13"/>
        <v>1</v>
      </c>
      <c r="AH84" s="3" t="s">
        <v>103</v>
      </c>
      <c r="AI84" s="168" t="s">
        <v>59</v>
      </c>
      <c r="AJ84" s="2" t="s">
        <v>70</v>
      </c>
      <c r="AK84" s="1"/>
      <c r="AN84" s="123" t="s">
        <v>697</v>
      </c>
      <c r="AO84" s="82">
        <v>1</v>
      </c>
      <c r="AP84" s="82">
        <v>1</v>
      </c>
      <c r="AQ84" s="1">
        <f t="shared" si="14"/>
        <v>2880000</v>
      </c>
      <c r="AR84" s="1" t="str">
        <f t="shared" si="15"/>
        <v/>
      </c>
      <c r="AS84" t="str">
        <f t="shared" si="16"/>
        <v/>
      </c>
      <c r="AT84" s="197"/>
      <c r="AU84" s="107" t="s">
        <v>62</v>
      </c>
    </row>
    <row r="85" spans="1:47" ht="15">
      <c r="A85" s="125" t="s">
        <v>698</v>
      </c>
      <c r="B85" s="147" t="s">
        <v>699</v>
      </c>
      <c r="C85" s="7" t="s">
        <v>698</v>
      </c>
      <c r="D85" s="30">
        <v>1013597950</v>
      </c>
      <c r="E85" s="6" t="s">
        <v>700</v>
      </c>
      <c r="F85" s="6"/>
      <c r="G85" s="5" t="s">
        <v>584</v>
      </c>
      <c r="H85" s="27">
        <v>26044</v>
      </c>
      <c r="I85" s="16" t="s">
        <v>701</v>
      </c>
      <c r="J85" s="1">
        <v>6800000</v>
      </c>
      <c r="K85" s="1">
        <f t="shared" si="9"/>
        <v>74800000</v>
      </c>
      <c r="L85" s="1">
        <v>74800000</v>
      </c>
      <c r="M85" s="158">
        <f t="shared" si="10"/>
        <v>0</v>
      </c>
      <c r="N85" s="1">
        <v>74800000</v>
      </c>
      <c r="O85" s="43">
        <v>11</v>
      </c>
      <c r="P85" s="119">
        <v>11</v>
      </c>
      <c r="Q85" s="119">
        <f t="shared" si="11"/>
        <v>0</v>
      </c>
      <c r="R85" s="4">
        <v>1</v>
      </c>
      <c r="S85" t="s">
        <v>80</v>
      </c>
      <c r="T85" s="68">
        <v>151098</v>
      </c>
      <c r="U85" s="120">
        <v>151098</v>
      </c>
      <c r="V85" s="120">
        <f t="shared" si="12"/>
        <v>0</v>
      </c>
      <c r="W85" s="85" t="s">
        <v>52</v>
      </c>
      <c r="X85" s="95">
        <v>68210</v>
      </c>
      <c r="Y85" s="86">
        <v>62</v>
      </c>
      <c r="Z85" s="86">
        <v>48</v>
      </c>
      <c r="AA85" s="4" t="s">
        <v>53</v>
      </c>
      <c r="AB85" t="s">
        <v>81</v>
      </c>
      <c r="AC85" s="6" t="s">
        <v>586</v>
      </c>
      <c r="AD85" s="35" t="s">
        <v>702</v>
      </c>
      <c r="AE85" s="151" t="s">
        <v>703</v>
      </c>
      <c r="AF85" s="122" t="s">
        <v>702</v>
      </c>
      <c r="AG85" s="122" t="b">
        <f t="shared" si="13"/>
        <v>1</v>
      </c>
      <c r="AH85" s="3" t="s">
        <v>103</v>
      </c>
      <c r="AI85" s="168" t="s">
        <v>59</v>
      </c>
      <c r="AJ85" s="2" t="s">
        <v>70</v>
      </c>
      <c r="AK85" s="1"/>
      <c r="AN85" s="123" t="s">
        <v>704</v>
      </c>
      <c r="AO85" s="82">
        <v>3</v>
      </c>
      <c r="AP85" s="82">
        <v>3</v>
      </c>
      <c r="AQ85" s="1">
        <f t="shared" si="14"/>
        <v>2720000</v>
      </c>
      <c r="AR85" s="1" t="str">
        <f t="shared" si="15"/>
        <v/>
      </c>
      <c r="AS85" t="str">
        <f t="shared" si="16"/>
        <v/>
      </c>
      <c r="AT85" s="197"/>
      <c r="AU85" s="107" t="s">
        <v>62</v>
      </c>
    </row>
    <row r="86" spans="1:47">
      <c r="A86" s="125" t="s">
        <v>705</v>
      </c>
      <c r="B86" s="147" t="s">
        <v>706</v>
      </c>
      <c r="C86" s="7" t="s">
        <v>705</v>
      </c>
      <c r="D86">
        <v>1013622677</v>
      </c>
      <c r="E86" s="6" t="s">
        <v>707</v>
      </c>
      <c r="F86" s="6"/>
      <c r="G86" t="s">
        <v>78</v>
      </c>
      <c r="H86" s="4">
        <v>26031</v>
      </c>
      <c r="I86" s="3" t="s">
        <v>79</v>
      </c>
      <c r="J86" s="1">
        <v>5500000</v>
      </c>
      <c r="K86" s="1">
        <f t="shared" si="9"/>
        <v>44000000</v>
      </c>
      <c r="L86" s="1">
        <v>44000000</v>
      </c>
      <c r="M86" s="158">
        <f t="shared" si="10"/>
        <v>0</v>
      </c>
      <c r="N86" s="1">
        <v>176000000</v>
      </c>
      <c r="O86" s="43">
        <v>8</v>
      </c>
      <c r="P86" s="119">
        <v>8</v>
      </c>
      <c r="Q86" s="119">
        <f t="shared" si="11"/>
        <v>0</v>
      </c>
      <c r="R86" s="4">
        <v>4</v>
      </c>
      <c r="S86" t="s">
        <v>109</v>
      </c>
      <c r="T86" s="31">
        <v>145070</v>
      </c>
      <c r="U86" s="120">
        <v>145070</v>
      </c>
      <c r="V86" s="120">
        <f t="shared" si="12"/>
        <v>0</v>
      </c>
      <c r="W86" s="85" t="s">
        <v>52</v>
      </c>
      <c r="X86" s="95">
        <v>65082</v>
      </c>
      <c r="Y86" s="172">
        <v>1736</v>
      </c>
      <c r="Z86" s="86">
        <v>2071</v>
      </c>
      <c r="AA86" s="7" t="s">
        <v>53</v>
      </c>
      <c r="AB86" t="s">
        <v>81</v>
      </c>
      <c r="AC86" t="s">
        <v>82</v>
      </c>
      <c r="AD86" s="122" t="s">
        <v>708</v>
      </c>
      <c r="AE86" s="151" t="s">
        <v>709</v>
      </c>
      <c r="AF86" s="122" t="s">
        <v>708</v>
      </c>
      <c r="AG86" s="122" t="b">
        <f t="shared" si="13"/>
        <v>1</v>
      </c>
      <c r="AH86" s="3" t="s">
        <v>103</v>
      </c>
      <c r="AI86" s="168" t="s">
        <v>59</v>
      </c>
      <c r="AJ86" s="2" t="s">
        <v>490</v>
      </c>
      <c r="AK86" s="1"/>
      <c r="AN86" s="123" t="s">
        <v>710</v>
      </c>
      <c r="AO86" s="82">
        <v>3</v>
      </c>
      <c r="AP86" s="82">
        <v>3</v>
      </c>
      <c r="AQ86" s="1">
        <f t="shared" si="14"/>
        <v>2200000</v>
      </c>
      <c r="AR86" s="1" t="str">
        <f t="shared" si="15"/>
        <v/>
      </c>
      <c r="AS86" t="str">
        <f t="shared" si="16"/>
        <v/>
      </c>
      <c r="AT86" s="197"/>
      <c r="AU86" s="167" t="s">
        <v>491</v>
      </c>
    </row>
    <row r="87" spans="1:47">
      <c r="A87" s="125" t="s">
        <v>711</v>
      </c>
      <c r="B87" s="147" t="s">
        <v>712</v>
      </c>
      <c r="C87" s="7" t="s">
        <v>711</v>
      </c>
      <c r="D87">
        <v>1030683427</v>
      </c>
      <c r="E87" s="6" t="s">
        <v>713</v>
      </c>
      <c r="F87" s="6"/>
      <c r="G87" t="s">
        <v>49</v>
      </c>
      <c r="H87" s="4">
        <v>26060</v>
      </c>
      <c r="I87" s="16" t="s">
        <v>714</v>
      </c>
      <c r="J87" s="1">
        <v>2976000</v>
      </c>
      <c r="K87" s="1">
        <f t="shared" si="9"/>
        <v>32736000</v>
      </c>
      <c r="L87" s="1">
        <v>32736000</v>
      </c>
      <c r="M87" s="158">
        <f t="shared" si="10"/>
        <v>0</v>
      </c>
      <c r="N87" s="1">
        <v>65472000</v>
      </c>
      <c r="O87" s="43">
        <v>11</v>
      </c>
      <c r="P87" s="119">
        <v>11</v>
      </c>
      <c r="Q87" s="119">
        <f t="shared" si="11"/>
        <v>0</v>
      </c>
      <c r="R87" s="4">
        <v>2</v>
      </c>
      <c r="S87" t="s">
        <v>207</v>
      </c>
      <c r="T87" s="31">
        <v>151078</v>
      </c>
      <c r="U87" s="120">
        <v>151078</v>
      </c>
      <c r="V87" s="120">
        <f t="shared" si="12"/>
        <v>0</v>
      </c>
      <c r="W87" s="85" t="s">
        <v>52</v>
      </c>
      <c r="X87" s="95">
        <v>68232</v>
      </c>
      <c r="Y87" s="86">
        <v>63</v>
      </c>
      <c r="Z87" s="86">
        <v>74</v>
      </c>
      <c r="AA87" s="4" t="s">
        <v>53</v>
      </c>
      <c r="AB87" t="s">
        <v>81</v>
      </c>
      <c r="AC87" t="s">
        <v>301</v>
      </c>
      <c r="AD87" s="35" t="s">
        <v>715</v>
      </c>
      <c r="AE87" s="151" t="s">
        <v>716</v>
      </c>
      <c r="AF87" s="122" t="s">
        <v>715</v>
      </c>
      <c r="AG87" s="122" t="b">
        <f t="shared" si="13"/>
        <v>1</v>
      </c>
      <c r="AH87" s="3" t="s">
        <v>103</v>
      </c>
      <c r="AI87" s="168" t="s">
        <v>59</v>
      </c>
      <c r="AJ87" s="2" t="s">
        <v>490</v>
      </c>
      <c r="AK87" s="1"/>
      <c r="AN87" s="123" t="s">
        <v>717</v>
      </c>
      <c r="AO87" s="82">
        <v>1</v>
      </c>
      <c r="AP87" s="82">
        <v>1</v>
      </c>
      <c r="AQ87" s="1">
        <f t="shared" si="14"/>
        <v>1190400</v>
      </c>
      <c r="AR87" s="1" t="str">
        <f t="shared" si="15"/>
        <v/>
      </c>
      <c r="AS87" t="str">
        <f t="shared" si="16"/>
        <v/>
      </c>
      <c r="AT87" s="197"/>
      <c r="AU87" s="167" t="s">
        <v>491</v>
      </c>
    </row>
    <row r="88" spans="1:47">
      <c r="A88" s="125" t="s">
        <v>718</v>
      </c>
      <c r="B88" s="147" t="s">
        <v>719</v>
      </c>
      <c r="C88" s="7" t="s">
        <v>718</v>
      </c>
      <c r="D88">
        <v>51723531</v>
      </c>
      <c r="E88" s="6" t="s">
        <v>720</v>
      </c>
      <c r="F88" s="6"/>
      <c r="G88" s="5" t="s">
        <v>495</v>
      </c>
      <c r="H88" s="27">
        <v>26042</v>
      </c>
      <c r="I88" s="16" t="s">
        <v>721</v>
      </c>
      <c r="J88" s="1">
        <v>7688000</v>
      </c>
      <c r="K88" s="1">
        <f t="shared" si="9"/>
        <v>84568000</v>
      </c>
      <c r="L88" s="1">
        <v>84568000</v>
      </c>
      <c r="M88" s="158">
        <f t="shared" si="10"/>
        <v>0</v>
      </c>
      <c r="N88" s="1">
        <v>84568000</v>
      </c>
      <c r="O88" s="43">
        <v>11</v>
      </c>
      <c r="P88" s="119">
        <v>11</v>
      </c>
      <c r="Q88" s="119">
        <f t="shared" si="11"/>
        <v>0</v>
      </c>
      <c r="R88" s="7">
        <v>1</v>
      </c>
      <c r="S88" t="s">
        <v>80</v>
      </c>
      <c r="T88" s="31">
        <v>151092</v>
      </c>
      <c r="U88" s="120">
        <v>151092</v>
      </c>
      <c r="V88" s="120">
        <f t="shared" si="12"/>
        <v>0</v>
      </c>
      <c r="W88" s="85" t="s">
        <v>52</v>
      </c>
      <c r="X88" s="95">
        <v>68216</v>
      </c>
      <c r="Y88" s="86">
        <v>64</v>
      </c>
      <c r="Z88" s="86">
        <v>126</v>
      </c>
      <c r="AA88" s="4" t="s">
        <v>53</v>
      </c>
      <c r="AB88" t="s">
        <v>81</v>
      </c>
      <c r="AC88" s="6" t="s">
        <v>497</v>
      </c>
      <c r="AD88" t="s">
        <v>722</v>
      </c>
      <c r="AE88" s="151" t="s">
        <v>723</v>
      </c>
      <c r="AF88" s="122" t="s">
        <v>722</v>
      </c>
      <c r="AG88" s="122" t="b">
        <f t="shared" si="13"/>
        <v>1</v>
      </c>
      <c r="AH88" s="3" t="s">
        <v>103</v>
      </c>
      <c r="AI88" s="168" t="s">
        <v>59</v>
      </c>
      <c r="AJ88" s="2" t="s">
        <v>70</v>
      </c>
      <c r="AK88" s="1"/>
      <c r="AN88" s="123" t="s">
        <v>724</v>
      </c>
      <c r="AO88" s="81">
        <v>1</v>
      </c>
      <c r="AP88" s="81">
        <v>1</v>
      </c>
      <c r="AQ88" s="1">
        <f t="shared" si="14"/>
        <v>3075200</v>
      </c>
      <c r="AR88" s="1" t="str">
        <f t="shared" si="15"/>
        <v/>
      </c>
      <c r="AS88" t="str">
        <f t="shared" si="16"/>
        <v/>
      </c>
      <c r="AT88" s="197"/>
      <c r="AU88" s="107" t="s">
        <v>62</v>
      </c>
    </row>
    <row r="89" spans="1:47" ht="15">
      <c r="A89" s="125" t="s">
        <v>725</v>
      </c>
      <c r="B89" s="147" t="s">
        <v>726</v>
      </c>
      <c r="C89" s="7" t="s">
        <v>725</v>
      </c>
      <c r="D89">
        <v>52931375</v>
      </c>
      <c r="E89" s="6" t="s">
        <v>727</v>
      </c>
      <c r="F89" s="6"/>
      <c r="G89" t="s">
        <v>49</v>
      </c>
      <c r="H89" s="4">
        <v>26060</v>
      </c>
      <c r="I89" s="16" t="s">
        <v>728</v>
      </c>
      <c r="J89" s="1">
        <v>5500000</v>
      </c>
      <c r="K89" s="1">
        <f t="shared" si="9"/>
        <v>60500000</v>
      </c>
      <c r="L89" s="1">
        <v>60500000</v>
      </c>
      <c r="M89" s="158">
        <f t="shared" si="10"/>
        <v>0</v>
      </c>
      <c r="N89" s="1">
        <v>60500000</v>
      </c>
      <c r="O89" s="43">
        <v>11</v>
      </c>
      <c r="P89" s="119">
        <v>0</v>
      </c>
      <c r="Q89" s="119">
        <f t="shared" si="11"/>
        <v>11</v>
      </c>
      <c r="R89" s="4">
        <v>1</v>
      </c>
      <c r="S89" t="s">
        <v>109</v>
      </c>
      <c r="T89" s="68">
        <v>151086</v>
      </c>
      <c r="U89" s="120">
        <v>151086</v>
      </c>
      <c r="V89" s="120">
        <f t="shared" si="12"/>
        <v>0</v>
      </c>
      <c r="W89" s="85" t="s">
        <v>52</v>
      </c>
      <c r="X89" s="95">
        <v>68222</v>
      </c>
      <c r="Y89" s="86">
        <v>65</v>
      </c>
      <c r="Z89" s="86">
        <v>148</v>
      </c>
      <c r="AA89" s="4" t="s">
        <v>53</v>
      </c>
      <c r="AB89" t="s">
        <v>81</v>
      </c>
      <c r="AC89" t="s">
        <v>729</v>
      </c>
      <c r="AD89" s="35" t="s">
        <v>730</v>
      </c>
      <c r="AE89" s="151" t="s">
        <v>731</v>
      </c>
      <c r="AF89" s="122" t="s">
        <v>730</v>
      </c>
      <c r="AG89" s="122" t="b">
        <f t="shared" si="13"/>
        <v>1</v>
      </c>
      <c r="AH89" s="3" t="s">
        <v>103</v>
      </c>
      <c r="AI89" s="168" t="s">
        <v>59</v>
      </c>
      <c r="AJ89" s="2" t="s">
        <v>70</v>
      </c>
      <c r="AK89" s="1"/>
      <c r="AN89" s="123" t="s">
        <v>732</v>
      </c>
      <c r="AO89" s="82">
        <v>1</v>
      </c>
      <c r="AP89" s="82">
        <v>1</v>
      </c>
      <c r="AQ89" s="1">
        <f t="shared" si="14"/>
        <v>2200000</v>
      </c>
      <c r="AR89" s="1" t="str">
        <f t="shared" si="15"/>
        <v/>
      </c>
      <c r="AS89" t="str">
        <f t="shared" si="16"/>
        <v/>
      </c>
      <c r="AT89" s="197"/>
      <c r="AU89" s="107" t="s">
        <v>62</v>
      </c>
    </row>
    <row r="90" spans="1:47">
      <c r="A90" s="125" t="s">
        <v>733</v>
      </c>
      <c r="B90" s="147" t="s">
        <v>734</v>
      </c>
      <c r="C90" s="7" t="s">
        <v>733</v>
      </c>
      <c r="D90">
        <v>52833714</v>
      </c>
      <c r="E90" s="6" t="s">
        <v>735</v>
      </c>
      <c r="F90" s="6"/>
      <c r="G90" t="s">
        <v>49</v>
      </c>
      <c r="H90" s="4">
        <v>26060</v>
      </c>
      <c r="I90" s="16" t="s">
        <v>736</v>
      </c>
      <c r="J90" s="1">
        <v>9500000</v>
      </c>
      <c r="K90" s="1">
        <f t="shared" si="9"/>
        <v>104500000</v>
      </c>
      <c r="L90" s="1">
        <v>104500000</v>
      </c>
      <c r="M90" s="158">
        <f t="shared" si="10"/>
        <v>0</v>
      </c>
      <c r="N90" s="1">
        <v>104500000</v>
      </c>
      <c r="O90" s="43">
        <v>11</v>
      </c>
      <c r="P90" s="119">
        <v>11</v>
      </c>
      <c r="Q90" s="119">
        <f t="shared" si="11"/>
        <v>0</v>
      </c>
      <c r="R90" s="4">
        <v>1</v>
      </c>
      <c r="S90" t="s">
        <v>51</v>
      </c>
      <c r="T90" s="31">
        <v>151140</v>
      </c>
      <c r="U90" s="120">
        <v>151140</v>
      </c>
      <c r="V90" s="120">
        <f t="shared" si="12"/>
        <v>0</v>
      </c>
      <c r="W90" s="85" t="s">
        <v>52</v>
      </c>
      <c r="X90" s="95">
        <v>68931</v>
      </c>
      <c r="Y90" s="86">
        <v>66</v>
      </c>
      <c r="Z90" s="86">
        <v>134</v>
      </c>
      <c r="AA90" s="4" t="s">
        <v>53</v>
      </c>
      <c r="AB90" t="s">
        <v>90</v>
      </c>
      <c r="AC90" t="s">
        <v>737</v>
      </c>
      <c r="AD90" s="35" t="s">
        <v>738</v>
      </c>
      <c r="AE90" s="151" t="s">
        <v>739</v>
      </c>
      <c r="AF90" s="122" t="s">
        <v>738</v>
      </c>
      <c r="AG90" s="122" t="b">
        <f t="shared" si="13"/>
        <v>1</v>
      </c>
      <c r="AH90" s="3" t="s">
        <v>103</v>
      </c>
      <c r="AI90" s="168" t="s">
        <v>59</v>
      </c>
      <c r="AJ90" s="2" t="s">
        <v>70</v>
      </c>
      <c r="AK90" s="1"/>
      <c r="AN90" s="123" t="s">
        <v>740</v>
      </c>
      <c r="AO90" s="82">
        <v>1</v>
      </c>
      <c r="AP90" s="82">
        <v>1</v>
      </c>
      <c r="AQ90" s="1">
        <f t="shared" si="14"/>
        <v>3800000</v>
      </c>
      <c r="AR90" s="1" t="str">
        <f t="shared" si="15"/>
        <v/>
      </c>
      <c r="AS90" t="str">
        <f t="shared" si="16"/>
        <v/>
      </c>
      <c r="AT90" s="197"/>
      <c r="AU90" s="107" t="s">
        <v>62</v>
      </c>
    </row>
    <row r="91" spans="1:47">
      <c r="A91" s="125" t="s">
        <v>741</v>
      </c>
      <c r="B91" s="147" t="s">
        <v>742</v>
      </c>
      <c r="C91" s="7" t="s">
        <v>741</v>
      </c>
      <c r="D91">
        <v>10774726</v>
      </c>
      <c r="E91" s="6" t="s">
        <v>743</v>
      </c>
      <c r="F91" s="6"/>
      <c r="G91" t="s">
        <v>49</v>
      </c>
      <c r="H91" s="4">
        <v>26060</v>
      </c>
      <c r="I91" s="16" t="s">
        <v>744</v>
      </c>
      <c r="J91" s="1">
        <v>9000000</v>
      </c>
      <c r="K91" s="1">
        <f t="shared" si="9"/>
        <v>72000000</v>
      </c>
      <c r="L91" s="1">
        <v>72000000</v>
      </c>
      <c r="M91" s="158">
        <f t="shared" si="10"/>
        <v>0</v>
      </c>
      <c r="N91" s="1">
        <v>72000000</v>
      </c>
      <c r="O91" s="43">
        <v>8</v>
      </c>
      <c r="P91" s="119">
        <v>8</v>
      </c>
      <c r="Q91" s="119">
        <f t="shared" si="11"/>
        <v>0</v>
      </c>
      <c r="R91" s="4">
        <v>1</v>
      </c>
      <c r="S91" t="s">
        <v>157</v>
      </c>
      <c r="T91" s="31">
        <v>145181</v>
      </c>
      <c r="U91" s="149">
        <v>150956</v>
      </c>
      <c r="V91" s="149" t="s">
        <v>745</v>
      </c>
      <c r="W91" s="85" t="s">
        <v>52</v>
      </c>
      <c r="X91" s="95">
        <v>64922</v>
      </c>
      <c r="Y91" s="86">
        <v>67</v>
      </c>
      <c r="Z91" s="86">
        <v>91</v>
      </c>
      <c r="AA91" s="4" t="s">
        <v>53</v>
      </c>
      <c r="AB91" t="s">
        <v>198</v>
      </c>
      <c r="AC91" s="6" t="s">
        <v>634</v>
      </c>
      <c r="AD91" s="150" t="s">
        <v>746</v>
      </c>
      <c r="AE91" s="152" t="s">
        <v>747</v>
      </c>
      <c r="AF91" s="150" t="s">
        <v>748</v>
      </c>
      <c r="AG91" s="150" t="b">
        <f t="shared" si="13"/>
        <v>0</v>
      </c>
      <c r="AH91" s="183" t="s">
        <v>424</v>
      </c>
      <c r="AI91" s="168" t="s">
        <v>59</v>
      </c>
      <c r="AJ91" s="2" t="s">
        <v>749</v>
      </c>
      <c r="AK91" s="1" t="s">
        <v>750</v>
      </c>
      <c r="AN91" s="123" t="s">
        <v>751</v>
      </c>
      <c r="AO91" s="81">
        <v>1</v>
      </c>
      <c r="AP91" s="81">
        <v>1</v>
      </c>
      <c r="AQ91" s="1">
        <f t="shared" si="14"/>
        <v>3600000</v>
      </c>
      <c r="AR91" s="1" t="str">
        <f t="shared" si="15"/>
        <v/>
      </c>
      <c r="AS91" t="str">
        <f t="shared" si="16"/>
        <v/>
      </c>
      <c r="AT91" s="197" t="s">
        <v>750</v>
      </c>
      <c r="AU91" s="167" t="s">
        <v>750</v>
      </c>
    </row>
    <row r="92" spans="1:47" ht="30.6" customHeight="1">
      <c r="A92" s="125" t="s">
        <v>752</v>
      </c>
      <c r="B92" s="147" t="s">
        <v>753</v>
      </c>
      <c r="C92" s="7" t="s">
        <v>752</v>
      </c>
      <c r="D92" s="30">
        <v>79883963</v>
      </c>
      <c r="E92" s="6" t="s">
        <v>754</v>
      </c>
      <c r="F92" s="6"/>
      <c r="G92" t="s">
        <v>49</v>
      </c>
      <c r="H92" s="4">
        <v>26060</v>
      </c>
      <c r="I92" s="56" t="s">
        <v>755</v>
      </c>
      <c r="J92" s="1">
        <v>8500000</v>
      </c>
      <c r="K92" s="1">
        <f t="shared" si="9"/>
        <v>93500000</v>
      </c>
      <c r="L92" s="1">
        <v>93500000</v>
      </c>
      <c r="M92" s="158">
        <f t="shared" si="10"/>
        <v>0</v>
      </c>
      <c r="N92" s="1">
        <v>93500000</v>
      </c>
      <c r="O92" s="43">
        <v>11</v>
      </c>
      <c r="P92" s="119">
        <v>11</v>
      </c>
      <c r="Q92" s="119">
        <f t="shared" si="11"/>
        <v>0</v>
      </c>
      <c r="R92" s="4">
        <v>1</v>
      </c>
      <c r="S92" t="s">
        <v>157</v>
      </c>
      <c r="T92" s="31">
        <v>151150</v>
      </c>
      <c r="U92" s="120">
        <v>151150</v>
      </c>
      <c r="V92" s="120">
        <f t="shared" ref="V92:V155" si="17">+T92-U92</f>
        <v>0</v>
      </c>
      <c r="W92" s="85" t="s">
        <v>52</v>
      </c>
      <c r="X92" s="95">
        <v>68934</v>
      </c>
      <c r="Y92" s="86">
        <v>2108</v>
      </c>
      <c r="Z92" s="86">
        <v>42</v>
      </c>
      <c r="AA92" s="4" t="s">
        <v>53</v>
      </c>
      <c r="AB92" t="s">
        <v>90</v>
      </c>
      <c r="AC92" t="s">
        <v>91</v>
      </c>
      <c r="AD92" s="35" t="s">
        <v>756</v>
      </c>
      <c r="AE92" s="151" t="s">
        <v>757</v>
      </c>
      <c r="AF92" s="122" t="s">
        <v>756</v>
      </c>
      <c r="AG92" s="122" t="b">
        <f t="shared" si="13"/>
        <v>1</v>
      </c>
      <c r="AH92" s="3" t="s">
        <v>103</v>
      </c>
      <c r="AI92" s="168" t="s">
        <v>59</v>
      </c>
      <c r="AJ92" s="2" t="s">
        <v>70</v>
      </c>
      <c r="AK92" s="1"/>
      <c r="AN92" s="123" t="s">
        <v>758</v>
      </c>
      <c r="AO92" s="81">
        <v>1</v>
      </c>
      <c r="AP92" s="81">
        <v>1</v>
      </c>
      <c r="AQ92" s="1">
        <f t="shared" si="14"/>
        <v>3400000</v>
      </c>
      <c r="AR92" s="1" t="str">
        <f t="shared" si="15"/>
        <v/>
      </c>
      <c r="AS92" t="str">
        <f t="shared" si="16"/>
        <v/>
      </c>
      <c r="AT92" s="197"/>
      <c r="AU92" s="107" t="s">
        <v>62</v>
      </c>
    </row>
    <row r="93" spans="1:47">
      <c r="A93" s="125" t="s">
        <v>759</v>
      </c>
      <c r="B93" s="147" t="s">
        <v>760</v>
      </c>
      <c r="C93" s="7" t="s">
        <v>759</v>
      </c>
      <c r="D93" s="83">
        <v>52848318</v>
      </c>
      <c r="E93" s="6" t="s">
        <v>761</v>
      </c>
      <c r="F93" s="6"/>
      <c r="G93" t="s">
        <v>49</v>
      </c>
      <c r="H93" s="4">
        <v>26060</v>
      </c>
      <c r="I93" s="16" t="s">
        <v>762</v>
      </c>
      <c r="J93" s="1">
        <v>3100000</v>
      </c>
      <c r="K93" s="1">
        <f t="shared" si="9"/>
        <v>18600000</v>
      </c>
      <c r="L93" s="1">
        <v>18600000</v>
      </c>
      <c r="M93" s="158">
        <f t="shared" si="10"/>
        <v>0</v>
      </c>
      <c r="N93" s="1">
        <v>37200000</v>
      </c>
      <c r="O93" s="43">
        <v>6</v>
      </c>
      <c r="P93" s="119">
        <v>6</v>
      </c>
      <c r="Q93" s="119">
        <f t="shared" si="11"/>
        <v>0</v>
      </c>
      <c r="R93" s="4">
        <v>2</v>
      </c>
      <c r="S93" t="s">
        <v>763</v>
      </c>
      <c r="T93" s="31">
        <v>145558</v>
      </c>
      <c r="U93" s="120">
        <v>145558</v>
      </c>
      <c r="V93" s="120">
        <f t="shared" si="17"/>
        <v>0</v>
      </c>
      <c r="W93" s="85" t="s">
        <v>52</v>
      </c>
      <c r="X93" s="95">
        <v>66152</v>
      </c>
      <c r="Y93" s="86">
        <v>2206</v>
      </c>
      <c r="Z93" s="86">
        <v>254</v>
      </c>
      <c r="AA93" s="4" t="s">
        <v>53</v>
      </c>
      <c r="AB93" t="s">
        <v>54</v>
      </c>
      <c r="AC93" t="s">
        <v>764</v>
      </c>
      <c r="AD93" s="122" t="s">
        <v>765</v>
      </c>
      <c r="AE93" s="151" t="s">
        <v>766</v>
      </c>
      <c r="AF93" s="122" t="s">
        <v>765</v>
      </c>
      <c r="AG93" s="122" t="b">
        <f t="shared" si="13"/>
        <v>1</v>
      </c>
      <c r="AH93" s="3" t="s">
        <v>103</v>
      </c>
      <c r="AI93" s="168" t="s">
        <v>59</v>
      </c>
      <c r="AJ93" s="2" t="s">
        <v>490</v>
      </c>
      <c r="AK93" s="1"/>
      <c r="AN93" s="123" t="s">
        <v>767</v>
      </c>
      <c r="AO93" s="82">
        <v>1</v>
      </c>
      <c r="AP93" s="82">
        <v>1</v>
      </c>
      <c r="AQ93" s="1">
        <f t="shared" si="14"/>
        <v>1240000</v>
      </c>
      <c r="AR93" s="1" t="str">
        <f t="shared" si="15"/>
        <v/>
      </c>
      <c r="AS93" t="str">
        <f t="shared" si="16"/>
        <v/>
      </c>
      <c r="AT93" s="197"/>
      <c r="AU93" s="167" t="s">
        <v>491</v>
      </c>
    </row>
    <row r="94" spans="1:47">
      <c r="A94" s="125" t="s">
        <v>768</v>
      </c>
      <c r="B94" s="147" t="s">
        <v>769</v>
      </c>
      <c r="C94" s="7" t="s">
        <v>768</v>
      </c>
      <c r="D94">
        <v>1037666274</v>
      </c>
      <c r="E94" s="6" t="s">
        <v>770</v>
      </c>
      <c r="F94" s="6"/>
      <c r="G94" t="s">
        <v>49</v>
      </c>
      <c r="H94" s="4">
        <v>26058</v>
      </c>
      <c r="I94" s="16" t="s">
        <v>352</v>
      </c>
      <c r="J94" s="1">
        <v>6500000</v>
      </c>
      <c r="K94" s="1">
        <f t="shared" si="9"/>
        <v>52000000</v>
      </c>
      <c r="L94" s="1">
        <v>52000000</v>
      </c>
      <c r="M94" s="158">
        <f t="shared" si="10"/>
        <v>0</v>
      </c>
      <c r="N94" s="1">
        <v>0</v>
      </c>
      <c r="O94" s="43">
        <v>8</v>
      </c>
      <c r="P94" s="119">
        <v>8</v>
      </c>
      <c r="Q94" s="119">
        <f t="shared" si="11"/>
        <v>0</v>
      </c>
      <c r="R94" s="4">
        <v>0</v>
      </c>
      <c r="S94" t="s">
        <v>80</v>
      </c>
      <c r="T94" s="31">
        <v>148320</v>
      </c>
      <c r="U94" s="120">
        <v>148320</v>
      </c>
      <c r="V94" s="120">
        <f t="shared" si="17"/>
        <v>0</v>
      </c>
      <c r="W94" s="85" t="s">
        <v>52</v>
      </c>
      <c r="X94" s="95">
        <v>66270</v>
      </c>
      <c r="Y94" s="172">
        <v>1899</v>
      </c>
      <c r="Z94" s="86">
        <v>101</v>
      </c>
      <c r="AA94" s="4" t="s">
        <v>53</v>
      </c>
      <c r="AB94" t="s">
        <v>131</v>
      </c>
      <c r="AC94" s="6" t="s">
        <v>353</v>
      </c>
      <c r="AD94" s="35" t="s">
        <v>771</v>
      </c>
      <c r="AE94" s="151" t="s">
        <v>772</v>
      </c>
      <c r="AF94" s="122" t="s">
        <v>771</v>
      </c>
      <c r="AG94" s="122" t="b">
        <f t="shared" si="13"/>
        <v>1</v>
      </c>
      <c r="AH94" s="3" t="s">
        <v>103</v>
      </c>
      <c r="AI94" s="168" t="s">
        <v>59</v>
      </c>
      <c r="AJ94" s="2" t="s">
        <v>490</v>
      </c>
      <c r="AK94" s="1"/>
      <c r="AN94" s="123" t="s">
        <v>773</v>
      </c>
      <c r="AO94" s="81">
        <v>1</v>
      </c>
      <c r="AP94" s="81">
        <v>1</v>
      </c>
      <c r="AQ94" s="1">
        <f t="shared" si="14"/>
        <v>2600000</v>
      </c>
      <c r="AR94" s="1" t="str">
        <f t="shared" si="15"/>
        <v/>
      </c>
      <c r="AS94" t="str">
        <f t="shared" si="16"/>
        <v/>
      </c>
      <c r="AT94" s="197"/>
      <c r="AU94" s="167" t="s">
        <v>491</v>
      </c>
    </row>
    <row r="95" spans="1:47" ht="15">
      <c r="A95" s="125" t="s">
        <v>774</v>
      </c>
      <c r="B95" s="147" t="s">
        <v>775</v>
      </c>
      <c r="C95" s="7" t="s">
        <v>774</v>
      </c>
      <c r="D95" s="55">
        <v>80083911</v>
      </c>
      <c r="E95" s="6" t="s">
        <v>776</v>
      </c>
      <c r="F95" s="6"/>
      <c r="G95" t="s">
        <v>584</v>
      </c>
      <c r="H95" s="4">
        <v>26044</v>
      </c>
      <c r="I95" s="3" t="s">
        <v>613</v>
      </c>
      <c r="J95" s="1">
        <v>5500000</v>
      </c>
      <c r="K95" s="1">
        <f t="shared" si="9"/>
        <v>33000000</v>
      </c>
      <c r="L95" s="1">
        <v>33000000</v>
      </c>
      <c r="M95" s="158">
        <f t="shared" si="10"/>
        <v>0</v>
      </c>
      <c r="N95" s="1">
        <v>0</v>
      </c>
      <c r="O95" s="43">
        <v>6</v>
      </c>
      <c r="P95" s="119">
        <v>6</v>
      </c>
      <c r="Q95" s="119">
        <f t="shared" si="11"/>
        <v>0</v>
      </c>
      <c r="R95" s="4">
        <v>0</v>
      </c>
      <c r="S95" s="3" t="s">
        <v>109</v>
      </c>
      <c r="T95" s="68">
        <v>144672</v>
      </c>
      <c r="U95" s="120">
        <v>144672</v>
      </c>
      <c r="V95" s="120">
        <f t="shared" si="17"/>
        <v>0</v>
      </c>
      <c r="W95" s="85" t="s">
        <v>52</v>
      </c>
      <c r="X95" s="95">
        <v>64490</v>
      </c>
      <c r="Y95" s="86">
        <v>2307</v>
      </c>
      <c r="Z95" s="86">
        <v>248</v>
      </c>
      <c r="AA95" s="4" t="s">
        <v>53</v>
      </c>
      <c r="AB95" t="s">
        <v>81</v>
      </c>
      <c r="AC95" t="s">
        <v>586</v>
      </c>
      <c r="AD95" s="35" t="s">
        <v>777</v>
      </c>
      <c r="AE95" s="151" t="s">
        <v>778</v>
      </c>
      <c r="AF95" s="122" t="s">
        <v>777</v>
      </c>
      <c r="AG95" s="122" t="b">
        <f t="shared" si="13"/>
        <v>1</v>
      </c>
      <c r="AH95" s="3" t="s">
        <v>58</v>
      </c>
      <c r="AI95" s="168" t="s">
        <v>59</v>
      </c>
      <c r="AJ95" s="2" t="s">
        <v>490</v>
      </c>
      <c r="AK95" s="1"/>
      <c r="AN95" s="123" t="s">
        <v>779</v>
      </c>
      <c r="AO95" s="81">
        <v>3</v>
      </c>
      <c r="AP95" s="81">
        <v>3</v>
      </c>
      <c r="AQ95" s="1">
        <f t="shared" si="14"/>
        <v>2200000</v>
      </c>
      <c r="AR95" s="1" t="str">
        <f t="shared" si="15"/>
        <v/>
      </c>
      <c r="AS95" t="str">
        <f t="shared" si="16"/>
        <v/>
      </c>
      <c r="AT95" s="197"/>
      <c r="AU95" s="167" t="s">
        <v>491</v>
      </c>
    </row>
    <row r="96" spans="1:47">
      <c r="A96" s="125" t="s">
        <v>780</v>
      </c>
      <c r="B96" s="147" t="s">
        <v>781</v>
      </c>
      <c r="C96" s="7" t="s">
        <v>780</v>
      </c>
      <c r="D96">
        <v>1018443981</v>
      </c>
      <c r="E96" s="6" t="s">
        <v>782</v>
      </c>
      <c r="F96" s="6"/>
      <c r="G96" s="5" t="s">
        <v>783</v>
      </c>
      <c r="H96" s="27">
        <v>26015</v>
      </c>
      <c r="I96" s="3" t="s">
        <v>784</v>
      </c>
      <c r="J96" s="1">
        <v>4763000</v>
      </c>
      <c r="K96" s="1">
        <f t="shared" si="9"/>
        <v>52393000</v>
      </c>
      <c r="L96" s="1">
        <v>52393000</v>
      </c>
      <c r="M96" s="158">
        <f t="shared" si="10"/>
        <v>0</v>
      </c>
      <c r="N96" s="1">
        <v>52393000</v>
      </c>
      <c r="O96" s="43">
        <v>11</v>
      </c>
      <c r="P96" s="119">
        <v>11</v>
      </c>
      <c r="Q96" s="119">
        <f t="shared" si="11"/>
        <v>0</v>
      </c>
      <c r="R96" s="4">
        <v>1</v>
      </c>
      <c r="S96" t="s">
        <v>67</v>
      </c>
      <c r="T96" s="31">
        <v>146006</v>
      </c>
      <c r="U96" s="120">
        <v>146006</v>
      </c>
      <c r="V96" s="120">
        <f t="shared" si="17"/>
        <v>0</v>
      </c>
      <c r="W96" s="85" t="s">
        <v>52</v>
      </c>
      <c r="X96" s="95">
        <v>66164</v>
      </c>
      <c r="Y96" s="86">
        <v>2166</v>
      </c>
      <c r="Z96" s="86">
        <v>281</v>
      </c>
      <c r="AA96" s="4" t="s">
        <v>53</v>
      </c>
      <c r="AB96" t="s">
        <v>81</v>
      </c>
      <c r="AC96" t="s">
        <v>785</v>
      </c>
      <c r="AD96" t="s">
        <v>786</v>
      </c>
      <c r="AE96" s="151" t="s">
        <v>787</v>
      </c>
      <c r="AF96" s="122" t="s">
        <v>786</v>
      </c>
      <c r="AG96" s="122" t="b">
        <f t="shared" si="13"/>
        <v>1</v>
      </c>
      <c r="AH96" s="3" t="s">
        <v>103</v>
      </c>
      <c r="AI96" s="168" t="s">
        <v>59</v>
      </c>
      <c r="AJ96" s="2" t="s">
        <v>70</v>
      </c>
      <c r="AK96" s="1"/>
      <c r="AN96" s="123" t="s">
        <v>788</v>
      </c>
      <c r="AO96" s="81">
        <v>5</v>
      </c>
      <c r="AP96" s="81">
        <v>5</v>
      </c>
      <c r="AQ96" s="1">
        <f t="shared" si="14"/>
        <v>1905200</v>
      </c>
      <c r="AR96" s="1">
        <f t="shared" si="15"/>
        <v>132700</v>
      </c>
      <c r="AS96" t="e">
        <f t="shared" si="16"/>
        <v>#VALUE!</v>
      </c>
      <c r="AT96" s="197"/>
      <c r="AU96" s="107" t="s">
        <v>62</v>
      </c>
    </row>
    <row r="97" spans="1:48">
      <c r="A97" s="190" t="s">
        <v>789</v>
      </c>
      <c r="B97" s="147" t="s">
        <v>790</v>
      </c>
      <c r="C97" s="7" t="s">
        <v>789</v>
      </c>
      <c r="D97">
        <v>52477880</v>
      </c>
      <c r="E97" s="6" t="s">
        <v>791</v>
      </c>
      <c r="F97" s="6"/>
      <c r="G97" t="s">
        <v>49</v>
      </c>
      <c r="H97" s="4">
        <v>26060</v>
      </c>
      <c r="I97" s="3" t="s">
        <v>792</v>
      </c>
      <c r="J97" s="1">
        <v>5500000</v>
      </c>
      <c r="K97" s="1">
        <f t="shared" si="9"/>
        <v>44000000</v>
      </c>
      <c r="L97" s="1">
        <v>44000000</v>
      </c>
      <c r="M97" s="158">
        <f t="shared" si="10"/>
        <v>0</v>
      </c>
      <c r="N97" s="1">
        <v>44000000</v>
      </c>
      <c r="O97" s="43">
        <v>8</v>
      </c>
      <c r="P97" s="119">
        <v>8</v>
      </c>
      <c r="Q97" s="119">
        <f t="shared" si="11"/>
        <v>0</v>
      </c>
      <c r="R97" s="4">
        <v>1</v>
      </c>
      <c r="S97" t="s">
        <v>109</v>
      </c>
      <c r="T97" s="31">
        <v>147950</v>
      </c>
      <c r="U97" s="120">
        <v>147950</v>
      </c>
      <c r="V97" s="120">
        <f t="shared" si="17"/>
        <v>0</v>
      </c>
      <c r="W97" s="85" t="s">
        <v>52</v>
      </c>
      <c r="X97" s="95">
        <v>65720</v>
      </c>
      <c r="Y97" s="86">
        <v>2223</v>
      </c>
      <c r="Z97" s="86">
        <v>306</v>
      </c>
      <c r="AA97" s="4" t="s">
        <v>110</v>
      </c>
      <c r="AB97" t="s">
        <v>81</v>
      </c>
      <c r="AC97" t="s">
        <v>793</v>
      </c>
      <c r="AD97" s="122" t="s">
        <v>794</v>
      </c>
      <c r="AE97" s="151" t="s">
        <v>795</v>
      </c>
      <c r="AF97" s="122" t="s">
        <v>794</v>
      </c>
      <c r="AG97" s="122" t="b">
        <f t="shared" si="13"/>
        <v>1</v>
      </c>
      <c r="AH97" s="3" t="s">
        <v>103</v>
      </c>
      <c r="AI97" s="168" t="s">
        <v>59</v>
      </c>
      <c r="AJ97" s="2" t="s">
        <v>70</v>
      </c>
      <c r="AK97" s="1"/>
      <c r="AN97" s="123" t="s">
        <v>796</v>
      </c>
      <c r="AO97" s="81">
        <v>1</v>
      </c>
      <c r="AP97" s="81">
        <v>1</v>
      </c>
      <c r="AQ97" s="1">
        <f t="shared" si="14"/>
        <v>2200000</v>
      </c>
      <c r="AR97" s="1" t="str">
        <f t="shared" si="15"/>
        <v/>
      </c>
      <c r="AS97" t="str">
        <f t="shared" si="16"/>
        <v/>
      </c>
      <c r="AT97" s="197"/>
      <c r="AU97" s="107" t="s">
        <v>62</v>
      </c>
    </row>
    <row r="98" spans="1:48" ht="28.9">
      <c r="A98" s="125" t="s">
        <v>797</v>
      </c>
      <c r="B98" s="147" t="s">
        <v>798</v>
      </c>
      <c r="C98" s="7" t="s">
        <v>797</v>
      </c>
      <c r="D98" s="30">
        <v>79907271</v>
      </c>
      <c r="E98" s="6" t="s">
        <v>799</v>
      </c>
      <c r="F98" s="6"/>
      <c r="G98" t="s">
        <v>49</v>
      </c>
      <c r="H98" s="4">
        <v>26058</v>
      </c>
      <c r="I98" s="16" t="s">
        <v>800</v>
      </c>
      <c r="J98" s="1">
        <v>6500000</v>
      </c>
      <c r="K98" s="1">
        <f t="shared" si="9"/>
        <v>71500000</v>
      </c>
      <c r="L98" s="1">
        <v>52000000</v>
      </c>
      <c r="M98" s="158">
        <f t="shared" si="10"/>
        <v>19500000</v>
      </c>
      <c r="N98" s="1">
        <v>0</v>
      </c>
      <c r="O98" s="43">
        <v>11</v>
      </c>
      <c r="P98" s="299">
        <v>8</v>
      </c>
      <c r="Q98" s="299">
        <f t="shared" si="11"/>
        <v>3</v>
      </c>
      <c r="R98" s="4">
        <v>0</v>
      </c>
      <c r="S98" t="s">
        <v>80</v>
      </c>
      <c r="T98" s="31">
        <v>146124</v>
      </c>
      <c r="U98" s="120">
        <v>146124</v>
      </c>
      <c r="V98" s="120">
        <f t="shared" si="17"/>
        <v>0</v>
      </c>
      <c r="W98" s="85" t="s">
        <v>52</v>
      </c>
      <c r="X98" s="95">
        <v>66592</v>
      </c>
      <c r="Y98" s="86">
        <v>2245</v>
      </c>
      <c r="Z98" s="86">
        <v>2077</v>
      </c>
      <c r="AA98" s="7" t="s">
        <v>801</v>
      </c>
      <c r="AB98" t="s">
        <v>147</v>
      </c>
      <c r="AC98" t="s">
        <v>802</v>
      </c>
      <c r="AD98" s="122" t="s">
        <v>803</v>
      </c>
      <c r="AE98" s="151" t="s">
        <v>804</v>
      </c>
      <c r="AF98" s="122" t="s">
        <v>803</v>
      </c>
      <c r="AG98" s="122" t="b">
        <f t="shared" si="13"/>
        <v>1</v>
      </c>
      <c r="AH98" s="3" t="s">
        <v>424</v>
      </c>
      <c r="AI98" s="168" t="s">
        <v>59</v>
      </c>
      <c r="AJ98" s="2" t="s">
        <v>805</v>
      </c>
      <c r="AK98" s="193">
        <v>20265820004813</v>
      </c>
      <c r="AN98" s="123" t="s">
        <v>806</v>
      </c>
      <c r="AO98" s="81">
        <v>5</v>
      </c>
      <c r="AP98" s="81">
        <v>5</v>
      </c>
      <c r="AQ98" s="1">
        <f t="shared" si="14"/>
        <v>2600000</v>
      </c>
      <c r="AR98" s="1">
        <f t="shared" si="15"/>
        <v>181000</v>
      </c>
      <c r="AS98" t="e">
        <f t="shared" si="16"/>
        <v>#VALUE!</v>
      </c>
      <c r="AT98" s="197"/>
      <c r="AU98" s="167" t="s">
        <v>807</v>
      </c>
    </row>
    <row r="99" spans="1:48">
      <c r="A99" s="125" t="s">
        <v>808</v>
      </c>
      <c r="B99" s="147" t="s">
        <v>809</v>
      </c>
      <c r="C99" s="7" t="s">
        <v>808</v>
      </c>
      <c r="D99">
        <v>4090552</v>
      </c>
      <c r="E99" s="6" t="s">
        <v>810</v>
      </c>
      <c r="F99" s="6"/>
      <c r="G99" t="s">
        <v>49</v>
      </c>
      <c r="H99" s="4">
        <v>26060</v>
      </c>
      <c r="I99" s="3" t="s">
        <v>300</v>
      </c>
      <c r="J99" s="1">
        <v>6000000</v>
      </c>
      <c r="K99" s="1">
        <f t="shared" si="9"/>
        <v>48000000</v>
      </c>
      <c r="L99" s="1">
        <v>48000000</v>
      </c>
      <c r="M99" s="158">
        <f t="shared" si="10"/>
        <v>0</v>
      </c>
      <c r="N99" s="1">
        <v>0</v>
      </c>
      <c r="O99" s="43">
        <v>8</v>
      </c>
      <c r="P99" s="119">
        <v>8</v>
      </c>
      <c r="Q99" s="119">
        <f t="shared" si="11"/>
        <v>0</v>
      </c>
      <c r="R99" s="4">
        <v>0</v>
      </c>
      <c r="S99" t="s">
        <v>80</v>
      </c>
      <c r="T99" s="31">
        <v>147566</v>
      </c>
      <c r="U99" s="120">
        <v>147566</v>
      </c>
      <c r="V99" s="120">
        <f t="shared" si="17"/>
        <v>0</v>
      </c>
      <c r="W99" s="85" t="s">
        <v>52</v>
      </c>
      <c r="X99" s="95">
        <v>66338</v>
      </c>
      <c r="Y99" s="86">
        <v>2107</v>
      </c>
      <c r="Z99" s="86">
        <v>263</v>
      </c>
      <c r="AA99" s="4" t="s">
        <v>110</v>
      </c>
      <c r="AB99" t="s">
        <v>81</v>
      </c>
      <c r="AC99" t="s">
        <v>301</v>
      </c>
      <c r="AD99" s="35" t="s">
        <v>811</v>
      </c>
      <c r="AE99" s="151" t="s">
        <v>812</v>
      </c>
      <c r="AF99" s="122" t="s">
        <v>811</v>
      </c>
      <c r="AG99" s="122" t="b">
        <f t="shared" si="13"/>
        <v>1</v>
      </c>
      <c r="AH99" s="3" t="s">
        <v>103</v>
      </c>
      <c r="AI99" s="168" t="s">
        <v>59</v>
      </c>
      <c r="AJ99" s="2" t="s">
        <v>813</v>
      </c>
      <c r="AK99" s="1"/>
      <c r="AN99" s="123" t="s">
        <v>814</v>
      </c>
      <c r="AO99" s="81">
        <v>3</v>
      </c>
      <c r="AP99" s="81">
        <v>3</v>
      </c>
      <c r="AQ99" s="1">
        <f t="shared" si="14"/>
        <v>2400000</v>
      </c>
      <c r="AR99" s="1" t="str">
        <f t="shared" si="15"/>
        <v/>
      </c>
      <c r="AS99" t="str">
        <f t="shared" si="16"/>
        <v/>
      </c>
      <c r="AT99" s="197"/>
      <c r="AU99" s="167" t="s">
        <v>815</v>
      </c>
    </row>
    <row r="100" spans="1:48">
      <c r="A100" s="125" t="s">
        <v>816</v>
      </c>
      <c r="B100" s="147" t="s">
        <v>817</v>
      </c>
      <c r="C100" s="7" t="s">
        <v>816</v>
      </c>
      <c r="D100" s="30">
        <v>80727904</v>
      </c>
      <c r="E100" s="6" t="s">
        <v>818</v>
      </c>
      <c r="F100" s="6"/>
      <c r="G100" t="s">
        <v>49</v>
      </c>
      <c r="H100" s="4">
        <v>26058</v>
      </c>
      <c r="I100" s="16" t="s">
        <v>819</v>
      </c>
      <c r="J100" s="1">
        <v>6000000</v>
      </c>
      <c r="K100" s="1">
        <f t="shared" si="9"/>
        <v>48000000</v>
      </c>
      <c r="L100" s="1">
        <v>48000000</v>
      </c>
      <c r="M100" s="158">
        <f t="shared" si="10"/>
        <v>0</v>
      </c>
      <c r="N100" s="1">
        <v>96000000</v>
      </c>
      <c r="O100" s="43">
        <v>8</v>
      </c>
      <c r="P100" s="119">
        <v>8</v>
      </c>
      <c r="Q100" s="119">
        <f t="shared" si="11"/>
        <v>0</v>
      </c>
      <c r="R100" s="4">
        <v>2</v>
      </c>
      <c r="S100" t="s">
        <v>80</v>
      </c>
      <c r="T100" s="31">
        <v>148201</v>
      </c>
      <c r="U100" s="120">
        <v>148201</v>
      </c>
      <c r="V100" s="120">
        <f t="shared" si="17"/>
        <v>0</v>
      </c>
      <c r="W100" s="85" t="s">
        <v>52</v>
      </c>
      <c r="X100" s="95">
        <v>66887</v>
      </c>
      <c r="Y100" s="172">
        <v>2224</v>
      </c>
      <c r="Z100" s="86">
        <v>312</v>
      </c>
      <c r="AA100" s="4" t="s">
        <v>53</v>
      </c>
      <c r="AB100" t="s">
        <v>131</v>
      </c>
      <c r="AC100" t="s">
        <v>361</v>
      </c>
      <c r="AD100" s="122" t="s">
        <v>820</v>
      </c>
      <c r="AE100" s="151" t="s">
        <v>821</v>
      </c>
      <c r="AF100" s="122" t="s">
        <v>820</v>
      </c>
      <c r="AG100" s="122" t="b">
        <f t="shared" si="13"/>
        <v>1</v>
      </c>
      <c r="AH100" s="3" t="s">
        <v>103</v>
      </c>
      <c r="AI100" s="168" t="s">
        <v>59</v>
      </c>
      <c r="AJ100" s="2" t="s">
        <v>813</v>
      </c>
      <c r="AK100" s="1"/>
      <c r="AN100" s="123" t="s">
        <v>822</v>
      </c>
      <c r="AO100" s="81">
        <v>5</v>
      </c>
      <c r="AP100" s="81">
        <v>5</v>
      </c>
      <c r="AQ100" s="1">
        <f t="shared" si="14"/>
        <v>2400000</v>
      </c>
      <c r="AR100" s="1">
        <f t="shared" si="15"/>
        <v>167100</v>
      </c>
      <c r="AS100" t="e">
        <f t="shared" si="16"/>
        <v>#VALUE!</v>
      </c>
      <c r="AT100" s="197"/>
      <c r="AU100" s="167" t="s">
        <v>815</v>
      </c>
    </row>
    <row r="101" spans="1:48">
      <c r="A101" s="125" t="s">
        <v>823</v>
      </c>
      <c r="B101" s="147" t="s">
        <v>824</v>
      </c>
      <c r="C101" s="7" t="s">
        <v>823</v>
      </c>
      <c r="D101" s="30">
        <v>53081965</v>
      </c>
      <c r="E101" s="6" t="s">
        <v>825</v>
      </c>
      <c r="F101" s="6"/>
      <c r="G101" t="s">
        <v>49</v>
      </c>
      <c r="H101" s="4">
        <v>26058</v>
      </c>
      <c r="I101" s="16" t="s">
        <v>826</v>
      </c>
      <c r="J101" s="1">
        <v>5500000</v>
      </c>
      <c r="K101" s="1">
        <f t="shared" si="9"/>
        <v>44000000</v>
      </c>
      <c r="L101" s="1">
        <v>44000000</v>
      </c>
      <c r="M101" s="158">
        <f t="shared" si="10"/>
        <v>0</v>
      </c>
      <c r="N101" s="1">
        <v>88000000</v>
      </c>
      <c r="O101" s="43">
        <v>8</v>
      </c>
      <c r="P101" s="119">
        <v>8</v>
      </c>
      <c r="Q101" s="119">
        <f t="shared" si="11"/>
        <v>0</v>
      </c>
      <c r="R101" s="4">
        <v>2</v>
      </c>
      <c r="S101" t="s">
        <v>109</v>
      </c>
      <c r="T101" s="31">
        <v>146129</v>
      </c>
      <c r="U101" s="120">
        <v>146129</v>
      </c>
      <c r="V101" s="120">
        <f t="shared" si="17"/>
        <v>0</v>
      </c>
      <c r="W101" s="85" t="s">
        <v>52</v>
      </c>
      <c r="X101" s="95">
        <v>66474</v>
      </c>
      <c r="Y101" s="86">
        <v>2071</v>
      </c>
      <c r="Z101" s="86">
        <v>295</v>
      </c>
      <c r="AA101" s="4" t="s">
        <v>53</v>
      </c>
      <c r="AB101" t="s">
        <v>131</v>
      </c>
      <c r="AC101" t="s">
        <v>827</v>
      </c>
      <c r="AD101" s="122" t="s">
        <v>828</v>
      </c>
      <c r="AE101" s="151" t="s">
        <v>829</v>
      </c>
      <c r="AF101" s="122" t="s">
        <v>828</v>
      </c>
      <c r="AG101" s="122" t="b">
        <f t="shared" si="13"/>
        <v>1</v>
      </c>
      <c r="AH101" s="221" t="s">
        <v>103</v>
      </c>
      <c r="AI101" s="168" t="s">
        <v>59</v>
      </c>
      <c r="AJ101" s="220" t="s">
        <v>830</v>
      </c>
      <c r="AK101" s="1"/>
      <c r="AM101" s="4">
        <v>101</v>
      </c>
      <c r="AN101" s="123" t="s">
        <v>831</v>
      </c>
      <c r="AO101" s="81">
        <v>5</v>
      </c>
      <c r="AP101" s="81">
        <v>5</v>
      </c>
      <c r="AQ101" s="1">
        <f t="shared" si="14"/>
        <v>2200000</v>
      </c>
      <c r="AR101" s="1">
        <f t="shared" si="15"/>
        <v>153200</v>
      </c>
      <c r="AS101" t="e">
        <f t="shared" si="16"/>
        <v>#VALUE!</v>
      </c>
      <c r="AT101" s="197"/>
      <c r="AU101" s="167" t="s">
        <v>832</v>
      </c>
    </row>
    <row r="102" spans="1:48">
      <c r="A102" s="125" t="s">
        <v>833</v>
      </c>
      <c r="B102" s="147" t="s">
        <v>834</v>
      </c>
      <c r="C102" s="7" t="s">
        <v>833</v>
      </c>
      <c r="D102">
        <v>79913201</v>
      </c>
      <c r="E102" s="6" t="s">
        <v>835</v>
      </c>
      <c r="F102" s="6"/>
      <c r="G102" t="s">
        <v>49</v>
      </c>
      <c r="H102" s="4">
        <v>26060</v>
      </c>
      <c r="I102" s="3" t="s">
        <v>836</v>
      </c>
      <c r="J102" s="1">
        <v>5500000</v>
      </c>
      <c r="K102" s="1">
        <f t="shared" si="9"/>
        <v>33000000</v>
      </c>
      <c r="L102" s="1">
        <v>33000000</v>
      </c>
      <c r="M102" s="158">
        <f t="shared" si="10"/>
        <v>0</v>
      </c>
      <c r="N102" s="1">
        <v>33000000</v>
      </c>
      <c r="O102" s="43">
        <v>6</v>
      </c>
      <c r="P102" s="119">
        <v>6</v>
      </c>
      <c r="Q102" s="119">
        <f t="shared" si="11"/>
        <v>0</v>
      </c>
      <c r="R102" s="4">
        <v>1</v>
      </c>
      <c r="S102" t="s">
        <v>109</v>
      </c>
      <c r="T102" s="31">
        <v>146179</v>
      </c>
      <c r="U102" s="120">
        <v>146179</v>
      </c>
      <c r="V102" s="120">
        <f t="shared" si="17"/>
        <v>0</v>
      </c>
      <c r="W102" s="85" t="s">
        <v>52</v>
      </c>
      <c r="X102" s="95">
        <v>66201</v>
      </c>
      <c r="Y102" s="86">
        <v>1737</v>
      </c>
      <c r="Z102" s="86">
        <v>257</v>
      </c>
      <c r="AA102" s="4" t="s">
        <v>53</v>
      </c>
      <c r="AB102" t="s">
        <v>81</v>
      </c>
      <c r="AC102" t="s">
        <v>100</v>
      </c>
      <c r="AD102" s="35" t="s">
        <v>837</v>
      </c>
      <c r="AE102" s="151" t="s">
        <v>838</v>
      </c>
      <c r="AF102" s="122" t="s">
        <v>837</v>
      </c>
      <c r="AG102" s="122" t="b">
        <f t="shared" si="13"/>
        <v>1</v>
      </c>
      <c r="AH102" s="3" t="s">
        <v>103</v>
      </c>
      <c r="AI102" s="168" t="s">
        <v>59</v>
      </c>
      <c r="AJ102" s="2" t="s">
        <v>70</v>
      </c>
      <c r="AK102" s="1"/>
      <c r="AN102" s="123" t="s">
        <v>839</v>
      </c>
      <c r="AO102" s="81">
        <v>1</v>
      </c>
      <c r="AP102" s="81">
        <v>1</v>
      </c>
      <c r="AQ102" s="1">
        <f t="shared" si="14"/>
        <v>2200000</v>
      </c>
      <c r="AR102" s="1" t="str">
        <f t="shared" si="15"/>
        <v/>
      </c>
      <c r="AS102" t="str">
        <f t="shared" si="16"/>
        <v/>
      </c>
      <c r="AT102" s="197"/>
      <c r="AU102" s="107" t="s">
        <v>62</v>
      </c>
    </row>
    <row r="103" spans="1:48">
      <c r="A103" s="125" t="s">
        <v>840</v>
      </c>
      <c r="B103" s="147" t="s">
        <v>841</v>
      </c>
      <c r="C103" s="7" t="s">
        <v>840</v>
      </c>
      <c r="D103">
        <v>52475739</v>
      </c>
      <c r="E103" s="6" t="s">
        <v>842</v>
      </c>
      <c r="F103" s="6"/>
      <c r="G103" s="5" t="s">
        <v>843</v>
      </c>
      <c r="H103" s="27">
        <v>26050</v>
      </c>
      <c r="I103" s="16" t="s">
        <v>844</v>
      </c>
      <c r="J103" s="1">
        <v>7688000</v>
      </c>
      <c r="K103" s="1">
        <f t="shared" si="9"/>
        <v>84568000</v>
      </c>
      <c r="L103" s="1">
        <v>84568000</v>
      </c>
      <c r="M103" s="158">
        <f t="shared" si="10"/>
        <v>0</v>
      </c>
      <c r="N103" s="1">
        <v>84568000</v>
      </c>
      <c r="O103" s="43">
        <v>11</v>
      </c>
      <c r="P103" s="119">
        <v>11</v>
      </c>
      <c r="Q103" s="119">
        <f t="shared" si="11"/>
        <v>0</v>
      </c>
      <c r="R103" s="4">
        <v>1</v>
      </c>
      <c r="S103" t="s">
        <v>80</v>
      </c>
      <c r="T103" s="31">
        <v>151040</v>
      </c>
      <c r="U103" s="120">
        <v>151040</v>
      </c>
      <c r="V103" s="120">
        <f t="shared" si="17"/>
        <v>0</v>
      </c>
      <c r="W103" s="85" t="s">
        <v>52</v>
      </c>
      <c r="X103" s="95">
        <v>68648</v>
      </c>
      <c r="Y103" s="86">
        <v>1738</v>
      </c>
      <c r="Z103" s="86">
        <v>184</v>
      </c>
      <c r="AA103" s="4" t="s">
        <v>53</v>
      </c>
      <c r="AB103" t="s">
        <v>81</v>
      </c>
      <c r="AC103" t="s">
        <v>785</v>
      </c>
      <c r="AD103" s="35" t="s">
        <v>845</v>
      </c>
      <c r="AE103" s="151" t="s">
        <v>846</v>
      </c>
      <c r="AF103" s="122" t="s">
        <v>845</v>
      </c>
      <c r="AG103" s="122" t="b">
        <f t="shared" si="13"/>
        <v>1</v>
      </c>
      <c r="AH103" s="3" t="s">
        <v>103</v>
      </c>
      <c r="AI103" s="168" t="s">
        <v>59</v>
      </c>
      <c r="AJ103" s="2" t="s">
        <v>70</v>
      </c>
      <c r="AK103" s="1"/>
      <c r="AN103" s="123" t="s">
        <v>847</v>
      </c>
      <c r="AO103" s="81">
        <v>5</v>
      </c>
      <c r="AP103" s="81">
        <v>5</v>
      </c>
      <c r="AQ103" s="1">
        <f t="shared" si="14"/>
        <v>3075200</v>
      </c>
      <c r="AR103" s="1">
        <f t="shared" si="15"/>
        <v>214100</v>
      </c>
      <c r="AS103" t="e">
        <f t="shared" si="16"/>
        <v>#VALUE!</v>
      </c>
      <c r="AT103" s="197"/>
      <c r="AU103" s="107" t="s">
        <v>62</v>
      </c>
    </row>
    <row r="104" spans="1:48" ht="15">
      <c r="A104" s="125" t="s">
        <v>848</v>
      </c>
      <c r="B104" s="147" t="s">
        <v>849</v>
      </c>
      <c r="C104" s="7" t="s">
        <v>848</v>
      </c>
      <c r="D104" s="51">
        <v>80802444</v>
      </c>
      <c r="E104" s="129" t="s">
        <v>850</v>
      </c>
      <c r="F104" s="129"/>
      <c r="G104" t="s">
        <v>584</v>
      </c>
      <c r="H104" s="4">
        <v>26044</v>
      </c>
      <c r="I104" s="3" t="s">
        <v>585</v>
      </c>
      <c r="J104" s="1">
        <v>3500000</v>
      </c>
      <c r="K104" s="1">
        <f t="shared" si="9"/>
        <v>28000000</v>
      </c>
      <c r="L104" s="1">
        <v>28000000</v>
      </c>
      <c r="M104" s="158">
        <f t="shared" si="10"/>
        <v>0</v>
      </c>
      <c r="N104" s="1">
        <v>0</v>
      </c>
      <c r="O104" s="43">
        <v>8</v>
      </c>
      <c r="P104" s="119">
        <v>8</v>
      </c>
      <c r="Q104" s="119">
        <f t="shared" si="11"/>
        <v>0</v>
      </c>
      <c r="R104" s="4">
        <v>0</v>
      </c>
      <c r="S104" s="3" t="s">
        <v>99</v>
      </c>
      <c r="T104" s="68">
        <v>144695</v>
      </c>
      <c r="U104" s="120">
        <v>144695</v>
      </c>
      <c r="V104" s="120">
        <f t="shared" si="17"/>
        <v>0</v>
      </c>
      <c r="W104" s="85" t="s">
        <v>52</v>
      </c>
      <c r="X104" s="95">
        <v>64733</v>
      </c>
      <c r="Y104" s="86">
        <v>2207</v>
      </c>
      <c r="Z104" s="86">
        <v>50</v>
      </c>
      <c r="AA104" s="4" t="s">
        <v>53</v>
      </c>
      <c r="AB104" t="s">
        <v>81</v>
      </c>
      <c r="AC104" t="s">
        <v>586</v>
      </c>
      <c r="AD104" s="35" t="s">
        <v>851</v>
      </c>
      <c r="AE104" s="151" t="s">
        <v>852</v>
      </c>
      <c r="AF104" s="122" t="s">
        <v>851</v>
      </c>
      <c r="AG104" s="122" t="b">
        <f t="shared" si="13"/>
        <v>1</v>
      </c>
      <c r="AH104" s="3" t="s">
        <v>58</v>
      </c>
      <c r="AI104" s="168" t="s">
        <v>59</v>
      </c>
      <c r="AJ104" s="2" t="s">
        <v>813</v>
      </c>
      <c r="AK104" s="1"/>
      <c r="AN104" s="123" t="s">
        <v>853</v>
      </c>
      <c r="AO104" s="81">
        <v>3</v>
      </c>
      <c r="AP104" s="81">
        <v>3</v>
      </c>
      <c r="AQ104" s="1">
        <f t="shared" si="14"/>
        <v>1400000</v>
      </c>
      <c r="AR104" s="1" t="str">
        <f t="shared" si="15"/>
        <v/>
      </c>
      <c r="AS104" t="str">
        <f t="shared" si="16"/>
        <v/>
      </c>
      <c r="AT104" s="197"/>
      <c r="AU104" s="167" t="s">
        <v>815</v>
      </c>
    </row>
    <row r="105" spans="1:48" ht="45.75">
      <c r="A105" s="125" t="s">
        <v>854</v>
      </c>
      <c r="B105" s="147" t="s">
        <v>855</v>
      </c>
      <c r="C105" s="270" t="s">
        <v>854</v>
      </c>
      <c r="D105" s="31">
        <v>1067855477</v>
      </c>
      <c r="E105" s="279" t="s">
        <v>856</v>
      </c>
      <c r="F105" s="48" t="s">
        <v>857</v>
      </c>
      <c r="G105" t="s">
        <v>495</v>
      </c>
      <c r="H105" s="4">
        <v>26042</v>
      </c>
      <c r="I105" s="16" t="s">
        <v>858</v>
      </c>
      <c r="J105" s="14">
        <v>7800000</v>
      </c>
      <c r="K105" s="1">
        <f t="shared" si="9"/>
        <v>85800000</v>
      </c>
      <c r="L105" s="1">
        <v>62400000</v>
      </c>
      <c r="M105" s="158">
        <f t="shared" si="10"/>
        <v>23400000</v>
      </c>
      <c r="N105" s="1">
        <v>85800000</v>
      </c>
      <c r="O105" s="43">
        <v>11</v>
      </c>
      <c r="P105" s="119">
        <v>8</v>
      </c>
      <c r="Q105" s="119">
        <f t="shared" si="11"/>
        <v>3</v>
      </c>
      <c r="R105" s="4">
        <v>1</v>
      </c>
      <c r="S105" t="s">
        <v>80</v>
      </c>
      <c r="T105" s="41">
        <v>152574</v>
      </c>
      <c r="U105" s="120">
        <v>152574</v>
      </c>
      <c r="V105" s="120">
        <f t="shared" si="17"/>
        <v>0</v>
      </c>
      <c r="W105" s="85" t="s">
        <v>52</v>
      </c>
      <c r="X105" s="95">
        <v>70107</v>
      </c>
      <c r="Y105" s="87">
        <v>2246</v>
      </c>
      <c r="Z105" s="86">
        <v>2364</v>
      </c>
      <c r="AA105" s="4" t="s">
        <v>859</v>
      </c>
      <c r="AB105" t="s">
        <v>81</v>
      </c>
      <c r="AC105" t="s">
        <v>497</v>
      </c>
      <c r="AD105" s="122" t="s">
        <v>860</v>
      </c>
      <c r="AE105" s="151" t="s">
        <v>861</v>
      </c>
      <c r="AF105" s="122" t="s">
        <v>860</v>
      </c>
      <c r="AG105" s="122" t="b">
        <f t="shared" si="13"/>
        <v>1</v>
      </c>
      <c r="AH105" s="3" t="s">
        <v>58</v>
      </c>
      <c r="AI105" s="168" t="s">
        <v>289</v>
      </c>
      <c r="AJ105" s="2" t="s">
        <v>862</v>
      </c>
      <c r="AK105" s="193">
        <v>20265820005283</v>
      </c>
      <c r="AL105" s="4" t="s">
        <v>863</v>
      </c>
      <c r="AN105" s="123" t="s">
        <v>864</v>
      </c>
      <c r="AO105" s="81">
        <v>3</v>
      </c>
      <c r="AP105" s="81">
        <v>3</v>
      </c>
      <c r="AQ105" s="1">
        <f t="shared" si="14"/>
        <v>3120000</v>
      </c>
      <c r="AR105" s="1" t="str">
        <f t="shared" si="15"/>
        <v/>
      </c>
      <c r="AS105" t="str">
        <f t="shared" si="16"/>
        <v/>
      </c>
      <c r="AT105" s="197"/>
      <c r="AU105" s="167" t="s">
        <v>865</v>
      </c>
      <c r="AV105" t="s">
        <v>296</v>
      </c>
    </row>
    <row r="106" spans="1:48">
      <c r="A106" s="125" t="s">
        <v>866</v>
      </c>
      <c r="B106" s="147" t="s">
        <v>867</v>
      </c>
      <c r="C106" s="7" t="s">
        <v>866</v>
      </c>
      <c r="D106">
        <v>1092356634</v>
      </c>
      <c r="E106" s="6" t="s">
        <v>868</v>
      </c>
      <c r="F106" s="6"/>
      <c r="G106" t="s">
        <v>49</v>
      </c>
      <c r="H106" s="4">
        <v>26060</v>
      </c>
      <c r="I106" s="16" t="s">
        <v>869</v>
      </c>
      <c r="J106" s="1">
        <v>6000000</v>
      </c>
      <c r="K106" s="1">
        <f t="shared" si="9"/>
        <v>48000000</v>
      </c>
      <c r="L106" s="1">
        <v>48000000</v>
      </c>
      <c r="M106" s="158">
        <f t="shared" si="10"/>
        <v>0</v>
      </c>
      <c r="N106" s="1">
        <v>48000000</v>
      </c>
      <c r="O106" s="43">
        <v>8</v>
      </c>
      <c r="P106" s="119">
        <v>8</v>
      </c>
      <c r="Q106" s="119">
        <f t="shared" si="11"/>
        <v>0</v>
      </c>
      <c r="R106" s="4">
        <v>1</v>
      </c>
      <c r="S106" t="s">
        <v>80</v>
      </c>
      <c r="T106" s="31">
        <v>145357</v>
      </c>
      <c r="U106" s="120">
        <v>145357</v>
      </c>
      <c r="V106" s="120">
        <f t="shared" si="17"/>
        <v>0</v>
      </c>
      <c r="W106" s="85" t="s">
        <v>52</v>
      </c>
      <c r="X106" s="95">
        <v>64909</v>
      </c>
      <c r="Y106" s="86">
        <v>2106</v>
      </c>
      <c r="Z106" s="86">
        <v>291</v>
      </c>
      <c r="AA106" s="4" t="s">
        <v>110</v>
      </c>
      <c r="AB106" t="s">
        <v>198</v>
      </c>
      <c r="AC106" t="s">
        <v>634</v>
      </c>
      <c r="AD106" s="122" t="s">
        <v>870</v>
      </c>
      <c r="AE106" s="151" t="s">
        <v>871</v>
      </c>
      <c r="AF106" s="122" t="s">
        <v>870</v>
      </c>
      <c r="AG106" s="122" t="b">
        <f t="shared" si="13"/>
        <v>1</v>
      </c>
      <c r="AH106" s="3" t="s">
        <v>103</v>
      </c>
      <c r="AI106" s="168" t="s">
        <v>59</v>
      </c>
      <c r="AJ106" s="2" t="s">
        <v>70</v>
      </c>
      <c r="AK106" s="193"/>
      <c r="AN106" s="123" t="s">
        <v>872</v>
      </c>
      <c r="AO106" s="81">
        <v>1</v>
      </c>
      <c r="AP106" s="81">
        <v>1</v>
      </c>
      <c r="AQ106" s="1">
        <f t="shared" si="14"/>
        <v>2400000</v>
      </c>
      <c r="AR106" s="1" t="str">
        <f t="shared" si="15"/>
        <v/>
      </c>
      <c r="AS106" t="str">
        <f t="shared" si="16"/>
        <v/>
      </c>
      <c r="AT106" s="197"/>
      <c r="AU106" s="107" t="s">
        <v>62</v>
      </c>
    </row>
    <row r="107" spans="1:48" ht="15">
      <c r="A107" s="125" t="s">
        <v>873</v>
      </c>
      <c r="B107" s="147" t="s">
        <v>874</v>
      </c>
      <c r="C107" s="7" t="s">
        <v>873</v>
      </c>
      <c r="D107" s="55">
        <v>1000020423</v>
      </c>
      <c r="E107" s="6" t="s">
        <v>875</v>
      </c>
      <c r="F107" s="6"/>
      <c r="G107" t="s">
        <v>584</v>
      </c>
      <c r="H107" s="4">
        <v>26044</v>
      </c>
      <c r="I107" s="3" t="s">
        <v>585</v>
      </c>
      <c r="J107" s="1">
        <v>4917000</v>
      </c>
      <c r="K107" s="1">
        <f t="shared" si="9"/>
        <v>39336000</v>
      </c>
      <c r="L107" s="1">
        <v>39336000</v>
      </c>
      <c r="M107" s="158">
        <f t="shared" si="10"/>
        <v>0</v>
      </c>
      <c r="N107" s="1">
        <v>78672000</v>
      </c>
      <c r="O107" s="43">
        <v>8</v>
      </c>
      <c r="P107" s="119">
        <v>8</v>
      </c>
      <c r="Q107" s="119">
        <f t="shared" si="11"/>
        <v>0</v>
      </c>
      <c r="R107" s="4">
        <v>2</v>
      </c>
      <c r="S107" s="3" t="s">
        <v>67</v>
      </c>
      <c r="T107" s="68">
        <v>144700</v>
      </c>
      <c r="U107" s="120">
        <v>144700</v>
      </c>
      <c r="V107" s="120">
        <f t="shared" si="17"/>
        <v>0</v>
      </c>
      <c r="W107" s="85" t="s">
        <v>52</v>
      </c>
      <c r="X107" s="95">
        <v>64729</v>
      </c>
      <c r="Y107" s="86">
        <v>2247</v>
      </c>
      <c r="Z107" s="86">
        <v>2067</v>
      </c>
      <c r="AA107" s="7" t="s">
        <v>110</v>
      </c>
      <c r="AB107" t="s">
        <v>81</v>
      </c>
      <c r="AC107" t="s">
        <v>586</v>
      </c>
      <c r="AD107" s="122" t="s">
        <v>876</v>
      </c>
      <c r="AE107" s="151" t="s">
        <v>877</v>
      </c>
      <c r="AF107" s="122" t="s">
        <v>876</v>
      </c>
      <c r="AG107" s="122" t="b">
        <f t="shared" si="13"/>
        <v>1</v>
      </c>
      <c r="AH107" s="156" t="s">
        <v>58</v>
      </c>
      <c r="AI107" s="168" t="s">
        <v>59</v>
      </c>
      <c r="AJ107" s="2" t="s">
        <v>813</v>
      </c>
      <c r="AK107" s="193"/>
      <c r="AN107" s="123" t="s">
        <v>878</v>
      </c>
      <c r="AO107" s="81">
        <v>3</v>
      </c>
      <c r="AP107" s="81">
        <v>3</v>
      </c>
      <c r="AQ107" s="1">
        <f t="shared" si="14"/>
        <v>1966800</v>
      </c>
      <c r="AR107" s="1" t="str">
        <f t="shared" si="15"/>
        <v/>
      </c>
      <c r="AS107" t="str">
        <f t="shared" si="16"/>
        <v/>
      </c>
      <c r="AT107" s="197"/>
      <c r="AU107" s="167" t="s">
        <v>879</v>
      </c>
    </row>
    <row r="108" spans="1:48" ht="30.75">
      <c r="A108" s="125" t="s">
        <v>880</v>
      </c>
      <c r="B108" s="147" t="s">
        <v>881</v>
      </c>
      <c r="C108" s="7" t="s">
        <v>880</v>
      </c>
      <c r="D108">
        <v>53011884</v>
      </c>
      <c r="E108" s="6" t="s">
        <v>882</v>
      </c>
      <c r="F108" s="6"/>
      <c r="G108" t="s">
        <v>49</v>
      </c>
      <c r="H108" s="4">
        <v>26060</v>
      </c>
      <c r="I108" s="3" t="s">
        <v>883</v>
      </c>
      <c r="J108" s="1">
        <v>5500000</v>
      </c>
      <c r="K108" s="1">
        <f t="shared" si="9"/>
        <v>44000000</v>
      </c>
      <c r="L108" s="1">
        <v>44000000</v>
      </c>
      <c r="M108" s="158">
        <f t="shared" si="10"/>
        <v>0</v>
      </c>
      <c r="N108" s="1">
        <v>132000000</v>
      </c>
      <c r="O108" s="43">
        <v>8</v>
      </c>
      <c r="P108" s="119">
        <v>8</v>
      </c>
      <c r="Q108" s="119">
        <f t="shared" si="11"/>
        <v>0</v>
      </c>
      <c r="R108" s="4">
        <v>3</v>
      </c>
      <c r="S108" t="s">
        <v>109</v>
      </c>
      <c r="T108" s="68">
        <v>147608</v>
      </c>
      <c r="U108" s="120">
        <v>147608</v>
      </c>
      <c r="V108" s="120">
        <f t="shared" si="17"/>
        <v>0</v>
      </c>
      <c r="W108" s="85" t="s">
        <v>52</v>
      </c>
      <c r="X108" s="95">
        <v>65798</v>
      </c>
      <c r="Y108" s="172">
        <v>2439</v>
      </c>
      <c r="Z108" s="86">
        <v>266</v>
      </c>
      <c r="AA108" s="4" t="s">
        <v>53</v>
      </c>
      <c r="AB108" t="s">
        <v>81</v>
      </c>
      <c r="AC108" t="s">
        <v>574</v>
      </c>
      <c r="AD108" s="149" t="s">
        <v>884</v>
      </c>
      <c r="AE108" s="152" t="s">
        <v>885</v>
      </c>
      <c r="AF108" s="150" t="s">
        <v>886</v>
      </c>
      <c r="AG108" s="150" t="b">
        <f t="shared" si="13"/>
        <v>0</v>
      </c>
      <c r="AH108" s="3" t="s">
        <v>424</v>
      </c>
      <c r="AI108" s="174" t="s">
        <v>887</v>
      </c>
      <c r="AJ108" s="2" t="s">
        <v>888</v>
      </c>
      <c r="AK108" s="193" t="s">
        <v>889</v>
      </c>
      <c r="AN108" s="123" t="s">
        <v>890</v>
      </c>
      <c r="AO108" s="81">
        <v>3</v>
      </c>
      <c r="AP108" s="81">
        <v>3</v>
      </c>
      <c r="AQ108" s="1">
        <f t="shared" si="14"/>
        <v>2200000</v>
      </c>
      <c r="AR108" s="1" t="str">
        <f t="shared" si="15"/>
        <v/>
      </c>
      <c r="AS108" t="str">
        <f t="shared" si="16"/>
        <v/>
      </c>
      <c r="AT108" s="197" t="s">
        <v>889</v>
      </c>
      <c r="AU108" s="167" t="s">
        <v>891</v>
      </c>
    </row>
    <row r="109" spans="1:48" ht="15">
      <c r="A109" s="125" t="s">
        <v>892</v>
      </c>
      <c r="B109" s="147" t="s">
        <v>893</v>
      </c>
      <c r="C109" s="7" t="s">
        <v>892</v>
      </c>
      <c r="D109">
        <v>1192804810</v>
      </c>
      <c r="E109" s="6" t="s">
        <v>894</v>
      </c>
      <c r="F109" s="6"/>
      <c r="G109" t="s">
        <v>49</v>
      </c>
      <c r="H109" s="4">
        <v>26060</v>
      </c>
      <c r="I109" s="3" t="s">
        <v>895</v>
      </c>
      <c r="J109" s="1">
        <v>5500000</v>
      </c>
      <c r="K109" s="1">
        <f t="shared" si="9"/>
        <v>44000000</v>
      </c>
      <c r="L109" s="1">
        <v>44000000</v>
      </c>
      <c r="M109" s="158">
        <f t="shared" si="10"/>
        <v>0</v>
      </c>
      <c r="N109" s="1">
        <v>44000000</v>
      </c>
      <c r="O109" s="43">
        <v>8</v>
      </c>
      <c r="P109" s="119">
        <v>8</v>
      </c>
      <c r="Q109" s="119">
        <f t="shared" si="11"/>
        <v>0</v>
      </c>
      <c r="R109" s="4">
        <v>1</v>
      </c>
      <c r="S109" t="s">
        <v>109</v>
      </c>
      <c r="T109" s="31">
        <v>147648</v>
      </c>
      <c r="U109" s="292">
        <v>147648</v>
      </c>
      <c r="V109" s="120">
        <f t="shared" si="17"/>
        <v>0</v>
      </c>
      <c r="W109" s="85" t="s">
        <v>52</v>
      </c>
      <c r="X109" s="95">
        <v>65776</v>
      </c>
      <c r="Y109" s="86">
        <v>2105</v>
      </c>
      <c r="Z109" s="86">
        <v>298</v>
      </c>
      <c r="AA109" s="4" t="s">
        <v>110</v>
      </c>
      <c r="AB109" t="s">
        <v>81</v>
      </c>
      <c r="AC109" t="s">
        <v>524</v>
      </c>
      <c r="AD109" s="122" t="s">
        <v>896</v>
      </c>
      <c r="AE109" s="151" t="s">
        <v>897</v>
      </c>
      <c r="AF109" s="122" t="s">
        <v>896</v>
      </c>
      <c r="AG109" s="122" t="b">
        <f t="shared" si="13"/>
        <v>1</v>
      </c>
      <c r="AH109" s="3" t="s">
        <v>103</v>
      </c>
      <c r="AI109" s="168" t="s">
        <v>59</v>
      </c>
      <c r="AJ109" s="2" t="s">
        <v>70</v>
      </c>
      <c r="AK109" s="193"/>
      <c r="AN109" s="123" t="s">
        <v>898</v>
      </c>
      <c r="AO109" s="81">
        <v>3</v>
      </c>
      <c r="AP109" s="81">
        <v>3</v>
      </c>
      <c r="AQ109" s="1">
        <f t="shared" si="14"/>
        <v>2200000</v>
      </c>
      <c r="AR109" s="1" t="str">
        <f t="shared" si="15"/>
        <v/>
      </c>
      <c r="AS109" t="str">
        <f t="shared" si="16"/>
        <v/>
      </c>
      <c r="AT109" s="197"/>
      <c r="AU109" s="107" t="s">
        <v>62</v>
      </c>
    </row>
    <row r="110" spans="1:48">
      <c r="A110" s="125" t="s">
        <v>899</v>
      </c>
      <c r="B110" s="147" t="s">
        <v>900</v>
      </c>
      <c r="C110" s="7" t="s">
        <v>899</v>
      </c>
      <c r="D110" s="69">
        <v>1030585488</v>
      </c>
      <c r="E110" s="6" t="s">
        <v>901</v>
      </c>
      <c r="F110" s="6"/>
      <c r="G110" t="s">
        <v>495</v>
      </c>
      <c r="H110" s="4">
        <v>26042</v>
      </c>
      <c r="I110" s="3" t="s">
        <v>565</v>
      </c>
      <c r="J110" s="1">
        <v>5500000</v>
      </c>
      <c r="K110" s="1">
        <f t="shared" si="9"/>
        <v>44000000</v>
      </c>
      <c r="L110" s="1">
        <v>44000000</v>
      </c>
      <c r="M110" s="158">
        <f t="shared" si="10"/>
        <v>0</v>
      </c>
      <c r="N110" s="1">
        <v>0</v>
      </c>
      <c r="O110" s="43">
        <v>8</v>
      </c>
      <c r="P110" s="119">
        <v>8</v>
      </c>
      <c r="Q110" s="119">
        <f t="shared" si="11"/>
        <v>0</v>
      </c>
      <c r="R110" s="7">
        <v>0</v>
      </c>
      <c r="S110" t="s">
        <v>109</v>
      </c>
      <c r="T110" s="31">
        <v>144723</v>
      </c>
      <c r="U110" s="120">
        <v>144723</v>
      </c>
      <c r="V110" s="120">
        <f t="shared" si="17"/>
        <v>0</v>
      </c>
      <c r="W110" s="85" t="s">
        <v>52</v>
      </c>
      <c r="X110" s="95">
        <v>64720</v>
      </c>
      <c r="Y110" s="172">
        <v>2225</v>
      </c>
      <c r="Z110" s="86">
        <v>56</v>
      </c>
      <c r="AA110" s="4" t="s">
        <v>53</v>
      </c>
      <c r="AB110" t="s">
        <v>81</v>
      </c>
      <c r="AC110" t="s">
        <v>497</v>
      </c>
      <c r="AD110" s="35" t="s">
        <v>498</v>
      </c>
      <c r="AE110" s="151" t="s">
        <v>499</v>
      </c>
      <c r="AF110" s="122" t="s">
        <v>498</v>
      </c>
      <c r="AG110" s="122" t="b">
        <f t="shared" si="13"/>
        <v>1</v>
      </c>
      <c r="AH110" s="3" t="s">
        <v>103</v>
      </c>
      <c r="AI110" s="168" t="s">
        <v>59</v>
      </c>
      <c r="AJ110" s="2" t="s">
        <v>813</v>
      </c>
      <c r="AK110" s="193"/>
      <c r="AN110" s="123" t="s">
        <v>500</v>
      </c>
      <c r="AO110" s="81">
        <v>3</v>
      </c>
      <c r="AP110" s="81">
        <v>3</v>
      </c>
      <c r="AQ110" s="1">
        <f t="shared" si="14"/>
        <v>2200000</v>
      </c>
      <c r="AR110" s="1" t="str">
        <f t="shared" si="15"/>
        <v/>
      </c>
      <c r="AS110" t="str">
        <f t="shared" si="16"/>
        <v/>
      </c>
      <c r="AT110" s="197"/>
      <c r="AU110" s="167" t="s">
        <v>815</v>
      </c>
    </row>
    <row r="111" spans="1:48">
      <c r="A111" s="125" t="s">
        <v>902</v>
      </c>
      <c r="B111" s="147" t="s">
        <v>903</v>
      </c>
      <c r="C111" s="7" t="s">
        <v>902</v>
      </c>
      <c r="D111">
        <v>35894931</v>
      </c>
      <c r="E111" s="6" t="s">
        <v>904</v>
      </c>
      <c r="F111" s="6"/>
      <c r="G111" t="s">
        <v>49</v>
      </c>
      <c r="H111" s="4">
        <v>26060</v>
      </c>
      <c r="I111" s="16" t="s">
        <v>905</v>
      </c>
      <c r="J111" s="1">
        <v>6000000</v>
      </c>
      <c r="K111" s="1">
        <f t="shared" si="9"/>
        <v>36000000</v>
      </c>
      <c r="L111" s="1">
        <v>36000000</v>
      </c>
      <c r="M111" s="158">
        <f t="shared" si="10"/>
        <v>0</v>
      </c>
      <c r="N111" s="1">
        <v>36000000</v>
      </c>
      <c r="O111" s="43">
        <v>6</v>
      </c>
      <c r="P111" s="119">
        <v>6</v>
      </c>
      <c r="Q111" s="119">
        <f t="shared" si="11"/>
        <v>0</v>
      </c>
      <c r="R111" s="4">
        <v>1</v>
      </c>
      <c r="S111" t="s">
        <v>80</v>
      </c>
      <c r="T111" s="31">
        <v>146247</v>
      </c>
      <c r="U111" s="120">
        <v>146247</v>
      </c>
      <c r="V111" s="120">
        <f t="shared" si="17"/>
        <v>0</v>
      </c>
      <c r="W111" s="85" t="s">
        <v>52</v>
      </c>
      <c r="X111" s="95">
        <v>66199</v>
      </c>
      <c r="Y111" s="86">
        <v>2052</v>
      </c>
      <c r="Z111" s="86">
        <v>95</v>
      </c>
      <c r="AA111" s="4" t="s">
        <v>53</v>
      </c>
      <c r="AB111" t="s">
        <v>81</v>
      </c>
      <c r="AC111" s="6" t="s">
        <v>100</v>
      </c>
      <c r="AD111" t="s">
        <v>906</v>
      </c>
      <c r="AE111" s="151" t="s">
        <v>907</v>
      </c>
      <c r="AF111" s="122" t="s">
        <v>906</v>
      </c>
      <c r="AG111" s="122" t="b">
        <f t="shared" si="13"/>
        <v>1</v>
      </c>
      <c r="AH111" s="3" t="s">
        <v>103</v>
      </c>
      <c r="AI111" s="168" t="s">
        <v>59</v>
      </c>
      <c r="AJ111" s="2" t="s">
        <v>70</v>
      </c>
      <c r="AK111" s="193"/>
      <c r="AN111" s="123" t="s">
        <v>908</v>
      </c>
      <c r="AO111" s="113">
        <v>3</v>
      </c>
      <c r="AP111" s="113">
        <v>3</v>
      </c>
      <c r="AQ111" s="1">
        <f t="shared" si="14"/>
        <v>2400000</v>
      </c>
      <c r="AR111" s="1" t="str">
        <f t="shared" si="15"/>
        <v/>
      </c>
      <c r="AS111" t="str">
        <f t="shared" si="16"/>
        <v/>
      </c>
      <c r="AT111" s="197"/>
      <c r="AU111" s="107" t="s">
        <v>62</v>
      </c>
    </row>
    <row r="112" spans="1:48">
      <c r="A112" s="125" t="s">
        <v>909</v>
      </c>
      <c r="B112" s="147" t="s">
        <v>910</v>
      </c>
      <c r="C112" s="7" t="s">
        <v>909</v>
      </c>
      <c r="D112">
        <v>91160272</v>
      </c>
      <c r="E112" s="6" t="s">
        <v>911</v>
      </c>
      <c r="F112" s="6"/>
      <c r="G112" t="s">
        <v>49</v>
      </c>
      <c r="H112" s="4">
        <v>26060</v>
      </c>
      <c r="I112" s="16" t="s">
        <v>912</v>
      </c>
      <c r="J112" s="1">
        <v>7200000</v>
      </c>
      <c r="K112" s="1">
        <f t="shared" si="9"/>
        <v>79200000</v>
      </c>
      <c r="L112" s="1">
        <v>79200000</v>
      </c>
      <c r="M112" s="158">
        <f t="shared" si="10"/>
        <v>0</v>
      </c>
      <c r="N112" s="1">
        <v>79200000</v>
      </c>
      <c r="O112" s="43">
        <v>11</v>
      </c>
      <c r="P112" s="119">
        <v>11</v>
      </c>
      <c r="Q112" s="119">
        <f t="shared" si="11"/>
        <v>0</v>
      </c>
      <c r="R112" s="4">
        <v>1</v>
      </c>
      <c r="S112" t="s">
        <v>80</v>
      </c>
      <c r="T112" s="31">
        <v>151143</v>
      </c>
      <c r="U112" s="120">
        <v>151143</v>
      </c>
      <c r="V112" s="120">
        <f t="shared" si="17"/>
        <v>0</v>
      </c>
      <c r="W112" s="85" t="s">
        <v>52</v>
      </c>
      <c r="X112" s="95">
        <v>68930</v>
      </c>
      <c r="Y112" s="86">
        <v>136</v>
      </c>
      <c r="Z112" s="86">
        <v>84</v>
      </c>
      <c r="AA112" s="4" t="s">
        <v>110</v>
      </c>
      <c r="AB112" t="s">
        <v>90</v>
      </c>
      <c r="AC112" s="6" t="s">
        <v>91</v>
      </c>
      <c r="AD112" s="35" t="s">
        <v>913</v>
      </c>
      <c r="AE112" s="151" t="s">
        <v>914</v>
      </c>
      <c r="AF112" s="122" t="s">
        <v>913</v>
      </c>
      <c r="AG112" s="122" t="b">
        <f t="shared" si="13"/>
        <v>1</v>
      </c>
      <c r="AH112" s="3" t="s">
        <v>58</v>
      </c>
      <c r="AI112" s="168" t="s">
        <v>59</v>
      </c>
      <c r="AJ112" s="2" t="s">
        <v>70</v>
      </c>
      <c r="AK112" s="193"/>
      <c r="AN112" s="123" t="s">
        <v>915</v>
      </c>
      <c r="AO112" s="82">
        <v>1</v>
      </c>
      <c r="AP112" s="82">
        <v>1</v>
      </c>
      <c r="AQ112" s="1">
        <f t="shared" si="14"/>
        <v>2880000</v>
      </c>
      <c r="AR112" s="1" t="str">
        <f t="shared" si="15"/>
        <v/>
      </c>
      <c r="AS112" t="str">
        <f t="shared" si="16"/>
        <v/>
      </c>
      <c r="AT112" s="197"/>
      <c r="AU112" s="107" t="s">
        <v>62</v>
      </c>
    </row>
    <row r="113" spans="1:47" ht="15">
      <c r="A113" s="125" t="s">
        <v>916</v>
      </c>
      <c r="B113" s="147" t="s">
        <v>917</v>
      </c>
      <c r="C113" s="7" t="s">
        <v>916</v>
      </c>
      <c r="D113">
        <v>1023883421</v>
      </c>
      <c r="E113" s="129" t="s">
        <v>918</v>
      </c>
      <c r="F113" s="129"/>
      <c r="G113" t="s">
        <v>584</v>
      </c>
      <c r="H113" s="4">
        <v>26044</v>
      </c>
      <c r="I113" s="3" t="s">
        <v>613</v>
      </c>
      <c r="J113" s="1">
        <v>5500000</v>
      </c>
      <c r="K113" s="1">
        <f t="shared" si="9"/>
        <v>33000000</v>
      </c>
      <c r="L113" s="1">
        <v>33000000</v>
      </c>
      <c r="M113" s="158">
        <f t="shared" si="10"/>
        <v>0</v>
      </c>
      <c r="N113" s="1">
        <v>33000000</v>
      </c>
      <c r="O113" s="43">
        <v>6</v>
      </c>
      <c r="P113" s="119">
        <v>6</v>
      </c>
      <c r="Q113" s="119">
        <f t="shared" si="11"/>
        <v>0</v>
      </c>
      <c r="R113" s="4">
        <v>1</v>
      </c>
      <c r="S113" s="3" t="s">
        <v>109</v>
      </c>
      <c r="T113" s="68">
        <v>149415</v>
      </c>
      <c r="U113" s="120">
        <v>149415</v>
      </c>
      <c r="V113" s="120">
        <f t="shared" si="17"/>
        <v>0</v>
      </c>
      <c r="W113" s="85" t="s">
        <v>52</v>
      </c>
      <c r="X113" s="95">
        <v>66879</v>
      </c>
      <c r="Y113" s="86">
        <v>2069</v>
      </c>
      <c r="Z113" s="86">
        <v>319</v>
      </c>
      <c r="AA113" s="4" t="s">
        <v>53</v>
      </c>
      <c r="AB113" t="s">
        <v>81</v>
      </c>
      <c r="AC113" t="s">
        <v>586</v>
      </c>
      <c r="AD113" s="122" t="s">
        <v>919</v>
      </c>
      <c r="AE113" s="151" t="s">
        <v>920</v>
      </c>
      <c r="AF113" s="122" t="s">
        <v>919</v>
      </c>
      <c r="AG113" s="122" t="b">
        <f t="shared" si="13"/>
        <v>1</v>
      </c>
      <c r="AH113" s="3" t="s">
        <v>103</v>
      </c>
      <c r="AI113" s="168" t="s">
        <v>59</v>
      </c>
      <c r="AJ113" s="2" t="s">
        <v>70</v>
      </c>
      <c r="AK113" s="193"/>
      <c r="AN113" s="123" t="s">
        <v>921</v>
      </c>
      <c r="AO113" s="81">
        <v>3</v>
      </c>
      <c r="AP113" s="81">
        <v>3</v>
      </c>
      <c r="AQ113" s="1">
        <f t="shared" si="14"/>
        <v>2200000</v>
      </c>
      <c r="AR113" s="1" t="str">
        <f t="shared" si="15"/>
        <v/>
      </c>
      <c r="AS113" t="str">
        <f t="shared" si="16"/>
        <v/>
      </c>
      <c r="AT113" s="197"/>
      <c r="AU113" s="107" t="s">
        <v>62</v>
      </c>
    </row>
    <row r="114" spans="1:47">
      <c r="A114" s="125" t="s">
        <v>922</v>
      </c>
      <c r="B114" s="147" t="s">
        <v>923</v>
      </c>
      <c r="C114" s="7" t="s">
        <v>922</v>
      </c>
      <c r="D114">
        <v>63478333</v>
      </c>
      <c r="E114" s="6" t="s">
        <v>924</v>
      </c>
      <c r="F114" s="6"/>
      <c r="G114" t="s">
        <v>49</v>
      </c>
      <c r="H114" s="4">
        <v>26060</v>
      </c>
      <c r="I114" s="3" t="s">
        <v>459</v>
      </c>
      <c r="J114" s="1">
        <v>3000000</v>
      </c>
      <c r="K114" s="1">
        <f t="shared" si="9"/>
        <v>33000000</v>
      </c>
      <c r="L114" s="1">
        <v>33000000</v>
      </c>
      <c r="M114" s="158">
        <f t="shared" si="10"/>
        <v>0</v>
      </c>
      <c r="N114" s="1">
        <v>0</v>
      </c>
      <c r="O114" s="43">
        <v>11</v>
      </c>
      <c r="P114" s="119">
        <v>11</v>
      </c>
      <c r="Q114" s="119">
        <f t="shared" si="11"/>
        <v>0</v>
      </c>
      <c r="R114" s="4">
        <v>0</v>
      </c>
      <c r="S114" t="s">
        <v>207</v>
      </c>
      <c r="T114" s="31">
        <v>150979</v>
      </c>
      <c r="U114" s="120">
        <v>150979</v>
      </c>
      <c r="V114" s="120">
        <f t="shared" si="17"/>
        <v>0</v>
      </c>
      <c r="W114" s="85" t="s">
        <v>52</v>
      </c>
      <c r="X114" s="95">
        <v>68254</v>
      </c>
      <c r="Y114" s="86">
        <v>68</v>
      </c>
      <c r="Z114" s="86">
        <v>23</v>
      </c>
      <c r="AA114" s="4" t="s">
        <v>53</v>
      </c>
      <c r="AB114" t="s">
        <v>54</v>
      </c>
      <c r="AC114" t="s">
        <v>460</v>
      </c>
      <c r="AD114" s="35" t="s">
        <v>925</v>
      </c>
      <c r="AE114" s="151" t="s">
        <v>926</v>
      </c>
      <c r="AF114" s="122" t="s">
        <v>925</v>
      </c>
      <c r="AG114" s="122" t="b">
        <f t="shared" si="13"/>
        <v>1</v>
      </c>
      <c r="AH114" s="3" t="s">
        <v>103</v>
      </c>
      <c r="AI114" s="168" t="s">
        <v>59</v>
      </c>
      <c r="AJ114" s="2" t="s">
        <v>813</v>
      </c>
      <c r="AK114" s="193"/>
      <c r="AN114" s="123" t="s">
        <v>927</v>
      </c>
      <c r="AO114" s="81">
        <v>1</v>
      </c>
      <c r="AP114" s="81">
        <v>1</v>
      </c>
      <c r="AQ114" s="1">
        <f t="shared" si="14"/>
        <v>1200000</v>
      </c>
      <c r="AR114" s="1" t="str">
        <f t="shared" si="15"/>
        <v/>
      </c>
      <c r="AS114" t="str">
        <f t="shared" si="16"/>
        <v/>
      </c>
      <c r="AT114" s="197"/>
      <c r="AU114" s="167" t="s">
        <v>815</v>
      </c>
    </row>
    <row r="115" spans="1:47">
      <c r="A115" s="125" t="s">
        <v>928</v>
      </c>
      <c r="B115" s="147" t="s">
        <v>929</v>
      </c>
      <c r="C115" s="7" t="s">
        <v>928</v>
      </c>
      <c r="D115" s="30">
        <v>1030533757</v>
      </c>
      <c r="E115" s="6" t="s">
        <v>930</v>
      </c>
      <c r="F115" s="57"/>
      <c r="G115" t="s">
        <v>49</v>
      </c>
      <c r="H115" s="4">
        <v>26060</v>
      </c>
      <c r="I115" s="16" t="s">
        <v>459</v>
      </c>
      <c r="J115" s="1">
        <v>3000000</v>
      </c>
      <c r="K115" s="1">
        <f t="shared" si="9"/>
        <v>33000000</v>
      </c>
      <c r="L115" s="1">
        <v>33000000</v>
      </c>
      <c r="M115" s="158">
        <f t="shared" si="10"/>
        <v>0</v>
      </c>
      <c r="N115" s="1">
        <v>66000000</v>
      </c>
      <c r="O115" s="43">
        <v>11</v>
      </c>
      <c r="P115" s="119">
        <v>11</v>
      </c>
      <c r="Q115" s="119">
        <f t="shared" si="11"/>
        <v>0</v>
      </c>
      <c r="R115" s="4">
        <v>2</v>
      </c>
      <c r="S115" t="s">
        <v>207</v>
      </c>
      <c r="T115" s="31">
        <v>150979</v>
      </c>
      <c r="U115" s="120">
        <v>150979</v>
      </c>
      <c r="V115" s="120">
        <f t="shared" si="17"/>
        <v>0</v>
      </c>
      <c r="W115" s="85" t="s">
        <v>52</v>
      </c>
      <c r="X115" s="95">
        <v>68254</v>
      </c>
      <c r="Y115" s="86">
        <v>1739</v>
      </c>
      <c r="Z115" s="86">
        <v>23</v>
      </c>
      <c r="AA115" s="4" t="s">
        <v>53</v>
      </c>
      <c r="AB115" t="s">
        <v>54</v>
      </c>
      <c r="AC115" t="s">
        <v>460</v>
      </c>
      <c r="AD115" s="35" t="s">
        <v>925</v>
      </c>
      <c r="AE115" s="151" t="s">
        <v>926</v>
      </c>
      <c r="AF115" s="122" t="s">
        <v>925</v>
      </c>
      <c r="AG115" s="122" t="b">
        <f t="shared" si="13"/>
        <v>1</v>
      </c>
      <c r="AH115" s="3" t="s">
        <v>103</v>
      </c>
      <c r="AI115" s="168" t="s">
        <v>59</v>
      </c>
      <c r="AJ115" s="2" t="s">
        <v>813</v>
      </c>
      <c r="AK115" s="193"/>
      <c r="AN115" s="123" t="s">
        <v>931</v>
      </c>
      <c r="AO115" s="81">
        <v>1</v>
      </c>
      <c r="AP115" s="81">
        <v>1</v>
      </c>
      <c r="AQ115" s="1">
        <f t="shared" si="14"/>
        <v>1200000</v>
      </c>
      <c r="AR115" s="1" t="str">
        <f t="shared" si="15"/>
        <v/>
      </c>
      <c r="AS115" t="str">
        <f t="shared" si="16"/>
        <v/>
      </c>
      <c r="AT115" s="197"/>
      <c r="AU115" s="167" t="s">
        <v>815</v>
      </c>
    </row>
    <row r="116" spans="1:47">
      <c r="A116" s="125" t="s">
        <v>932</v>
      </c>
      <c r="B116" s="147" t="s">
        <v>933</v>
      </c>
      <c r="C116" s="7" t="s">
        <v>932</v>
      </c>
      <c r="D116">
        <v>52770087</v>
      </c>
      <c r="E116" s="6" t="s">
        <v>934</v>
      </c>
      <c r="F116" s="6"/>
      <c r="G116" t="s">
        <v>49</v>
      </c>
      <c r="H116" s="4">
        <v>26060</v>
      </c>
      <c r="I116" s="3" t="s">
        <v>935</v>
      </c>
      <c r="J116" s="1">
        <v>3100000</v>
      </c>
      <c r="K116" s="1">
        <f t="shared" si="9"/>
        <v>24800000</v>
      </c>
      <c r="L116" s="1">
        <v>24800000</v>
      </c>
      <c r="M116" s="158">
        <f t="shared" si="10"/>
        <v>0</v>
      </c>
      <c r="N116" s="1">
        <v>99200000</v>
      </c>
      <c r="O116" s="43">
        <v>8</v>
      </c>
      <c r="P116" s="119">
        <v>8</v>
      </c>
      <c r="Q116" s="119">
        <f t="shared" si="11"/>
        <v>0</v>
      </c>
      <c r="R116" s="4">
        <v>4</v>
      </c>
      <c r="S116" t="s">
        <v>763</v>
      </c>
      <c r="T116" s="6">
        <v>145664</v>
      </c>
      <c r="U116" s="120">
        <v>145664</v>
      </c>
      <c r="V116" s="120">
        <f t="shared" si="17"/>
        <v>0</v>
      </c>
      <c r="W116" s="85" t="s">
        <v>52</v>
      </c>
      <c r="X116" s="95">
        <v>65064</v>
      </c>
      <c r="Y116" s="172">
        <v>1829</v>
      </c>
      <c r="Z116" s="86">
        <v>284</v>
      </c>
      <c r="AA116" s="4" t="s">
        <v>53</v>
      </c>
      <c r="AB116" t="s">
        <v>54</v>
      </c>
      <c r="AC116" t="s">
        <v>764</v>
      </c>
      <c r="AD116" s="120" t="s">
        <v>936</v>
      </c>
      <c r="AE116" s="151" t="s">
        <v>937</v>
      </c>
      <c r="AF116" s="122" t="s">
        <v>936</v>
      </c>
      <c r="AG116" s="122" t="b">
        <f t="shared" si="13"/>
        <v>1</v>
      </c>
      <c r="AH116" s="3" t="s">
        <v>103</v>
      </c>
      <c r="AI116" s="168" t="s">
        <v>59</v>
      </c>
      <c r="AJ116" s="2" t="s">
        <v>813</v>
      </c>
      <c r="AK116" s="193"/>
      <c r="AN116" s="123" t="s">
        <v>938</v>
      </c>
      <c r="AO116" s="81">
        <v>1</v>
      </c>
      <c r="AP116" s="81">
        <v>1</v>
      </c>
      <c r="AQ116" s="1">
        <f t="shared" si="14"/>
        <v>1240000</v>
      </c>
      <c r="AR116" s="1" t="str">
        <f t="shared" si="15"/>
        <v/>
      </c>
      <c r="AS116" t="str">
        <f t="shared" si="16"/>
        <v/>
      </c>
      <c r="AT116" s="197"/>
      <c r="AU116" s="167" t="s">
        <v>815</v>
      </c>
    </row>
    <row r="117" spans="1:47">
      <c r="A117" s="125" t="s">
        <v>939</v>
      </c>
      <c r="B117" s="147" t="s">
        <v>940</v>
      </c>
      <c r="C117" s="7" t="s">
        <v>939</v>
      </c>
      <c r="D117">
        <v>1018498589</v>
      </c>
      <c r="E117" s="129" t="s">
        <v>941</v>
      </c>
      <c r="F117" s="129"/>
      <c r="G117" t="s">
        <v>49</v>
      </c>
      <c r="H117" s="4">
        <v>26058</v>
      </c>
      <c r="I117" s="16" t="s">
        <v>942</v>
      </c>
      <c r="J117" s="1">
        <v>6500000</v>
      </c>
      <c r="K117" s="1">
        <f t="shared" si="9"/>
        <v>39000000</v>
      </c>
      <c r="L117" s="1">
        <v>39000000</v>
      </c>
      <c r="M117" s="158">
        <f t="shared" si="10"/>
        <v>0</v>
      </c>
      <c r="N117" s="1">
        <v>39000000</v>
      </c>
      <c r="O117" s="43">
        <v>6</v>
      </c>
      <c r="P117" s="119">
        <v>6</v>
      </c>
      <c r="Q117" s="119">
        <f t="shared" si="11"/>
        <v>0</v>
      </c>
      <c r="R117" s="4">
        <v>1</v>
      </c>
      <c r="S117" t="s">
        <v>80</v>
      </c>
      <c r="T117" s="31">
        <v>148309</v>
      </c>
      <c r="U117" s="120">
        <v>148309</v>
      </c>
      <c r="V117" s="120">
        <f t="shared" si="17"/>
        <v>0</v>
      </c>
      <c r="W117" s="85" t="s">
        <v>52</v>
      </c>
      <c r="X117" s="95">
        <v>66273</v>
      </c>
      <c r="Y117" s="86">
        <v>1850</v>
      </c>
      <c r="Z117" s="86">
        <v>315</v>
      </c>
      <c r="AA117" s="4" t="s">
        <v>53</v>
      </c>
      <c r="AB117" t="s">
        <v>131</v>
      </c>
      <c r="AC117" t="s">
        <v>353</v>
      </c>
      <c r="AD117" s="122" t="s">
        <v>943</v>
      </c>
      <c r="AE117" s="151" t="s">
        <v>944</v>
      </c>
      <c r="AF117" s="122" t="s">
        <v>943</v>
      </c>
      <c r="AG117" s="122" t="b">
        <f t="shared" si="13"/>
        <v>1</v>
      </c>
      <c r="AH117" s="3" t="s">
        <v>103</v>
      </c>
      <c r="AI117" s="168" t="s">
        <v>59</v>
      </c>
      <c r="AJ117" s="2" t="s">
        <v>70</v>
      </c>
      <c r="AK117" s="193"/>
      <c r="AN117" s="123" t="s">
        <v>945</v>
      </c>
      <c r="AO117" s="81">
        <v>3</v>
      </c>
      <c r="AP117" s="81">
        <v>3</v>
      </c>
      <c r="AQ117" s="1">
        <f t="shared" si="14"/>
        <v>2600000</v>
      </c>
      <c r="AR117" s="1" t="str">
        <f t="shared" si="15"/>
        <v/>
      </c>
      <c r="AS117" t="str">
        <f t="shared" si="16"/>
        <v/>
      </c>
      <c r="AT117" s="197"/>
      <c r="AU117" s="107" t="s">
        <v>62</v>
      </c>
    </row>
    <row r="118" spans="1:47">
      <c r="A118" s="125" t="s">
        <v>946</v>
      </c>
      <c r="B118" s="147" t="s">
        <v>947</v>
      </c>
      <c r="C118" s="269" t="s">
        <v>946</v>
      </c>
      <c r="D118" s="6">
        <v>1033774224</v>
      </c>
      <c r="E118" s="280" t="s">
        <v>948</v>
      </c>
      <c r="F118" s="48" t="s">
        <v>949</v>
      </c>
      <c r="G118" t="s">
        <v>49</v>
      </c>
      <c r="H118" s="4">
        <v>26058</v>
      </c>
      <c r="I118" s="16" t="s">
        <v>467</v>
      </c>
      <c r="J118" s="1">
        <v>4917000</v>
      </c>
      <c r="K118" s="1">
        <f t="shared" si="9"/>
        <v>39336000</v>
      </c>
      <c r="L118" s="1">
        <v>39336000</v>
      </c>
      <c r="M118" s="158">
        <f t="shared" si="10"/>
        <v>0</v>
      </c>
      <c r="N118" s="1">
        <v>0</v>
      </c>
      <c r="O118" s="43">
        <v>8</v>
      </c>
      <c r="P118" s="119">
        <v>8</v>
      </c>
      <c r="Q118" s="119">
        <f t="shared" si="11"/>
        <v>0</v>
      </c>
      <c r="R118" s="4">
        <v>0</v>
      </c>
      <c r="S118" t="s">
        <v>67</v>
      </c>
      <c r="T118" s="31">
        <v>148325</v>
      </c>
      <c r="U118" s="120">
        <v>148325</v>
      </c>
      <c r="V118" s="120">
        <f t="shared" si="17"/>
        <v>0</v>
      </c>
      <c r="W118" s="85" t="s">
        <v>52</v>
      </c>
      <c r="X118" s="95">
        <v>66266</v>
      </c>
      <c r="Y118" s="172">
        <v>1740</v>
      </c>
      <c r="Z118" s="86">
        <v>316</v>
      </c>
      <c r="AA118" s="4" t="s">
        <v>53</v>
      </c>
      <c r="AB118" t="s">
        <v>131</v>
      </c>
      <c r="AC118" t="s">
        <v>353</v>
      </c>
      <c r="AD118" t="s">
        <v>950</v>
      </c>
      <c r="AE118" s="151" t="s">
        <v>951</v>
      </c>
      <c r="AF118" s="122" t="s">
        <v>950</v>
      </c>
      <c r="AG118" s="122" t="b">
        <f t="shared" si="13"/>
        <v>1</v>
      </c>
      <c r="AH118" s="3" t="s">
        <v>103</v>
      </c>
      <c r="AI118" s="168" t="s">
        <v>59</v>
      </c>
      <c r="AJ118" s="2" t="s">
        <v>813</v>
      </c>
      <c r="AK118" s="193"/>
      <c r="AN118" s="123" t="s">
        <v>952</v>
      </c>
      <c r="AO118" s="81">
        <v>1</v>
      </c>
      <c r="AP118" s="81">
        <v>1</v>
      </c>
      <c r="AQ118" s="1">
        <f t="shared" si="14"/>
        <v>1966800</v>
      </c>
      <c r="AR118" s="1" t="str">
        <f t="shared" si="15"/>
        <v/>
      </c>
      <c r="AS118" t="str">
        <f t="shared" si="16"/>
        <v/>
      </c>
      <c r="AT118" s="197"/>
      <c r="AU118" s="167" t="s">
        <v>815</v>
      </c>
    </row>
    <row r="119" spans="1:47">
      <c r="A119" s="125" t="s">
        <v>953</v>
      </c>
      <c r="B119" s="147" t="s">
        <v>954</v>
      </c>
      <c r="C119" s="7" t="s">
        <v>953</v>
      </c>
      <c r="D119" s="65">
        <v>1030547250</v>
      </c>
      <c r="E119" s="6" t="s">
        <v>955</v>
      </c>
      <c r="F119" s="6"/>
      <c r="G119" t="s">
        <v>49</v>
      </c>
      <c r="H119" s="4">
        <v>26060</v>
      </c>
      <c r="I119" s="16" t="s">
        <v>956</v>
      </c>
      <c r="J119" s="1">
        <v>6000000</v>
      </c>
      <c r="K119" s="1">
        <f t="shared" si="9"/>
        <v>66000000</v>
      </c>
      <c r="L119" s="1">
        <v>66000000</v>
      </c>
      <c r="M119" s="158">
        <f t="shared" si="10"/>
        <v>0</v>
      </c>
      <c r="N119" s="1">
        <v>132000000</v>
      </c>
      <c r="O119" s="43">
        <v>11</v>
      </c>
      <c r="P119" s="119">
        <v>11</v>
      </c>
      <c r="Q119" s="119">
        <f t="shared" si="11"/>
        <v>0</v>
      </c>
      <c r="R119" s="4">
        <v>2</v>
      </c>
      <c r="S119" t="s">
        <v>80</v>
      </c>
      <c r="T119" s="31">
        <v>150982</v>
      </c>
      <c r="U119" s="120">
        <v>150982</v>
      </c>
      <c r="V119" s="120">
        <f t="shared" si="17"/>
        <v>0</v>
      </c>
      <c r="W119" s="85" t="s">
        <v>52</v>
      </c>
      <c r="X119" s="95">
        <v>68251</v>
      </c>
      <c r="Y119" s="86">
        <v>1900</v>
      </c>
      <c r="Z119" s="86">
        <v>245</v>
      </c>
      <c r="AA119" s="4" t="s">
        <v>53</v>
      </c>
      <c r="AB119" t="s">
        <v>198</v>
      </c>
      <c r="AC119" t="s">
        <v>199</v>
      </c>
      <c r="AD119" s="35" t="s">
        <v>957</v>
      </c>
      <c r="AE119" s="151" t="s">
        <v>958</v>
      </c>
      <c r="AF119" s="122" t="s">
        <v>957</v>
      </c>
      <c r="AG119" s="122" t="b">
        <f t="shared" si="13"/>
        <v>1</v>
      </c>
      <c r="AH119" s="3" t="s">
        <v>103</v>
      </c>
      <c r="AI119" s="168" t="s">
        <v>59</v>
      </c>
      <c r="AJ119" s="2" t="s">
        <v>813</v>
      </c>
      <c r="AK119" s="193"/>
      <c r="AN119" s="123" t="s">
        <v>959</v>
      </c>
      <c r="AO119" s="81">
        <v>1</v>
      </c>
      <c r="AP119" s="81">
        <v>1</v>
      </c>
      <c r="AQ119" s="1">
        <f t="shared" si="14"/>
        <v>2400000</v>
      </c>
      <c r="AR119" s="1" t="str">
        <f t="shared" si="15"/>
        <v/>
      </c>
      <c r="AS119" t="str">
        <f t="shared" si="16"/>
        <v/>
      </c>
      <c r="AT119" s="197"/>
      <c r="AU119" s="167" t="s">
        <v>815</v>
      </c>
    </row>
    <row r="120" spans="1:47">
      <c r="A120" s="125" t="s">
        <v>960</v>
      </c>
      <c r="B120" s="147" t="s">
        <v>961</v>
      </c>
      <c r="C120" s="7" t="s">
        <v>960</v>
      </c>
      <c r="D120" s="30">
        <v>1073695819</v>
      </c>
      <c r="E120" s="6" t="s">
        <v>962</v>
      </c>
      <c r="F120" s="6"/>
      <c r="G120" t="s">
        <v>49</v>
      </c>
      <c r="H120" s="4">
        <v>26060</v>
      </c>
      <c r="I120" s="16" t="s">
        <v>963</v>
      </c>
      <c r="J120" s="1">
        <v>8500000</v>
      </c>
      <c r="K120" s="1">
        <f t="shared" si="9"/>
        <v>93500000</v>
      </c>
      <c r="L120" s="1">
        <v>93500000</v>
      </c>
      <c r="M120" s="158">
        <f t="shared" si="10"/>
        <v>0</v>
      </c>
      <c r="N120" s="1">
        <v>93500000</v>
      </c>
      <c r="O120" s="43">
        <v>11</v>
      </c>
      <c r="P120" s="119">
        <v>11</v>
      </c>
      <c r="Q120" s="119">
        <f t="shared" si="11"/>
        <v>0</v>
      </c>
      <c r="R120" s="4">
        <v>1</v>
      </c>
      <c r="S120" t="s">
        <v>157</v>
      </c>
      <c r="T120" s="31">
        <v>151167</v>
      </c>
      <c r="U120" s="120">
        <v>151167</v>
      </c>
      <c r="V120" s="120">
        <f t="shared" si="17"/>
        <v>0</v>
      </c>
      <c r="W120" s="85" t="s">
        <v>52</v>
      </c>
      <c r="X120" s="95">
        <v>68146</v>
      </c>
      <c r="Y120" s="86">
        <v>21</v>
      </c>
      <c r="Z120" s="86">
        <v>25</v>
      </c>
      <c r="AA120" s="4" t="s">
        <v>53</v>
      </c>
      <c r="AB120" t="s">
        <v>81</v>
      </c>
      <c r="AC120" t="s">
        <v>301</v>
      </c>
      <c r="AD120" s="149" t="s">
        <v>884</v>
      </c>
      <c r="AE120" s="151" t="s">
        <v>885</v>
      </c>
      <c r="AF120" s="150" t="s">
        <v>884</v>
      </c>
      <c r="AG120" s="122" t="b">
        <f t="shared" si="13"/>
        <v>1</v>
      </c>
      <c r="AH120" s="183" t="s">
        <v>424</v>
      </c>
      <c r="AI120" s="168" t="s">
        <v>59</v>
      </c>
      <c r="AJ120" s="2" t="s">
        <v>964</v>
      </c>
      <c r="AK120" s="193" t="s">
        <v>889</v>
      </c>
      <c r="AN120" s="123" t="s">
        <v>890</v>
      </c>
      <c r="AO120" s="82">
        <v>3</v>
      </c>
      <c r="AP120" s="82">
        <v>3</v>
      </c>
      <c r="AQ120" s="1">
        <f t="shared" si="14"/>
        <v>3400000</v>
      </c>
      <c r="AR120" s="1" t="str">
        <f t="shared" si="15"/>
        <v/>
      </c>
      <c r="AS120" t="str">
        <f t="shared" si="16"/>
        <v/>
      </c>
      <c r="AT120" s="197" t="s">
        <v>889</v>
      </c>
      <c r="AU120" s="167" t="s">
        <v>889</v>
      </c>
    </row>
    <row r="121" spans="1:47">
      <c r="A121" s="125" t="s">
        <v>965</v>
      </c>
      <c r="B121" s="147" t="s">
        <v>966</v>
      </c>
      <c r="C121" s="7" t="s">
        <v>965</v>
      </c>
      <c r="D121" s="127">
        <v>1000364973</v>
      </c>
      <c r="E121" s="127" t="s">
        <v>967</v>
      </c>
      <c r="F121" s="127"/>
      <c r="G121" t="s">
        <v>49</v>
      </c>
      <c r="H121" s="4">
        <v>26060</v>
      </c>
      <c r="I121" s="3" t="s">
        <v>968</v>
      </c>
      <c r="J121" s="1">
        <v>5500000</v>
      </c>
      <c r="K121" s="1">
        <f t="shared" si="9"/>
        <v>33000000</v>
      </c>
      <c r="L121" s="1">
        <v>33000000</v>
      </c>
      <c r="M121" s="158">
        <f t="shared" si="10"/>
        <v>0</v>
      </c>
      <c r="N121" s="1">
        <v>66000000</v>
      </c>
      <c r="O121" s="43">
        <v>6</v>
      </c>
      <c r="P121" s="119">
        <v>6</v>
      </c>
      <c r="Q121" s="119">
        <f t="shared" si="11"/>
        <v>0</v>
      </c>
      <c r="R121" s="4">
        <v>2</v>
      </c>
      <c r="S121" t="s">
        <v>109</v>
      </c>
      <c r="T121" s="31">
        <v>147966</v>
      </c>
      <c r="U121" s="120">
        <v>147966</v>
      </c>
      <c r="V121" s="120">
        <f t="shared" si="17"/>
        <v>0</v>
      </c>
      <c r="W121" s="85" t="s">
        <v>52</v>
      </c>
      <c r="X121" s="95">
        <v>65717</v>
      </c>
      <c r="Y121" s="86">
        <v>2073</v>
      </c>
      <c r="Z121" s="86">
        <v>2085</v>
      </c>
      <c r="AA121" s="7" t="s">
        <v>53</v>
      </c>
      <c r="AB121" t="s">
        <v>81</v>
      </c>
      <c r="AC121" t="s">
        <v>793</v>
      </c>
      <c r="AD121" s="122" t="s">
        <v>969</v>
      </c>
      <c r="AE121" s="151" t="s">
        <v>970</v>
      </c>
      <c r="AF121" s="122" t="s">
        <v>969</v>
      </c>
      <c r="AG121" s="122" t="b">
        <f t="shared" si="13"/>
        <v>1</v>
      </c>
      <c r="AH121" s="3" t="s">
        <v>103</v>
      </c>
      <c r="AI121" s="168" t="s">
        <v>59</v>
      </c>
      <c r="AJ121" s="2" t="s">
        <v>813</v>
      </c>
      <c r="AK121" s="193"/>
      <c r="AN121" s="123" t="s">
        <v>971</v>
      </c>
      <c r="AO121" s="81">
        <v>5</v>
      </c>
      <c r="AP121" s="81">
        <v>5</v>
      </c>
      <c r="AQ121" s="1">
        <f t="shared" si="14"/>
        <v>2200000</v>
      </c>
      <c r="AR121" s="1">
        <f t="shared" si="15"/>
        <v>153200</v>
      </c>
      <c r="AS121" t="e">
        <f t="shared" si="16"/>
        <v>#VALUE!</v>
      </c>
      <c r="AT121" s="197"/>
      <c r="AU121" s="167" t="s">
        <v>815</v>
      </c>
    </row>
    <row r="122" spans="1:47">
      <c r="A122" s="125" t="s">
        <v>972</v>
      </c>
      <c r="B122" s="147" t="s">
        <v>973</v>
      </c>
      <c r="C122" s="7" t="s">
        <v>972</v>
      </c>
      <c r="D122" s="30">
        <v>52731586</v>
      </c>
      <c r="E122" s="6" t="s">
        <v>974</v>
      </c>
      <c r="F122" s="6"/>
      <c r="G122" t="s">
        <v>49</v>
      </c>
      <c r="H122" s="4">
        <v>26058</v>
      </c>
      <c r="I122" s="16" t="s">
        <v>975</v>
      </c>
      <c r="J122" s="1">
        <v>5500000</v>
      </c>
      <c r="K122" s="1">
        <f t="shared" si="9"/>
        <v>33000000</v>
      </c>
      <c r="L122" s="1">
        <v>33000000</v>
      </c>
      <c r="M122" s="158">
        <f t="shared" si="10"/>
        <v>0</v>
      </c>
      <c r="N122" s="1">
        <v>0</v>
      </c>
      <c r="O122" s="43">
        <v>6</v>
      </c>
      <c r="P122" s="119">
        <v>6</v>
      </c>
      <c r="Q122" s="119">
        <f t="shared" si="11"/>
        <v>0</v>
      </c>
      <c r="R122" s="4">
        <v>0</v>
      </c>
      <c r="S122" t="s">
        <v>109</v>
      </c>
      <c r="T122" s="31">
        <v>146128</v>
      </c>
      <c r="U122" s="120">
        <v>146128</v>
      </c>
      <c r="V122" s="120">
        <f t="shared" si="17"/>
        <v>0</v>
      </c>
      <c r="W122" s="85" t="s">
        <v>52</v>
      </c>
      <c r="X122" s="95">
        <v>66475</v>
      </c>
      <c r="Y122" s="171">
        <v>1833</v>
      </c>
      <c r="Z122" s="86">
        <v>96</v>
      </c>
      <c r="AA122" s="4" t="s">
        <v>53</v>
      </c>
      <c r="AB122" t="s">
        <v>131</v>
      </c>
      <c r="AC122" s="6" t="s">
        <v>827</v>
      </c>
      <c r="AD122" s="35" t="s">
        <v>976</v>
      </c>
      <c r="AE122" s="151" t="s">
        <v>977</v>
      </c>
      <c r="AF122" s="122" t="s">
        <v>976</v>
      </c>
      <c r="AG122" s="122" t="b">
        <f t="shared" si="13"/>
        <v>1</v>
      </c>
      <c r="AH122" s="3" t="s">
        <v>103</v>
      </c>
      <c r="AI122" s="168" t="s">
        <v>59</v>
      </c>
      <c r="AJ122" s="2" t="s">
        <v>813</v>
      </c>
      <c r="AK122" s="193"/>
      <c r="AN122" s="123" t="s">
        <v>978</v>
      </c>
      <c r="AO122" s="81">
        <v>5</v>
      </c>
      <c r="AP122" s="81">
        <v>5</v>
      </c>
      <c r="AQ122" s="1">
        <f t="shared" si="14"/>
        <v>2200000</v>
      </c>
      <c r="AR122" s="1">
        <f t="shared" si="15"/>
        <v>153200</v>
      </c>
      <c r="AS122" t="e">
        <f t="shared" si="16"/>
        <v>#VALUE!</v>
      </c>
      <c r="AT122" s="197"/>
      <c r="AU122" s="167" t="s">
        <v>815</v>
      </c>
    </row>
    <row r="123" spans="1:47" ht="15">
      <c r="A123" s="125" t="s">
        <v>979</v>
      </c>
      <c r="B123" s="147" t="s">
        <v>980</v>
      </c>
      <c r="C123" s="7" t="s">
        <v>979</v>
      </c>
      <c r="D123">
        <v>1032395021</v>
      </c>
      <c r="E123" s="6" t="s">
        <v>981</v>
      </c>
      <c r="F123" s="6"/>
      <c r="G123" t="s">
        <v>49</v>
      </c>
      <c r="H123" s="4">
        <v>26060</v>
      </c>
      <c r="I123" s="3" t="s">
        <v>883</v>
      </c>
      <c r="J123" s="1">
        <v>5500000</v>
      </c>
      <c r="K123" s="1">
        <f t="shared" si="9"/>
        <v>44000000</v>
      </c>
      <c r="L123" s="1">
        <v>44000000</v>
      </c>
      <c r="M123" s="158">
        <f t="shared" si="10"/>
        <v>0</v>
      </c>
      <c r="N123" s="1">
        <v>44000000</v>
      </c>
      <c r="O123" s="43">
        <v>8</v>
      </c>
      <c r="P123" s="119">
        <v>8</v>
      </c>
      <c r="Q123" s="119">
        <f t="shared" si="11"/>
        <v>0</v>
      </c>
      <c r="R123" s="4">
        <v>1</v>
      </c>
      <c r="S123" t="s">
        <v>109</v>
      </c>
      <c r="T123" s="68">
        <v>147631</v>
      </c>
      <c r="U123" s="120">
        <v>147631</v>
      </c>
      <c r="V123" s="120">
        <f t="shared" si="17"/>
        <v>0</v>
      </c>
      <c r="W123" s="85" t="s">
        <v>52</v>
      </c>
      <c r="X123" s="95">
        <v>65791</v>
      </c>
      <c r="Y123" s="86">
        <v>2104</v>
      </c>
      <c r="Z123" s="86">
        <v>2080</v>
      </c>
      <c r="AA123" s="7" t="s">
        <v>53</v>
      </c>
      <c r="AB123" t="s">
        <v>81</v>
      </c>
      <c r="AC123" t="s">
        <v>574</v>
      </c>
      <c r="AD123" s="122" t="s">
        <v>982</v>
      </c>
      <c r="AE123" s="151" t="s">
        <v>983</v>
      </c>
      <c r="AF123" s="122" t="s">
        <v>982</v>
      </c>
      <c r="AG123" s="122" t="b">
        <f t="shared" si="13"/>
        <v>1</v>
      </c>
      <c r="AH123" s="3" t="s">
        <v>103</v>
      </c>
      <c r="AI123" s="168" t="s">
        <v>59</v>
      </c>
      <c r="AJ123" s="2" t="s">
        <v>70</v>
      </c>
      <c r="AK123" s="193"/>
      <c r="AN123" s="123" t="s">
        <v>984</v>
      </c>
      <c r="AO123" s="81">
        <v>3</v>
      </c>
      <c r="AP123" s="81">
        <v>3</v>
      </c>
      <c r="AQ123" s="1">
        <f t="shared" si="14"/>
        <v>2200000</v>
      </c>
      <c r="AR123" s="1" t="str">
        <f t="shared" si="15"/>
        <v/>
      </c>
      <c r="AS123" t="str">
        <f t="shared" si="16"/>
        <v/>
      </c>
      <c r="AT123" s="197"/>
      <c r="AU123" s="107" t="s">
        <v>62</v>
      </c>
    </row>
    <row r="124" spans="1:47">
      <c r="A124" s="125" t="s">
        <v>985</v>
      </c>
      <c r="B124" s="147" t="s">
        <v>986</v>
      </c>
      <c r="C124" s="7" t="s">
        <v>985</v>
      </c>
      <c r="D124" s="30">
        <v>1030618389</v>
      </c>
      <c r="E124" s="6" t="s">
        <v>987</v>
      </c>
      <c r="F124" s="6"/>
      <c r="G124" t="s">
        <v>49</v>
      </c>
      <c r="H124" s="4">
        <v>26058</v>
      </c>
      <c r="I124" s="16" t="s">
        <v>988</v>
      </c>
      <c r="J124" s="1">
        <v>3500000</v>
      </c>
      <c r="K124" s="1">
        <f t="shared" si="9"/>
        <v>28000000</v>
      </c>
      <c r="L124" s="1">
        <v>28000000</v>
      </c>
      <c r="M124" s="158">
        <f t="shared" si="10"/>
        <v>0</v>
      </c>
      <c r="N124" s="1">
        <v>28000000</v>
      </c>
      <c r="O124" s="43">
        <v>8</v>
      </c>
      <c r="P124" s="119">
        <v>8</v>
      </c>
      <c r="Q124" s="119">
        <f t="shared" si="11"/>
        <v>0</v>
      </c>
      <c r="R124" s="4">
        <v>1</v>
      </c>
      <c r="S124" t="s">
        <v>99</v>
      </c>
      <c r="T124" s="31">
        <v>147815</v>
      </c>
      <c r="U124" s="120">
        <v>147815</v>
      </c>
      <c r="V124" s="120">
        <f t="shared" si="17"/>
        <v>0</v>
      </c>
      <c r="W124" s="85" t="s">
        <v>52</v>
      </c>
      <c r="X124" s="95">
        <v>65734</v>
      </c>
      <c r="Y124" s="86">
        <v>2397</v>
      </c>
      <c r="Z124" s="86">
        <v>304</v>
      </c>
      <c r="AA124" s="4" t="s">
        <v>110</v>
      </c>
      <c r="AB124" t="s">
        <v>131</v>
      </c>
      <c r="AC124" t="s">
        <v>132</v>
      </c>
      <c r="AD124" s="122" t="s">
        <v>989</v>
      </c>
      <c r="AE124" s="151" t="s">
        <v>990</v>
      </c>
      <c r="AF124" s="122" t="s">
        <v>989</v>
      </c>
      <c r="AG124" s="122" t="b">
        <f t="shared" si="13"/>
        <v>1</v>
      </c>
      <c r="AH124" s="3" t="s">
        <v>103</v>
      </c>
      <c r="AI124" s="168" t="s">
        <v>59</v>
      </c>
      <c r="AJ124" s="2" t="s">
        <v>70</v>
      </c>
      <c r="AK124" s="193"/>
      <c r="AN124" s="123" t="s">
        <v>991</v>
      </c>
      <c r="AO124" s="81">
        <v>5</v>
      </c>
      <c r="AP124" s="81">
        <v>5</v>
      </c>
      <c r="AQ124" s="1">
        <f t="shared" si="14"/>
        <v>1400000</v>
      </c>
      <c r="AR124" s="1">
        <f t="shared" si="15"/>
        <v>121900</v>
      </c>
      <c r="AS124" t="e">
        <f t="shared" si="16"/>
        <v>#VALUE!</v>
      </c>
      <c r="AT124" s="197"/>
      <c r="AU124" s="107" t="s">
        <v>62</v>
      </c>
    </row>
    <row r="125" spans="1:47">
      <c r="A125" s="125" t="s">
        <v>992</v>
      </c>
      <c r="B125" s="147" t="s">
        <v>993</v>
      </c>
      <c r="C125" s="7" t="s">
        <v>992</v>
      </c>
      <c r="D125">
        <v>1031125827</v>
      </c>
      <c r="E125" s="6" t="s">
        <v>994</v>
      </c>
      <c r="F125" s="6"/>
      <c r="G125" t="s">
        <v>49</v>
      </c>
      <c r="H125" s="4">
        <v>26060</v>
      </c>
      <c r="I125" s="16" t="s">
        <v>995</v>
      </c>
      <c r="J125" s="1">
        <v>3500000</v>
      </c>
      <c r="K125" s="1">
        <f t="shared" si="9"/>
        <v>38500000</v>
      </c>
      <c r="L125" s="1">
        <v>38500000</v>
      </c>
      <c r="M125" s="158">
        <f t="shared" si="10"/>
        <v>0</v>
      </c>
      <c r="N125" s="1">
        <v>77000000</v>
      </c>
      <c r="O125" s="299">
        <v>11</v>
      </c>
      <c r="P125" s="299">
        <v>11</v>
      </c>
      <c r="Q125" s="299">
        <f t="shared" si="11"/>
        <v>0</v>
      </c>
      <c r="R125" s="4">
        <v>2</v>
      </c>
      <c r="S125" t="s">
        <v>99</v>
      </c>
      <c r="T125" s="31">
        <v>151146</v>
      </c>
      <c r="U125" s="120">
        <v>151146</v>
      </c>
      <c r="V125" s="120">
        <f t="shared" si="17"/>
        <v>0</v>
      </c>
      <c r="W125" s="85" t="s">
        <v>52</v>
      </c>
      <c r="X125" s="95">
        <v>68170</v>
      </c>
      <c r="Y125" s="86">
        <v>2167</v>
      </c>
      <c r="Z125" s="86">
        <v>41</v>
      </c>
      <c r="AA125" s="4" t="s">
        <v>53</v>
      </c>
      <c r="AB125" t="s">
        <v>81</v>
      </c>
      <c r="AC125" t="s">
        <v>785</v>
      </c>
      <c r="AD125" s="35" t="s">
        <v>996</v>
      </c>
      <c r="AE125" s="151" t="s">
        <v>997</v>
      </c>
      <c r="AF125" s="122" t="s">
        <v>996</v>
      </c>
      <c r="AG125" s="122" t="b">
        <f t="shared" si="13"/>
        <v>1</v>
      </c>
      <c r="AH125" s="3" t="s">
        <v>103</v>
      </c>
      <c r="AI125" s="168" t="s">
        <v>59</v>
      </c>
      <c r="AJ125" s="2" t="s">
        <v>813</v>
      </c>
      <c r="AK125" s="193"/>
      <c r="AN125" s="123" t="s">
        <v>998</v>
      </c>
      <c r="AO125" s="81">
        <v>3</v>
      </c>
      <c r="AP125" s="81">
        <v>3</v>
      </c>
      <c r="AQ125" s="1">
        <f t="shared" si="14"/>
        <v>1400000</v>
      </c>
      <c r="AR125" s="1" t="str">
        <f t="shared" si="15"/>
        <v/>
      </c>
      <c r="AS125" t="str">
        <f t="shared" si="16"/>
        <v/>
      </c>
      <c r="AT125" s="197"/>
      <c r="AU125" s="167" t="s">
        <v>815</v>
      </c>
    </row>
    <row r="126" spans="1:47">
      <c r="A126" s="125" t="s">
        <v>999</v>
      </c>
      <c r="B126" s="147" t="s">
        <v>1000</v>
      </c>
      <c r="C126" s="7" t="s">
        <v>999</v>
      </c>
      <c r="D126" s="30">
        <v>1032481128</v>
      </c>
      <c r="E126" s="6" t="s">
        <v>1001</v>
      </c>
      <c r="F126" s="6"/>
      <c r="G126" t="s">
        <v>49</v>
      </c>
      <c r="H126" s="4">
        <v>26058</v>
      </c>
      <c r="I126" s="16" t="s">
        <v>1002</v>
      </c>
      <c r="J126" s="1">
        <v>6000000</v>
      </c>
      <c r="K126" s="1">
        <f t="shared" si="9"/>
        <v>48000000</v>
      </c>
      <c r="L126" s="1">
        <v>48000000</v>
      </c>
      <c r="M126" s="158">
        <f t="shared" si="10"/>
        <v>0</v>
      </c>
      <c r="N126" s="1">
        <v>0</v>
      </c>
      <c r="O126" s="43">
        <v>8</v>
      </c>
      <c r="P126" s="119">
        <v>8</v>
      </c>
      <c r="Q126" s="119">
        <f t="shared" si="11"/>
        <v>0</v>
      </c>
      <c r="R126" s="4">
        <v>0</v>
      </c>
      <c r="S126" t="s">
        <v>80</v>
      </c>
      <c r="T126" s="31">
        <v>148062</v>
      </c>
      <c r="U126" s="120">
        <v>148062</v>
      </c>
      <c r="V126" s="120">
        <f t="shared" si="17"/>
        <v>0</v>
      </c>
      <c r="W126" s="85" t="s">
        <v>52</v>
      </c>
      <c r="X126" s="95">
        <v>65983</v>
      </c>
      <c r="Y126" s="172">
        <v>2168</v>
      </c>
      <c r="Z126" s="86">
        <v>2086</v>
      </c>
      <c r="AA126" s="7" t="s">
        <v>53</v>
      </c>
      <c r="AB126" t="s">
        <v>131</v>
      </c>
      <c r="AC126" t="s">
        <v>1003</v>
      </c>
      <c r="AD126" s="122" t="s">
        <v>1004</v>
      </c>
      <c r="AE126" s="151" t="s">
        <v>1005</v>
      </c>
      <c r="AF126" s="122" t="s">
        <v>1004</v>
      </c>
      <c r="AG126" s="122" t="b">
        <f t="shared" si="13"/>
        <v>1</v>
      </c>
      <c r="AH126" s="3" t="s">
        <v>103</v>
      </c>
      <c r="AI126" s="168" t="s">
        <v>59</v>
      </c>
      <c r="AJ126" s="2" t="s">
        <v>813</v>
      </c>
      <c r="AK126" s="193"/>
      <c r="AN126" s="123" t="s">
        <v>1006</v>
      </c>
      <c r="AO126" s="81">
        <v>5</v>
      </c>
      <c r="AP126" s="81">
        <v>5</v>
      </c>
      <c r="AQ126" s="1">
        <f t="shared" si="14"/>
        <v>2400000</v>
      </c>
      <c r="AR126" s="1">
        <f t="shared" si="15"/>
        <v>167100</v>
      </c>
      <c r="AS126" t="e">
        <f t="shared" si="16"/>
        <v>#VALUE!</v>
      </c>
      <c r="AT126" s="197"/>
      <c r="AU126" s="167" t="s">
        <v>815</v>
      </c>
    </row>
    <row r="127" spans="1:47">
      <c r="A127" s="125" t="s">
        <v>1007</v>
      </c>
      <c r="B127" s="147" t="s">
        <v>1008</v>
      </c>
      <c r="C127" s="7" t="s">
        <v>1007</v>
      </c>
      <c r="D127">
        <v>52850752</v>
      </c>
      <c r="E127" s="6" t="s">
        <v>1009</v>
      </c>
      <c r="F127" s="6"/>
      <c r="G127" t="s">
        <v>49</v>
      </c>
      <c r="H127" s="4">
        <v>26060</v>
      </c>
      <c r="I127" s="3" t="s">
        <v>968</v>
      </c>
      <c r="J127" s="1">
        <v>6500000</v>
      </c>
      <c r="K127" s="1">
        <f t="shared" si="9"/>
        <v>52000000</v>
      </c>
      <c r="L127" s="1">
        <v>52000000</v>
      </c>
      <c r="M127" s="158">
        <f t="shared" si="10"/>
        <v>0</v>
      </c>
      <c r="N127" s="1">
        <v>52000000</v>
      </c>
      <c r="O127" s="43">
        <v>8</v>
      </c>
      <c r="P127" s="119">
        <v>8</v>
      </c>
      <c r="Q127" s="119">
        <f t="shared" si="11"/>
        <v>0</v>
      </c>
      <c r="R127" s="4">
        <v>1</v>
      </c>
      <c r="S127" t="s">
        <v>80</v>
      </c>
      <c r="T127" s="31">
        <v>147971</v>
      </c>
      <c r="U127" s="120">
        <v>147971</v>
      </c>
      <c r="V127" s="120">
        <f t="shared" si="17"/>
        <v>0</v>
      </c>
      <c r="W127" s="85" t="s">
        <v>52</v>
      </c>
      <c r="X127" s="95">
        <v>66317</v>
      </c>
      <c r="Y127" s="86">
        <v>2169</v>
      </c>
      <c r="Z127" s="86">
        <v>307</v>
      </c>
      <c r="AA127" s="4" t="s">
        <v>110</v>
      </c>
      <c r="AB127" t="s">
        <v>81</v>
      </c>
      <c r="AC127" t="s">
        <v>793</v>
      </c>
      <c r="AD127" s="122" t="s">
        <v>1010</v>
      </c>
      <c r="AE127" s="151" t="s">
        <v>1011</v>
      </c>
      <c r="AF127" s="122" t="s">
        <v>1010</v>
      </c>
      <c r="AG127" s="122" t="b">
        <f t="shared" si="13"/>
        <v>1</v>
      </c>
      <c r="AH127" s="3" t="s">
        <v>103</v>
      </c>
      <c r="AI127" s="168" t="s">
        <v>59</v>
      </c>
      <c r="AJ127" s="2" t="s">
        <v>70</v>
      </c>
      <c r="AK127" s="193"/>
      <c r="AN127" s="123" t="s">
        <v>1012</v>
      </c>
      <c r="AO127" s="81">
        <v>1</v>
      </c>
      <c r="AP127" s="81">
        <v>1</v>
      </c>
      <c r="AQ127" s="1">
        <f t="shared" si="14"/>
        <v>2600000</v>
      </c>
      <c r="AR127" s="1" t="str">
        <f t="shared" si="15"/>
        <v/>
      </c>
      <c r="AS127" t="str">
        <f t="shared" si="16"/>
        <v/>
      </c>
      <c r="AT127" s="197"/>
      <c r="AU127" s="107" t="s">
        <v>62</v>
      </c>
    </row>
    <row r="128" spans="1:47">
      <c r="A128" s="125" t="s">
        <v>1013</v>
      </c>
      <c r="B128" s="147" t="s">
        <v>1014</v>
      </c>
      <c r="C128" s="7" t="s">
        <v>1013</v>
      </c>
      <c r="D128" s="6">
        <v>52856982</v>
      </c>
      <c r="E128" s="42" t="s">
        <v>1015</v>
      </c>
      <c r="F128" s="42"/>
      <c r="G128" t="s">
        <v>495</v>
      </c>
      <c r="H128" s="4">
        <v>26040</v>
      </c>
      <c r="I128" s="3" t="s">
        <v>1016</v>
      </c>
      <c r="J128" s="1">
        <v>4687000</v>
      </c>
      <c r="K128" s="1">
        <f t="shared" si="9"/>
        <v>28122000</v>
      </c>
      <c r="L128" s="1">
        <v>28122000</v>
      </c>
      <c r="M128" s="158">
        <f t="shared" si="10"/>
        <v>0</v>
      </c>
      <c r="N128" s="1">
        <v>28122000</v>
      </c>
      <c r="O128" s="43">
        <v>6</v>
      </c>
      <c r="P128" s="119">
        <v>6</v>
      </c>
      <c r="Q128" s="119">
        <f t="shared" si="11"/>
        <v>0</v>
      </c>
      <c r="R128" s="7">
        <v>1</v>
      </c>
      <c r="S128" t="s">
        <v>182</v>
      </c>
      <c r="T128" s="31">
        <v>148592</v>
      </c>
      <c r="U128" s="120">
        <v>148592</v>
      </c>
      <c r="V128" s="120">
        <f t="shared" si="17"/>
        <v>0</v>
      </c>
      <c r="W128" s="85" t="s">
        <v>52</v>
      </c>
      <c r="X128" s="95">
        <v>66226</v>
      </c>
      <c r="Y128" s="86">
        <v>2248</v>
      </c>
      <c r="Z128" s="86">
        <v>2095</v>
      </c>
      <c r="AA128" s="7" t="s">
        <v>53</v>
      </c>
      <c r="AB128" t="s">
        <v>81</v>
      </c>
      <c r="AC128" t="s">
        <v>497</v>
      </c>
      <c r="AD128" s="122" t="s">
        <v>1017</v>
      </c>
      <c r="AE128" s="151" t="s">
        <v>1018</v>
      </c>
      <c r="AF128" s="122" t="s">
        <v>1017</v>
      </c>
      <c r="AG128" s="122" t="b">
        <f t="shared" si="13"/>
        <v>1</v>
      </c>
      <c r="AH128" s="3" t="s">
        <v>103</v>
      </c>
      <c r="AI128" s="168" t="s">
        <v>59</v>
      </c>
      <c r="AJ128" s="2" t="s">
        <v>70</v>
      </c>
      <c r="AK128" s="193"/>
      <c r="AN128" s="123" t="s">
        <v>1019</v>
      </c>
      <c r="AO128" s="81">
        <v>3</v>
      </c>
      <c r="AP128" s="81">
        <v>3</v>
      </c>
      <c r="AQ128" s="1">
        <f t="shared" si="14"/>
        <v>1874800</v>
      </c>
      <c r="AR128" s="1" t="str">
        <f t="shared" si="15"/>
        <v/>
      </c>
      <c r="AS128" t="str">
        <f t="shared" si="16"/>
        <v/>
      </c>
      <c r="AT128" s="197"/>
      <c r="AU128" s="107" t="s">
        <v>62</v>
      </c>
    </row>
    <row r="129" spans="1:48">
      <c r="A129" s="125" t="s">
        <v>1020</v>
      </c>
      <c r="B129" s="147" t="s">
        <v>1021</v>
      </c>
      <c r="C129" s="7" t="s">
        <v>1020</v>
      </c>
      <c r="D129">
        <v>35533059</v>
      </c>
      <c r="E129" s="129" t="s">
        <v>1022</v>
      </c>
      <c r="F129" s="129"/>
      <c r="G129" s="5" t="s">
        <v>495</v>
      </c>
      <c r="H129" s="27">
        <v>26042</v>
      </c>
      <c r="I129" s="3" t="s">
        <v>1023</v>
      </c>
      <c r="J129" s="1">
        <v>6000000</v>
      </c>
      <c r="K129" s="1">
        <f t="shared" si="9"/>
        <v>48000000</v>
      </c>
      <c r="L129" s="1">
        <v>48000000</v>
      </c>
      <c r="M129" s="158">
        <f t="shared" si="10"/>
        <v>0</v>
      </c>
      <c r="N129" s="1">
        <v>48000000</v>
      </c>
      <c r="O129" s="43">
        <v>8</v>
      </c>
      <c r="P129" s="119">
        <v>8</v>
      </c>
      <c r="Q129" s="119">
        <f t="shared" si="11"/>
        <v>0</v>
      </c>
      <c r="R129" s="7">
        <v>1</v>
      </c>
      <c r="S129" t="s">
        <v>80</v>
      </c>
      <c r="T129" s="31">
        <v>144737</v>
      </c>
      <c r="U129" s="120">
        <v>144737</v>
      </c>
      <c r="V129" s="120">
        <f t="shared" si="17"/>
        <v>0</v>
      </c>
      <c r="W129" s="85" t="s">
        <v>52</v>
      </c>
      <c r="X129" s="95">
        <v>64708</v>
      </c>
      <c r="Y129" s="86">
        <v>2249</v>
      </c>
      <c r="Z129" s="86">
        <v>288</v>
      </c>
      <c r="AA129" s="4" t="s">
        <v>53</v>
      </c>
      <c r="AB129" t="s">
        <v>81</v>
      </c>
      <c r="AC129" t="s">
        <v>497</v>
      </c>
      <c r="AD129" s="122" t="s">
        <v>1024</v>
      </c>
      <c r="AE129" s="151" t="s">
        <v>1025</v>
      </c>
      <c r="AF129" s="122" t="s">
        <v>1024</v>
      </c>
      <c r="AG129" s="122" t="b">
        <f t="shared" si="13"/>
        <v>1</v>
      </c>
      <c r="AH129" s="3" t="s">
        <v>103</v>
      </c>
      <c r="AI129" s="168" t="s">
        <v>59</v>
      </c>
      <c r="AJ129" s="2" t="s">
        <v>70</v>
      </c>
      <c r="AK129" s="193"/>
      <c r="AN129" s="123" t="s">
        <v>1026</v>
      </c>
      <c r="AO129" s="81">
        <v>3</v>
      </c>
      <c r="AP129" s="81">
        <v>3</v>
      </c>
      <c r="AQ129" s="1">
        <f t="shared" si="14"/>
        <v>2400000</v>
      </c>
      <c r="AR129" s="1" t="str">
        <f t="shared" si="15"/>
        <v/>
      </c>
      <c r="AS129" t="str">
        <f t="shared" si="16"/>
        <v/>
      </c>
      <c r="AT129" s="197"/>
      <c r="AU129" s="107" t="s">
        <v>62</v>
      </c>
    </row>
    <row r="130" spans="1:48" ht="37.15" customHeight="1">
      <c r="A130" s="207" t="s">
        <v>1027</v>
      </c>
      <c r="B130" s="210" t="s">
        <v>1028</v>
      </c>
      <c r="C130" s="7" t="s">
        <v>1027</v>
      </c>
      <c r="D130" s="69">
        <v>1010051262</v>
      </c>
      <c r="E130" s="6" t="s">
        <v>1029</v>
      </c>
      <c r="F130" s="6"/>
      <c r="G130" t="s">
        <v>49</v>
      </c>
      <c r="H130" s="4">
        <v>26060</v>
      </c>
      <c r="I130" s="3" t="s">
        <v>1030</v>
      </c>
      <c r="J130" s="1">
        <v>5500000</v>
      </c>
      <c r="K130" s="1">
        <f t="shared" ref="K130:K193" si="18">+J130*O130</f>
        <v>44000000</v>
      </c>
      <c r="L130" s="1">
        <v>44000000</v>
      </c>
      <c r="M130" s="158">
        <f t="shared" ref="M130:M193" si="19">+K130-L130</f>
        <v>0</v>
      </c>
      <c r="N130" s="1">
        <v>0</v>
      </c>
      <c r="O130" s="43">
        <v>8</v>
      </c>
      <c r="P130" s="119">
        <v>8</v>
      </c>
      <c r="Q130" s="119">
        <f t="shared" ref="Q130:Q193" si="20">+O130-P130</f>
        <v>0</v>
      </c>
      <c r="R130" s="4">
        <v>0</v>
      </c>
      <c r="S130" s="3" t="s">
        <v>109</v>
      </c>
      <c r="T130" s="68">
        <v>144704</v>
      </c>
      <c r="U130" s="120">
        <v>144704</v>
      </c>
      <c r="V130" s="120">
        <f t="shared" si="17"/>
        <v>0</v>
      </c>
      <c r="W130" s="85" t="s">
        <v>52</v>
      </c>
      <c r="X130" s="95">
        <v>64725</v>
      </c>
      <c r="Y130" s="86">
        <v>2226</v>
      </c>
      <c r="Z130" s="86">
        <v>2069</v>
      </c>
      <c r="AA130" s="7" t="s">
        <v>1031</v>
      </c>
      <c r="AB130" t="s">
        <v>81</v>
      </c>
      <c r="AC130" t="s">
        <v>586</v>
      </c>
      <c r="AD130" s="122" t="s">
        <v>1032</v>
      </c>
      <c r="AE130" s="151" t="s">
        <v>1033</v>
      </c>
      <c r="AF130" s="122" t="s">
        <v>1032</v>
      </c>
      <c r="AG130" s="122" t="b">
        <f t="shared" ref="AG130:AG193" si="21">+EXACT(AD130,AF130)</f>
        <v>1</v>
      </c>
      <c r="AH130" s="3" t="s">
        <v>424</v>
      </c>
      <c r="AI130" s="178" t="s">
        <v>59</v>
      </c>
      <c r="AJ130" s="2" t="s">
        <v>1034</v>
      </c>
      <c r="AK130" s="193" t="s">
        <v>1035</v>
      </c>
      <c r="AN130" s="123" t="s">
        <v>1036</v>
      </c>
      <c r="AO130" s="81">
        <v>3</v>
      </c>
      <c r="AP130" s="81">
        <v>3</v>
      </c>
      <c r="AQ130" s="1">
        <f t="shared" ref="AQ130:AQ193" si="22">J130*40%</f>
        <v>2200000</v>
      </c>
      <c r="AR130" s="1" t="str">
        <f t="shared" ref="AR130:AR193" si="23">IF(OR(ISBLANK(AQ130), ISBLANK(AO130)), "",
IF(OR(AO130=4, AO130=5),
ROUNDUP(IF(AQ130&lt;1750905,1750905,AQ130)*
CHOOSE(AO130,0,0,0,0.0435,0.0696),-2),
""))</f>
        <v/>
      </c>
      <c r="AS130" t="str">
        <f t="shared" ref="AS130:AS193" si="24">IF(AR130="","",(O130+AI130)*VALUE(AR130))</f>
        <v/>
      </c>
      <c r="AT130" s="197"/>
      <c r="AU130" s="167" t="s">
        <v>1037</v>
      </c>
      <c r="AV130" t="s">
        <v>1038</v>
      </c>
    </row>
    <row r="131" spans="1:48" ht="36" customHeight="1">
      <c r="A131" s="125" t="s">
        <v>1039</v>
      </c>
      <c r="B131" s="147" t="s">
        <v>1040</v>
      </c>
      <c r="C131" s="7" t="s">
        <v>1039</v>
      </c>
      <c r="D131" s="30">
        <v>1023970911</v>
      </c>
      <c r="E131" s="6" t="s">
        <v>1041</v>
      </c>
      <c r="F131" s="6"/>
      <c r="G131" t="s">
        <v>49</v>
      </c>
      <c r="H131" s="4">
        <v>26058</v>
      </c>
      <c r="I131" s="16" t="s">
        <v>1042</v>
      </c>
      <c r="J131" s="1">
        <v>3000000</v>
      </c>
      <c r="K131" s="1">
        <f t="shared" si="18"/>
        <v>33000000</v>
      </c>
      <c r="L131" s="1">
        <v>24000000</v>
      </c>
      <c r="M131" s="158">
        <f t="shared" si="19"/>
        <v>9000000</v>
      </c>
      <c r="N131" s="1">
        <v>0</v>
      </c>
      <c r="O131" s="43">
        <v>11</v>
      </c>
      <c r="P131" s="119">
        <v>8</v>
      </c>
      <c r="Q131" s="119">
        <f t="shared" si="20"/>
        <v>3</v>
      </c>
      <c r="R131" s="4">
        <v>0</v>
      </c>
      <c r="S131" t="s">
        <v>207</v>
      </c>
      <c r="T131" s="31">
        <v>146106</v>
      </c>
      <c r="U131" s="120">
        <v>146106</v>
      </c>
      <c r="V131" s="120">
        <f t="shared" si="17"/>
        <v>0</v>
      </c>
      <c r="W131" s="85" t="s">
        <v>52</v>
      </c>
      <c r="X131" s="95">
        <v>66171</v>
      </c>
      <c r="Y131" s="172">
        <v>2352</v>
      </c>
      <c r="Z131" s="86">
        <v>73</v>
      </c>
      <c r="AA131" s="4" t="s">
        <v>53</v>
      </c>
      <c r="AB131" t="s">
        <v>147</v>
      </c>
      <c r="AC131" t="s">
        <v>148</v>
      </c>
      <c r="AD131" s="35" t="s">
        <v>1043</v>
      </c>
      <c r="AE131" s="151" t="s">
        <v>1044</v>
      </c>
      <c r="AF131" s="122" t="s">
        <v>1043</v>
      </c>
      <c r="AG131" s="122" t="b">
        <f t="shared" si="21"/>
        <v>1</v>
      </c>
      <c r="AH131" s="3" t="s">
        <v>1045</v>
      </c>
      <c r="AI131" s="173" t="s">
        <v>1046</v>
      </c>
      <c r="AJ131" s="2" t="s">
        <v>1047</v>
      </c>
      <c r="AK131" s="291">
        <v>20265820006883</v>
      </c>
      <c r="AN131" s="123" t="s">
        <v>1048</v>
      </c>
      <c r="AO131" s="81">
        <v>5</v>
      </c>
      <c r="AP131" s="81">
        <v>5</v>
      </c>
      <c r="AQ131" s="1">
        <f t="shared" si="22"/>
        <v>1200000</v>
      </c>
      <c r="AR131" s="1">
        <f t="shared" si="23"/>
        <v>121900</v>
      </c>
      <c r="AS131" t="e">
        <f t="shared" si="24"/>
        <v>#VALUE!</v>
      </c>
      <c r="AT131" s="197"/>
      <c r="AU131" s="167" t="s">
        <v>1049</v>
      </c>
    </row>
    <row r="132" spans="1:48">
      <c r="A132" s="125" t="s">
        <v>1050</v>
      </c>
      <c r="B132" s="147" t="s">
        <v>1051</v>
      </c>
      <c r="C132" s="7" t="s">
        <v>1050</v>
      </c>
      <c r="D132">
        <v>1018438276</v>
      </c>
      <c r="E132" s="6" t="s">
        <v>1052</v>
      </c>
      <c r="F132" s="6"/>
      <c r="G132" t="s">
        <v>49</v>
      </c>
      <c r="H132" s="4">
        <v>26060</v>
      </c>
      <c r="I132" s="16" t="s">
        <v>1053</v>
      </c>
      <c r="J132" s="1">
        <v>7000000</v>
      </c>
      <c r="K132" s="1">
        <f t="shared" si="18"/>
        <v>77000000</v>
      </c>
      <c r="L132" s="1">
        <v>77000000</v>
      </c>
      <c r="M132" s="158">
        <f t="shared" si="19"/>
        <v>0</v>
      </c>
      <c r="N132" s="1">
        <v>77000000</v>
      </c>
      <c r="O132" s="43">
        <v>11</v>
      </c>
      <c r="P132" s="119">
        <v>11</v>
      </c>
      <c r="Q132" s="119">
        <f t="shared" si="20"/>
        <v>0</v>
      </c>
      <c r="R132" s="4">
        <v>1</v>
      </c>
      <c r="S132" t="s">
        <v>80</v>
      </c>
      <c r="T132" s="31">
        <v>151217</v>
      </c>
      <c r="U132" s="120">
        <v>151217</v>
      </c>
      <c r="V132" s="120">
        <f t="shared" si="17"/>
        <v>0</v>
      </c>
      <c r="W132" s="85" t="s">
        <v>52</v>
      </c>
      <c r="X132" s="95">
        <v>68619</v>
      </c>
      <c r="Y132" s="86">
        <v>1901</v>
      </c>
      <c r="Z132" s="86">
        <v>87</v>
      </c>
      <c r="AA132" s="4" t="s">
        <v>53</v>
      </c>
      <c r="AB132" t="s">
        <v>198</v>
      </c>
      <c r="AC132" s="6" t="s">
        <v>634</v>
      </c>
      <c r="AD132" t="s">
        <v>1054</v>
      </c>
      <c r="AE132" s="151" t="s">
        <v>1055</v>
      </c>
      <c r="AF132" s="122" t="s">
        <v>1054</v>
      </c>
      <c r="AG132" s="122" t="b">
        <f t="shared" si="21"/>
        <v>1</v>
      </c>
      <c r="AH132" s="3" t="s">
        <v>424</v>
      </c>
      <c r="AI132" s="168" t="s">
        <v>887</v>
      </c>
      <c r="AJ132" s="2" t="s">
        <v>1056</v>
      </c>
      <c r="AK132" s="193" t="s">
        <v>1057</v>
      </c>
      <c r="AN132" s="123" t="s">
        <v>1058</v>
      </c>
      <c r="AO132" s="81">
        <v>1</v>
      </c>
      <c r="AP132" s="81">
        <v>1</v>
      </c>
      <c r="AQ132" s="1">
        <f t="shared" si="22"/>
        <v>2800000</v>
      </c>
      <c r="AR132" s="1" t="str">
        <f t="shared" si="23"/>
        <v/>
      </c>
      <c r="AS132" t="str">
        <f t="shared" si="24"/>
        <v/>
      </c>
      <c r="AT132" s="197" t="s">
        <v>1059</v>
      </c>
      <c r="AU132" s="167" t="s">
        <v>1059</v>
      </c>
    </row>
    <row r="133" spans="1:48">
      <c r="A133" s="125" t="s">
        <v>1060</v>
      </c>
      <c r="B133" s="147" t="s">
        <v>1061</v>
      </c>
      <c r="C133" s="7" t="s">
        <v>1060</v>
      </c>
      <c r="D133" s="30">
        <v>1007211570</v>
      </c>
      <c r="E133" s="6" t="s">
        <v>1062</v>
      </c>
      <c r="F133" s="6"/>
      <c r="G133" t="s">
        <v>49</v>
      </c>
      <c r="H133" s="4">
        <v>26060</v>
      </c>
      <c r="I133" s="16" t="s">
        <v>1063</v>
      </c>
      <c r="J133" s="1">
        <v>3500000</v>
      </c>
      <c r="K133" s="1">
        <f t="shared" si="18"/>
        <v>38500000</v>
      </c>
      <c r="L133" s="1">
        <v>38500000</v>
      </c>
      <c r="M133" s="158">
        <f t="shared" si="19"/>
        <v>0</v>
      </c>
      <c r="N133" s="1">
        <v>0</v>
      </c>
      <c r="O133" s="43">
        <v>11</v>
      </c>
      <c r="P133" s="119">
        <v>11</v>
      </c>
      <c r="Q133" s="119">
        <f t="shared" si="20"/>
        <v>0</v>
      </c>
      <c r="R133" s="4">
        <v>0</v>
      </c>
      <c r="S133" t="s">
        <v>99</v>
      </c>
      <c r="T133" s="44">
        <v>151146</v>
      </c>
      <c r="U133" s="120">
        <v>151146</v>
      </c>
      <c r="V133" s="120">
        <f t="shared" si="17"/>
        <v>0</v>
      </c>
      <c r="W133" s="85" t="s">
        <v>52</v>
      </c>
      <c r="X133" s="95">
        <v>68170</v>
      </c>
      <c r="Y133" s="86">
        <v>2240</v>
      </c>
      <c r="Z133" s="86">
        <v>41</v>
      </c>
      <c r="AA133" s="4" t="s">
        <v>53</v>
      </c>
      <c r="AB133" t="s">
        <v>81</v>
      </c>
      <c r="AC133" t="s">
        <v>785</v>
      </c>
      <c r="AD133" s="35" t="s">
        <v>996</v>
      </c>
      <c r="AE133" s="151" t="s">
        <v>997</v>
      </c>
      <c r="AF133" s="122" t="s">
        <v>996</v>
      </c>
      <c r="AG133" s="122" t="b">
        <f t="shared" si="21"/>
        <v>1</v>
      </c>
      <c r="AH133" s="3" t="s">
        <v>103</v>
      </c>
      <c r="AI133" s="168" t="s">
        <v>59</v>
      </c>
      <c r="AJ133" s="2" t="s">
        <v>813</v>
      </c>
      <c r="AK133" s="193"/>
      <c r="AN133" s="123" t="s">
        <v>998</v>
      </c>
      <c r="AO133" s="81">
        <v>5</v>
      </c>
      <c r="AP133" s="81">
        <v>5</v>
      </c>
      <c r="AQ133" s="1">
        <f t="shared" si="22"/>
        <v>1400000</v>
      </c>
      <c r="AR133" s="1">
        <f t="shared" si="23"/>
        <v>121900</v>
      </c>
      <c r="AS133" t="e">
        <f t="shared" si="24"/>
        <v>#VALUE!</v>
      </c>
      <c r="AT133" s="197"/>
      <c r="AU133" s="167" t="s">
        <v>815</v>
      </c>
    </row>
    <row r="134" spans="1:48">
      <c r="A134" s="125" t="s">
        <v>1064</v>
      </c>
      <c r="B134" s="147" t="s">
        <v>1065</v>
      </c>
      <c r="C134" s="7" t="s">
        <v>1064</v>
      </c>
      <c r="D134">
        <v>1016948006</v>
      </c>
      <c r="E134" s="6" t="s">
        <v>1066</v>
      </c>
      <c r="F134" s="6"/>
      <c r="G134" t="s">
        <v>49</v>
      </c>
      <c r="H134" s="4">
        <v>26060</v>
      </c>
      <c r="I134" s="3" t="s">
        <v>935</v>
      </c>
      <c r="J134" s="1">
        <v>3100000</v>
      </c>
      <c r="K134" s="1">
        <f t="shared" si="18"/>
        <v>24800000</v>
      </c>
      <c r="L134" s="1">
        <v>24800000</v>
      </c>
      <c r="M134" s="158">
        <f t="shared" si="19"/>
        <v>0</v>
      </c>
      <c r="N134" s="1">
        <v>0</v>
      </c>
      <c r="O134" s="43">
        <v>8</v>
      </c>
      <c r="P134" s="119">
        <v>8</v>
      </c>
      <c r="Q134" s="119">
        <f t="shared" si="20"/>
        <v>0</v>
      </c>
      <c r="R134" s="4">
        <v>0</v>
      </c>
      <c r="S134" t="s">
        <v>763</v>
      </c>
      <c r="T134" s="31">
        <v>145664</v>
      </c>
      <c r="U134" s="120">
        <v>145664</v>
      </c>
      <c r="V134" s="120">
        <f t="shared" si="17"/>
        <v>0</v>
      </c>
      <c r="W134" s="85" t="s">
        <v>52</v>
      </c>
      <c r="X134" s="95">
        <v>65064</v>
      </c>
      <c r="Y134" s="172">
        <v>2227</v>
      </c>
      <c r="Z134" s="86">
        <v>284</v>
      </c>
      <c r="AA134" s="4" t="s">
        <v>53</v>
      </c>
      <c r="AB134" t="s">
        <v>54</v>
      </c>
      <c r="AC134" t="s">
        <v>764</v>
      </c>
      <c r="AD134" s="122" t="s">
        <v>1067</v>
      </c>
      <c r="AE134" s="151" t="s">
        <v>1068</v>
      </c>
      <c r="AF134" s="122" t="s">
        <v>1067</v>
      </c>
      <c r="AG134" s="122" t="b">
        <f t="shared" si="21"/>
        <v>1</v>
      </c>
      <c r="AH134" s="3" t="s">
        <v>103</v>
      </c>
      <c r="AI134" s="168" t="s">
        <v>59</v>
      </c>
      <c r="AJ134" s="2" t="s">
        <v>813</v>
      </c>
      <c r="AK134" s="193"/>
      <c r="AN134" s="123" t="s">
        <v>1069</v>
      </c>
      <c r="AO134" s="81">
        <v>5</v>
      </c>
      <c r="AP134" s="81">
        <v>5</v>
      </c>
      <c r="AQ134" s="1">
        <f t="shared" si="22"/>
        <v>1240000</v>
      </c>
      <c r="AR134" s="1">
        <f t="shared" si="23"/>
        <v>121900</v>
      </c>
      <c r="AS134" t="e">
        <f t="shared" si="24"/>
        <v>#VALUE!</v>
      </c>
      <c r="AT134" s="197"/>
      <c r="AU134" s="167" t="s">
        <v>815</v>
      </c>
    </row>
    <row r="135" spans="1:48">
      <c r="A135" s="125" t="s">
        <v>1070</v>
      </c>
      <c r="B135" s="147" t="s">
        <v>1071</v>
      </c>
      <c r="C135" s="7" t="s">
        <v>1070</v>
      </c>
      <c r="D135">
        <v>1026304044</v>
      </c>
      <c r="E135" s="6" t="s">
        <v>1072</v>
      </c>
      <c r="F135" s="6"/>
      <c r="G135" t="s">
        <v>49</v>
      </c>
      <c r="H135" s="4">
        <v>26060</v>
      </c>
      <c r="I135" s="16" t="s">
        <v>1073</v>
      </c>
      <c r="J135" s="1">
        <v>3100000</v>
      </c>
      <c r="K135" s="1">
        <f t="shared" si="18"/>
        <v>34100000</v>
      </c>
      <c r="L135" s="1">
        <v>34100000</v>
      </c>
      <c r="M135" s="158">
        <f t="shared" si="19"/>
        <v>0</v>
      </c>
      <c r="N135" s="1">
        <v>136400000</v>
      </c>
      <c r="O135" s="43">
        <v>11</v>
      </c>
      <c r="P135" s="119">
        <v>11</v>
      </c>
      <c r="Q135" s="119">
        <f t="shared" si="20"/>
        <v>0</v>
      </c>
      <c r="R135" s="4">
        <v>4</v>
      </c>
      <c r="S135" t="s">
        <v>763</v>
      </c>
      <c r="T135" s="31">
        <v>150950</v>
      </c>
      <c r="U135" s="120">
        <v>150950</v>
      </c>
      <c r="V135" s="120">
        <f t="shared" si="17"/>
        <v>0</v>
      </c>
      <c r="W135" s="85" t="s">
        <v>52</v>
      </c>
      <c r="X135" s="95">
        <v>68277</v>
      </c>
      <c r="Y135" s="172">
        <v>69</v>
      </c>
      <c r="Z135" s="86">
        <v>94</v>
      </c>
      <c r="AA135" s="4" t="s">
        <v>53</v>
      </c>
      <c r="AB135" t="s">
        <v>54</v>
      </c>
      <c r="AC135" s="6" t="s">
        <v>764</v>
      </c>
      <c r="AD135" t="s">
        <v>1074</v>
      </c>
      <c r="AE135" s="151" t="s">
        <v>1075</v>
      </c>
      <c r="AF135" s="122" t="s">
        <v>1074</v>
      </c>
      <c r="AG135" s="122" t="b">
        <f t="shared" si="21"/>
        <v>1</v>
      </c>
      <c r="AH135" s="3" t="s">
        <v>103</v>
      </c>
      <c r="AI135" s="168" t="s">
        <v>59</v>
      </c>
      <c r="AJ135" s="2" t="s">
        <v>813</v>
      </c>
      <c r="AK135" s="193"/>
      <c r="AN135" s="123" t="s">
        <v>1076</v>
      </c>
      <c r="AO135" s="81">
        <v>5</v>
      </c>
      <c r="AP135" s="81">
        <v>5</v>
      </c>
      <c r="AQ135" s="1">
        <f t="shared" si="22"/>
        <v>1240000</v>
      </c>
      <c r="AR135" s="1">
        <f t="shared" si="23"/>
        <v>121900</v>
      </c>
      <c r="AS135" t="e">
        <f t="shared" si="24"/>
        <v>#VALUE!</v>
      </c>
      <c r="AT135" s="197"/>
      <c r="AU135" s="167" t="s">
        <v>815</v>
      </c>
    </row>
    <row r="136" spans="1:48">
      <c r="A136" s="125" t="s">
        <v>1077</v>
      </c>
      <c r="B136" s="147" t="s">
        <v>1078</v>
      </c>
      <c r="C136" s="7" t="s">
        <v>1077</v>
      </c>
      <c r="D136">
        <v>1022417243</v>
      </c>
      <c r="E136" s="6" t="s">
        <v>1079</v>
      </c>
      <c r="F136" s="6"/>
      <c r="G136" t="s">
        <v>49</v>
      </c>
      <c r="H136" s="4">
        <v>26060</v>
      </c>
      <c r="I136" s="16" t="s">
        <v>1080</v>
      </c>
      <c r="J136" s="1">
        <v>6000000</v>
      </c>
      <c r="K136" s="1">
        <f t="shared" si="18"/>
        <v>66000000</v>
      </c>
      <c r="L136" s="1">
        <v>66000000</v>
      </c>
      <c r="M136" s="158">
        <f t="shared" si="19"/>
        <v>0</v>
      </c>
      <c r="N136" s="1">
        <v>66000000</v>
      </c>
      <c r="O136" s="43">
        <v>11</v>
      </c>
      <c r="P136" s="119">
        <v>11</v>
      </c>
      <c r="Q136" s="119">
        <f t="shared" si="20"/>
        <v>0</v>
      </c>
      <c r="R136" s="4">
        <v>1</v>
      </c>
      <c r="S136" t="s">
        <v>80</v>
      </c>
      <c r="T136" s="31">
        <v>150988</v>
      </c>
      <c r="U136" s="120">
        <v>150988</v>
      </c>
      <c r="V136" s="120">
        <f t="shared" si="17"/>
        <v>0</v>
      </c>
      <c r="W136" s="85" t="s">
        <v>52</v>
      </c>
      <c r="X136" s="95">
        <v>68247</v>
      </c>
      <c r="Y136" s="86">
        <v>2097</v>
      </c>
      <c r="Z136" s="86">
        <v>194</v>
      </c>
      <c r="AA136" s="4" t="s">
        <v>53</v>
      </c>
      <c r="AB136" t="s">
        <v>198</v>
      </c>
      <c r="AC136" t="s">
        <v>634</v>
      </c>
      <c r="AD136" t="s">
        <v>1081</v>
      </c>
      <c r="AE136" s="151" t="s">
        <v>1082</v>
      </c>
      <c r="AF136" s="122" t="s">
        <v>1081</v>
      </c>
      <c r="AG136" s="122" t="b">
        <f t="shared" si="21"/>
        <v>1</v>
      </c>
      <c r="AH136" s="3" t="s">
        <v>103</v>
      </c>
      <c r="AI136" s="168" t="s">
        <v>59</v>
      </c>
      <c r="AJ136" s="2" t="s">
        <v>70</v>
      </c>
      <c r="AK136" s="193"/>
      <c r="AN136" s="123" t="s">
        <v>1083</v>
      </c>
      <c r="AO136" s="81">
        <v>1</v>
      </c>
      <c r="AP136" s="81">
        <v>1</v>
      </c>
      <c r="AQ136" s="1">
        <f t="shared" si="22"/>
        <v>2400000</v>
      </c>
      <c r="AR136" s="1" t="str">
        <f t="shared" si="23"/>
        <v/>
      </c>
      <c r="AS136" t="str">
        <f t="shared" si="24"/>
        <v/>
      </c>
      <c r="AT136" s="197"/>
      <c r="AU136" s="107" t="s">
        <v>62</v>
      </c>
    </row>
    <row r="137" spans="1:48">
      <c r="A137" s="125" t="s">
        <v>1084</v>
      </c>
      <c r="B137" s="147" t="s">
        <v>1085</v>
      </c>
      <c r="C137" s="7" t="s">
        <v>1084</v>
      </c>
      <c r="D137" s="30">
        <v>1136909646</v>
      </c>
      <c r="E137" s="6" t="s">
        <v>1086</v>
      </c>
      <c r="F137" s="6"/>
      <c r="G137" t="s">
        <v>155</v>
      </c>
      <c r="H137" s="4">
        <v>26030</v>
      </c>
      <c r="I137" s="16" t="s">
        <v>1087</v>
      </c>
      <c r="J137" s="1">
        <v>2976000</v>
      </c>
      <c r="K137" s="1">
        <f t="shared" si="18"/>
        <v>32736000</v>
      </c>
      <c r="L137" s="1">
        <v>32736000</v>
      </c>
      <c r="M137" s="158">
        <f t="shared" si="19"/>
        <v>0</v>
      </c>
      <c r="N137" s="1">
        <v>32736000</v>
      </c>
      <c r="O137" s="43">
        <v>11</v>
      </c>
      <c r="P137" s="119">
        <v>11</v>
      </c>
      <c r="Q137" s="119">
        <f t="shared" si="20"/>
        <v>0</v>
      </c>
      <c r="R137" s="4">
        <v>1</v>
      </c>
      <c r="S137" t="s">
        <v>207</v>
      </c>
      <c r="T137" s="31">
        <v>150955</v>
      </c>
      <c r="U137" s="120">
        <v>150955</v>
      </c>
      <c r="V137" s="120">
        <f t="shared" si="17"/>
        <v>0</v>
      </c>
      <c r="W137" s="85" t="s">
        <v>52</v>
      </c>
      <c r="X137" s="95">
        <v>68274</v>
      </c>
      <c r="Y137" s="87">
        <v>70</v>
      </c>
      <c r="Z137" s="86">
        <v>137</v>
      </c>
      <c r="AA137" s="4" t="s">
        <v>53</v>
      </c>
      <c r="AB137" t="s">
        <v>131</v>
      </c>
      <c r="AC137" t="s">
        <v>1088</v>
      </c>
      <c r="AD137" s="35" t="s">
        <v>1089</v>
      </c>
      <c r="AE137" s="151" t="s">
        <v>1090</v>
      </c>
      <c r="AF137" s="122" t="s">
        <v>1089</v>
      </c>
      <c r="AG137" s="122" t="b">
        <f t="shared" si="21"/>
        <v>1</v>
      </c>
      <c r="AH137" s="3" t="s">
        <v>103</v>
      </c>
      <c r="AI137" s="168" t="s">
        <v>59</v>
      </c>
      <c r="AJ137" s="2" t="s">
        <v>70</v>
      </c>
      <c r="AK137" s="193"/>
      <c r="AN137" s="123" t="s">
        <v>1091</v>
      </c>
      <c r="AO137" s="82">
        <v>5</v>
      </c>
      <c r="AP137" s="82">
        <v>5</v>
      </c>
      <c r="AQ137" s="1">
        <f t="shared" si="22"/>
        <v>1190400</v>
      </c>
      <c r="AR137" s="1">
        <f t="shared" si="23"/>
        <v>121900</v>
      </c>
      <c r="AS137" t="e">
        <f t="shared" si="24"/>
        <v>#VALUE!</v>
      </c>
      <c r="AT137" s="197"/>
      <c r="AU137" s="107" t="s">
        <v>62</v>
      </c>
    </row>
    <row r="138" spans="1:48">
      <c r="A138" s="125" t="s">
        <v>1092</v>
      </c>
      <c r="B138" s="147" t="s">
        <v>1093</v>
      </c>
      <c r="C138" s="7" t="s">
        <v>1092</v>
      </c>
      <c r="D138" s="129">
        <v>1011088507</v>
      </c>
      <c r="E138" s="6" t="s">
        <v>1094</v>
      </c>
      <c r="F138" s="6"/>
      <c r="G138" t="s">
        <v>49</v>
      </c>
      <c r="H138" s="4">
        <v>26060</v>
      </c>
      <c r="I138" s="16" t="s">
        <v>1095</v>
      </c>
      <c r="J138" s="1">
        <v>3100000</v>
      </c>
      <c r="K138" s="1">
        <f t="shared" si="18"/>
        <v>24800000</v>
      </c>
      <c r="L138" s="1">
        <v>24800000</v>
      </c>
      <c r="M138" s="158">
        <f t="shared" si="19"/>
        <v>0</v>
      </c>
      <c r="N138" s="1">
        <v>24800000</v>
      </c>
      <c r="O138" s="43">
        <v>8</v>
      </c>
      <c r="P138" s="119">
        <v>8</v>
      </c>
      <c r="Q138" s="119">
        <f t="shared" si="20"/>
        <v>0</v>
      </c>
      <c r="R138" s="4">
        <v>1</v>
      </c>
      <c r="S138" t="s">
        <v>763</v>
      </c>
      <c r="T138" s="31">
        <v>150442</v>
      </c>
      <c r="U138" s="120">
        <v>150442</v>
      </c>
      <c r="V138" s="120">
        <f t="shared" si="17"/>
        <v>0</v>
      </c>
      <c r="W138" s="85" t="s">
        <v>52</v>
      </c>
      <c r="X138" s="95">
        <v>68287</v>
      </c>
      <c r="Y138" s="86">
        <v>1755</v>
      </c>
      <c r="Z138" s="86">
        <v>46</v>
      </c>
      <c r="AA138" s="4" t="s">
        <v>110</v>
      </c>
      <c r="AB138" t="s">
        <v>81</v>
      </c>
      <c r="AC138" t="s">
        <v>301</v>
      </c>
      <c r="AD138" s="122" t="s">
        <v>1096</v>
      </c>
      <c r="AE138" s="151" t="s">
        <v>1097</v>
      </c>
      <c r="AF138" s="122" t="s">
        <v>1096</v>
      </c>
      <c r="AG138" s="122" t="b">
        <f t="shared" si="21"/>
        <v>1</v>
      </c>
      <c r="AH138" s="3" t="s">
        <v>103</v>
      </c>
      <c r="AI138" s="168" t="s">
        <v>59</v>
      </c>
      <c r="AJ138" s="2" t="s">
        <v>70</v>
      </c>
      <c r="AK138" s="193"/>
      <c r="AN138" s="123" t="s">
        <v>1098</v>
      </c>
      <c r="AO138" s="81">
        <v>1</v>
      </c>
      <c r="AP138" s="81">
        <v>1</v>
      </c>
      <c r="AQ138" s="1">
        <f t="shared" si="22"/>
        <v>1240000</v>
      </c>
      <c r="AR138" s="1" t="str">
        <f t="shared" si="23"/>
        <v/>
      </c>
      <c r="AS138" t="str">
        <f t="shared" si="24"/>
        <v/>
      </c>
      <c r="AT138" s="197"/>
      <c r="AU138" s="107" t="s">
        <v>62</v>
      </c>
    </row>
    <row r="139" spans="1:48">
      <c r="A139" s="125" t="s">
        <v>1099</v>
      </c>
      <c r="B139" s="147" t="s">
        <v>1100</v>
      </c>
      <c r="C139" s="7" t="s">
        <v>1099</v>
      </c>
      <c r="D139">
        <v>52543408</v>
      </c>
      <c r="E139" s="6" t="s">
        <v>1101</v>
      </c>
      <c r="F139" s="6"/>
      <c r="G139" t="s">
        <v>49</v>
      </c>
      <c r="H139" s="4">
        <v>26060</v>
      </c>
      <c r="I139" s="3" t="s">
        <v>300</v>
      </c>
      <c r="J139" s="1">
        <v>6500000</v>
      </c>
      <c r="K139" s="1">
        <f t="shared" si="18"/>
        <v>52000000</v>
      </c>
      <c r="L139" s="1">
        <v>52000000</v>
      </c>
      <c r="M139" s="158">
        <f t="shared" si="19"/>
        <v>0</v>
      </c>
      <c r="N139" s="1">
        <v>104000000</v>
      </c>
      <c r="O139" s="43">
        <v>8</v>
      </c>
      <c r="P139" s="119">
        <v>8</v>
      </c>
      <c r="Q139" s="119">
        <f t="shared" si="20"/>
        <v>0</v>
      </c>
      <c r="R139" s="4">
        <v>2</v>
      </c>
      <c r="S139" t="s">
        <v>80</v>
      </c>
      <c r="T139" s="31">
        <v>147567</v>
      </c>
      <c r="U139" s="120">
        <v>147567</v>
      </c>
      <c r="V139" s="120">
        <f t="shared" si="17"/>
        <v>0</v>
      </c>
      <c r="W139" s="85" t="s">
        <v>52</v>
      </c>
      <c r="X139" s="95">
        <v>66337</v>
      </c>
      <c r="Y139" s="172">
        <v>1741</v>
      </c>
      <c r="Z139" s="86">
        <v>285</v>
      </c>
      <c r="AA139" s="4" t="s">
        <v>110</v>
      </c>
      <c r="AB139" t="s">
        <v>81</v>
      </c>
      <c r="AC139" t="s">
        <v>301</v>
      </c>
      <c r="AD139" s="122" t="s">
        <v>1102</v>
      </c>
      <c r="AE139" s="151" t="s">
        <v>1103</v>
      </c>
      <c r="AF139" s="122" t="s">
        <v>1102</v>
      </c>
      <c r="AG139" s="122" t="b">
        <f t="shared" si="21"/>
        <v>1</v>
      </c>
      <c r="AH139" s="3" t="s">
        <v>103</v>
      </c>
      <c r="AI139" s="168" t="s">
        <v>59</v>
      </c>
      <c r="AJ139" s="2" t="s">
        <v>813</v>
      </c>
      <c r="AK139" s="193"/>
      <c r="AN139" s="123" t="s">
        <v>1104</v>
      </c>
      <c r="AO139" s="81">
        <v>3</v>
      </c>
      <c r="AP139" s="81">
        <v>3</v>
      </c>
      <c r="AQ139" s="1">
        <f t="shared" si="22"/>
        <v>2600000</v>
      </c>
      <c r="AR139" s="1" t="str">
        <f t="shared" si="23"/>
        <v/>
      </c>
      <c r="AS139" t="str">
        <f t="shared" si="24"/>
        <v/>
      </c>
      <c r="AT139" s="197"/>
      <c r="AU139" s="167" t="s">
        <v>815</v>
      </c>
    </row>
    <row r="140" spans="1:48">
      <c r="A140" s="125" t="s">
        <v>1105</v>
      </c>
      <c r="B140" s="147" t="s">
        <v>1106</v>
      </c>
      <c r="C140" s="7" t="s">
        <v>1105</v>
      </c>
      <c r="D140">
        <v>1010163855</v>
      </c>
      <c r="E140" s="6" t="s">
        <v>1107</v>
      </c>
      <c r="F140" s="6"/>
      <c r="G140" s="5" t="s">
        <v>474</v>
      </c>
      <c r="H140" s="27">
        <v>26046</v>
      </c>
      <c r="I140" s="16" t="s">
        <v>475</v>
      </c>
      <c r="J140" s="1">
        <v>6000000</v>
      </c>
      <c r="K140" s="1">
        <f t="shared" si="18"/>
        <v>66000000</v>
      </c>
      <c r="L140" s="1">
        <v>66000000</v>
      </c>
      <c r="M140" s="158">
        <f t="shared" si="19"/>
        <v>0</v>
      </c>
      <c r="N140" s="1">
        <v>132000000</v>
      </c>
      <c r="O140" s="43">
        <v>11</v>
      </c>
      <c r="P140" s="119">
        <v>11</v>
      </c>
      <c r="Q140" s="119">
        <f t="shared" si="20"/>
        <v>0</v>
      </c>
      <c r="R140" s="4">
        <v>2</v>
      </c>
      <c r="S140" t="s">
        <v>80</v>
      </c>
      <c r="T140" s="40">
        <v>151064</v>
      </c>
      <c r="U140" s="120">
        <v>151064</v>
      </c>
      <c r="V140" s="120">
        <f t="shared" si="17"/>
        <v>0</v>
      </c>
      <c r="W140" s="85" t="s">
        <v>52</v>
      </c>
      <c r="X140" s="95">
        <v>68628</v>
      </c>
      <c r="Y140" s="88">
        <v>1902</v>
      </c>
      <c r="Z140" s="86">
        <v>175</v>
      </c>
      <c r="AA140" s="4" t="s">
        <v>53</v>
      </c>
      <c r="AB140" t="s">
        <v>81</v>
      </c>
      <c r="AC140" t="s">
        <v>100</v>
      </c>
      <c r="AD140" s="35" t="s">
        <v>476</v>
      </c>
      <c r="AE140" s="151" t="s">
        <v>477</v>
      </c>
      <c r="AF140" s="122" t="s">
        <v>476</v>
      </c>
      <c r="AG140" s="122" t="b">
        <f t="shared" si="21"/>
        <v>1</v>
      </c>
      <c r="AH140" s="3" t="s">
        <v>424</v>
      </c>
      <c r="AI140" s="168" t="s">
        <v>59</v>
      </c>
      <c r="AJ140" s="2" t="s">
        <v>1108</v>
      </c>
      <c r="AK140" s="193"/>
      <c r="AN140" s="123" t="s">
        <v>479</v>
      </c>
      <c r="AO140" s="81">
        <v>3</v>
      </c>
      <c r="AP140" s="81">
        <v>3</v>
      </c>
      <c r="AQ140" s="1">
        <f t="shared" si="22"/>
        <v>2400000</v>
      </c>
      <c r="AR140" s="1" t="str">
        <f t="shared" si="23"/>
        <v/>
      </c>
      <c r="AS140" t="str">
        <f t="shared" si="24"/>
        <v/>
      </c>
      <c r="AT140" s="197"/>
      <c r="AU140" s="167" t="s">
        <v>1109</v>
      </c>
    </row>
    <row r="141" spans="1:48">
      <c r="A141" s="125" t="s">
        <v>1110</v>
      </c>
      <c r="B141" s="147" t="s">
        <v>1111</v>
      </c>
      <c r="C141" s="7" t="s">
        <v>1110</v>
      </c>
      <c r="D141" s="30">
        <v>1012347020</v>
      </c>
      <c r="E141" s="6" t="s">
        <v>1112</v>
      </c>
      <c r="F141" s="6"/>
      <c r="G141" t="s">
        <v>49</v>
      </c>
      <c r="H141" s="4">
        <v>26058</v>
      </c>
      <c r="I141" s="16" t="s">
        <v>1113</v>
      </c>
      <c r="J141" s="1">
        <v>4500000</v>
      </c>
      <c r="K141" s="1">
        <f t="shared" si="18"/>
        <v>49500000</v>
      </c>
      <c r="L141" s="1">
        <v>49500000</v>
      </c>
      <c r="M141" s="158">
        <f t="shared" si="19"/>
        <v>0</v>
      </c>
      <c r="N141" s="1">
        <v>99000000</v>
      </c>
      <c r="O141" s="43">
        <v>11</v>
      </c>
      <c r="P141" s="119">
        <v>11</v>
      </c>
      <c r="Q141" s="119">
        <f t="shared" si="20"/>
        <v>0</v>
      </c>
      <c r="R141" s="4">
        <v>2</v>
      </c>
      <c r="S141" t="s">
        <v>182</v>
      </c>
      <c r="T141" s="6">
        <v>151106</v>
      </c>
      <c r="U141" s="120">
        <v>151106</v>
      </c>
      <c r="V141" s="120">
        <f t="shared" si="17"/>
        <v>0</v>
      </c>
      <c r="W141" s="85" t="s">
        <v>52</v>
      </c>
      <c r="X141" s="95">
        <v>68203</v>
      </c>
      <c r="Y141" s="86">
        <v>71</v>
      </c>
      <c r="Z141" s="86">
        <v>138</v>
      </c>
      <c r="AA141" s="4" t="s">
        <v>110</v>
      </c>
      <c r="AB141" t="s">
        <v>131</v>
      </c>
      <c r="AC141" t="s">
        <v>132</v>
      </c>
      <c r="AD141" s="122" t="s">
        <v>1114</v>
      </c>
      <c r="AE141" s="151" t="s">
        <v>1115</v>
      </c>
      <c r="AF141" s="122" t="s">
        <v>1114</v>
      </c>
      <c r="AG141" s="122" t="b">
        <f t="shared" si="21"/>
        <v>1</v>
      </c>
      <c r="AH141" s="3" t="s">
        <v>103</v>
      </c>
      <c r="AI141" s="168" t="s">
        <v>59</v>
      </c>
      <c r="AJ141" s="2" t="s">
        <v>813</v>
      </c>
      <c r="AK141" s="193"/>
      <c r="AN141" s="123" t="s">
        <v>1116</v>
      </c>
      <c r="AO141" s="81">
        <v>5</v>
      </c>
      <c r="AP141" s="81">
        <v>5</v>
      </c>
      <c r="AQ141" s="1">
        <f t="shared" si="22"/>
        <v>1800000</v>
      </c>
      <c r="AR141" s="1">
        <f t="shared" si="23"/>
        <v>125300</v>
      </c>
      <c r="AS141" t="e">
        <f t="shared" si="24"/>
        <v>#VALUE!</v>
      </c>
      <c r="AT141" s="197"/>
      <c r="AU141" s="167" t="s">
        <v>815</v>
      </c>
    </row>
    <row r="142" spans="1:48">
      <c r="A142" s="125" t="s">
        <v>1117</v>
      </c>
      <c r="B142" s="147" t="s">
        <v>1118</v>
      </c>
      <c r="C142" s="7" t="s">
        <v>1117</v>
      </c>
      <c r="D142" s="30">
        <v>1026290016</v>
      </c>
      <c r="E142" s="6" t="s">
        <v>1119</v>
      </c>
      <c r="F142" s="6"/>
      <c r="G142" t="s">
        <v>49</v>
      </c>
      <c r="H142" s="4">
        <v>26060</v>
      </c>
      <c r="I142" s="16" t="s">
        <v>89</v>
      </c>
      <c r="J142" s="1">
        <v>7200000</v>
      </c>
      <c r="K142" s="1">
        <f t="shared" si="18"/>
        <v>57600000</v>
      </c>
      <c r="L142" s="1">
        <v>57600000</v>
      </c>
      <c r="M142" s="158">
        <f t="shared" si="19"/>
        <v>0</v>
      </c>
      <c r="N142" s="1">
        <v>57600000</v>
      </c>
      <c r="O142" s="43">
        <v>8</v>
      </c>
      <c r="P142" s="119">
        <v>8</v>
      </c>
      <c r="Q142" s="119">
        <f t="shared" si="20"/>
        <v>0</v>
      </c>
      <c r="R142" s="4">
        <v>1</v>
      </c>
      <c r="S142" t="s">
        <v>80</v>
      </c>
      <c r="T142" s="6">
        <v>151688</v>
      </c>
      <c r="U142" s="120">
        <v>151688</v>
      </c>
      <c r="V142" s="120">
        <f t="shared" si="17"/>
        <v>0</v>
      </c>
      <c r="W142" s="85" t="s">
        <v>52</v>
      </c>
      <c r="X142" s="95">
        <v>68936</v>
      </c>
      <c r="Y142" s="86">
        <v>72</v>
      </c>
      <c r="Z142" s="86">
        <v>235</v>
      </c>
      <c r="AA142" s="4" t="s">
        <v>53</v>
      </c>
      <c r="AB142" t="s">
        <v>90</v>
      </c>
      <c r="AC142" t="s">
        <v>91</v>
      </c>
      <c r="AD142" s="122" t="s">
        <v>1120</v>
      </c>
      <c r="AE142" s="151" t="s">
        <v>1121</v>
      </c>
      <c r="AF142" s="122" t="s">
        <v>1120</v>
      </c>
      <c r="AG142" s="122" t="b">
        <f t="shared" si="21"/>
        <v>1</v>
      </c>
      <c r="AH142" s="3" t="s">
        <v>58</v>
      </c>
      <c r="AI142" s="168" t="s">
        <v>59</v>
      </c>
      <c r="AJ142" s="2" t="s">
        <v>70</v>
      </c>
      <c r="AK142" s="193"/>
      <c r="AN142" s="123" t="s">
        <v>1122</v>
      </c>
      <c r="AO142" s="82">
        <v>1</v>
      </c>
      <c r="AP142" s="82">
        <v>1</v>
      </c>
      <c r="AQ142" s="1">
        <f t="shared" si="22"/>
        <v>2880000</v>
      </c>
      <c r="AR142" s="1" t="str">
        <f t="shared" si="23"/>
        <v/>
      </c>
      <c r="AS142" t="str">
        <f t="shared" si="24"/>
        <v/>
      </c>
      <c r="AT142" s="197"/>
      <c r="AU142" s="107" t="s">
        <v>62</v>
      </c>
    </row>
    <row r="143" spans="1:48">
      <c r="A143" s="125" t="s">
        <v>1123</v>
      </c>
      <c r="B143" s="147" t="s">
        <v>1124</v>
      </c>
      <c r="C143" s="7" t="s">
        <v>1123</v>
      </c>
      <c r="D143">
        <v>1015394640</v>
      </c>
      <c r="E143" s="6" t="s">
        <v>1125</v>
      </c>
      <c r="F143" s="6"/>
      <c r="G143" t="s">
        <v>49</v>
      </c>
      <c r="H143" s="4">
        <v>26060</v>
      </c>
      <c r="I143" s="16" t="s">
        <v>1126</v>
      </c>
      <c r="J143" s="1">
        <v>9500000</v>
      </c>
      <c r="K143" s="1">
        <f t="shared" si="18"/>
        <v>104500000</v>
      </c>
      <c r="L143" s="1">
        <v>76000000</v>
      </c>
      <c r="M143" s="158">
        <f t="shared" si="19"/>
        <v>28500000</v>
      </c>
      <c r="N143" s="1">
        <v>76000000</v>
      </c>
      <c r="O143" s="43">
        <v>11</v>
      </c>
      <c r="P143" s="299">
        <v>8</v>
      </c>
      <c r="Q143" s="299">
        <f t="shared" si="20"/>
        <v>3</v>
      </c>
      <c r="R143" s="4">
        <v>1</v>
      </c>
      <c r="S143" t="s">
        <v>51</v>
      </c>
      <c r="T143" s="31">
        <v>150964</v>
      </c>
      <c r="U143" s="120">
        <v>150964</v>
      </c>
      <c r="V143" s="120">
        <f t="shared" si="17"/>
        <v>0</v>
      </c>
      <c r="W143" s="85" t="s">
        <v>52</v>
      </c>
      <c r="X143" s="95">
        <v>68266</v>
      </c>
      <c r="Y143" s="86">
        <v>2094</v>
      </c>
      <c r="Z143" s="86">
        <v>160</v>
      </c>
      <c r="AA143" s="4" t="s">
        <v>53</v>
      </c>
      <c r="AB143" t="s">
        <v>81</v>
      </c>
      <c r="AC143" t="s">
        <v>785</v>
      </c>
      <c r="AD143" s="122" t="s">
        <v>1127</v>
      </c>
      <c r="AE143" s="151" t="s">
        <v>1128</v>
      </c>
      <c r="AF143" s="122" t="s">
        <v>1127</v>
      </c>
      <c r="AG143" s="122" t="b">
        <f t="shared" si="21"/>
        <v>1</v>
      </c>
      <c r="AH143" s="3" t="s">
        <v>103</v>
      </c>
      <c r="AI143" s="168" t="s">
        <v>59</v>
      </c>
      <c r="AJ143" s="2" t="s">
        <v>1129</v>
      </c>
      <c r="AK143" s="193"/>
      <c r="AN143" s="123" t="s">
        <v>1130</v>
      </c>
      <c r="AO143" s="81">
        <v>5</v>
      </c>
      <c r="AP143" s="81">
        <v>5</v>
      </c>
      <c r="AQ143" s="1">
        <f t="shared" si="22"/>
        <v>3800000</v>
      </c>
      <c r="AR143" s="1">
        <f t="shared" si="23"/>
        <v>264500</v>
      </c>
      <c r="AS143" t="e">
        <f t="shared" si="24"/>
        <v>#VALUE!</v>
      </c>
      <c r="AT143" s="197"/>
      <c r="AU143" s="167" t="s">
        <v>1131</v>
      </c>
    </row>
    <row r="144" spans="1:48">
      <c r="A144" s="125" t="s">
        <v>1132</v>
      </c>
      <c r="B144" s="147" t="s">
        <v>1133</v>
      </c>
      <c r="C144" s="7" t="s">
        <v>1132</v>
      </c>
      <c r="D144" s="30">
        <v>1030589318</v>
      </c>
      <c r="E144" s="6" t="s">
        <v>1134</v>
      </c>
      <c r="F144" s="6"/>
      <c r="G144" t="s">
        <v>49</v>
      </c>
      <c r="H144" s="4">
        <v>26060</v>
      </c>
      <c r="I144" s="16" t="s">
        <v>1135</v>
      </c>
      <c r="J144" s="1">
        <v>8000000</v>
      </c>
      <c r="K144" s="1">
        <f t="shared" si="18"/>
        <v>88000000</v>
      </c>
      <c r="L144" s="1">
        <v>88000000</v>
      </c>
      <c r="M144" s="158">
        <f t="shared" si="19"/>
        <v>0</v>
      </c>
      <c r="N144" s="1">
        <v>88000000</v>
      </c>
      <c r="O144" s="43">
        <v>11</v>
      </c>
      <c r="P144" s="119">
        <v>11</v>
      </c>
      <c r="Q144" s="119">
        <f t="shared" si="20"/>
        <v>0</v>
      </c>
      <c r="R144" s="4">
        <v>1</v>
      </c>
      <c r="S144" t="s">
        <v>157</v>
      </c>
      <c r="T144" s="31">
        <v>151013</v>
      </c>
      <c r="U144" s="120">
        <v>151013</v>
      </c>
      <c r="V144" s="120">
        <f t="shared" si="17"/>
        <v>0</v>
      </c>
      <c r="W144" s="85" t="s">
        <v>52</v>
      </c>
      <c r="X144" s="95">
        <v>68671</v>
      </c>
      <c r="Y144" s="86">
        <v>76</v>
      </c>
      <c r="Z144" s="86">
        <v>66</v>
      </c>
      <c r="AA144" s="4" t="s">
        <v>53</v>
      </c>
      <c r="AB144" t="s">
        <v>81</v>
      </c>
      <c r="AC144" t="s">
        <v>785</v>
      </c>
      <c r="AD144" s="122" t="s">
        <v>1136</v>
      </c>
      <c r="AE144" s="151" t="s">
        <v>1137</v>
      </c>
      <c r="AF144" s="122" t="s">
        <v>1136</v>
      </c>
      <c r="AG144" s="122" t="b">
        <f t="shared" si="21"/>
        <v>1</v>
      </c>
      <c r="AH144" s="3" t="s">
        <v>103</v>
      </c>
      <c r="AI144" s="168" t="s">
        <v>59</v>
      </c>
      <c r="AJ144" s="2" t="s">
        <v>1129</v>
      </c>
      <c r="AK144" s="193"/>
      <c r="AN144" s="123" t="s">
        <v>1138</v>
      </c>
      <c r="AO144" s="81">
        <v>5</v>
      </c>
      <c r="AP144" s="81">
        <v>5</v>
      </c>
      <c r="AQ144" s="1">
        <f t="shared" si="22"/>
        <v>3200000</v>
      </c>
      <c r="AR144" s="1">
        <f t="shared" si="23"/>
        <v>222800</v>
      </c>
      <c r="AS144" t="e">
        <f t="shared" si="24"/>
        <v>#VALUE!</v>
      </c>
      <c r="AT144" s="197"/>
      <c r="AU144" s="167" t="s">
        <v>1131</v>
      </c>
    </row>
    <row r="145" spans="1:47">
      <c r="A145" s="125" t="s">
        <v>1139</v>
      </c>
      <c r="B145" s="147" t="s">
        <v>1140</v>
      </c>
      <c r="C145" s="7" t="s">
        <v>1139</v>
      </c>
      <c r="D145" s="30">
        <v>1013105136</v>
      </c>
      <c r="E145" s="6" t="s">
        <v>1141</v>
      </c>
      <c r="F145" s="6"/>
      <c r="G145" t="s">
        <v>49</v>
      </c>
      <c r="H145" s="4">
        <v>26060</v>
      </c>
      <c r="I145" s="16" t="s">
        <v>1142</v>
      </c>
      <c r="J145" s="1">
        <v>4500000</v>
      </c>
      <c r="K145" s="1">
        <f t="shared" si="18"/>
        <v>49500000</v>
      </c>
      <c r="L145" s="1">
        <v>49500000</v>
      </c>
      <c r="M145" s="158">
        <f t="shared" si="19"/>
        <v>0</v>
      </c>
      <c r="N145" s="1">
        <v>49500000</v>
      </c>
      <c r="O145" s="43">
        <v>11</v>
      </c>
      <c r="P145" s="119">
        <v>11</v>
      </c>
      <c r="Q145" s="119">
        <f t="shared" si="20"/>
        <v>0</v>
      </c>
      <c r="R145" s="4">
        <v>1</v>
      </c>
      <c r="S145" t="s">
        <v>182</v>
      </c>
      <c r="T145" s="31">
        <v>151012</v>
      </c>
      <c r="U145" s="120">
        <v>151012</v>
      </c>
      <c r="V145" s="120">
        <f t="shared" si="17"/>
        <v>0</v>
      </c>
      <c r="W145" s="85" t="s">
        <v>52</v>
      </c>
      <c r="X145" s="95">
        <v>68672</v>
      </c>
      <c r="Y145" s="86">
        <v>77</v>
      </c>
      <c r="Z145" s="86">
        <v>36</v>
      </c>
      <c r="AA145" s="4" t="s">
        <v>110</v>
      </c>
      <c r="AB145" t="s">
        <v>198</v>
      </c>
      <c r="AC145" t="s">
        <v>1143</v>
      </c>
      <c r="AD145" s="122" t="s">
        <v>1144</v>
      </c>
      <c r="AE145" s="151" t="s">
        <v>1145</v>
      </c>
      <c r="AF145" s="122" t="s">
        <v>1144</v>
      </c>
      <c r="AG145" s="122" t="b">
        <f t="shared" si="21"/>
        <v>1</v>
      </c>
      <c r="AH145" s="3" t="s">
        <v>103</v>
      </c>
      <c r="AI145" s="168" t="s">
        <v>59</v>
      </c>
      <c r="AJ145" s="2" t="s">
        <v>70</v>
      </c>
      <c r="AK145" s="193"/>
      <c r="AN145" s="123" t="s">
        <v>1146</v>
      </c>
      <c r="AO145" s="81">
        <v>1</v>
      </c>
      <c r="AP145" s="81">
        <v>1</v>
      </c>
      <c r="AQ145" s="1">
        <f t="shared" si="22"/>
        <v>1800000</v>
      </c>
      <c r="AR145" s="1" t="str">
        <f t="shared" si="23"/>
        <v/>
      </c>
      <c r="AS145" t="str">
        <f t="shared" si="24"/>
        <v/>
      </c>
      <c r="AT145" s="197"/>
      <c r="AU145" s="107" t="s">
        <v>62</v>
      </c>
    </row>
    <row r="146" spans="1:47">
      <c r="A146" s="125" t="s">
        <v>1147</v>
      </c>
      <c r="B146" s="147" t="s">
        <v>1148</v>
      </c>
      <c r="C146" s="7" t="s">
        <v>1147</v>
      </c>
      <c r="D146">
        <v>1030655703</v>
      </c>
      <c r="E146" s="6" t="s">
        <v>1149</v>
      </c>
      <c r="F146" s="6"/>
      <c r="G146" t="s">
        <v>49</v>
      </c>
      <c r="H146" s="4">
        <v>26060</v>
      </c>
      <c r="I146" s="3" t="s">
        <v>300</v>
      </c>
      <c r="J146" s="1">
        <v>5500000</v>
      </c>
      <c r="K146" s="1">
        <f t="shared" si="18"/>
        <v>60500000</v>
      </c>
      <c r="L146" s="1">
        <v>60500000</v>
      </c>
      <c r="M146" s="158">
        <f t="shared" si="19"/>
        <v>0</v>
      </c>
      <c r="N146" s="1">
        <v>0</v>
      </c>
      <c r="O146" s="43">
        <v>11</v>
      </c>
      <c r="P146" s="119">
        <v>11</v>
      </c>
      <c r="Q146" s="119">
        <f t="shared" si="20"/>
        <v>0</v>
      </c>
      <c r="R146" s="4">
        <v>0</v>
      </c>
      <c r="S146" t="s">
        <v>109</v>
      </c>
      <c r="T146" s="127">
        <v>151094</v>
      </c>
      <c r="U146" s="120">
        <v>151094</v>
      </c>
      <c r="V146" s="120">
        <f t="shared" si="17"/>
        <v>0</v>
      </c>
      <c r="W146" s="85" t="s">
        <v>52</v>
      </c>
      <c r="X146" s="95">
        <v>68214</v>
      </c>
      <c r="Y146" s="86">
        <v>78</v>
      </c>
      <c r="Z146" s="86">
        <v>142</v>
      </c>
      <c r="AA146" s="4" t="s">
        <v>53</v>
      </c>
      <c r="AB146" t="s">
        <v>81</v>
      </c>
      <c r="AC146" t="s">
        <v>301</v>
      </c>
      <c r="AD146" s="122" t="s">
        <v>302</v>
      </c>
      <c r="AE146" s="151" t="s">
        <v>303</v>
      </c>
      <c r="AF146" s="122" t="s">
        <v>302</v>
      </c>
      <c r="AG146" s="122" t="b">
        <f t="shared" si="21"/>
        <v>1</v>
      </c>
      <c r="AH146" s="3" t="s">
        <v>103</v>
      </c>
      <c r="AI146" s="168" t="s">
        <v>59</v>
      </c>
      <c r="AJ146" s="2" t="s">
        <v>813</v>
      </c>
      <c r="AK146" s="193"/>
      <c r="AN146" s="123" t="s">
        <v>1150</v>
      </c>
      <c r="AO146" s="81">
        <v>3</v>
      </c>
      <c r="AP146" s="81">
        <v>3</v>
      </c>
      <c r="AQ146" s="1">
        <f t="shared" si="22"/>
        <v>2200000</v>
      </c>
      <c r="AR146" s="1" t="str">
        <f t="shared" si="23"/>
        <v/>
      </c>
      <c r="AS146" t="str">
        <f t="shared" si="24"/>
        <v/>
      </c>
      <c r="AT146" s="197"/>
      <c r="AU146" s="167" t="s">
        <v>815</v>
      </c>
    </row>
    <row r="147" spans="1:47">
      <c r="A147" s="125" t="s">
        <v>1151</v>
      </c>
      <c r="B147" s="147" t="s">
        <v>1152</v>
      </c>
      <c r="C147" s="7" t="s">
        <v>1151</v>
      </c>
      <c r="D147" s="30">
        <v>79863081</v>
      </c>
      <c r="E147" s="6" t="s">
        <v>1153</v>
      </c>
      <c r="F147" s="6"/>
      <c r="G147" t="s">
        <v>49</v>
      </c>
      <c r="H147" s="4">
        <v>26060</v>
      </c>
      <c r="I147" s="16" t="s">
        <v>1154</v>
      </c>
      <c r="J147" s="1">
        <v>7200000</v>
      </c>
      <c r="K147" s="1">
        <f t="shared" si="18"/>
        <v>79200000</v>
      </c>
      <c r="L147" s="1">
        <v>79200000</v>
      </c>
      <c r="M147" s="158">
        <f t="shared" si="19"/>
        <v>0</v>
      </c>
      <c r="N147" s="1">
        <v>79200000</v>
      </c>
      <c r="O147" s="43">
        <v>11</v>
      </c>
      <c r="P147" s="119">
        <v>11</v>
      </c>
      <c r="Q147" s="119">
        <f t="shared" si="20"/>
        <v>0</v>
      </c>
      <c r="R147" s="4">
        <v>1</v>
      </c>
      <c r="S147" t="s">
        <v>80</v>
      </c>
      <c r="T147" s="31">
        <v>151044</v>
      </c>
      <c r="U147" s="149">
        <v>150969</v>
      </c>
      <c r="V147" s="120">
        <f t="shared" si="17"/>
        <v>75</v>
      </c>
      <c r="W147" s="85" t="s">
        <v>52</v>
      </c>
      <c r="X147" s="95">
        <v>68644</v>
      </c>
      <c r="Y147" s="86">
        <v>79</v>
      </c>
      <c r="Z147" s="86">
        <v>77</v>
      </c>
      <c r="AA147" s="4" t="s">
        <v>53</v>
      </c>
      <c r="AB147" t="s">
        <v>90</v>
      </c>
      <c r="AC147" t="s">
        <v>452</v>
      </c>
      <c r="AD147" s="150" t="s">
        <v>1155</v>
      </c>
      <c r="AE147" s="152" t="s">
        <v>1156</v>
      </c>
      <c r="AF147" s="150" t="s">
        <v>1157</v>
      </c>
      <c r="AG147" s="150" t="b">
        <f t="shared" si="21"/>
        <v>0</v>
      </c>
      <c r="AH147" s="183" t="s">
        <v>424</v>
      </c>
      <c r="AI147" s="168" t="s">
        <v>59</v>
      </c>
      <c r="AJ147" s="2" t="s">
        <v>1158</v>
      </c>
      <c r="AK147" s="193" t="s">
        <v>1057</v>
      </c>
      <c r="AN147" s="123" t="s">
        <v>1159</v>
      </c>
      <c r="AO147" s="82">
        <v>1</v>
      </c>
      <c r="AP147" s="82">
        <v>1</v>
      </c>
      <c r="AQ147" s="1">
        <f t="shared" si="22"/>
        <v>2880000</v>
      </c>
      <c r="AR147" s="1" t="str">
        <f t="shared" si="23"/>
        <v/>
      </c>
      <c r="AS147" t="str">
        <f t="shared" si="24"/>
        <v/>
      </c>
      <c r="AT147" s="197" t="s">
        <v>1057</v>
      </c>
      <c r="AU147" s="167" t="s">
        <v>1057</v>
      </c>
    </row>
    <row r="148" spans="1:47">
      <c r="A148" s="125" t="s">
        <v>1160</v>
      </c>
      <c r="B148" s="147" t="s">
        <v>1161</v>
      </c>
      <c r="C148" s="7" t="s">
        <v>1160</v>
      </c>
      <c r="D148" s="30">
        <v>1022937014</v>
      </c>
      <c r="E148" s="6" t="s">
        <v>1162</v>
      </c>
      <c r="F148" s="6"/>
      <c r="G148" t="s">
        <v>49</v>
      </c>
      <c r="H148" s="4">
        <v>26060</v>
      </c>
      <c r="I148" s="16" t="s">
        <v>1163</v>
      </c>
      <c r="J148" s="1">
        <v>11187000</v>
      </c>
      <c r="K148" s="1">
        <f t="shared" si="18"/>
        <v>123057000</v>
      </c>
      <c r="L148" s="1">
        <v>123057000</v>
      </c>
      <c r="M148" s="158">
        <f t="shared" si="19"/>
        <v>0</v>
      </c>
      <c r="N148" s="1">
        <v>123057000</v>
      </c>
      <c r="O148" s="43">
        <v>11</v>
      </c>
      <c r="P148" s="119">
        <v>11</v>
      </c>
      <c r="Q148" s="119">
        <f t="shared" si="20"/>
        <v>0</v>
      </c>
      <c r="R148" s="4">
        <v>1</v>
      </c>
      <c r="S148" t="s">
        <v>51</v>
      </c>
      <c r="T148" s="31">
        <v>150966</v>
      </c>
      <c r="U148" s="120">
        <v>150966</v>
      </c>
      <c r="V148" s="120">
        <f t="shared" si="17"/>
        <v>0</v>
      </c>
      <c r="W148" s="85" t="s">
        <v>52</v>
      </c>
      <c r="X148" s="95">
        <v>68265</v>
      </c>
      <c r="Y148" s="86">
        <v>1756</v>
      </c>
      <c r="Z148" s="86">
        <v>60</v>
      </c>
      <c r="AA148" s="4" t="s">
        <v>53</v>
      </c>
      <c r="AB148" t="s">
        <v>198</v>
      </c>
      <c r="AC148" t="s">
        <v>405</v>
      </c>
      <c r="AD148" s="122" t="s">
        <v>1164</v>
      </c>
      <c r="AE148" s="151" t="s">
        <v>1165</v>
      </c>
      <c r="AF148" s="122" t="s">
        <v>1164</v>
      </c>
      <c r="AG148" s="122" t="b">
        <f t="shared" si="21"/>
        <v>1</v>
      </c>
      <c r="AH148" s="3" t="s">
        <v>58</v>
      </c>
      <c r="AI148" s="168" t="s">
        <v>59</v>
      </c>
      <c r="AJ148" s="2" t="s">
        <v>70</v>
      </c>
      <c r="AK148" s="193"/>
      <c r="AN148" s="123" t="s">
        <v>1166</v>
      </c>
      <c r="AO148" s="81">
        <v>1</v>
      </c>
      <c r="AP148" s="81">
        <v>1</v>
      </c>
      <c r="AQ148" s="1">
        <f t="shared" si="22"/>
        <v>4474800</v>
      </c>
      <c r="AR148" s="1" t="str">
        <f t="shared" si="23"/>
        <v/>
      </c>
      <c r="AS148" t="str">
        <f t="shared" si="24"/>
        <v/>
      </c>
      <c r="AT148" s="197"/>
      <c r="AU148" s="107" t="s">
        <v>62</v>
      </c>
    </row>
    <row r="149" spans="1:47">
      <c r="A149" s="125" t="s">
        <v>1167</v>
      </c>
      <c r="B149" s="147" t="s">
        <v>1168</v>
      </c>
      <c r="C149" s="7" t="s">
        <v>1167</v>
      </c>
      <c r="D149" s="30">
        <v>1030543035</v>
      </c>
      <c r="E149" s="6" t="s">
        <v>1169</v>
      </c>
      <c r="F149" s="6"/>
      <c r="G149" t="s">
        <v>49</v>
      </c>
      <c r="H149" s="4">
        <v>26060</v>
      </c>
      <c r="I149" s="16" t="s">
        <v>1170</v>
      </c>
      <c r="J149" s="1">
        <v>6000000</v>
      </c>
      <c r="K149" s="1">
        <f t="shared" si="18"/>
        <v>66000000</v>
      </c>
      <c r="L149" s="1">
        <v>66000000</v>
      </c>
      <c r="M149" s="158">
        <f t="shared" si="19"/>
        <v>0</v>
      </c>
      <c r="N149" s="1">
        <v>66000000</v>
      </c>
      <c r="O149" s="43">
        <v>11</v>
      </c>
      <c r="P149" s="119">
        <v>11</v>
      </c>
      <c r="Q149" s="119">
        <f t="shared" si="20"/>
        <v>0</v>
      </c>
      <c r="R149" s="4">
        <v>1</v>
      </c>
      <c r="S149" t="s">
        <v>80</v>
      </c>
      <c r="T149" s="31">
        <v>150969</v>
      </c>
      <c r="U149" s="120">
        <v>150969</v>
      </c>
      <c r="V149" s="120">
        <f t="shared" si="17"/>
        <v>0</v>
      </c>
      <c r="W149" s="85" t="s">
        <v>52</v>
      </c>
      <c r="X149" s="95">
        <v>68262</v>
      </c>
      <c r="Y149" s="86">
        <v>16</v>
      </c>
      <c r="Z149" s="86">
        <v>58</v>
      </c>
      <c r="AA149" s="4" t="s">
        <v>53</v>
      </c>
      <c r="AB149" t="s">
        <v>198</v>
      </c>
      <c r="AC149" t="s">
        <v>1171</v>
      </c>
      <c r="AD149" s="122" t="s">
        <v>1172</v>
      </c>
      <c r="AE149" s="151" t="s">
        <v>1173</v>
      </c>
      <c r="AF149" s="122" t="s">
        <v>1172</v>
      </c>
      <c r="AG149" s="122" t="b">
        <f t="shared" si="21"/>
        <v>1</v>
      </c>
      <c r="AH149" s="3" t="s">
        <v>58</v>
      </c>
      <c r="AI149" s="168" t="s">
        <v>59</v>
      </c>
      <c r="AJ149" s="2" t="s">
        <v>70</v>
      </c>
      <c r="AK149" s="193"/>
      <c r="AN149" s="123" t="s">
        <v>1174</v>
      </c>
      <c r="AO149" s="81">
        <v>1</v>
      </c>
      <c r="AP149" s="81">
        <v>1</v>
      </c>
      <c r="AQ149" s="1">
        <f t="shared" si="22"/>
        <v>2400000</v>
      </c>
      <c r="AR149" s="1" t="str">
        <f t="shared" si="23"/>
        <v/>
      </c>
      <c r="AS149" t="str">
        <f t="shared" si="24"/>
        <v/>
      </c>
      <c r="AT149" s="197"/>
      <c r="AU149" s="167" t="s">
        <v>62</v>
      </c>
    </row>
    <row r="150" spans="1:47" ht="15">
      <c r="A150" s="125" t="s">
        <v>1175</v>
      </c>
      <c r="B150" s="147" t="s">
        <v>1176</v>
      </c>
      <c r="C150" s="7" t="s">
        <v>1175</v>
      </c>
      <c r="D150" s="30">
        <v>1022405671</v>
      </c>
      <c r="E150" s="6" t="s">
        <v>1177</v>
      </c>
      <c r="F150" s="6"/>
      <c r="G150" t="s">
        <v>584</v>
      </c>
      <c r="H150" s="4">
        <v>26044</v>
      </c>
      <c r="I150" s="16" t="s">
        <v>613</v>
      </c>
      <c r="J150" s="1">
        <v>5500000</v>
      </c>
      <c r="K150" s="1">
        <f t="shared" si="18"/>
        <v>44000000</v>
      </c>
      <c r="L150" s="1">
        <v>44000000</v>
      </c>
      <c r="M150" s="158">
        <f t="shared" si="19"/>
        <v>0</v>
      </c>
      <c r="N150" s="1">
        <v>0</v>
      </c>
      <c r="O150" s="43">
        <v>8</v>
      </c>
      <c r="P150" s="119">
        <v>8</v>
      </c>
      <c r="Q150" s="119">
        <f t="shared" si="20"/>
        <v>0</v>
      </c>
      <c r="R150" s="4">
        <v>0</v>
      </c>
      <c r="S150" t="s">
        <v>109</v>
      </c>
      <c r="T150" s="68">
        <v>144556</v>
      </c>
      <c r="U150" s="120">
        <v>144556</v>
      </c>
      <c r="V150" s="120">
        <f t="shared" si="17"/>
        <v>0</v>
      </c>
      <c r="W150" s="85" t="s">
        <v>52</v>
      </c>
      <c r="X150" s="95">
        <v>64491</v>
      </c>
      <c r="Y150" s="86">
        <v>80</v>
      </c>
      <c r="Z150" s="86">
        <v>47</v>
      </c>
      <c r="AA150" s="4" t="s">
        <v>53</v>
      </c>
      <c r="AB150" t="s">
        <v>81</v>
      </c>
      <c r="AC150" t="s">
        <v>586</v>
      </c>
      <c r="AD150" s="122" t="s">
        <v>1178</v>
      </c>
      <c r="AE150" s="151" t="s">
        <v>1179</v>
      </c>
      <c r="AF150" s="122" t="s">
        <v>1178</v>
      </c>
      <c r="AG150" s="122" t="b">
        <f t="shared" si="21"/>
        <v>1</v>
      </c>
      <c r="AH150" s="3" t="s">
        <v>58</v>
      </c>
      <c r="AI150" s="168" t="s">
        <v>59</v>
      </c>
      <c r="AJ150" s="2" t="s">
        <v>1180</v>
      </c>
      <c r="AK150" s="193"/>
      <c r="AN150" s="123" t="s">
        <v>1181</v>
      </c>
      <c r="AO150" s="81">
        <v>3</v>
      </c>
      <c r="AP150" s="81">
        <v>3</v>
      </c>
      <c r="AQ150" s="1">
        <f t="shared" si="22"/>
        <v>2200000</v>
      </c>
      <c r="AR150" s="1" t="str">
        <f t="shared" si="23"/>
        <v/>
      </c>
      <c r="AS150" t="str">
        <f t="shared" si="24"/>
        <v/>
      </c>
      <c r="AT150" s="197"/>
      <c r="AU150" s="167" t="s">
        <v>1182</v>
      </c>
    </row>
    <row r="151" spans="1:47" ht="15">
      <c r="A151" s="125" t="s">
        <v>1183</v>
      </c>
      <c r="B151" s="147" t="s">
        <v>1184</v>
      </c>
      <c r="C151" s="7" t="s">
        <v>1183</v>
      </c>
      <c r="D151">
        <v>52704910</v>
      </c>
      <c r="E151" s="6" t="s">
        <v>1185</v>
      </c>
      <c r="F151" s="6"/>
      <c r="G151" t="s">
        <v>49</v>
      </c>
      <c r="H151" s="4">
        <v>26060</v>
      </c>
      <c r="I151" s="16" t="s">
        <v>523</v>
      </c>
      <c r="J151" s="1">
        <v>6500000</v>
      </c>
      <c r="K151" s="1">
        <f t="shared" si="18"/>
        <v>71500000</v>
      </c>
      <c r="L151" s="1">
        <v>71500000</v>
      </c>
      <c r="M151" s="158">
        <f t="shared" si="19"/>
        <v>0</v>
      </c>
      <c r="N151" s="1">
        <v>71500000</v>
      </c>
      <c r="O151" s="43">
        <v>11</v>
      </c>
      <c r="P151" s="119">
        <v>11</v>
      </c>
      <c r="Q151" s="119">
        <f t="shared" si="20"/>
        <v>0</v>
      </c>
      <c r="R151" s="4">
        <v>1</v>
      </c>
      <c r="S151" t="s">
        <v>80</v>
      </c>
      <c r="T151" s="31">
        <v>151114</v>
      </c>
      <c r="U151" s="292">
        <v>151114</v>
      </c>
      <c r="V151" s="120">
        <f t="shared" si="17"/>
        <v>0</v>
      </c>
      <c r="W151" s="85" t="s">
        <v>52</v>
      </c>
      <c r="X151" s="95">
        <v>68197</v>
      </c>
      <c r="Y151" s="86">
        <v>81</v>
      </c>
      <c r="Z151" s="86">
        <v>133</v>
      </c>
      <c r="AA151" s="4" t="s">
        <v>53</v>
      </c>
      <c r="AB151" t="s">
        <v>81</v>
      </c>
      <c r="AC151" t="s">
        <v>524</v>
      </c>
      <c r="AD151" s="122" t="s">
        <v>1186</v>
      </c>
      <c r="AE151" s="151" t="s">
        <v>1187</v>
      </c>
      <c r="AF151" s="122" t="s">
        <v>1186</v>
      </c>
      <c r="AG151" s="122" t="b">
        <f t="shared" si="21"/>
        <v>1</v>
      </c>
      <c r="AH151" s="3" t="s">
        <v>103</v>
      </c>
      <c r="AI151" s="168" t="s">
        <v>59</v>
      </c>
      <c r="AJ151" s="2" t="s">
        <v>70</v>
      </c>
      <c r="AK151" s="193"/>
      <c r="AN151" s="123" t="s">
        <v>1188</v>
      </c>
      <c r="AO151" s="81">
        <v>3</v>
      </c>
      <c r="AP151" s="81">
        <v>3</v>
      </c>
      <c r="AQ151" s="1">
        <f t="shared" si="22"/>
        <v>2600000</v>
      </c>
      <c r="AR151" s="1" t="str">
        <f t="shared" si="23"/>
        <v/>
      </c>
      <c r="AS151" t="str">
        <f t="shared" si="24"/>
        <v/>
      </c>
      <c r="AT151" s="197"/>
      <c r="AU151" s="167" t="s">
        <v>62</v>
      </c>
    </row>
    <row r="152" spans="1:47">
      <c r="A152" s="125" t="s">
        <v>1189</v>
      </c>
      <c r="B152" s="147" t="s">
        <v>1190</v>
      </c>
      <c r="C152" s="7" t="s">
        <v>1189</v>
      </c>
      <c r="D152" s="30">
        <v>1030597390</v>
      </c>
      <c r="E152" s="6" t="s">
        <v>1191</v>
      </c>
      <c r="F152" s="6"/>
      <c r="G152" t="s">
        <v>49</v>
      </c>
      <c r="H152" s="4">
        <v>26060</v>
      </c>
      <c r="I152" s="3" t="s">
        <v>714</v>
      </c>
      <c r="J152" s="1">
        <v>2976000</v>
      </c>
      <c r="K152" s="1">
        <f t="shared" si="18"/>
        <v>32736000</v>
      </c>
      <c r="L152" s="1">
        <v>32736000</v>
      </c>
      <c r="M152" s="158">
        <f t="shared" si="19"/>
        <v>0</v>
      </c>
      <c r="N152" s="1">
        <v>0</v>
      </c>
      <c r="O152" s="43">
        <v>11</v>
      </c>
      <c r="P152" s="119">
        <v>11</v>
      </c>
      <c r="Q152" s="119">
        <f t="shared" si="20"/>
        <v>0</v>
      </c>
      <c r="R152" s="4">
        <v>0</v>
      </c>
      <c r="S152" t="s">
        <v>207</v>
      </c>
      <c r="T152" s="31">
        <v>151078</v>
      </c>
      <c r="U152" s="120">
        <v>151078</v>
      </c>
      <c r="V152" s="120">
        <f t="shared" si="17"/>
        <v>0</v>
      </c>
      <c r="W152" s="85" t="s">
        <v>52</v>
      </c>
      <c r="X152" s="95">
        <v>68232</v>
      </c>
      <c r="Y152" s="86">
        <v>82</v>
      </c>
      <c r="Z152" s="86">
        <v>74</v>
      </c>
      <c r="AA152" s="4" t="s">
        <v>53</v>
      </c>
      <c r="AB152" t="s">
        <v>81</v>
      </c>
      <c r="AC152" t="s">
        <v>301</v>
      </c>
      <c r="AD152" s="122" t="s">
        <v>715</v>
      </c>
      <c r="AE152" s="151" t="s">
        <v>716</v>
      </c>
      <c r="AF152" s="122" t="s">
        <v>715</v>
      </c>
      <c r="AG152" s="122" t="b">
        <f t="shared" si="21"/>
        <v>1</v>
      </c>
      <c r="AH152" s="3" t="s">
        <v>58</v>
      </c>
      <c r="AI152" s="168" t="s">
        <v>59</v>
      </c>
      <c r="AJ152" s="2" t="s">
        <v>1180</v>
      </c>
      <c r="AK152" s="193"/>
      <c r="AN152" s="123" t="s">
        <v>717</v>
      </c>
      <c r="AO152" s="81">
        <v>1</v>
      </c>
      <c r="AP152" s="81">
        <v>1</v>
      </c>
      <c r="AQ152" s="1">
        <f t="shared" si="22"/>
        <v>1190400</v>
      </c>
      <c r="AR152" s="1" t="str">
        <f t="shared" si="23"/>
        <v/>
      </c>
      <c r="AS152" t="str">
        <f t="shared" si="24"/>
        <v/>
      </c>
      <c r="AT152" s="197"/>
      <c r="AU152" s="167" t="s">
        <v>1182</v>
      </c>
    </row>
    <row r="153" spans="1:47">
      <c r="A153" s="125" t="s">
        <v>1192</v>
      </c>
      <c r="B153" s="147" t="s">
        <v>1193</v>
      </c>
      <c r="C153" s="7" t="s">
        <v>1192</v>
      </c>
      <c r="D153" s="30">
        <v>1030546484</v>
      </c>
      <c r="E153" s="6" t="s">
        <v>1194</v>
      </c>
      <c r="F153" s="6"/>
      <c r="G153" t="s">
        <v>49</v>
      </c>
      <c r="H153" s="4">
        <v>26058</v>
      </c>
      <c r="I153" s="16" t="s">
        <v>1195</v>
      </c>
      <c r="J153" s="1">
        <v>9500000</v>
      </c>
      <c r="K153" s="1">
        <f t="shared" si="18"/>
        <v>104500000</v>
      </c>
      <c r="L153" s="1">
        <v>104500000</v>
      </c>
      <c r="M153" s="158">
        <f t="shared" si="19"/>
        <v>0</v>
      </c>
      <c r="N153" s="1">
        <v>104500000</v>
      </c>
      <c r="O153" s="43">
        <v>11</v>
      </c>
      <c r="P153" s="119">
        <v>11</v>
      </c>
      <c r="Q153" s="119">
        <f t="shared" si="20"/>
        <v>0</v>
      </c>
      <c r="R153" s="4">
        <v>1</v>
      </c>
      <c r="S153" t="s">
        <v>51</v>
      </c>
      <c r="T153" s="6">
        <v>151085</v>
      </c>
      <c r="U153" s="120">
        <v>151085</v>
      </c>
      <c r="V153" s="120">
        <f t="shared" si="17"/>
        <v>0</v>
      </c>
      <c r="W153" s="85" t="s">
        <v>52</v>
      </c>
      <c r="X153" s="95">
        <v>68224</v>
      </c>
      <c r="Y153" s="86">
        <v>83</v>
      </c>
      <c r="Z153" s="86">
        <v>70</v>
      </c>
      <c r="AA153" s="4" t="s">
        <v>53</v>
      </c>
      <c r="AB153" t="s">
        <v>131</v>
      </c>
      <c r="AC153" t="s">
        <v>827</v>
      </c>
      <c r="AD153" s="122" t="s">
        <v>1196</v>
      </c>
      <c r="AE153" s="151" t="s">
        <v>1197</v>
      </c>
      <c r="AF153" s="122" t="s">
        <v>1196</v>
      </c>
      <c r="AG153" s="122" t="b">
        <f t="shared" si="21"/>
        <v>1</v>
      </c>
      <c r="AH153" s="3" t="s">
        <v>103</v>
      </c>
      <c r="AI153" s="168" t="s">
        <v>59</v>
      </c>
      <c r="AJ153" s="2" t="s">
        <v>70</v>
      </c>
      <c r="AK153" s="193"/>
      <c r="AN153" s="123" t="s">
        <v>1198</v>
      </c>
      <c r="AO153" s="81">
        <v>5</v>
      </c>
      <c r="AP153" s="81">
        <v>5</v>
      </c>
      <c r="AQ153" s="1">
        <f t="shared" si="22"/>
        <v>3800000</v>
      </c>
      <c r="AR153" s="1">
        <f t="shared" si="23"/>
        <v>264500</v>
      </c>
      <c r="AS153" t="e">
        <f t="shared" si="24"/>
        <v>#VALUE!</v>
      </c>
      <c r="AT153" s="197"/>
      <c r="AU153" s="167" t="s">
        <v>62</v>
      </c>
    </row>
    <row r="154" spans="1:47">
      <c r="A154" s="125" t="s">
        <v>1199</v>
      </c>
      <c r="B154" s="147" t="s">
        <v>1200</v>
      </c>
      <c r="C154" s="7" t="s">
        <v>1199</v>
      </c>
      <c r="D154" s="30">
        <v>80831921</v>
      </c>
      <c r="E154" s="6" t="s">
        <v>1201</v>
      </c>
      <c r="F154" s="6"/>
      <c r="G154" s="5" t="s">
        <v>474</v>
      </c>
      <c r="H154" s="27">
        <v>26046</v>
      </c>
      <c r="I154" s="16" t="s">
        <v>1202</v>
      </c>
      <c r="J154" s="1">
        <v>7996000</v>
      </c>
      <c r="K154" s="1">
        <f t="shared" si="18"/>
        <v>87956000</v>
      </c>
      <c r="L154" s="1">
        <v>87956000</v>
      </c>
      <c r="M154" s="158">
        <f t="shared" si="19"/>
        <v>0</v>
      </c>
      <c r="N154" s="1">
        <v>87956000</v>
      </c>
      <c r="O154" s="43">
        <v>11</v>
      </c>
      <c r="P154" s="119">
        <v>11</v>
      </c>
      <c r="Q154" s="119">
        <f t="shared" si="20"/>
        <v>0</v>
      </c>
      <c r="R154" s="4">
        <v>1</v>
      </c>
      <c r="S154" t="s">
        <v>80</v>
      </c>
      <c r="T154" s="31">
        <v>151151</v>
      </c>
      <c r="U154" s="120">
        <v>151151</v>
      </c>
      <c r="V154" s="120">
        <f t="shared" si="17"/>
        <v>0</v>
      </c>
      <c r="W154" s="85" t="s">
        <v>52</v>
      </c>
      <c r="X154" s="95">
        <v>68162</v>
      </c>
      <c r="Y154" s="86">
        <v>23</v>
      </c>
      <c r="Z154" s="86">
        <v>52</v>
      </c>
      <c r="AA154" s="4" t="s">
        <v>53</v>
      </c>
      <c r="AB154" t="s">
        <v>81</v>
      </c>
      <c r="AC154" t="s">
        <v>100</v>
      </c>
      <c r="AD154" s="122" t="s">
        <v>1203</v>
      </c>
      <c r="AE154" s="151" t="s">
        <v>1204</v>
      </c>
      <c r="AF154" s="122" t="s">
        <v>1203</v>
      </c>
      <c r="AG154" s="122" t="b">
        <f t="shared" si="21"/>
        <v>1</v>
      </c>
      <c r="AH154" s="3" t="s">
        <v>58</v>
      </c>
      <c r="AI154" s="168" t="s">
        <v>59</v>
      </c>
      <c r="AJ154" s="2" t="s">
        <v>70</v>
      </c>
      <c r="AK154" s="193"/>
      <c r="AN154" s="123" t="s">
        <v>1205</v>
      </c>
      <c r="AO154" s="82">
        <v>1</v>
      </c>
      <c r="AP154" s="82">
        <v>1</v>
      </c>
      <c r="AQ154" s="1">
        <f t="shared" si="22"/>
        <v>3198400</v>
      </c>
      <c r="AR154" s="1" t="str">
        <f t="shared" si="23"/>
        <v/>
      </c>
      <c r="AS154" t="str">
        <f t="shared" si="24"/>
        <v/>
      </c>
      <c r="AT154" s="197"/>
      <c r="AU154" s="167" t="s">
        <v>62</v>
      </c>
    </row>
    <row r="155" spans="1:47">
      <c r="A155" s="125" t="s">
        <v>1206</v>
      </c>
      <c r="B155" s="147" t="s">
        <v>1207</v>
      </c>
      <c r="C155" s="7" t="s">
        <v>1206</v>
      </c>
      <c r="D155" s="30">
        <v>1006944197</v>
      </c>
      <c r="E155" s="6" t="s">
        <v>1208</v>
      </c>
      <c r="F155" s="6"/>
      <c r="G155" t="s">
        <v>49</v>
      </c>
      <c r="H155" s="4">
        <v>26060</v>
      </c>
      <c r="I155" s="16" t="s">
        <v>397</v>
      </c>
      <c r="J155" s="1">
        <v>4917000</v>
      </c>
      <c r="K155" s="1">
        <f t="shared" si="18"/>
        <v>54087000</v>
      </c>
      <c r="L155" s="1">
        <v>54087000</v>
      </c>
      <c r="M155" s="158">
        <f t="shared" si="19"/>
        <v>0</v>
      </c>
      <c r="N155" s="1">
        <v>108174000</v>
      </c>
      <c r="O155" s="43">
        <v>11</v>
      </c>
      <c r="P155" s="119">
        <v>11</v>
      </c>
      <c r="Q155" s="119">
        <f t="shared" si="20"/>
        <v>0</v>
      </c>
      <c r="R155" s="4">
        <v>2</v>
      </c>
      <c r="S155" t="s">
        <v>67</v>
      </c>
      <c r="T155" s="31">
        <v>150980</v>
      </c>
      <c r="U155" s="120">
        <v>150980</v>
      </c>
      <c r="V155" s="120">
        <f t="shared" si="17"/>
        <v>0</v>
      </c>
      <c r="W155" s="85" t="s">
        <v>52</v>
      </c>
      <c r="X155" s="95">
        <v>68253</v>
      </c>
      <c r="Y155" s="86">
        <v>2273</v>
      </c>
      <c r="Z155" s="86">
        <v>69</v>
      </c>
      <c r="AA155" s="4" t="s">
        <v>53</v>
      </c>
      <c r="AB155" t="s">
        <v>198</v>
      </c>
      <c r="AC155" t="s">
        <v>208</v>
      </c>
      <c r="AD155" s="122" t="s">
        <v>398</v>
      </c>
      <c r="AE155" s="151" t="s">
        <v>399</v>
      </c>
      <c r="AF155" s="122" t="s">
        <v>398</v>
      </c>
      <c r="AG155" s="122" t="b">
        <f t="shared" si="21"/>
        <v>1</v>
      </c>
      <c r="AH155" s="3" t="s">
        <v>58</v>
      </c>
      <c r="AI155" s="168" t="s">
        <v>59</v>
      </c>
      <c r="AJ155" s="2" t="s">
        <v>1180</v>
      </c>
      <c r="AK155" s="193"/>
      <c r="AN155" s="123" t="s">
        <v>400</v>
      </c>
      <c r="AO155" s="81">
        <v>1</v>
      </c>
      <c r="AP155" s="81">
        <v>1</v>
      </c>
      <c r="AQ155" s="1">
        <f t="shared" si="22"/>
        <v>1966800</v>
      </c>
      <c r="AR155" s="1" t="str">
        <f t="shared" si="23"/>
        <v/>
      </c>
      <c r="AS155" t="str">
        <f t="shared" si="24"/>
        <v/>
      </c>
      <c r="AT155" s="197"/>
      <c r="AU155" s="167" t="s">
        <v>1182</v>
      </c>
    </row>
    <row r="156" spans="1:47">
      <c r="A156" s="125" t="s">
        <v>1209</v>
      </c>
      <c r="B156" s="147" t="s">
        <v>1210</v>
      </c>
      <c r="C156" s="7" t="s">
        <v>1209</v>
      </c>
      <c r="D156" s="2">
        <v>51982796</v>
      </c>
      <c r="E156" s="6" t="s">
        <v>1211</v>
      </c>
      <c r="F156" s="6"/>
      <c r="G156" t="s">
        <v>49</v>
      </c>
      <c r="H156" s="4">
        <v>26060</v>
      </c>
      <c r="I156" s="16" t="s">
        <v>1212</v>
      </c>
      <c r="J156" s="1">
        <v>6500000</v>
      </c>
      <c r="K156" s="1">
        <f t="shared" si="18"/>
        <v>71500000</v>
      </c>
      <c r="L156" s="1">
        <v>71500000</v>
      </c>
      <c r="M156" s="158">
        <f t="shared" si="19"/>
        <v>0</v>
      </c>
      <c r="N156" s="1">
        <v>71500000</v>
      </c>
      <c r="O156" s="43">
        <v>11</v>
      </c>
      <c r="P156" s="119">
        <v>11</v>
      </c>
      <c r="Q156" s="119">
        <f t="shared" si="20"/>
        <v>0</v>
      </c>
      <c r="R156" s="4">
        <v>1</v>
      </c>
      <c r="S156" t="s">
        <v>80</v>
      </c>
      <c r="T156" s="6">
        <v>150999</v>
      </c>
      <c r="U156" s="120">
        <v>150999</v>
      </c>
      <c r="V156" s="120">
        <f t="shared" ref="V156:V219" si="25">+T156-U156</f>
        <v>0</v>
      </c>
      <c r="W156" s="85" t="s">
        <v>52</v>
      </c>
      <c r="X156" s="95">
        <v>68239</v>
      </c>
      <c r="Y156" s="86">
        <v>84</v>
      </c>
      <c r="Z156" s="86">
        <v>130</v>
      </c>
      <c r="AA156" s="4" t="s">
        <v>53</v>
      </c>
      <c r="AB156" t="s">
        <v>54</v>
      </c>
      <c r="AC156" t="s">
        <v>231</v>
      </c>
      <c r="AD156" s="122" t="s">
        <v>1213</v>
      </c>
      <c r="AE156" s="151" t="s">
        <v>1214</v>
      </c>
      <c r="AF156" s="122" t="s">
        <v>1213</v>
      </c>
      <c r="AG156" s="122" t="b">
        <f t="shared" si="21"/>
        <v>1</v>
      </c>
      <c r="AH156" s="3" t="s">
        <v>103</v>
      </c>
      <c r="AI156" s="168" t="s">
        <v>59</v>
      </c>
      <c r="AJ156" s="2" t="s">
        <v>70</v>
      </c>
      <c r="AK156" s="193"/>
      <c r="AN156" s="123" t="s">
        <v>1215</v>
      </c>
      <c r="AO156" s="81">
        <v>1</v>
      </c>
      <c r="AP156" s="81">
        <v>1</v>
      </c>
      <c r="AQ156" s="1">
        <f t="shared" si="22"/>
        <v>2600000</v>
      </c>
      <c r="AR156" s="1" t="str">
        <f t="shared" si="23"/>
        <v/>
      </c>
      <c r="AS156" t="str">
        <f t="shared" si="24"/>
        <v/>
      </c>
      <c r="AT156" s="197"/>
      <c r="AU156" s="167" t="s">
        <v>62</v>
      </c>
    </row>
    <row r="157" spans="1:47" ht="15">
      <c r="A157" s="125" t="s">
        <v>1216</v>
      </c>
      <c r="B157" s="147" t="s">
        <v>1217</v>
      </c>
      <c r="C157" s="7" t="s">
        <v>1216</v>
      </c>
      <c r="D157">
        <v>1026261313</v>
      </c>
      <c r="E157" s="6" t="s">
        <v>1218</v>
      </c>
      <c r="F157" s="6"/>
      <c r="G157" s="5" t="s">
        <v>584</v>
      </c>
      <c r="H157" s="27">
        <v>26044</v>
      </c>
      <c r="I157" s="3" t="s">
        <v>1219</v>
      </c>
      <c r="J157" s="1">
        <v>6000000</v>
      </c>
      <c r="K157" s="1">
        <f t="shared" si="18"/>
        <v>48000000</v>
      </c>
      <c r="L157" s="1">
        <v>48000000</v>
      </c>
      <c r="M157" s="158">
        <f t="shared" si="19"/>
        <v>0</v>
      </c>
      <c r="N157" s="1">
        <v>48000000</v>
      </c>
      <c r="O157" s="43">
        <v>8</v>
      </c>
      <c r="P157" s="119">
        <v>8</v>
      </c>
      <c r="Q157" s="119">
        <f t="shared" si="20"/>
        <v>0</v>
      </c>
      <c r="R157" s="4">
        <v>1</v>
      </c>
      <c r="S157" s="3" t="s">
        <v>80</v>
      </c>
      <c r="T157" s="68">
        <v>144703</v>
      </c>
      <c r="U157" s="120">
        <v>144703</v>
      </c>
      <c r="V157" s="120">
        <f t="shared" si="25"/>
        <v>0</v>
      </c>
      <c r="W157" s="85" t="s">
        <v>52</v>
      </c>
      <c r="X157" s="95">
        <v>64726</v>
      </c>
      <c r="Y157" s="86">
        <v>85</v>
      </c>
      <c r="Z157" s="86">
        <v>90</v>
      </c>
      <c r="AA157" s="4" t="s">
        <v>53</v>
      </c>
      <c r="AB157" t="s">
        <v>81</v>
      </c>
      <c r="AC157" s="6" t="s">
        <v>586</v>
      </c>
      <c r="AD157" s="122" t="s">
        <v>1220</v>
      </c>
      <c r="AE157" s="151" t="s">
        <v>1221</v>
      </c>
      <c r="AF157" s="122" t="s">
        <v>1220</v>
      </c>
      <c r="AG157" s="122" t="b">
        <f t="shared" si="21"/>
        <v>1</v>
      </c>
      <c r="AH157" s="3" t="s">
        <v>103</v>
      </c>
      <c r="AI157" s="168" t="s">
        <v>59</v>
      </c>
      <c r="AJ157" s="2" t="s">
        <v>70</v>
      </c>
      <c r="AK157" s="193"/>
      <c r="AN157" s="123" t="s">
        <v>1222</v>
      </c>
      <c r="AO157" s="81">
        <v>3</v>
      </c>
      <c r="AP157" s="81">
        <v>3</v>
      </c>
      <c r="AQ157" s="1">
        <f t="shared" si="22"/>
        <v>2400000</v>
      </c>
      <c r="AR157" s="1" t="str">
        <f t="shared" si="23"/>
        <v/>
      </c>
      <c r="AS157" t="str">
        <f t="shared" si="24"/>
        <v/>
      </c>
      <c r="AT157" s="197"/>
      <c r="AU157" s="167" t="s">
        <v>62</v>
      </c>
    </row>
    <row r="158" spans="1:47">
      <c r="A158" s="125" t="s">
        <v>1223</v>
      </c>
      <c r="B158" s="147" t="s">
        <v>1224</v>
      </c>
      <c r="C158" s="7" t="s">
        <v>1223</v>
      </c>
      <c r="D158" s="30">
        <v>39799124</v>
      </c>
      <c r="E158" s="6" t="s">
        <v>1225</v>
      </c>
      <c r="F158" s="6"/>
      <c r="G158" s="5" t="s">
        <v>474</v>
      </c>
      <c r="H158" s="27">
        <v>26046</v>
      </c>
      <c r="I158" s="16" t="s">
        <v>1226</v>
      </c>
      <c r="J158" s="1">
        <v>2976000</v>
      </c>
      <c r="K158" s="1">
        <f t="shared" si="18"/>
        <v>32736000</v>
      </c>
      <c r="L158" s="1">
        <v>32736000</v>
      </c>
      <c r="M158" s="158">
        <f t="shared" si="19"/>
        <v>0</v>
      </c>
      <c r="N158" s="1">
        <v>32736000</v>
      </c>
      <c r="O158" s="43">
        <v>11</v>
      </c>
      <c r="P158" s="119">
        <v>11</v>
      </c>
      <c r="Q158" s="119">
        <f t="shared" si="20"/>
        <v>0</v>
      </c>
      <c r="R158" s="4">
        <v>1</v>
      </c>
      <c r="S158" t="s">
        <v>207</v>
      </c>
      <c r="T158" s="31">
        <v>151154</v>
      </c>
      <c r="U158" s="120">
        <v>151154</v>
      </c>
      <c r="V158" s="120">
        <f t="shared" si="25"/>
        <v>0</v>
      </c>
      <c r="W158" s="85" t="s">
        <v>52</v>
      </c>
      <c r="X158" s="95">
        <v>68158</v>
      </c>
      <c r="Y158" s="86">
        <v>86</v>
      </c>
      <c r="Z158" s="86">
        <v>53</v>
      </c>
      <c r="AA158" s="4" t="s">
        <v>53</v>
      </c>
      <c r="AB158" t="s">
        <v>81</v>
      </c>
      <c r="AC158" t="s">
        <v>100</v>
      </c>
      <c r="AD158" s="122" t="s">
        <v>1227</v>
      </c>
      <c r="AE158" s="151" t="s">
        <v>1228</v>
      </c>
      <c r="AF158" s="122" t="s">
        <v>1227</v>
      </c>
      <c r="AG158" s="122" t="b">
        <f t="shared" si="21"/>
        <v>1</v>
      </c>
      <c r="AH158" s="183" t="s">
        <v>424</v>
      </c>
      <c r="AI158" s="168" t="s">
        <v>59</v>
      </c>
      <c r="AJ158" s="2" t="s">
        <v>478</v>
      </c>
      <c r="AK158" s="193"/>
      <c r="AN158" s="123" t="s">
        <v>1229</v>
      </c>
      <c r="AO158" s="81">
        <v>1</v>
      </c>
      <c r="AP158" s="81">
        <v>1</v>
      </c>
      <c r="AQ158" s="1">
        <f t="shared" si="22"/>
        <v>1190400</v>
      </c>
      <c r="AR158" s="1" t="str">
        <f t="shared" si="23"/>
        <v/>
      </c>
      <c r="AS158" t="str">
        <f t="shared" si="24"/>
        <v/>
      </c>
      <c r="AT158" s="197"/>
      <c r="AU158" s="167"/>
    </row>
    <row r="159" spans="1:47">
      <c r="A159" s="125" t="s">
        <v>1230</v>
      </c>
      <c r="B159" s="147" t="s">
        <v>1231</v>
      </c>
      <c r="C159" s="7" t="s">
        <v>1230</v>
      </c>
      <c r="D159" s="30">
        <v>52206710</v>
      </c>
      <c r="E159" s="6" t="s">
        <v>1232</v>
      </c>
      <c r="F159" s="6"/>
      <c r="G159" t="s">
        <v>49</v>
      </c>
      <c r="H159" s="4">
        <v>26058</v>
      </c>
      <c r="I159" s="16" t="s">
        <v>344</v>
      </c>
      <c r="J159" s="1">
        <v>8000000</v>
      </c>
      <c r="K159" s="1">
        <f t="shared" si="18"/>
        <v>88000000</v>
      </c>
      <c r="L159" s="1">
        <v>88000000</v>
      </c>
      <c r="M159" s="158">
        <f t="shared" si="19"/>
        <v>0</v>
      </c>
      <c r="N159" s="1">
        <v>88000000</v>
      </c>
      <c r="O159" s="43">
        <v>11</v>
      </c>
      <c r="P159" s="119">
        <v>11</v>
      </c>
      <c r="Q159" s="119">
        <f t="shared" si="20"/>
        <v>0</v>
      </c>
      <c r="R159" s="4">
        <v>1</v>
      </c>
      <c r="S159" t="s">
        <v>157</v>
      </c>
      <c r="T159" s="31">
        <v>151016</v>
      </c>
      <c r="U159" s="120">
        <v>151016</v>
      </c>
      <c r="V159" s="120">
        <f t="shared" si="25"/>
        <v>0</v>
      </c>
      <c r="W159" s="85" t="s">
        <v>52</v>
      </c>
      <c r="X159" s="95">
        <v>68668</v>
      </c>
      <c r="Y159" s="86">
        <v>24</v>
      </c>
      <c r="Z159" s="86">
        <v>63</v>
      </c>
      <c r="AA159" s="4" t="s">
        <v>53</v>
      </c>
      <c r="AB159" t="s">
        <v>131</v>
      </c>
      <c r="AC159" t="s">
        <v>345</v>
      </c>
      <c r="AD159" s="122" t="s">
        <v>1233</v>
      </c>
      <c r="AE159" s="151" t="s">
        <v>1234</v>
      </c>
      <c r="AF159" s="122" t="s">
        <v>1233</v>
      </c>
      <c r="AG159" s="122" t="b">
        <f t="shared" si="21"/>
        <v>1</v>
      </c>
      <c r="AH159" s="3" t="s">
        <v>103</v>
      </c>
      <c r="AI159" s="168" t="s">
        <v>59</v>
      </c>
      <c r="AJ159" s="2" t="s">
        <v>70</v>
      </c>
      <c r="AK159" s="193"/>
      <c r="AN159" s="123" t="s">
        <v>1235</v>
      </c>
      <c r="AO159" s="81">
        <v>1</v>
      </c>
      <c r="AP159" s="81">
        <v>1</v>
      </c>
      <c r="AQ159" s="1">
        <f t="shared" si="22"/>
        <v>3200000</v>
      </c>
      <c r="AR159" s="1" t="str">
        <f t="shared" si="23"/>
        <v/>
      </c>
      <c r="AS159" t="str">
        <f t="shared" si="24"/>
        <v/>
      </c>
      <c r="AT159" s="197"/>
      <c r="AU159" s="167" t="s">
        <v>62</v>
      </c>
    </row>
    <row r="160" spans="1:47">
      <c r="A160" s="125" t="s">
        <v>1236</v>
      </c>
      <c r="B160" s="147" t="s">
        <v>1237</v>
      </c>
      <c r="C160" s="7" t="s">
        <v>1236</v>
      </c>
      <c r="D160" s="30">
        <v>40405975</v>
      </c>
      <c r="E160" s="6" t="s">
        <v>1238</v>
      </c>
      <c r="F160" s="6"/>
      <c r="G160" t="s">
        <v>49</v>
      </c>
      <c r="H160" s="4">
        <v>26058</v>
      </c>
      <c r="I160" s="16" t="s">
        <v>1042</v>
      </c>
      <c r="J160" s="1">
        <v>3000000</v>
      </c>
      <c r="K160" s="1">
        <f t="shared" si="18"/>
        <v>33000000</v>
      </c>
      <c r="L160" s="1">
        <v>33000000</v>
      </c>
      <c r="M160" s="158">
        <f t="shared" si="19"/>
        <v>0</v>
      </c>
      <c r="N160" s="1">
        <v>0</v>
      </c>
      <c r="O160" s="43">
        <v>11</v>
      </c>
      <c r="P160" s="119">
        <v>11</v>
      </c>
      <c r="Q160" s="119">
        <f t="shared" si="20"/>
        <v>0</v>
      </c>
      <c r="R160" s="4">
        <v>0</v>
      </c>
      <c r="S160" t="s">
        <v>207</v>
      </c>
      <c r="T160" s="31">
        <v>146106</v>
      </c>
      <c r="U160" s="120">
        <v>146106</v>
      </c>
      <c r="V160" s="120">
        <f t="shared" si="25"/>
        <v>0</v>
      </c>
      <c r="W160" s="85" t="s">
        <v>52</v>
      </c>
      <c r="X160" s="95">
        <v>66171</v>
      </c>
      <c r="Y160" s="172">
        <v>87</v>
      </c>
      <c r="Z160" s="86">
        <v>73</v>
      </c>
      <c r="AA160" s="4" t="s">
        <v>53</v>
      </c>
      <c r="AB160" t="s">
        <v>147</v>
      </c>
      <c r="AC160" t="s">
        <v>1239</v>
      </c>
      <c r="AD160" s="122" t="s">
        <v>1043</v>
      </c>
      <c r="AE160" s="151" t="s">
        <v>1044</v>
      </c>
      <c r="AF160" s="122" t="s">
        <v>1043</v>
      </c>
      <c r="AG160" s="122" t="b">
        <f t="shared" si="21"/>
        <v>1</v>
      </c>
      <c r="AH160" s="3" t="s">
        <v>103</v>
      </c>
      <c r="AI160" s="168" t="s">
        <v>59</v>
      </c>
      <c r="AJ160" s="2" t="s">
        <v>1180</v>
      </c>
      <c r="AK160" s="193"/>
      <c r="AN160" s="123" t="s">
        <v>1048</v>
      </c>
      <c r="AO160" s="81">
        <v>1</v>
      </c>
      <c r="AP160" s="81">
        <v>1</v>
      </c>
      <c r="AQ160" s="1">
        <f t="shared" si="22"/>
        <v>1200000</v>
      </c>
      <c r="AR160" s="1" t="str">
        <f t="shared" si="23"/>
        <v/>
      </c>
      <c r="AS160" t="str">
        <f t="shared" si="24"/>
        <v/>
      </c>
      <c r="AT160" s="197"/>
      <c r="AU160" s="167" t="s">
        <v>1182</v>
      </c>
    </row>
    <row r="161" spans="1:47">
      <c r="A161" s="125" t="s">
        <v>1240</v>
      </c>
      <c r="B161" s="147" t="s">
        <v>1241</v>
      </c>
      <c r="C161" s="7" t="s">
        <v>1240</v>
      </c>
      <c r="D161" s="30">
        <v>1030546475</v>
      </c>
      <c r="E161" s="6" t="s">
        <v>1242</v>
      </c>
      <c r="F161" s="6"/>
      <c r="G161" t="s">
        <v>49</v>
      </c>
      <c r="H161" s="4">
        <v>26058</v>
      </c>
      <c r="I161" s="16" t="s">
        <v>1113</v>
      </c>
      <c r="J161" s="1">
        <v>4500000</v>
      </c>
      <c r="K161" s="1">
        <f t="shared" si="18"/>
        <v>49500000</v>
      </c>
      <c r="L161" s="1">
        <v>49500000</v>
      </c>
      <c r="M161" s="158">
        <f t="shared" si="19"/>
        <v>0</v>
      </c>
      <c r="N161" s="1">
        <v>0</v>
      </c>
      <c r="O161" s="43">
        <v>11</v>
      </c>
      <c r="P161" s="119">
        <v>11</v>
      </c>
      <c r="Q161" s="119">
        <f t="shared" si="20"/>
        <v>0</v>
      </c>
      <c r="R161" s="4">
        <v>0</v>
      </c>
      <c r="S161" t="s">
        <v>182</v>
      </c>
      <c r="T161" s="6">
        <v>151106</v>
      </c>
      <c r="U161" s="120">
        <v>150968</v>
      </c>
      <c r="V161" s="120">
        <f t="shared" si="25"/>
        <v>138</v>
      </c>
      <c r="W161" s="85" t="s">
        <v>52</v>
      </c>
      <c r="X161" s="95">
        <v>68203</v>
      </c>
      <c r="Y161" s="86">
        <v>88</v>
      </c>
      <c r="Z161" s="86">
        <v>138</v>
      </c>
      <c r="AA161" s="4" t="s">
        <v>53</v>
      </c>
      <c r="AB161" t="s">
        <v>131</v>
      </c>
      <c r="AC161" t="s">
        <v>132</v>
      </c>
      <c r="AD161" s="122" t="s">
        <v>1114</v>
      </c>
      <c r="AE161" s="151" t="s">
        <v>1115</v>
      </c>
      <c r="AF161" s="122" t="s">
        <v>1114</v>
      </c>
      <c r="AG161" s="122" t="b">
        <f t="shared" si="21"/>
        <v>1</v>
      </c>
      <c r="AH161" s="3" t="s">
        <v>103</v>
      </c>
      <c r="AI161" s="168" t="s">
        <v>59</v>
      </c>
      <c r="AJ161" s="2" t="s">
        <v>1180</v>
      </c>
      <c r="AK161" s="193"/>
      <c r="AN161" s="123" t="s">
        <v>1243</v>
      </c>
      <c r="AO161" s="81">
        <v>5</v>
      </c>
      <c r="AP161" s="81">
        <v>5</v>
      </c>
      <c r="AQ161" s="1">
        <f t="shared" si="22"/>
        <v>1800000</v>
      </c>
      <c r="AR161" s="1">
        <f t="shared" si="23"/>
        <v>125300</v>
      </c>
      <c r="AS161" t="e">
        <f t="shared" si="24"/>
        <v>#VALUE!</v>
      </c>
      <c r="AT161" s="197"/>
      <c r="AU161" s="167" t="s">
        <v>1182</v>
      </c>
    </row>
    <row r="162" spans="1:47">
      <c r="A162" s="125" t="s">
        <v>1244</v>
      </c>
      <c r="B162" s="147" t="s">
        <v>1245</v>
      </c>
      <c r="C162" s="7" t="s">
        <v>1244</v>
      </c>
      <c r="D162">
        <v>1031811468</v>
      </c>
      <c r="E162" s="6" t="s">
        <v>1246</v>
      </c>
      <c r="F162" s="6"/>
      <c r="G162" t="s">
        <v>49</v>
      </c>
      <c r="H162" s="4">
        <v>26060</v>
      </c>
      <c r="I162" s="16" t="s">
        <v>1247</v>
      </c>
      <c r="J162" s="1">
        <v>7200000</v>
      </c>
      <c r="K162" s="1">
        <f t="shared" si="18"/>
        <v>79200000</v>
      </c>
      <c r="L162" s="1">
        <v>79200000</v>
      </c>
      <c r="M162" s="158">
        <f t="shared" si="19"/>
        <v>0</v>
      </c>
      <c r="N162" s="1">
        <v>79200000</v>
      </c>
      <c r="O162" s="43">
        <v>11</v>
      </c>
      <c r="P162" s="119">
        <v>11</v>
      </c>
      <c r="Q162" s="119">
        <f t="shared" si="20"/>
        <v>0</v>
      </c>
      <c r="R162" s="4">
        <v>1</v>
      </c>
      <c r="S162" t="s">
        <v>80</v>
      </c>
      <c r="T162" s="31">
        <v>150998</v>
      </c>
      <c r="U162" s="120">
        <v>150998</v>
      </c>
      <c r="V162" s="120">
        <f t="shared" si="25"/>
        <v>0</v>
      </c>
      <c r="W162" s="85" t="s">
        <v>52</v>
      </c>
      <c r="X162" s="95">
        <v>68687</v>
      </c>
      <c r="Y162" s="86">
        <v>89</v>
      </c>
      <c r="Z162" s="86">
        <v>107</v>
      </c>
      <c r="AA162" s="4" t="s">
        <v>53</v>
      </c>
      <c r="AB162" t="s">
        <v>90</v>
      </c>
      <c r="AC162" s="6" t="s">
        <v>91</v>
      </c>
      <c r="AD162" s="122" t="s">
        <v>1248</v>
      </c>
      <c r="AE162" s="151" t="s">
        <v>1249</v>
      </c>
      <c r="AF162" s="122" t="s">
        <v>1248</v>
      </c>
      <c r="AG162" s="122" t="b">
        <f t="shared" si="21"/>
        <v>1</v>
      </c>
      <c r="AH162" s="3" t="s">
        <v>58</v>
      </c>
      <c r="AI162" s="168" t="s">
        <v>59</v>
      </c>
      <c r="AJ162" s="2" t="s">
        <v>70</v>
      </c>
      <c r="AK162" s="193"/>
      <c r="AN162" s="123" t="s">
        <v>1250</v>
      </c>
      <c r="AO162" s="82">
        <v>1</v>
      </c>
      <c r="AP162" s="82">
        <v>1</v>
      </c>
      <c r="AQ162" s="1">
        <f t="shared" si="22"/>
        <v>2880000</v>
      </c>
      <c r="AR162" s="1" t="str">
        <f t="shared" si="23"/>
        <v/>
      </c>
      <c r="AS162" t="str">
        <f t="shared" si="24"/>
        <v/>
      </c>
      <c r="AT162" s="197"/>
      <c r="AU162" s="167" t="s">
        <v>62</v>
      </c>
    </row>
    <row r="163" spans="1:47" ht="15">
      <c r="A163" s="125" t="s">
        <v>1251</v>
      </c>
      <c r="B163" s="147" t="s">
        <v>1252</v>
      </c>
      <c r="C163" s="7" t="s">
        <v>1251</v>
      </c>
      <c r="D163" s="55">
        <v>1030551711</v>
      </c>
      <c r="E163" s="6" t="s">
        <v>1253</v>
      </c>
      <c r="F163" s="6"/>
      <c r="G163" t="s">
        <v>584</v>
      </c>
      <c r="H163" s="4">
        <v>26044</v>
      </c>
      <c r="I163" s="3" t="s">
        <v>585</v>
      </c>
      <c r="J163" s="1">
        <v>3500000</v>
      </c>
      <c r="K163" s="1">
        <f t="shared" si="18"/>
        <v>28000000</v>
      </c>
      <c r="L163" s="1">
        <v>28000000</v>
      </c>
      <c r="M163" s="158">
        <f t="shared" si="19"/>
        <v>0</v>
      </c>
      <c r="N163" s="1">
        <v>0</v>
      </c>
      <c r="O163" s="43">
        <v>8</v>
      </c>
      <c r="P163" s="119">
        <v>8</v>
      </c>
      <c r="Q163" s="119">
        <f t="shared" si="20"/>
        <v>0</v>
      </c>
      <c r="R163" s="4">
        <v>0</v>
      </c>
      <c r="S163" s="3" t="s">
        <v>99</v>
      </c>
      <c r="T163" s="68">
        <v>144695</v>
      </c>
      <c r="U163" s="120">
        <v>144695</v>
      </c>
      <c r="V163" s="120">
        <f t="shared" si="25"/>
        <v>0</v>
      </c>
      <c r="W163" s="85" t="s">
        <v>52</v>
      </c>
      <c r="X163" s="95">
        <v>64733</v>
      </c>
      <c r="Y163" s="86">
        <v>2228</v>
      </c>
      <c r="Z163" s="86">
        <v>50</v>
      </c>
      <c r="AA163" s="4" t="s">
        <v>110</v>
      </c>
      <c r="AB163" t="s">
        <v>81</v>
      </c>
      <c r="AC163" t="s">
        <v>586</v>
      </c>
      <c r="AD163" s="35" t="s">
        <v>851</v>
      </c>
      <c r="AE163" s="151" t="s">
        <v>852</v>
      </c>
      <c r="AF163" s="122" t="s">
        <v>851</v>
      </c>
      <c r="AG163" s="122" t="b">
        <f t="shared" si="21"/>
        <v>1</v>
      </c>
      <c r="AH163" s="3" t="s">
        <v>103</v>
      </c>
      <c r="AI163" s="168" t="s">
        <v>59</v>
      </c>
      <c r="AJ163" s="2" t="s">
        <v>1180</v>
      </c>
      <c r="AK163" s="193"/>
      <c r="AN163" s="123" t="s">
        <v>853</v>
      </c>
      <c r="AO163" s="81">
        <v>3</v>
      </c>
      <c r="AP163" s="81">
        <v>3</v>
      </c>
      <c r="AQ163" s="1">
        <f t="shared" si="22"/>
        <v>1400000</v>
      </c>
      <c r="AR163" s="1" t="str">
        <f t="shared" si="23"/>
        <v/>
      </c>
      <c r="AS163" t="str">
        <f t="shared" si="24"/>
        <v/>
      </c>
      <c r="AT163" s="197"/>
      <c r="AU163" s="167" t="s">
        <v>1182</v>
      </c>
    </row>
    <row r="164" spans="1:47">
      <c r="A164" s="125" t="s">
        <v>1254</v>
      </c>
      <c r="B164" s="147" t="s">
        <v>1255</v>
      </c>
      <c r="C164" s="7" t="s">
        <v>1254</v>
      </c>
      <c r="D164" s="30">
        <v>52505295</v>
      </c>
      <c r="E164" s="6" t="s">
        <v>1256</v>
      </c>
      <c r="F164" s="6"/>
      <c r="G164" t="s">
        <v>49</v>
      </c>
      <c r="H164" s="4">
        <v>26060</v>
      </c>
      <c r="I164" s="16" t="s">
        <v>1257</v>
      </c>
      <c r="J164" s="1">
        <v>6000000</v>
      </c>
      <c r="K164" s="1">
        <f t="shared" si="18"/>
        <v>66000000</v>
      </c>
      <c r="L164" s="1">
        <v>66000000</v>
      </c>
      <c r="M164" s="158">
        <f t="shared" si="19"/>
        <v>0</v>
      </c>
      <c r="N164" s="1">
        <v>66000000</v>
      </c>
      <c r="O164" s="43">
        <v>11</v>
      </c>
      <c r="P164" s="119">
        <v>11</v>
      </c>
      <c r="Q164" s="119">
        <f t="shared" si="20"/>
        <v>0</v>
      </c>
      <c r="R164" s="4">
        <v>1</v>
      </c>
      <c r="S164" t="s">
        <v>80</v>
      </c>
      <c r="T164" s="31">
        <v>151041</v>
      </c>
      <c r="U164" s="120">
        <v>151041</v>
      </c>
      <c r="V164" s="120">
        <f t="shared" si="25"/>
        <v>0</v>
      </c>
      <c r="W164" s="85" t="s">
        <v>52</v>
      </c>
      <c r="X164" s="95">
        <v>68647</v>
      </c>
      <c r="Y164" s="86">
        <v>90</v>
      </c>
      <c r="Z164" s="86">
        <v>67</v>
      </c>
      <c r="AA164" s="4" t="s">
        <v>53</v>
      </c>
      <c r="AB164" t="s">
        <v>54</v>
      </c>
      <c r="AC164" t="s">
        <v>255</v>
      </c>
      <c r="AD164" s="35" t="s">
        <v>1258</v>
      </c>
      <c r="AE164" s="151" t="s">
        <v>1259</v>
      </c>
      <c r="AF164" s="122" t="s">
        <v>1258</v>
      </c>
      <c r="AG164" s="122" t="b">
        <f t="shared" si="21"/>
        <v>1</v>
      </c>
      <c r="AH164" s="3" t="s">
        <v>58</v>
      </c>
      <c r="AI164" s="168" t="s">
        <v>59</v>
      </c>
      <c r="AJ164" s="2" t="s">
        <v>70</v>
      </c>
      <c r="AK164" s="193"/>
      <c r="AN164" s="123" t="s">
        <v>1260</v>
      </c>
      <c r="AO164" s="81">
        <v>1</v>
      </c>
      <c r="AP164" s="81">
        <v>1</v>
      </c>
      <c r="AQ164" s="1">
        <f t="shared" si="22"/>
        <v>2400000</v>
      </c>
      <c r="AR164" s="1" t="str">
        <f t="shared" si="23"/>
        <v/>
      </c>
      <c r="AS164" t="str">
        <f t="shared" si="24"/>
        <v/>
      </c>
      <c r="AT164" s="197"/>
      <c r="AU164" s="167" t="s">
        <v>62</v>
      </c>
    </row>
    <row r="165" spans="1:47">
      <c r="A165" s="125" t="s">
        <v>1261</v>
      </c>
      <c r="B165" s="147" t="s">
        <v>1262</v>
      </c>
      <c r="C165" s="7" t="s">
        <v>1261</v>
      </c>
      <c r="D165">
        <v>1014253469</v>
      </c>
      <c r="E165" s="6" t="s">
        <v>1263</v>
      </c>
      <c r="F165" s="6"/>
      <c r="G165" t="s">
        <v>49</v>
      </c>
      <c r="H165" s="4">
        <v>26060</v>
      </c>
      <c r="I165" s="16" t="s">
        <v>1264</v>
      </c>
      <c r="J165" s="1">
        <v>2976000</v>
      </c>
      <c r="K165" s="1">
        <f t="shared" si="18"/>
        <v>32736000</v>
      </c>
      <c r="L165" s="1">
        <v>32736000</v>
      </c>
      <c r="M165" s="158">
        <f t="shared" si="19"/>
        <v>0</v>
      </c>
      <c r="N165" s="1">
        <v>65472000</v>
      </c>
      <c r="O165" s="43">
        <v>11</v>
      </c>
      <c r="P165" s="119">
        <v>11</v>
      </c>
      <c r="Q165" s="119">
        <f t="shared" si="20"/>
        <v>0</v>
      </c>
      <c r="R165" s="4">
        <v>2</v>
      </c>
      <c r="S165" t="s">
        <v>207</v>
      </c>
      <c r="T165" s="6">
        <v>150976</v>
      </c>
      <c r="U165" s="120">
        <v>150976</v>
      </c>
      <c r="V165" s="120">
        <f t="shared" si="25"/>
        <v>0</v>
      </c>
      <c r="W165" s="85" t="s">
        <v>52</v>
      </c>
      <c r="X165" s="95">
        <v>68256</v>
      </c>
      <c r="Y165" s="86">
        <v>2159</v>
      </c>
      <c r="Z165" s="86">
        <v>218</v>
      </c>
      <c r="AA165" s="4" t="s">
        <v>53</v>
      </c>
      <c r="AB165" t="s">
        <v>54</v>
      </c>
      <c r="AC165" t="s">
        <v>231</v>
      </c>
      <c r="AD165" t="s">
        <v>1265</v>
      </c>
      <c r="AE165" s="151" t="s">
        <v>1266</v>
      </c>
      <c r="AF165" s="122" t="s">
        <v>1265</v>
      </c>
      <c r="AG165" s="122" t="b">
        <f t="shared" si="21"/>
        <v>1</v>
      </c>
      <c r="AH165" s="3" t="s">
        <v>103</v>
      </c>
      <c r="AI165" s="168" t="s">
        <v>59</v>
      </c>
      <c r="AJ165" s="2" t="s">
        <v>1180</v>
      </c>
      <c r="AK165" s="193"/>
      <c r="AN165" s="123" t="s">
        <v>1267</v>
      </c>
      <c r="AO165" s="81">
        <v>5</v>
      </c>
      <c r="AP165" s="81">
        <v>5</v>
      </c>
      <c r="AQ165" s="1">
        <f t="shared" si="22"/>
        <v>1190400</v>
      </c>
      <c r="AR165" s="1">
        <f t="shared" si="23"/>
        <v>121900</v>
      </c>
      <c r="AS165" t="e">
        <f t="shared" si="24"/>
        <v>#VALUE!</v>
      </c>
      <c r="AT165" s="197"/>
      <c r="AU165" s="167" t="s">
        <v>1182</v>
      </c>
    </row>
    <row r="166" spans="1:47">
      <c r="A166" s="125" t="s">
        <v>1268</v>
      </c>
      <c r="B166" s="147" t="s">
        <v>1269</v>
      </c>
      <c r="C166" s="7" t="s">
        <v>1268</v>
      </c>
      <c r="D166" s="30">
        <v>1030654343</v>
      </c>
      <c r="E166" s="140" t="s">
        <v>1270</v>
      </c>
      <c r="F166" s="140"/>
      <c r="G166" t="s">
        <v>49</v>
      </c>
      <c r="H166" s="4">
        <v>26060</v>
      </c>
      <c r="I166" s="16" t="s">
        <v>1271</v>
      </c>
      <c r="J166" s="1">
        <v>7440000</v>
      </c>
      <c r="K166" s="1">
        <f t="shared" si="18"/>
        <v>81840000</v>
      </c>
      <c r="L166" s="1">
        <v>81840000</v>
      </c>
      <c r="M166" s="158">
        <f t="shared" si="19"/>
        <v>0</v>
      </c>
      <c r="N166" s="1">
        <v>81840000</v>
      </c>
      <c r="O166" s="43">
        <v>11</v>
      </c>
      <c r="P166" s="119">
        <v>11</v>
      </c>
      <c r="Q166" s="119">
        <f t="shared" si="20"/>
        <v>0</v>
      </c>
      <c r="R166" s="4">
        <v>1</v>
      </c>
      <c r="S166" t="s">
        <v>80</v>
      </c>
      <c r="T166" s="31">
        <v>151014</v>
      </c>
      <c r="U166" s="120">
        <v>151014</v>
      </c>
      <c r="V166" s="120">
        <f t="shared" si="25"/>
        <v>0</v>
      </c>
      <c r="W166" s="85" t="s">
        <v>52</v>
      </c>
      <c r="X166" s="95">
        <v>68670</v>
      </c>
      <c r="Y166" s="86">
        <v>91</v>
      </c>
      <c r="Z166" s="86">
        <v>111</v>
      </c>
      <c r="AA166" s="4" t="s">
        <v>110</v>
      </c>
      <c r="AB166" t="s">
        <v>198</v>
      </c>
      <c r="AC166" s="6" t="s">
        <v>208</v>
      </c>
      <c r="AD166" t="s">
        <v>1272</v>
      </c>
      <c r="AE166" s="151" t="s">
        <v>1273</v>
      </c>
      <c r="AF166" s="122" t="s">
        <v>1272</v>
      </c>
      <c r="AG166" s="122" t="b">
        <f t="shared" si="21"/>
        <v>1</v>
      </c>
      <c r="AH166" s="3" t="s">
        <v>103</v>
      </c>
      <c r="AI166" s="168" t="s">
        <v>59</v>
      </c>
      <c r="AJ166" s="2" t="s">
        <v>70</v>
      </c>
      <c r="AK166" s="193"/>
      <c r="AN166" s="123" t="s">
        <v>1274</v>
      </c>
      <c r="AO166" s="81">
        <v>3</v>
      </c>
      <c r="AP166" s="81">
        <v>3</v>
      </c>
      <c r="AQ166" s="1">
        <f t="shared" si="22"/>
        <v>2976000</v>
      </c>
      <c r="AR166" s="1" t="str">
        <f t="shared" si="23"/>
        <v/>
      </c>
      <c r="AS166" t="str">
        <f t="shared" si="24"/>
        <v/>
      </c>
      <c r="AT166" s="197"/>
      <c r="AU166" s="167" t="s">
        <v>62</v>
      </c>
    </row>
    <row r="167" spans="1:47">
      <c r="A167" s="125" t="s">
        <v>1275</v>
      </c>
      <c r="B167" s="147" t="s">
        <v>1276</v>
      </c>
      <c r="C167" s="7" t="s">
        <v>1275</v>
      </c>
      <c r="D167" s="30">
        <v>52897882</v>
      </c>
      <c r="E167" s="6" t="s">
        <v>1277</v>
      </c>
      <c r="F167" s="6"/>
      <c r="G167" s="5" t="s">
        <v>49</v>
      </c>
      <c r="H167" s="4">
        <v>26060</v>
      </c>
      <c r="I167" s="16" t="s">
        <v>1278</v>
      </c>
      <c r="J167" s="1">
        <v>7000000</v>
      </c>
      <c r="K167" s="1">
        <f t="shared" si="18"/>
        <v>77000000</v>
      </c>
      <c r="L167" s="1">
        <v>77000000</v>
      </c>
      <c r="M167" s="158">
        <f t="shared" si="19"/>
        <v>0</v>
      </c>
      <c r="N167" s="1">
        <v>77000000</v>
      </c>
      <c r="O167" s="43">
        <v>11</v>
      </c>
      <c r="P167" s="119">
        <v>11</v>
      </c>
      <c r="Q167" s="119">
        <f t="shared" si="20"/>
        <v>0</v>
      </c>
      <c r="R167" s="4">
        <v>1</v>
      </c>
      <c r="S167" t="s">
        <v>80</v>
      </c>
      <c r="T167" s="6">
        <v>151093</v>
      </c>
      <c r="U167" s="120">
        <v>151093</v>
      </c>
      <c r="V167" s="120">
        <f t="shared" si="25"/>
        <v>0</v>
      </c>
      <c r="W167" s="85" t="s">
        <v>52</v>
      </c>
      <c r="X167" s="95">
        <v>68215</v>
      </c>
      <c r="Y167" s="86">
        <v>92</v>
      </c>
      <c r="Z167" s="86">
        <v>35</v>
      </c>
      <c r="AA167" s="4" t="s">
        <v>53</v>
      </c>
      <c r="AB167" t="s">
        <v>131</v>
      </c>
      <c r="AC167" t="s">
        <v>1279</v>
      </c>
      <c r="AD167" s="35" t="s">
        <v>1280</v>
      </c>
      <c r="AE167" s="151" t="s">
        <v>1281</v>
      </c>
      <c r="AF167" s="122" t="s">
        <v>1280</v>
      </c>
      <c r="AG167" s="122" t="b">
        <f t="shared" si="21"/>
        <v>1</v>
      </c>
      <c r="AH167" s="3" t="s">
        <v>103</v>
      </c>
      <c r="AI167" s="168" t="s">
        <v>59</v>
      </c>
      <c r="AJ167" s="2" t="s">
        <v>70</v>
      </c>
      <c r="AK167" s="193"/>
      <c r="AN167" s="123" t="s">
        <v>1282</v>
      </c>
      <c r="AO167" s="81">
        <v>1</v>
      </c>
      <c r="AP167" s="81">
        <v>1</v>
      </c>
      <c r="AQ167" s="1">
        <f t="shared" si="22"/>
        <v>2800000</v>
      </c>
      <c r="AR167" s="1" t="str">
        <f t="shared" si="23"/>
        <v/>
      </c>
      <c r="AS167" t="str">
        <f t="shared" si="24"/>
        <v/>
      </c>
      <c r="AT167" s="197"/>
      <c r="AU167" s="167" t="s">
        <v>62</v>
      </c>
    </row>
    <row r="168" spans="1:47">
      <c r="A168" s="125" t="s">
        <v>1283</v>
      </c>
      <c r="B168" s="147" t="s">
        <v>1284</v>
      </c>
      <c r="C168" s="7" t="s">
        <v>1283</v>
      </c>
      <c r="D168" s="90">
        <v>1000035400</v>
      </c>
      <c r="E168" s="6" t="s">
        <v>1285</v>
      </c>
      <c r="F168" s="6"/>
      <c r="G168" t="s">
        <v>155</v>
      </c>
      <c r="H168" s="4">
        <v>26030</v>
      </c>
      <c r="I168" s="16" t="s">
        <v>1087</v>
      </c>
      <c r="J168" s="1">
        <v>2976000</v>
      </c>
      <c r="K168" s="1">
        <f t="shared" si="18"/>
        <v>32736000</v>
      </c>
      <c r="L168" s="1">
        <v>32736000</v>
      </c>
      <c r="M168" s="158">
        <f t="shared" si="19"/>
        <v>0</v>
      </c>
      <c r="N168" s="1">
        <v>0</v>
      </c>
      <c r="O168" s="43">
        <v>11</v>
      </c>
      <c r="P168" s="119">
        <v>11</v>
      </c>
      <c r="Q168" s="119">
        <f t="shared" si="20"/>
        <v>0</v>
      </c>
      <c r="R168" s="4">
        <v>0</v>
      </c>
      <c r="S168" t="s">
        <v>207</v>
      </c>
      <c r="T168" s="31">
        <v>150984</v>
      </c>
      <c r="U168" s="120">
        <v>150984</v>
      </c>
      <c r="V168" s="120">
        <f t="shared" si="25"/>
        <v>0</v>
      </c>
      <c r="W168" s="85" t="s">
        <v>52</v>
      </c>
      <c r="X168" s="95">
        <v>68250</v>
      </c>
      <c r="Y168" s="172">
        <v>1903</v>
      </c>
      <c r="Z168" s="86">
        <v>110</v>
      </c>
      <c r="AA168" s="4" t="s">
        <v>53</v>
      </c>
      <c r="AB168" t="s">
        <v>131</v>
      </c>
      <c r="AC168" s="6" t="s">
        <v>1088</v>
      </c>
      <c r="AD168" t="s">
        <v>1286</v>
      </c>
      <c r="AE168" s="151" t="s">
        <v>1287</v>
      </c>
      <c r="AF168" s="122" t="s">
        <v>1286</v>
      </c>
      <c r="AG168" s="122" t="b">
        <f t="shared" si="21"/>
        <v>1</v>
      </c>
      <c r="AH168" s="3" t="s">
        <v>103</v>
      </c>
      <c r="AI168" s="168" t="s">
        <v>59</v>
      </c>
      <c r="AJ168" s="2" t="s">
        <v>1180</v>
      </c>
      <c r="AK168" s="193"/>
      <c r="AN168" s="123" t="s">
        <v>1288</v>
      </c>
      <c r="AO168" s="81">
        <v>5</v>
      </c>
      <c r="AP168" s="81">
        <v>5</v>
      </c>
      <c r="AQ168" s="1">
        <f t="shared" si="22"/>
        <v>1190400</v>
      </c>
      <c r="AR168" s="1">
        <f t="shared" si="23"/>
        <v>121900</v>
      </c>
      <c r="AS168" t="e">
        <f t="shared" si="24"/>
        <v>#VALUE!</v>
      </c>
      <c r="AT168" s="197"/>
      <c r="AU168" s="167" t="s">
        <v>1182</v>
      </c>
    </row>
    <row r="169" spans="1:47">
      <c r="A169" s="125" t="s">
        <v>1289</v>
      </c>
      <c r="B169" s="147" t="s">
        <v>1290</v>
      </c>
      <c r="C169" s="7" t="s">
        <v>1289</v>
      </c>
      <c r="D169" s="90">
        <v>1007671202</v>
      </c>
      <c r="E169" s="6" t="s">
        <v>1291</v>
      </c>
      <c r="F169" s="6"/>
      <c r="G169" t="s">
        <v>155</v>
      </c>
      <c r="H169" s="4">
        <v>26030</v>
      </c>
      <c r="I169" s="16" t="s">
        <v>1087</v>
      </c>
      <c r="J169" s="1">
        <v>2976000</v>
      </c>
      <c r="K169" s="1">
        <f t="shared" si="18"/>
        <v>32736000</v>
      </c>
      <c r="L169" s="1">
        <v>32736000</v>
      </c>
      <c r="M169" s="158">
        <f t="shared" si="19"/>
        <v>0</v>
      </c>
      <c r="N169" s="1">
        <v>0</v>
      </c>
      <c r="O169" s="43">
        <v>11</v>
      </c>
      <c r="P169" s="119">
        <v>11</v>
      </c>
      <c r="Q169" s="119">
        <f t="shared" si="20"/>
        <v>0</v>
      </c>
      <c r="R169" s="4">
        <v>0</v>
      </c>
      <c r="S169" t="s">
        <v>207</v>
      </c>
      <c r="T169" s="31">
        <v>150984</v>
      </c>
      <c r="U169" s="120">
        <v>150984</v>
      </c>
      <c r="V169" s="120">
        <f t="shared" si="25"/>
        <v>0</v>
      </c>
      <c r="W169" s="85" t="s">
        <v>52</v>
      </c>
      <c r="X169" s="95">
        <v>68250</v>
      </c>
      <c r="Y169" s="172">
        <v>1851</v>
      </c>
      <c r="Z169" s="86">
        <v>110</v>
      </c>
      <c r="AA169" s="4" t="s">
        <v>53</v>
      </c>
      <c r="AB169" t="s">
        <v>131</v>
      </c>
      <c r="AC169" s="6" t="s">
        <v>1088</v>
      </c>
      <c r="AD169" s="122" t="s">
        <v>1286</v>
      </c>
      <c r="AE169" s="151" t="s">
        <v>1287</v>
      </c>
      <c r="AF169" s="122" t="s">
        <v>1286</v>
      </c>
      <c r="AG169" s="122" t="b">
        <f t="shared" si="21"/>
        <v>1</v>
      </c>
      <c r="AH169" s="3" t="s">
        <v>103</v>
      </c>
      <c r="AI169" s="168" t="s">
        <v>59</v>
      </c>
      <c r="AJ169" s="2" t="s">
        <v>1180</v>
      </c>
      <c r="AK169" s="193"/>
      <c r="AN169" s="123" t="s">
        <v>1288</v>
      </c>
      <c r="AO169" s="81">
        <v>5</v>
      </c>
      <c r="AP169" s="81">
        <v>5</v>
      </c>
      <c r="AQ169" s="1">
        <f t="shared" si="22"/>
        <v>1190400</v>
      </c>
      <c r="AR169" s="1">
        <f t="shared" si="23"/>
        <v>121900</v>
      </c>
      <c r="AS169" t="e">
        <f t="shared" si="24"/>
        <v>#VALUE!</v>
      </c>
      <c r="AT169" s="197"/>
      <c r="AU169" s="167" t="s">
        <v>1182</v>
      </c>
    </row>
    <row r="170" spans="1:47">
      <c r="A170" s="125" t="s">
        <v>1292</v>
      </c>
      <c r="B170" s="147" t="s">
        <v>1293</v>
      </c>
      <c r="C170" s="7" t="s">
        <v>1292</v>
      </c>
      <c r="D170" s="90">
        <v>19304662</v>
      </c>
      <c r="E170" s="6" t="s">
        <v>1294</v>
      </c>
      <c r="F170" s="6"/>
      <c r="G170" t="s">
        <v>155</v>
      </c>
      <c r="H170" s="4">
        <v>26030</v>
      </c>
      <c r="I170" s="16" t="s">
        <v>1087</v>
      </c>
      <c r="J170" s="1">
        <v>2976000</v>
      </c>
      <c r="K170" s="1">
        <f t="shared" si="18"/>
        <v>32736000</v>
      </c>
      <c r="L170" s="1">
        <v>32736000</v>
      </c>
      <c r="M170" s="158">
        <f t="shared" si="19"/>
        <v>0</v>
      </c>
      <c r="N170" s="1">
        <v>0</v>
      </c>
      <c r="O170" s="43">
        <v>11</v>
      </c>
      <c r="P170" s="119">
        <v>11</v>
      </c>
      <c r="Q170" s="119">
        <f t="shared" si="20"/>
        <v>0</v>
      </c>
      <c r="R170" s="4">
        <v>0</v>
      </c>
      <c r="S170" t="s">
        <v>207</v>
      </c>
      <c r="T170" s="31">
        <v>150984</v>
      </c>
      <c r="U170" s="120">
        <v>150984</v>
      </c>
      <c r="V170" s="120">
        <f t="shared" si="25"/>
        <v>0</v>
      </c>
      <c r="W170" s="85" t="s">
        <v>52</v>
      </c>
      <c r="X170" s="95">
        <v>68250</v>
      </c>
      <c r="Y170" s="172">
        <v>93</v>
      </c>
      <c r="Z170" s="86">
        <v>110</v>
      </c>
      <c r="AA170" s="4" t="s">
        <v>53</v>
      </c>
      <c r="AB170" t="s">
        <v>131</v>
      </c>
      <c r="AC170" s="6" t="s">
        <v>1088</v>
      </c>
      <c r="AD170" s="122" t="s">
        <v>1286</v>
      </c>
      <c r="AE170" s="151" t="s">
        <v>1287</v>
      </c>
      <c r="AF170" s="122" t="s">
        <v>1286</v>
      </c>
      <c r="AG170" s="122" t="b">
        <f t="shared" si="21"/>
        <v>1</v>
      </c>
      <c r="AH170" s="3" t="s">
        <v>103</v>
      </c>
      <c r="AI170" s="168" t="s">
        <v>59</v>
      </c>
      <c r="AJ170" s="2" t="s">
        <v>1180</v>
      </c>
      <c r="AK170" s="193"/>
      <c r="AN170" s="123" t="s">
        <v>1288</v>
      </c>
      <c r="AO170" s="82">
        <v>5</v>
      </c>
      <c r="AP170" s="82">
        <v>5</v>
      </c>
      <c r="AQ170" s="1">
        <f t="shared" si="22"/>
        <v>1190400</v>
      </c>
      <c r="AR170" s="1">
        <f t="shared" si="23"/>
        <v>121900</v>
      </c>
      <c r="AS170" t="e">
        <f t="shared" si="24"/>
        <v>#VALUE!</v>
      </c>
      <c r="AT170" s="197"/>
      <c r="AU170" s="167" t="s">
        <v>1182</v>
      </c>
    </row>
    <row r="171" spans="1:47">
      <c r="A171" s="125" t="s">
        <v>1295</v>
      </c>
      <c r="B171" s="147" t="s">
        <v>1296</v>
      </c>
      <c r="C171" s="7" t="s">
        <v>1295</v>
      </c>
      <c r="D171" s="90">
        <v>1022944830</v>
      </c>
      <c r="E171" s="6" t="s">
        <v>1297</v>
      </c>
      <c r="F171" s="6"/>
      <c r="G171" t="s">
        <v>155</v>
      </c>
      <c r="H171" s="4">
        <v>26030</v>
      </c>
      <c r="I171" s="16" t="s">
        <v>1087</v>
      </c>
      <c r="J171" s="1">
        <v>2976000</v>
      </c>
      <c r="K171" s="1">
        <f t="shared" si="18"/>
        <v>32736000</v>
      </c>
      <c r="L171" s="1">
        <v>32736000</v>
      </c>
      <c r="M171" s="158">
        <f t="shared" si="19"/>
        <v>0</v>
      </c>
      <c r="N171" s="1">
        <v>0</v>
      </c>
      <c r="O171" s="43">
        <v>11</v>
      </c>
      <c r="P171" s="119">
        <v>11</v>
      </c>
      <c r="Q171" s="119">
        <f t="shared" si="20"/>
        <v>0</v>
      </c>
      <c r="R171" s="4">
        <v>0</v>
      </c>
      <c r="S171" t="s">
        <v>207</v>
      </c>
      <c r="T171" s="31">
        <v>150984</v>
      </c>
      <c r="U171" s="120">
        <v>150984</v>
      </c>
      <c r="V171" s="120">
        <f t="shared" si="25"/>
        <v>0</v>
      </c>
      <c r="W171" s="85" t="s">
        <v>52</v>
      </c>
      <c r="X171" s="95">
        <v>68250</v>
      </c>
      <c r="Y171" s="172">
        <v>1904</v>
      </c>
      <c r="Z171" s="86">
        <v>110</v>
      </c>
      <c r="AA171" s="4" t="s">
        <v>53</v>
      </c>
      <c r="AB171" t="s">
        <v>131</v>
      </c>
      <c r="AC171" s="6" t="s">
        <v>1088</v>
      </c>
      <c r="AD171" s="122" t="s">
        <v>1286</v>
      </c>
      <c r="AE171" s="151" t="s">
        <v>1287</v>
      </c>
      <c r="AF171" s="122" t="s">
        <v>1286</v>
      </c>
      <c r="AG171" s="122" t="b">
        <f t="shared" si="21"/>
        <v>1</v>
      </c>
      <c r="AH171" s="3" t="s">
        <v>103</v>
      </c>
      <c r="AI171" s="168" t="s">
        <v>59</v>
      </c>
      <c r="AJ171" s="2" t="s">
        <v>1180</v>
      </c>
      <c r="AK171" s="193"/>
      <c r="AN171" s="123" t="s">
        <v>1288</v>
      </c>
      <c r="AO171" s="81">
        <v>5</v>
      </c>
      <c r="AP171" s="81">
        <v>5</v>
      </c>
      <c r="AQ171" s="1">
        <f t="shared" si="22"/>
        <v>1190400</v>
      </c>
      <c r="AR171" s="1">
        <f t="shared" si="23"/>
        <v>121900</v>
      </c>
      <c r="AS171" t="e">
        <f t="shared" si="24"/>
        <v>#VALUE!</v>
      </c>
      <c r="AT171" s="197"/>
      <c r="AU171" s="167" t="s">
        <v>1182</v>
      </c>
    </row>
    <row r="172" spans="1:47">
      <c r="A172" s="125" t="s">
        <v>1298</v>
      </c>
      <c r="B172" s="147" t="s">
        <v>1299</v>
      </c>
      <c r="C172" s="7" t="s">
        <v>1298</v>
      </c>
      <c r="D172" s="130">
        <v>1000048455</v>
      </c>
      <c r="E172" s="6" t="s">
        <v>1300</v>
      </c>
      <c r="F172" s="6"/>
      <c r="G172" t="s">
        <v>155</v>
      </c>
      <c r="H172" s="4">
        <v>26030</v>
      </c>
      <c r="I172" s="16" t="s">
        <v>1087</v>
      </c>
      <c r="J172" s="1">
        <v>2976000</v>
      </c>
      <c r="K172" s="1">
        <f t="shared" si="18"/>
        <v>32736000</v>
      </c>
      <c r="L172" s="1">
        <v>32736000</v>
      </c>
      <c r="M172" s="158">
        <f t="shared" si="19"/>
        <v>0</v>
      </c>
      <c r="N172" s="1">
        <v>0</v>
      </c>
      <c r="O172" s="7">
        <v>11</v>
      </c>
      <c r="P172" s="119">
        <v>11</v>
      </c>
      <c r="Q172" s="119">
        <f t="shared" si="20"/>
        <v>0</v>
      </c>
      <c r="R172" s="4">
        <v>0</v>
      </c>
      <c r="S172" t="s">
        <v>207</v>
      </c>
      <c r="T172" s="31">
        <v>150984</v>
      </c>
      <c r="U172" s="120">
        <v>150984</v>
      </c>
      <c r="V172" s="120">
        <f t="shared" si="25"/>
        <v>0</v>
      </c>
      <c r="W172" s="85" t="s">
        <v>52</v>
      </c>
      <c r="X172" s="95">
        <v>68250</v>
      </c>
      <c r="Y172" s="172">
        <v>1852</v>
      </c>
      <c r="Z172" s="86">
        <v>110</v>
      </c>
      <c r="AA172" s="4" t="s">
        <v>53</v>
      </c>
      <c r="AB172" t="s">
        <v>131</v>
      </c>
      <c r="AC172" s="6" t="s">
        <v>1088</v>
      </c>
      <c r="AD172" s="122" t="s">
        <v>1286</v>
      </c>
      <c r="AE172" s="151" t="s">
        <v>1287</v>
      </c>
      <c r="AF172" s="122" t="s">
        <v>1286</v>
      </c>
      <c r="AG172" s="122" t="b">
        <f t="shared" si="21"/>
        <v>1</v>
      </c>
      <c r="AH172" s="3" t="s">
        <v>103</v>
      </c>
      <c r="AI172" s="168" t="s">
        <v>59</v>
      </c>
      <c r="AJ172" s="2" t="s">
        <v>1180</v>
      </c>
      <c r="AK172" s="193"/>
      <c r="AN172" s="123" t="s">
        <v>1288</v>
      </c>
      <c r="AO172" s="81">
        <v>5</v>
      </c>
      <c r="AP172" s="81">
        <v>5</v>
      </c>
      <c r="AQ172" s="1">
        <f t="shared" si="22"/>
        <v>1190400</v>
      </c>
      <c r="AR172" s="1">
        <f t="shared" si="23"/>
        <v>121900</v>
      </c>
      <c r="AS172" t="e">
        <f t="shared" si="24"/>
        <v>#VALUE!</v>
      </c>
      <c r="AT172" s="197"/>
      <c r="AU172" s="167" t="s">
        <v>1182</v>
      </c>
    </row>
    <row r="173" spans="1:47">
      <c r="A173" s="125" t="s">
        <v>1301</v>
      </c>
      <c r="B173" s="147" t="s">
        <v>1302</v>
      </c>
      <c r="C173" s="7" t="s">
        <v>1301</v>
      </c>
      <c r="D173" s="90">
        <v>9523374</v>
      </c>
      <c r="E173" s="6" t="s">
        <v>1303</v>
      </c>
      <c r="F173" s="6"/>
      <c r="G173" t="s">
        <v>155</v>
      </c>
      <c r="H173" s="4">
        <v>26030</v>
      </c>
      <c r="I173" s="16" t="s">
        <v>1087</v>
      </c>
      <c r="J173" s="1">
        <v>2976000</v>
      </c>
      <c r="K173" s="1">
        <f t="shared" si="18"/>
        <v>32736000</v>
      </c>
      <c r="L173" s="1">
        <v>32736000</v>
      </c>
      <c r="M173" s="158">
        <f t="shared" si="19"/>
        <v>0</v>
      </c>
      <c r="N173" s="1">
        <v>0</v>
      </c>
      <c r="O173" s="43">
        <v>11</v>
      </c>
      <c r="P173" s="119">
        <v>11</v>
      </c>
      <c r="Q173" s="119">
        <f t="shared" si="20"/>
        <v>0</v>
      </c>
      <c r="R173" s="4">
        <v>0</v>
      </c>
      <c r="S173" t="s">
        <v>207</v>
      </c>
      <c r="T173" s="31">
        <v>150984</v>
      </c>
      <c r="U173" s="120">
        <v>150984</v>
      </c>
      <c r="V173" s="120">
        <f t="shared" si="25"/>
        <v>0</v>
      </c>
      <c r="W173" s="85" t="s">
        <v>52</v>
      </c>
      <c r="X173" s="95">
        <v>68250</v>
      </c>
      <c r="Y173" s="172">
        <v>1742</v>
      </c>
      <c r="Z173" s="86">
        <v>110</v>
      </c>
      <c r="AA173" s="4" t="s">
        <v>53</v>
      </c>
      <c r="AB173" t="s">
        <v>131</v>
      </c>
      <c r="AC173" s="6" t="s">
        <v>1088</v>
      </c>
      <c r="AD173" s="122" t="s">
        <v>1286</v>
      </c>
      <c r="AE173" s="151" t="s">
        <v>1287</v>
      </c>
      <c r="AF173" s="122" t="s">
        <v>1286</v>
      </c>
      <c r="AG173" s="122" t="b">
        <f t="shared" si="21"/>
        <v>1</v>
      </c>
      <c r="AH173" s="3" t="s">
        <v>103</v>
      </c>
      <c r="AI173" s="168" t="s">
        <v>59</v>
      </c>
      <c r="AJ173" s="2" t="s">
        <v>1180</v>
      </c>
      <c r="AK173" s="193"/>
      <c r="AN173" s="123" t="s">
        <v>1288</v>
      </c>
      <c r="AO173" s="82">
        <v>1</v>
      </c>
      <c r="AP173" s="82">
        <v>1</v>
      </c>
      <c r="AQ173" s="1">
        <f t="shared" si="22"/>
        <v>1190400</v>
      </c>
      <c r="AR173" s="1" t="str">
        <f t="shared" si="23"/>
        <v/>
      </c>
      <c r="AS173" t="str">
        <f t="shared" si="24"/>
        <v/>
      </c>
      <c r="AT173" s="197"/>
      <c r="AU173" s="167" t="s">
        <v>1182</v>
      </c>
    </row>
    <row r="174" spans="1:47">
      <c r="A174" s="125" t="s">
        <v>1304</v>
      </c>
      <c r="B174" s="147" t="s">
        <v>1305</v>
      </c>
      <c r="C174" s="7" t="s">
        <v>1304</v>
      </c>
      <c r="D174">
        <v>1030600558</v>
      </c>
      <c r="E174" s="6" t="s">
        <v>1306</v>
      </c>
      <c r="F174" s="6"/>
      <c r="G174" t="s">
        <v>49</v>
      </c>
      <c r="H174" s="4">
        <v>26060</v>
      </c>
      <c r="I174" s="16" t="s">
        <v>1307</v>
      </c>
      <c r="J174" s="47">
        <v>4917000</v>
      </c>
      <c r="K174" s="1">
        <f t="shared" si="18"/>
        <v>54087000</v>
      </c>
      <c r="L174" s="1">
        <v>54087000</v>
      </c>
      <c r="M174" s="158">
        <f t="shared" si="19"/>
        <v>0</v>
      </c>
      <c r="N174" s="1">
        <v>54087000</v>
      </c>
      <c r="O174" s="43">
        <v>11</v>
      </c>
      <c r="P174" s="119">
        <v>11</v>
      </c>
      <c r="Q174" s="119">
        <f t="shared" si="20"/>
        <v>0</v>
      </c>
      <c r="R174" s="4">
        <v>1</v>
      </c>
      <c r="S174" t="s">
        <v>67</v>
      </c>
      <c r="T174" s="31">
        <v>151425</v>
      </c>
      <c r="U174" s="120">
        <v>151425</v>
      </c>
      <c r="V174" s="120">
        <f t="shared" si="25"/>
        <v>0</v>
      </c>
      <c r="W174" s="85" t="s">
        <v>52</v>
      </c>
      <c r="X174" s="95">
        <v>68935</v>
      </c>
      <c r="Y174" s="86">
        <v>1905</v>
      </c>
      <c r="Z174" s="86">
        <v>88</v>
      </c>
      <c r="AA174" s="4" t="s">
        <v>53</v>
      </c>
      <c r="AB174" t="s">
        <v>81</v>
      </c>
      <c r="AC174" s="6" t="s">
        <v>190</v>
      </c>
      <c r="AD174" s="179" t="s">
        <v>1308</v>
      </c>
      <c r="AE174" s="151" t="s">
        <v>1309</v>
      </c>
      <c r="AF174" s="122" t="s">
        <v>1308</v>
      </c>
      <c r="AG174" s="122" t="b">
        <f t="shared" si="21"/>
        <v>1</v>
      </c>
      <c r="AH174" s="3" t="s">
        <v>103</v>
      </c>
      <c r="AI174" s="168" t="s">
        <v>59</v>
      </c>
      <c r="AJ174" s="2" t="s">
        <v>70</v>
      </c>
      <c r="AK174" s="193"/>
      <c r="AN174" s="123" t="s">
        <v>1310</v>
      </c>
      <c r="AO174" s="81">
        <v>3</v>
      </c>
      <c r="AP174" s="81">
        <v>3</v>
      </c>
      <c r="AQ174" s="1">
        <f t="shared" si="22"/>
        <v>1966800</v>
      </c>
      <c r="AR174" s="1" t="str">
        <f t="shared" si="23"/>
        <v/>
      </c>
      <c r="AS174" t="str">
        <f t="shared" si="24"/>
        <v/>
      </c>
      <c r="AT174" s="197"/>
      <c r="AU174" s="167" t="s">
        <v>62</v>
      </c>
    </row>
    <row r="175" spans="1:47" ht="15">
      <c r="A175" s="125" t="s">
        <v>1311</v>
      </c>
      <c r="B175" s="147" t="s">
        <v>1312</v>
      </c>
      <c r="C175" s="7" t="s">
        <v>1311</v>
      </c>
      <c r="D175">
        <v>80149699</v>
      </c>
      <c r="E175" s="6" t="s">
        <v>1313</v>
      </c>
      <c r="F175" s="6"/>
      <c r="G175" t="s">
        <v>584</v>
      </c>
      <c r="H175" s="4">
        <v>26044</v>
      </c>
      <c r="I175" s="16" t="s">
        <v>585</v>
      </c>
      <c r="J175" s="1">
        <v>4200000</v>
      </c>
      <c r="K175" s="1">
        <f t="shared" si="18"/>
        <v>46200000</v>
      </c>
      <c r="L175" s="1">
        <v>46200000</v>
      </c>
      <c r="M175" s="158">
        <f t="shared" si="19"/>
        <v>0</v>
      </c>
      <c r="N175" s="1">
        <v>0</v>
      </c>
      <c r="O175" s="43">
        <v>11</v>
      </c>
      <c r="P175" s="119">
        <v>11</v>
      </c>
      <c r="Q175" s="119">
        <f t="shared" si="20"/>
        <v>0</v>
      </c>
      <c r="R175" s="4">
        <v>0</v>
      </c>
      <c r="S175" t="s">
        <v>182</v>
      </c>
      <c r="T175" s="68">
        <v>151011</v>
      </c>
      <c r="U175" s="120">
        <v>151011</v>
      </c>
      <c r="V175" s="120">
        <f t="shared" si="25"/>
        <v>0</v>
      </c>
      <c r="W175" s="85" t="s">
        <v>52</v>
      </c>
      <c r="X175" s="95">
        <v>68673</v>
      </c>
      <c r="Y175" s="86">
        <v>94</v>
      </c>
      <c r="Z175" s="86">
        <v>108</v>
      </c>
      <c r="AA175" s="4" t="s">
        <v>53</v>
      </c>
      <c r="AB175" t="s">
        <v>81</v>
      </c>
      <c r="AC175" s="6" t="s">
        <v>586</v>
      </c>
      <c r="AD175" t="s">
        <v>1314</v>
      </c>
      <c r="AE175" s="151" t="s">
        <v>1315</v>
      </c>
      <c r="AF175" s="122" t="s">
        <v>1314</v>
      </c>
      <c r="AG175" s="122" t="b">
        <f t="shared" si="21"/>
        <v>1</v>
      </c>
      <c r="AH175" s="3" t="s">
        <v>58</v>
      </c>
      <c r="AI175" s="168" t="s">
        <v>59</v>
      </c>
      <c r="AJ175" s="2" t="s">
        <v>1180</v>
      </c>
      <c r="AK175" s="193"/>
      <c r="AN175" s="123" t="s">
        <v>1316</v>
      </c>
      <c r="AO175" s="81">
        <v>3</v>
      </c>
      <c r="AP175" s="81">
        <v>3</v>
      </c>
      <c r="AQ175" s="1">
        <f t="shared" si="22"/>
        <v>1680000</v>
      </c>
      <c r="AR175" s="1" t="str">
        <f t="shared" si="23"/>
        <v/>
      </c>
      <c r="AS175" t="str">
        <f t="shared" si="24"/>
        <v/>
      </c>
      <c r="AT175" s="197"/>
      <c r="AU175" s="167" t="s">
        <v>1182</v>
      </c>
    </row>
    <row r="176" spans="1:47" ht="15">
      <c r="A176" s="125" t="s">
        <v>1317</v>
      </c>
      <c r="B176" s="147" t="s">
        <v>1318</v>
      </c>
      <c r="C176" s="7" t="s">
        <v>1317</v>
      </c>
      <c r="D176">
        <v>35254384</v>
      </c>
      <c r="E176" s="6" t="s">
        <v>1319</v>
      </c>
      <c r="F176" s="6"/>
      <c r="G176" t="s">
        <v>49</v>
      </c>
      <c r="H176" s="4">
        <v>26060</v>
      </c>
      <c r="I176" s="16" t="s">
        <v>1320</v>
      </c>
      <c r="J176" s="1">
        <v>8500000</v>
      </c>
      <c r="K176" s="1">
        <f t="shared" si="18"/>
        <v>93500000</v>
      </c>
      <c r="L176" s="1">
        <v>93500000</v>
      </c>
      <c r="M176" s="158">
        <f t="shared" si="19"/>
        <v>0</v>
      </c>
      <c r="N176" s="1">
        <v>187000000</v>
      </c>
      <c r="O176" s="43">
        <v>11</v>
      </c>
      <c r="P176" s="119">
        <v>11</v>
      </c>
      <c r="Q176" s="119">
        <f t="shared" si="20"/>
        <v>0</v>
      </c>
      <c r="R176" s="4">
        <v>2</v>
      </c>
      <c r="S176" t="s">
        <v>157</v>
      </c>
      <c r="T176" s="31">
        <v>151105</v>
      </c>
      <c r="U176" s="292">
        <v>151105</v>
      </c>
      <c r="V176" s="120">
        <f t="shared" si="25"/>
        <v>0</v>
      </c>
      <c r="W176" s="85" t="s">
        <v>52</v>
      </c>
      <c r="X176" s="95">
        <v>68204</v>
      </c>
      <c r="Y176" s="86">
        <v>1843</v>
      </c>
      <c r="Z176" s="86">
        <v>79</v>
      </c>
      <c r="AA176" s="4" t="s">
        <v>53</v>
      </c>
      <c r="AB176" t="s">
        <v>81</v>
      </c>
      <c r="AC176" s="49" t="s">
        <v>524</v>
      </c>
      <c r="AD176" t="s">
        <v>1321</v>
      </c>
      <c r="AE176" s="151" t="s">
        <v>1322</v>
      </c>
      <c r="AF176" s="122" t="s">
        <v>1321</v>
      </c>
      <c r="AG176" s="122" t="b">
        <f t="shared" si="21"/>
        <v>1</v>
      </c>
      <c r="AH176" s="3" t="s">
        <v>103</v>
      </c>
      <c r="AI176" s="168" t="s">
        <v>59</v>
      </c>
      <c r="AJ176" s="2" t="s">
        <v>1180</v>
      </c>
      <c r="AK176" s="193"/>
      <c r="AN176" s="123" t="s">
        <v>1323</v>
      </c>
      <c r="AO176" s="81">
        <v>3</v>
      </c>
      <c r="AP176" s="81">
        <v>3</v>
      </c>
      <c r="AQ176" s="1">
        <f t="shared" si="22"/>
        <v>3400000</v>
      </c>
      <c r="AR176" s="1" t="str">
        <f t="shared" si="23"/>
        <v/>
      </c>
      <c r="AS176" t="str">
        <f t="shared" si="24"/>
        <v/>
      </c>
      <c r="AT176" s="197"/>
      <c r="AU176" s="167" t="s">
        <v>1182</v>
      </c>
    </row>
    <row r="177" spans="1:47" ht="15">
      <c r="A177" s="125" t="s">
        <v>1324</v>
      </c>
      <c r="B177" s="147" t="s">
        <v>1325</v>
      </c>
      <c r="C177" s="7" t="s">
        <v>1324</v>
      </c>
      <c r="D177">
        <v>1012464280</v>
      </c>
      <c r="E177" s="6" t="s">
        <v>1326</v>
      </c>
      <c r="F177" s="6"/>
      <c r="G177" t="s">
        <v>584</v>
      </c>
      <c r="H177" s="4">
        <v>26044</v>
      </c>
      <c r="I177" s="16" t="s">
        <v>613</v>
      </c>
      <c r="J177" s="1">
        <v>5500000</v>
      </c>
      <c r="K177" s="1">
        <f t="shared" si="18"/>
        <v>60500000</v>
      </c>
      <c r="L177" s="1">
        <v>60500000</v>
      </c>
      <c r="M177" s="158">
        <f t="shared" si="19"/>
        <v>0</v>
      </c>
      <c r="N177" s="1">
        <v>0</v>
      </c>
      <c r="O177" s="43">
        <v>11</v>
      </c>
      <c r="P177" s="119">
        <v>11</v>
      </c>
      <c r="Q177" s="119">
        <f t="shared" si="20"/>
        <v>0</v>
      </c>
      <c r="R177" s="4">
        <v>0</v>
      </c>
      <c r="S177" t="s">
        <v>109</v>
      </c>
      <c r="T177" s="68">
        <v>150997</v>
      </c>
      <c r="U177" s="120">
        <v>150997</v>
      </c>
      <c r="V177" s="120">
        <f t="shared" si="25"/>
        <v>0</v>
      </c>
      <c r="W177" s="85" t="s">
        <v>52</v>
      </c>
      <c r="X177" s="95">
        <v>68240</v>
      </c>
      <c r="Y177" s="172">
        <v>95</v>
      </c>
      <c r="Z177" s="86">
        <v>109</v>
      </c>
      <c r="AA177" s="4" t="s">
        <v>53</v>
      </c>
      <c r="AB177" t="s">
        <v>81</v>
      </c>
      <c r="AC177" s="6" t="s">
        <v>586</v>
      </c>
      <c r="AD177" t="s">
        <v>614</v>
      </c>
      <c r="AE177" s="151" t="s">
        <v>615</v>
      </c>
      <c r="AF177" s="122" t="s">
        <v>614</v>
      </c>
      <c r="AG177" s="122" t="b">
        <f t="shared" si="21"/>
        <v>1</v>
      </c>
      <c r="AH177" s="3" t="s">
        <v>103</v>
      </c>
      <c r="AI177" s="168" t="s">
        <v>59</v>
      </c>
      <c r="AJ177" s="2" t="s">
        <v>1180</v>
      </c>
      <c r="AK177" s="193"/>
      <c r="AN177" s="123" t="s">
        <v>616</v>
      </c>
      <c r="AO177" s="81">
        <v>3</v>
      </c>
      <c r="AP177" s="81">
        <v>3</v>
      </c>
      <c r="AQ177" s="1">
        <f t="shared" si="22"/>
        <v>2200000</v>
      </c>
      <c r="AR177" s="1" t="str">
        <f t="shared" si="23"/>
        <v/>
      </c>
      <c r="AS177" t="str">
        <f t="shared" si="24"/>
        <v/>
      </c>
      <c r="AT177" s="197"/>
      <c r="AU177" s="167" t="s">
        <v>1182</v>
      </c>
    </row>
    <row r="178" spans="1:47">
      <c r="A178" s="125" t="s">
        <v>1327</v>
      </c>
      <c r="B178" s="147" t="s">
        <v>1328</v>
      </c>
      <c r="C178" s="7" t="s">
        <v>1327</v>
      </c>
      <c r="D178">
        <v>1013104574</v>
      </c>
      <c r="E178" s="6" t="s">
        <v>1329</v>
      </c>
      <c r="F178" s="6"/>
      <c r="G178" t="s">
        <v>49</v>
      </c>
      <c r="H178" s="4">
        <v>26060</v>
      </c>
      <c r="I178" s="12" t="s">
        <v>230</v>
      </c>
      <c r="J178" s="1">
        <v>2976000</v>
      </c>
      <c r="K178" s="1">
        <f t="shared" si="18"/>
        <v>32736000</v>
      </c>
      <c r="L178" s="1">
        <v>32736000</v>
      </c>
      <c r="M178" s="158">
        <f t="shared" si="19"/>
        <v>0</v>
      </c>
      <c r="N178" s="1">
        <v>0</v>
      </c>
      <c r="O178" s="43">
        <v>11</v>
      </c>
      <c r="P178" s="119">
        <v>11</v>
      </c>
      <c r="Q178" s="119">
        <f t="shared" si="20"/>
        <v>0</v>
      </c>
      <c r="R178" s="4">
        <v>0</v>
      </c>
      <c r="S178" t="s">
        <v>207</v>
      </c>
      <c r="T178" s="6">
        <v>150981</v>
      </c>
      <c r="U178" s="149">
        <v>150981</v>
      </c>
      <c r="V178" s="120">
        <f t="shared" si="25"/>
        <v>0</v>
      </c>
      <c r="W178" s="85" t="s">
        <v>52</v>
      </c>
      <c r="X178" s="95">
        <v>68252</v>
      </c>
      <c r="Y178" s="86">
        <v>96</v>
      </c>
      <c r="Z178" s="86">
        <v>105</v>
      </c>
      <c r="AA178" s="4" t="s">
        <v>53</v>
      </c>
      <c r="AB178" t="s">
        <v>54</v>
      </c>
      <c r="AC178" s="6" t="s">
        <v>231</v>
      </c>
      <c r="AD178" t="s">
        <v>232</v>
      </c>
      <c r="AE178" s="151" t="s">
        <v>233</v>
      </c>
      <c r="AF178" s="122" t="s">
        <v>232</v>
      </c>
      <c r="AG178" s="122" t="b">
        <f t="shared" si="21"/>
        <v>1</v>
      </c>
      <c r="AH178" s="3" t="s">
        <v>103</v>
      </c>
      <c r="AI178" s="168" t="s">
        <v>59</v>
      </c>
      <c r="AJ178" s="2" t="s">
        <v>1180</v>
      </c>
      <c r="AK178" s="193"/>
      <c r="AM178" s="4" t="s">
        <v>1330</v>
      </c>
      <c r="AN178" s="123" t="s">
        <v>1331</v>
      </c>
      <c r="AO178" s="81">
        <v>5</v>
      </c>
      <c r="AP178" s="81">
        <v>5</v>
      </c>
      <c r="AQ178" s="1">
        <f t="shared" si="22"/>
        <v>1190400</v>
      </c>
      <c r="AR178" s="1">
        <f t="shared" si="23"/>
        <v>121900</v>
      </c>
      <c r="AS178" t="e">
        <f t="shared" si="24"/>
        <v>#VALUE!</v>
      </c>
      <c r="AT178" s="197"/>
      <c r="AU178" s="167" t="s">
        <v>1182</v>
      </c>
    </row>
    <row r="179" spans="1:47" ht="15">
      <c r="A179" s="125" t="s">
        <v>1332</v>
      </c>
      <c r="B179" s="147" t="s">
        <v>1333</v>
      </c>
      <c r="C179" s="7" t="s">
        <v>1332</v>
      </c>
      <c r="D179" s="18">
        <v>1070927453</v>
      </c>
      <c r="E179" s="6" t="s">
        <v>1334</v>
      </c>
      <c r="F179" s="6"/>
      <c r="G179" t="s">
        <v>584</v>
      </c>
      <c r="H179" s="4">
        <v>26044</v>
      </c>
      <c r="I179" s="3" t="s">
        <v>613</v>
      </c>
      <c r="J179" s="1">
        <v>5500000</v>
      </c>
      <c r="K179" s="1">
        <f t="shared" si="18"/>
        <v>44000000</v>
      </c>
      <c r="L179" s="1">
        <v>44000000</v>
      </c>
      <c r="M179" s="158">
        <f t="shared" si="19"/>
        <v>0</v>
      </c>
      <c r="N179" s="1">
        <v>0</v>
      </c>
      <c r="O179" s="43">
        <v>8</v>
      </c>
      <c r="P179" s="119">
        <v>8</v>
      </c>
      <c r="Q179" s="119">
        <f t="shared" si="20"/>
        <v>0</v>
      </c>
      <c r="R179" s="4">
        <v>0</v>
      </c>
      <c r="S179" t="s">
        <v>109</v>
      </c>
      <c r="T179" s="68">
        <v>144556</v>
      </c>
      <c r="U179" s="120">
        <v>144556</v>
      </c>
      <c r="V179" s="120">
        <f t="shared" si="25"/>
        <v>0</v>
      </c>
      <c r="W179" s="85" t="s">
        <v>52</v>
      </c>
      <c r="X179" s="95">
        <v>64491</v>
      </c>
      <c r="Y179" s="86">
        <v>97</v>
      </c>
      <c r="Z179" s="86">
        <v>47</v>
      </c>
      <c r="AA179" s="4" t="s">
        <v>53</v>
      </c>
      <c r="AB179" t="s">
        <v>81</v>
      </c>
      <c r="AC179" t="s">
        <v>586</v>
      </c>
      <c r="AD179" s="35" t="s">
        <v>1178</v>
      </c>
      <c r="AE179" s="151" t="s">
        <v>1179</v>
      </c>
      <c r="AF179" s="122" t="s">
        <v>1178</v>
      </c>
      <c r="AG179" s="122" t="b">
        <f t="shared" si="21"/>
        <v>1</v>
      </c>
      <c r="AH179" s="3" t="s">
        <v>103</v>
      </c>
      <c r="AI179" s="168" t="s">
        <v>59</v>
      </c>
      <c r="AJ179" s="2" t="s">
        <v>1180</v>
      </c>
      <c r="AK179" s="193"/>
      <c r="AN179" s="123" t="s">
        <v>1181</v>
      </c>
      <c r="AO179" s="81">
        <v>3</v>
      </c>
      <c r="AP179" s="81">
        <v>3</v>
      </c>
      <c r="AQ179" s="1">
        <f t="shared" si="22"/>
        <v>2200000</v>
      </c>
      <c r="AR179" s="1" t="str">
        <f t="shared" si="23"/>
        <v/>
      </c>
      <c r="AS179" t="str">
        <f t="shared" si="24"/>
        <v/>
      </c>
      <c r="AT179" s="197"/>
      <c r="AU179" s="167" t="s">
        <v>1182</v>
      </c>
    </row>
    <row r="180" spans="1:47" ht="15">
      <c r="A180" s="125" t="s">
        <v>1335</v>
      </c>
      <c r="B180" s="147" t="s">
        <v>1336</v>
      </c>
      <c r="C180" s="7" t="s">
        <v>1335</v>
      </c>
      <c r="D180" s="55">
        <v>1014214593</v>
      </c>
      <c r="E180" s="6" t="s">
        <v>1337</v>
      </c>
      <c r="F180" s="6"/>
      <c r="G180" t="s">
        <v>584</v>
      </c>
      <c r="H180" s="4">
        <v>26044</v>
      </c>
      <c r="I180" s="3" t="s">
        <v>613</v>
      </c>
      <c r="J180" s="1">
        <v>5500000</v>
      </c>
      <c r="K180" s="1">
        <f t="shared" si="18"/>
        <v>44000000</v>
      </c>
      <c r="L180" s="1">
        <v>44000000</v>
      </c>
      <c r="M180" s="158">
        <f t="shared" si="19"/>
        <v>0</v>
      </c>
      <c r="N180" s="1">
        <v>0</v>
      </c>
      <c r="O180" s="43">
        <v>8</v>
      </c>
      <c r="P180" s="119">
        <v>8</v>
      </c>
      <c r="Q180" s="119">
        <f t="shared" si="20"/>
        <v>0</v>
      </c>
      <c r="R180" s="4">
        <v>0</v>
      </c>
      <c r="S180" s="3" t="s">
        <v>109</v>
      </c>
      <c r="T180" s="68">
        <v>144556</v>
      </c>
      <c r="U180" s="120">
        <v>144556</v>
      </c>
      <c r="V180" s="120">
        <f t="shared" si="25"/>
        <v>0</v>
      </c>
      <c r="W180" s="85" t="s">
        <v>52</v>
      </c>
      <c r="X180" s="95">
        <v>64491</v>
      </c>
      <c r="Y180" s="86">
        <v>1828</v>
      </c>
      <c r="Z180" s="86">
        <v>47</v>
      </c>
      <c r="AA180" s="4" t="s">
        <v>110</v>
      </c>
      <c r="AB180" t="s">
        <v>81</v>
      </c>
      <c r="AC180" t="s">
        <v>586</v>
      </c>
      <c r="AD180" s="35" t="s">
        <v>1178</v>
      </c>
      <c r="AE180" s="151" t="s">
        <v>1179</v>
      </c>
      <c r="AF180" s="122" t="s">
        <v>1178</v>
      </c>
      <c r="AG180" s="122" t="b">
        <f t="shared" si="21"/>
        <v>1</v>
      </c>
      <c r="AH180" s="3" t="s">
        <v>103</v>
      </c>
      <c r="AI180" s="168" t="s">
        <v>59</v>
      </c>
      <c r="AJ180" s="2" t="s">
        <v>1180</v>
      </c>
      <c r="AK180" s="193"/>
      <c r="AN180" s="123" t="s">
        <v>1181</v>
      </c>
      <c r="AO180" s="81">
        <v>3</v>
      </c>
      <c r="AP180" s="81">
        <v>3</v>
      </c>
      <c r="AQ180" s="1">
        <f t="shared" si="22"/>
        <v>2200000</v>
      </c>
      <c r="AR180" s="1" t="str">
        <f t="shared" si="23"/>
        <v/>
      </c>
      <c r="AS180" t="str">
        <f t="shared" si="24"/>
        <v/>
      </c>
      <c r="AT180" s="197"/>
      <c r="AU180" s="167" t="s">
        <v>1182</v>
      </c>
    </row>
    <row r="181" spans="1:47">
      <c r="A181" s="125" t="s">
        <v>1338</v>
      </c>
      <c r="B181" s="147" t="s">
        <v>1339</v>
      </c>
      <c r="C181" s="7" t="s">
        <v>1338</v>
      </c>
      <c r="D181">
        <v>91270889</v>
      </c>
      <c r="E181" s="140" t="s">
        <v>1340</v>
      </c>
      <c r="F181" s="140"/>
      <c r="G181" t="s">
        <v>49</v>
      </c>
      <c r="H181" s="4">
        <v>26060</v>
      </c>
      <c r="I181" s="3" t="s">
        <v>1073</v>
      </c>
      <c r="J181" s="1">
        <v>3100000</v>
      </c>
      <c r="K181" s="1">
        <f t="shared" si="18"/>
        <v>34100000</v>
      </c>
      <c r="L181" s="1">
        <v>34100000</v>
      </c>
      <c r="M181" s="158">
        <f t="shared" si="19"/>
        <v>0</v>
      </c>
      <c r="N181" s="1">
        <v>0</v>
      </c>
      <c r="O181" s="43">
        <v>11</v>
      </c>
      <c r="P181" s="119">
        <v>11</v>
      </c>
      <c r="Q181" s="119">
        <f t="shared" si="20"/>
        <v>0</v>
      </c>
      <c r="R181" s="4">
        <v>0</v>
      </c>
      <c r="S181" t="s">
        <v>763</v>
      </c>
      <c r="T181" s="31">
        <v>150950</v>
      </c>
      <c r="U181" s="120">
        <v>150950</v>
      </c>
      <c r="V181" s="120">
        <f t="shared" si="25"/>
        <v>0</v>
      </c>
      <c r="W181" s="85" t="s">
        <v>52</v>
      </c>
      <c r="X181" s="95">
        <v>68277</v>
      </c>
      <c r="Y181" s="172">
        <v>1831</v>
      </c>
      <c r="Z181" s="86">
        <v>94</v>
      </c>
      <c r="AA181" s="4" t="s">
        <v>53</v>
      </c>
      <c r="AB181" t="s">
        <v>54</v>
      </c>
      <c r="AC181" s="6" t="s">
        <v>764</v>
      </c>
      <c r="AD181" t="s">
        <v>1074</v>
      </c>
      <c r="AE181" s="151" t="s">
        <v>1075</v>
      </c>
      <c r="AF181" s="122" t="s">
        <v>1074</v>
      </c>
      <c r="AG181" s="122" t="b">
        <f t="shared" si="21"/>
        <v>1</v>
      </c>
      <c r="AH181" s="3" t="s">
        <v>103</v>
      </c>
      <c r="AI181" s="168" t="s">
        <v>59</v>
      </c>
      <c r="AJ181" s="2" t="s">
        <v>1180</v>
      </c>
      <c r="AK181" s="193"/>
      <c r="AN181" s="123" t="s">
        <v>1076</v>
      </c>
      <c r="AO181" s="81">
        <v>5</v>
      </c>
      <c r="AP181" s="81">
        <v>5</v>
      </c>
      <c r="AQ181" s="1">
        <f t="shared" si="22"/>
        <v>1240000</v>
      </c>
      <c r="AR181" s="1">
        <f t="shared" si="23"/>
        <v>121900</v>
      </c>
      <c r="AS181" t="e">
        <f t="shared" si="24"/>
        <v>#VALUE!</v>
      </c>
      <c r="AT181" s="197"/>
      <c r="AU181" s="167" t="s">
        <v>1182</v>
      </c>
    </row>
    <row r="182" spans="1:47" ht="43.15">
      <c r="A182" s="125" t="s">
        <v>1341</v>
      </c>
      <c r="B182" s="147" t="s">
        <v>1342</v>
      </c>
      <c r="C182" s="7" t="s">
        <v>1341</v>
      </c>
      <c r="D182">
        <v>43619701</v>
      </c>
      <c r="E182" s="6" t="s">
        <v>1343</v>
      </c>
      <c r="F182" s="6"/>
      <c r="G182" s="5" t="s">
        <v>783</v>
      </c>
      <c r="H182" s="27">
        <v>26015</v>
      </c>
      <c r="I182" s="16" t="s">
        <v>1344</v>
      </c>
      <c r="J182" s="1">
        <v>7688000</v>
      </c>
      <c r="K182" s="1">
        <f t="shared" si="18"/>
        <v>84568000</v>
      </c>
      <c r="L182" s="1">
        <v>45000000</v>
      </c>
      <c r="M182" s="158">
        <f t="shared" si="19"/>
        <v>39568000</v>
      </c>
      <c r="N182" s="1">
        <v>84568000</v>
      </c>
      <c r="O182" s="43">
        <v>11</v>
      </c>
      <c r="P182" s="119">
        <v>6</v>
      </c>
      <c r="Q182" s="119">
        <f t="shared" si="20"/>
        <v>5</v>
      </c>
      <c r="R182" s="4">
        <v>1</v>
      </c>
      <c r="S182" t="s">
        <v>80</v>
      </c>
      <c r="T182" s="39">
        <v>151034</v>
      </c>
      <c r="U182" s="120">
        <v>151034</v>
      </c>
      <c r="V182" s="120">
        <f t="shared" si="25"/>
        <v>0</v>
      </c>
      <c r="W182" s="85" t="s">
        <v>52</v>
      </c>
      <c r="X182" s="95">
        <v>68653</v>
      </c>
      <c r="Y182" s="89">
        <v>1906</v>
      </c>
      <c r="Z182" s="86">
        <v>282</v>
      </c>
      <c r="AA182" s="4" t="s">
        <v>1345</v>
      </c>
      <c r="AB182" t="s">
        <v>81</v>
      </c>
      <c r="AC182" s="6" t="s">
        <v>785</v>
      </c>
      <c r="AD182" t="s">
        <v>1346</v>
      </c>
      <c r="AE182" s="151" t="s">
        <v>1347</v>
      </c>
      <c r="AF182" s="122" t="s">
        <v>1346</v>
      </c>
      <c r="AG182" s="122" t="b">
        <f t="shared" si="21"/>
        <v>1</v>
      </c>
      <c r="AH182" s="3" t="s">
        <v>424</v>
      </c>
      <c r="AI182" s="168" t="s">
        <v>59</v>
      </c>
      <c r="AJ182" s="2" t="s">
        <v>1348</v>
      </c>
      <c r="AK182" s="193">
        <v>20265820004813</v>
      </c>
      <c r="AN182" s="123" t="s">
        <v>1349</v>
      </c>
      <c r="AO182" s="81">
        <v>1</v>
      </c>
      <c r="AP182" s="81">
        <v>1</v>
      </c>
      <c r="AQ182" s="1">
        <f t="shared" si="22"/>
        <v>3075200</v>
      </c>
      <c r="AR182" s="1" t="str">
        <f t="shared" si="23"/>
        <v/>
      </c>
      <c r="AS182" t="str">
        <f t="shared" si="24"/>
        <v/>
      </c>
      <c r="AT182" s="197"/>
      <c r="AU182" s="167" t="s">
        <v>1350</v>
      </c>
    </row>
    <row r="183" spans="1:47" ht="77.45" customHeight="1">
      <c r="A183" s="125" t="s">
        <v>1351</v>
      </c>
      <c r="B183" s="147" t="s">
        <v>1352</v>
      </c>
      <c r="C183" s="7" t="s">
        <v>1351</v>
      </c>
      <c r="D183">
        <v>91247677</v>
      </c>
      <c r="E183" s="6" t="s">
        <v>1353</v>
      </c>
      <c r="F183" s="6"/>
      <c r="G183" t="s">
        <v>49</v>
      </c>
      <c r="H183" s="4">
        <v>26060</v>
      </c>
      <c r="I183" s="16" t="s">
        <v>1354</v>
      </c>
      <c r="J183" s="1">
        <v>3500000</v>
      </c>
      <c r="K183" s="1">
        <f t="shared" si="18"/>
        <v>38500000</v>
      </c>
      <c r="L183" s="1">
        <v>38500000</v>
      </c>
      <c r="M183" s="158">
        <f t="shared" si="19"/>
        <v>0</v>
      </c>
      <c r="N183" s="1">
        <v>115500000</v>
      </c>
      <c r="O183" s="43">
        <v>11</v>
      </c>
      <c r="P183" s="119">
        <v>11</v>
      </c>
      <c r="Q183" s="119">
        <f t="shared" si="20"/>
        <v>0</v>
      </c>
      <c r="R183" s="4">
        <v>3</v>
      </c>
      <c r="S183" t="s">
        <v>99</v>
      </c>
      <c r="T183" s="31">
        <v>150958</v>
      </c>
      <c r="U183" s="120">
        <v>150958</v>
      </c>
      <c r="V183" s="120">
        <f t="shared" si="25"/>
        <v>0</v>
      </c>
      <c r="W183" s="85" t="s">
        <v>52</v>
      </c>
      <c r="X183" s="95">
        <v>68271</v>
      </c>
      <c r="Y183" s="172">
        <v>2208</v>
      </c>
      <c r="Z183" s="86">
        <v>156</v>
      </c>
      <c r="AA183" s="4" t="s">
        <v>53</v>
      </c>
      <c r="AB183" t="s">
        <v>81</v>
      </c>
      <c r="AC183" t="s">
        <v>793</v>
      </c>
      <c r="AD183" t="s">
        <v>1355</v>
      </c>
      <c r="AE183" s="151" t="s">
        <v>1356</v>
      </c>
      <c r="AF183" s="122" t="s">
        <v>1355</v>
      </c>
      <c r="AG183" s="122" t="b">
        <f t="shared" si="21"/>
        <v>1</v>
      </c>
      <c r="AH183" s="3" t="s">
        <v>103</v>
      </c>
      <c r="AI183" s="168" t="s">
        <v>59</v>
      </c>
      <c r="AJ183" s="2" t="s">
        <v>1180</v>
      </c>
      <c r="AK183" s="193"/>
      <c r="AN183" s="123" t="s">
        <v>1357</v>
      </c>
      <c r="AO183" s="81">
        <v>1</v>
      </c>
      <c r="AP183" s="81">
        <v>1</v>
      </c>
      <c r="AQ183" s="1">
        <f t="shared" si="22"/>
        <v>1400000</v>
      </c>
      <c r="AR183" s="1" t="str">
        <f t="shared" si="23"/>
        <v/>
      </c>
      <c r="AS183" t="str">
        <f t="shared" si="24"/>
        <v/>
      </c>
      <c r="AT183" s="197"/>
      <c r="AU183" s="167" t="s">
        <v>1182</v>
      </c>
    </row>
    <row r="184" spans="1:47">
      <c r="A184" s="125" t="s">
        <v>1358</v>
      </c>
      <c r="B184" s="147" t="s">
        <v>1359</v>
      </c>
      <c r="C184" s="7" t="s">
        <v>1358</v>
      </c>
      <c r="D184" s="31">
        <v>53073451</v>
      </c>
      <c r="E184" s="6" t="s">
        <v>1360</v>
      </c>
      <c r="F184" s="6"/>
      <c r="G184" t="s">
        <v>155</v>
      </c>
      <c r="H184" s="4">
        <v>26030</v>
      </c>
      <c r="I184" s="16" t="s">
        <v>1087</v>
      </c>
      <c r="J184" s="1">
        <v>2976000</v>
      </c>
      <c r="K184" s="1">
        <f t="shared" si="18"/>
        <v>23808000</v>
      </c>
      <c r="L184" s="1">
        <v>23808000</v>
      </c>
      <c r="M184" s="158">
        <f t="shared" si="19"/>
        <v>0</v>
      </c>
      <c r="N184" s="1">
        <v>0</v>
      </c>
      <c r="O184" s="43">
        <v>8</v>
      </c>
      <c r="P184" s="119">
        <v>8</v>
      </c>
      <c r="Q184" s="119">
        <f t="shared" si="20"/>
        <v>0</v>
      </c>
      <c r="R184" s="4">
        <v>0</v>
      </c>
      <c r="S184" t="s">
        <v>207</v>
      </c>
      <c r="T184" s="40">
        <v>144782</v>
      </c>
      <c r="U184" s="120">
        <v>144782</v>
      </c>
      <c r="V184" s="120">
        <f t="shared" si="25"/>
        <v>0</v>
      </c>
      <c r="W184" s="85" t="s">
        <v>52</v>
      </c>
      <c r="X184" s="95">
        <v>64690</v>
      </c>
      <c r="Y184" s="171">
        <v>98</v>
      </c>
      <c r="Z184" s="86">
        <v>228</v>
      </c>
      <c r="AA184" s="4" t="s">
        <v>53</v>
      </c>
      <c r="AB184" t="s">
        <v>131</v>
      </c>
      <c r="AC184" t="s">
        <v>1088</v>
      </c>
      <c r="AD184" s="35" t="s">
        <v>1361</v>
      </c>
      <c r="AE184" s="151" t="s">
        <v>1362</v>
      </c>
      <c r="AF184" s="122" t="s">
        <v>1361</v>
      </c>
      <c r="AG184" s="122" t="b">
        <f t="shared" si="21"/>
        <v>1</v>
      </c>
      <c r="AH184" s="3" t="s">
        <v>103</v>
      </c>
      <c r="AI184" s="168" t="s">
        <v>59</v>
      </c>
      <c r="AJ184" s="2" t="s">
        <v>1180</v>
      </c>
      <c r="AK184" s="193"/>
      <c r="AN184" s="123" t="s">
        <v>1363</v>
      </c>
      <c r="AO184" s="82">
        <v>5</v>
      </c>
      <c r="AP184" s="82">
        <v>5</v>
      </c>
      <c r="AQ184" s="1">
        <f t="shared" si="22"/>
        <v>1190400</v>
      </c>
      <c r="AR184" s="1">
        <f t="shared" si="23"/>
        <v>121900</v>
      </c>
      <c r="AS184" t="e">
        <f t="shared" si="24"/>
        <v>#VALUE!</v>
      </c>
      <c r="AT184" s="197"/>
      <c r="AU184" s="167" t="s">
        <v>1182</v>
      </c>
    </row>
    <row r="185" spans="1:47">
      <c r="A185" s="125" t="s">
        <v>1364</v>
      </c>
      <c r="B185" s="147" t="s">
        <v>1365</v>
      </c>
      <c r="C185" s="7" t="s">
        <v>1364</v>
      </c>
      <c r="D185" s="30">
        <v>79318910</v>
      </c>
      <c r="E185" s="6" t="s">
        <v>1366</v>
      </c>
      <c r="F185" s="6"/>
      <c r="G185" t="s">
        <v>155</v>
      </c>
      <c r="H185" s="4">
        <v>26030</v>
      </c>
      <c r="I185" s="16" t="s">
        <v>1087</v>
      </c>
      <c r="J185" s="1">
        <v>2146000</v>
      </c>
      <c r="K185" s="1">
        <f t="shared" si="18"/>
        <v>17168000</v>
      </c>
      <c r="L185" s="1">
        <v>17168000</v>
      </c>
      <c r="M185" s="158">
        <f t="shared" si="19"/>
        <v>0</v>
      </c>
      <c r="N185" s="1">
        <v>0</v>
      </c>
      <c r="O185" s="43">
        <v>8</v>
      </c>
      <c r="P185" s="119">
        <v>8</v>
      </c>
      <c r="Q185" s="119">
        <f t="shared" si="20"/>
        <v>0</v>
      </c>
      <c r="R185" s="4">
        <v>0</v>
      </c>
      <c r="S185" t="s">
        <v>173</v>
      </c>
      <c r="T185" s="31">
        <v>144771</v>
      </c>
      <c r="U185" s="120">
        <v>144771</v>
      </c>
      <c r="V185" s="120">
        <f t="shared" si="25"/>
        <v>0</v>
      </c>
      <c r="W185" s="85" t="s">
        <v>52</v>
      </c>
      <c r="X185" s="95">
        <v>66897</v>
      </c>
      <c r="Y185" s="172">
        <v>2250</v>
      </c>
      <c r="Z185" s="86">
        <v>252</v>
      </c>
      <c r="AA185" s="4" t="s">
        <v>53</v>
      </c>
      <c r="AB185" t="s">
        <v>131</v>
      </c>
      <c r="AC185" t="s">
        <v>1088</v>
      </c>
      <c r="AD185" s="35" t="s">
        <v>1367</v>
      </c>
      <c r="AE185" s="151" t="s">
        <v>1368</v>
      </c>
      <c r="AF185" s="122" t="s">
        <v>1367</v>
      </c>
      <c r="AG185" s="122" t="b">
        <f t="shared" si="21"/>
        <v>1</v>
      </c>
      <c r="AH185" s="3" t="s">
        <v>103</v>
      </c>
      <c r="AI185" s="168" t="s">
        <v>59</v>
      </c>
      <c r="AJ185" s="2" t="s">
        <v>1180</v>
      </c>
      <c r="AK185" s="193"/>
      <c r="AN185" s="123" t="s">
        <v>1369</v>
      </c>
      <c r="AO185" s="81">
        <v>5</v>
      </c>
      <c r="AP185" s="81">
        <v>5</v>
      </c>
      <c r="AQ185" s="1">
        <f t="shared" si="22"/>
        <v>858400</v>
      </c>
      <c r="AR185" s="1">
        <f t="shared" si="23"/>
        <v>121900</v>
      </c>
      <c r="AS185" t="e">
        <f t="shared" si="24"/>
        <v>#VALUE!</v>
      </c>
      <c r="AT185" s="197"/>
      <c r="AU185" s="167" t="s">
        <v>1182</v>
      </c>
    </row>
    <row r="186" spans="1:47">
      <c r="A186" s="125" t="s">
        <v>1370</v>
      </c>
      <c r="B186" s="147" t="s">
        <v>1371</v>
      </c>
      <c r="C186" s="7" t="s">
        <v>1370</v>
      </c>
      <c r="D186" s="31">
        <v>1030676654</v>
      </c>
      <c r="E186" s="6" t="s">
        <v>1372</v>
      </c>
      <c r="F186" s="6"/>
      <c r="G186" t="s">
        <v>155</v>
      </c>
      <c r="H186" s="4">
        <v>26030</v>
      </c>
      <c r="I186" s="16" t="s">
        <v>1087</v>
      </c>
      <c r="J186" s="1">
        <v>2976000</v>
      </c>
      <c r="K186" s="1">
        <f t="shared" si="18"/>
        <v>23808000</v>
      </c>
      <c r="L186" s="1">
        <v>23808000</v>
      </c>
      <c r="M186" s="158">
        <f t="shared" si="19"/>
        <v>0</v>
      </c>
      <c r="N186" s="1">
        <v>0</v>
      </c>
      <c r="O186" s="43">
        <v>8</v>
      </c>
      <c r="P186" s="119">
        <v>8</v>
      </c>
      <c r="Q186" s="119">
        <f t="shared" si="20"/>
        <v>0</v>
      </c>
      <c r="R186" s="4">
        <v>0</v>
      </c>
      <c r="S186" t="s">
        <v>207</v>
      </c>
      <c r="T186" s="31">
        <v>144782</v>
      </c>
      <c r="U186" s="120">
        <v>144782</v>
      </c>
      <c r="V186" s="120">
        <f t="shared" si="25"/>
        <v>0</v>
      </c>
      <c r="W186" s="85" t="s">
        <v>52</v>
      </c>
      <c r="X186" s="95">
        <v>64690</v>
      </c>
      <c r="Y186" s="171">
        <v>99</v>
      </c>
      <c r="Z186" s="86">
        <v>228</v>
      </c>
      <c r="AA186" s="4" t="s">
        <v>53</v>
      </c>
      <c r="AB186" t="s">
        <v>131</v>
      </c>
      <c r="AC186" t="s">
        <v>1088</v>
      </c>
      <c r="AD186" s="35" t="s">
        <v>1361</v>
      </c>
      <c r="AE186" s="151" t="s">
        <v>1362</v>
      </c>
      <c r="AF186" s="122" t="s">
        <v>1361</v>
      </c>
      <c r="AG186" s="122" t="b">
        <f t="shared" si="21"/>
        <v>1</v>
      </c>
      <c r="AH186" s="3" t="s">
        <v>103</v>
      </c>
      <c r="AI186" s="168" t="s">
        <v>59</v>
      </c>
      <c r="AJ186" s="2" t="s">
        <v>1180</v>
      </c>
      <c r="AK186" s="193"/>
      <c r="AN186" s="123" t="s">
        <v>1363</v>
      </c>
      <c r="AO186" s="82">
        <v>1</v>
      </c>
      <c r="AP186" s="82">
        <v>1</v>
      </c>
      <c r="AQ186" s="1">
        <f t="shared" si="22"/>
        <v>1190400</v>
      </c>
      <c r="AR186" s="1" t="str">
        <f t="shared" si="23"/>
        <v/>
      </c>
      <c r="AS186" t="str">
        <f t="shared" si="24"/>
        <v/>
      </c>
      <c r="AT186" s="197"/>
      <c r="AU186" s="167" t="s">
        <v>1182</v>
      </c>
    </row>
    <row r="187" spans="1:47">
      <c r="A187" s="125" t="s">
        <v>1373</v>
      </c>
      <c r="B187" s="147" t="s">
        <v>1374</v>
      </c>
      <c r="C187" s="7" t="s">
        <v>1373</v>
      </c>
      <c r="D187" s="30">
        <v>1024507920</v>
      </c>
      <c r="E187" s="6" t="s">
        <v>1375</v>
      </c>
      <c r="F187" s="6"/>
      <c r="G187" t="s">
        <v>155</v>
      </c>
      <c r="H187" s="4">
        <v>26030</v>
      </c>
      <c r="I187" s="16" t="s">
        <v>1376</v>
      </c>
      <c r="J187" s="1">
        <v>3500000</v>
      </c>
      <c r="K187" s="1">
        <f t="shared" si="18"/>
        <v>38500000</v>
      </c>
      <c r="L187" s="1">
        <v>38500000</v>
      </c>
      <c r="M187" s="158">
        <f t="shared" si="19"/>
        <v>0</v>
      </c>
      <c r="N187" s="1">
        <v>38500000</v>
      </c>
      <c r="O187" s="43">
        <v>11</v>
      </c>
      <c r="P187" s="119">
        <v>11</v>
      </c>
      <c r="Q187" s="119">
        <f t="shared" si="20"/>
        <v>0</v>
      </c>
      <c r="R187" s="4">
        <v>1</v>
      </c>
      <c r="S187" t="s">
        <v>99</v>
      </c>
      <c r="T187" s="6">
        <v>151132</v>
      </c>
      <c r="U187" s="120">
        <v>151132</v>
      </c>
      <c r="V187" s="120">
        <f t="shared" si="25"/>
        <v>0</v>
      </c>
      <c r="W187" s="85" t="s">
        <v>52</v>
      </c>
      <c r="X187" s="95">
        <v>68182</v>
      </c>
      <c r="Y187" s="86">
        <v>2098</v>
      </c>
      <c r="Z187" s="86">
        <v>233</v>
      </c>
      <c r="AA187" s="4" t="s">
        <v>53</v>
      </c>
      <c r="AB187" t="s">
        <v>131</v>
      </c>
      <c r="AC187" t="s">
        <v>1088</v>
      </c>
      <c r="AD187" s="35" t="s">
        <v>1377</v>
      </c>
      <c r="AE187" s="151" t="s">
        <v>1378</v>
      </c>
      <c r="AF187" s="122" t="s">
        <v>1377</v>
      </c>
      <c r="AG187" s="122" t="b">
        <f t="shared" si="21"/>
        <v>1</v>
      </c>
      <c r="AH187" s="3" t="s">
        <v>103</v>
      </c>
      <c r="AI187" s="168" t="s">
        <v>59</v>
      </c>
      <c r="AJ187" s="2" t="s">
        <v>70</v>
      </c>
      <c r="AK187" s="193"/>
      <c r="AN187" s="123" t="s">
        <v>1379</v>
      </c>
      <c r="AO187" s="81">
        <v>5</v>
      </c>
      <c r="AP187" s="81">
        <v>5</v>
      </c>
      <c r="AQ187" s="1">
        <f t="shared" si="22"/>
        <v>1400000</v>
      </c>
      <c r="AR187" s="1">
        <f t="shared" si="23"/>
        <v>121900</v>
      </c>
      <c r="AS187" t="e">
        <f t="shared" si="24"/>
        <v>#VALUE!</v>
      </c>
      <c r="AT187" s="197"/>
      <c r="AU187" s="188" t="s">
        <v>62</v>
      </c>
    </row>
    <row r="188" spans="1:47">
      <c r="A188" s="125" t="s">
        <v>1380</v>
      </c>
      <c r="B188" s="147" t="s">
        <v>1381</v>
      </c>
      <c r="C188" s="7" t="s">
        <v>1380</v>
      </c>
      <c r="D188" s="30">
        <v>21203714</v>
      </c>
      <c r="E188" s="6" t="s">
        <v>1382</v>
      </c>
      <c r="F188" s="6"/>
      <c r="G188" t="s">
        <v>49</v>
      </c>
      <c r="H188" s="4">
        <v>26060</v>
      </c>
      <c r="I188" s="16" t="s">
        <v>300</v>
      </c>
      <c r="J188" s="1">
        <v>5500000</v>
      </c>
      <c r="K188" s="1">
        <f t="shared" si="18"/>
        <v>60500000</v>
      </c>
      <c r="L188" s="1">
        <v>60500000</v>
      </c>
      <c r="M188" s="158">
        <f t="shared" si="19"/>
        <v>0</v>
      </c>
      <c r="N188" s="1">
        <v>60500000</v>
      </c>
      <c r="O188" s="43">
        <v>11</v>
      </c>
      <c r="P188" s="119">
        <v>11</v>
      </c>
      <c r="Q188" s="119">
        <f t="shared" si="20"/>
        <v>0</v>
      </c>
      <c r="R188" s="4">
        <v>1</v>
      </c>
      <c r="S188" t="s">
        <v>109</v>
      </c>
      <c r="T188" s="31">
        <v>151172</v>
      </c>
      <c r="U188" s="120">
        <v>151172</v>
      </c>
      <c r="V188" s="120">
        <f t="shared" si="25"/>
        <v>0</v>
      </c>
      <c r="W188" s="85" t="s">
        <v>52</v>
      </c>
      <c r="X188" s="95">
        <v>68141</v>
      </c>
      <c r="Y188" s="86">
        <v>2170</v>
      </c>
      <c r="Z188" s="86">
        <v>28</v>
      </c>
      <c r="AA188" s="4" t="s">
        <v>53</v>
      </c>
      <c r="AB188" t="s">
        <v>81</v>
      </c>
      <c r="AC188" t="s">
        <v>301</v>
      </c>
      <c r="AD188" s="35" t="s">
        <v>1383</v>
      </c>
      <c r="AE188" s="151" t="s">
        <v>1384</v>
      </c>
      <c r="AF188" s="122" t="s">
        <v>1383</v>
      </c>
      <c r="AG188" s="122" t="b">
        <f t="shared" si="21"/>
        <v>1</v>
      </c>
      <c r="AH188" s="3" t="s">
        <v>58</v>
      </c>
      <c r="AI188" s="168" t="s">
        <v>59</v>
      </c>
      <c r="AJ188" s="2" t="s">
        <v>70</v>
      </c>
      <c r="AK188" s="193"/>
      <c r="AN188" s="123" t="s">
        <v>1385</v>
      </c>
      <c r="AO188" s="81">
        <v>3</v>
      </c>
      <c r="AP188" s="81">
        <v>3</v>
      </c>
      <c r="AQ188" s="1">
        <f t="shared" si="22"/>
        <v>2200000</v>
      </c>
      <c r="AR188" s="1" t="str">
        <f t="shared" si="23"/>
        <v/>
      </c>
      <c r="AS188" t="str">
        <f t="shared" si="24"/>
        <v/>
      </c>
      <c r="AT188" s="197"/>
      <c r="AU188" s="188" t="s">
        <v>62</v>
      </c>
    </row>
    <row r="189" spans="1:47" ht="15">
      <c r="A189" s="125" t="s">
        <v>1386</v>
      </c>
      <c r="B189" s="147" t="s">
        <v>1387</v>
      </c>
      <c r="C189" s="7" t="s">
        <v>1386</v>
      </c>
      <c r="D189" s="30">
        <v>1019132330</v>
      </c>
      <c r="E189" s="129" t="s">
        <v>1388</v>
      </c>
      <c r="F189" s="129"/>
      <c r="G189" s="5" t="s">
        <v>1389</v>
      </c>
      <c r="H189" s="27">
        <v>26013</v>
      </c>
      <c r="I189" s="16" t="s">
        <v>1390</v>
      </c>
      <c r="J189" s="1">
        <v>8500000</v>
      </c>
      <c r="K189" s="1">
        <f t="shared" si="18"/>
        <v>93500000</v>
      </c>
      <c r="L189" s="1">
        <v>93500000</v>
      </c>
      <c r="M189" s="158">
        <f t="shared" si="19"/>
        <v>0</v>
      </c>
      <c r="N189" s="1">
        <v>93500000</v>
      </c>
      <c r="O189" s="43">
        <v>11</v>
      </c>
      <c r="P189" s="119">
        <v>11</v>
      </c>
      <c r="Q189" s="119">
        <f t="shared" si="20"/>
        <v>0</v>
      </c>
      <c r="R189" s="4">
        <v>1</v>
      </c>
      <c r="S189" t="s">
        <v>157</v>
      </c>
      <c r="T189" s="68">
        <v>151108</v>
      </c>
      <c r="U189" s="120">
        <v>151108</v>
      </c>
      <c r="V189" s="120">
        <f t="shared" si="25"/>
        <v>0</v>
      </c>
      <c r="W189" s="85" t="s">
        <v>52</v>
      </c>
      <c r="X189" s="95">
        <v>68201</v>
      </c>
      <c r="Y189" s="86">
        <v>1743</v>
      </c>
      <c r="Z189" s="86">
        <v>51</v>
      </c>
      <c r="AA189" s="4" t="s">
        <v>110</v>
      </c>
      <c r="AB189" t="s">
        <v>81</v>
      </c>
      <c r="AC189" t="s">
        <v>729</v>
      </c>
      <c r="AD189" t="s">
        <v>1391</v>
      </c>
      <c r="AE189" s="151" t="s">
        <v>1392</v>
      </c>
      <c r="AF189" s="122" t="s">
        <v>1391</v>
      </c>
      <c r="AG189" s="122" t="b">
        <f t="shared" si="21"/>
        <v>1</v>
      </c>
      <c r="AH189" s="3" t="s">
        <v>103</v>
      </c>
      <c r="AI189" s="168" t="s">
        <v>59</v>
      </c>
      <c r="AJ189" s="2" t="s">
        <v>70</v>
      </c>
      <c r="AK189" s="193"/>
      <c r="AN189" s="123" t="s">
        <v>1393</v>
      </c>
      <c r="AO189" s="81">
        <v>3</v>
      </c>
      <c r="AP189" s="81">
        <v>3</v>
      </c>
      <c r="AQ189" s="1">
        <f t="shared" si="22"/>
        <v>3400000</v>
      </c>
      <c r="AR189" s="1" t="str">
        <f t="shared" si="23"/>
        <v/>
      </c>
      <c r="AS189" t="str">
        <f t="shared" si="24"/>
        <v/>
      </c>
      <c r="AT189" s="197"/>
      <c r="AU189" s="188" t="s">
        <v>62</v>
      </c>
    </row>
    <row r="190" spans="1:47">
      <c r="A190" s="125" t="s">
        <v>1394</v>
      </c>
      <c r="B190" s="147" t="s">
        <v>1395</v>
      </c>
      <c r="C190" s="7" t="s">
        <v>1394</v>
      </c>
      <c r="D190">
        <v>51934391</v>
      </c>
      <c r="E190" s="6" t="s">
        <v>1396</v>
      </c>
      <c r="F190" s="6"/>
      <c r="G190" t="s">
        <v>49</v>
      </c>
      <c r="H190" s="4">
        <v>26060</v>
      </c>
      <c r="I190" s="16" t="s">
        <v>1397</v>
      </c>
      <c r="J190" s="1">
        <v>3500000</v>
      </c>
      <c r="K190" s="1">
        <f t="shared" si="18"/>
        <v>38500000</v>
      </c>
      <c r="L190" s="1">
        <v>38500000</v>
      </c>
      <c r="M190" s="158">
        <f t="shared" si="19"/>
        <v>0</v>
      </c>
      <c r="N190" s="1">
        <v>38500000</v>
      </c>
      <c r="O190" s="43">
        <v>11</v>
      </c>
      <c r="P190" s="119">
        <v>11</v>
      </c>
      <c r="Q190" s="119">
        <f t="shared" si="20"/>
        <v>0</v>
      </c>
      <c r="R190" s="4">
        <v>1</v>
      </c>
      <c r="S190" t="s">
        <v>99</v>
      </c>
      <c r="T190" s="31">
        <v>151144</v>
      </c>
      <c r="U190" s="120">
        <v>151144</v>
      </c>
      <c r="V190" s="120">
        <f t="shared" si="25"/>
        <v>0</v>
      </c>
      <c r="W190" s="85" t="s">
        <v>52</v>
      </c>
      <c r="X190" s="95">
        <v>68172</v>
      </c>
      <c r="Y190" s="86">
        <v>100</v>
      </c>
      <c r="Z190" s="86">
        <v>85</v>
      </c>
      <c r="AA190" s="4" t="s">
        <v>53</v>
      </c>
      <c r="AB190" t="s">
        <v>90</v>
      </c>
      <c r="AC190" s="6" t="s">
        <v>452</v>
      </c>
      <c r="AD190" t="s">
        <v>1398</v>
      </c>
      <c r="AE190" s="151" t="s">
        <v>1399</v>
      </c>
      <c r="AF190" s="122" t="s">
        <v>1398</v>
      </c>
      <c r="AG190" s="122" t="b">
        <f t="shared" si="21"/>
        <v>1</v>
      </c>
      <c r="AH190" s="3" t="s">
        <v>103</v>
      </c>
      <c r="AI190" s="168" t="s">
        <v>59</v>
      </c>
      <c r="AJ190" s="2" t="s">
        <v>70</v>
      </c>
      <c r="AK190" s="193"/>
      <c r="AN190" s="123" t="s">
        <v>1400</v>
      </c>
      <c r="AO190" s="81">
        <v>1</v>
      </c>
      <c r="AP190" s="81">
        <v>1</v>
      </c>
      <c r="AQ190" s="1">
        <f t="shared" si="22"/>
        <v>1400000</v>
      </c>
      <c r="AR190" s="1" t="str">
        <f t="shared" si="23"/>
        <v/>
      </c>
      <c r="AS190" t="str">
        <f t="shared" si="24"/>
        <v/>
      </c>
      <c r="AT190" s="197"/>
      <c r="AU190" s="188" t="s">
        <v>62</v>
      </c>
    </row>
    <row r="191" spans="1:47">
      <c r="A191" s="125" t="s">
        <v>1401</v>
      </c>
      <c r="B191" s="147" t="s">
        <v>1402</v>
      </c>
      <c r="C191" s="7" t="s">
        <v>1401</v>
      </c>
      <c r="D191">
        <v>1000730561</v>
      </c>
      <c r="E191" s="6" t="s">
        <v>1403</v>
      </c>
      <c r="F191" s="6"/>
      <c r="G191" s="5" t="s">
        <v>474</v>
      </c>
      <c r="H191" s="27">
        <v>26046</v>
      </c>
      <c r="I191" s="16" t="s">
        <v>98</v>
      </c>
      <c r="J191" s="1">
        <v>3500000</v>
      </c>
      <c r="K191" s="1">
        <f t="shared" si="18"/>
        <v>38500000</v>
      </c>
      <c r="L191" s="1">
        <v>38500000</v>
      </c>
      <c r="M191" s="158">
        <f t="shared" si="19"/>
        <v>0</v>
      </c>
      <c r="N191" s="1">
        <v>38500000</v>
      </c>
      <c r="O191" s="43">
        <v>11</v>
      </c>
      <c r="P191" s="119">
        <v>11</v>
      </c>
      <c r="Q191" s="119">
        <f t="shared" si="20"/>
        <v>0</v>
      </c>
      <c r="R191" s="4">
        <v>1</v>
      </c>
      <c r="S191" t="s">
        <v>99</v>
      </c>
      <c r="T191" s="31">
        <v>151164</v>
      </c>
      <c r="U191" s="120">
        <v>151164</v>
      </c>
      <c r="V191" s="120">
        <f t="shared" si="25"/>
        <v>0</v>
      </c>
      <c r="W191" s="85" t="s">
        <v>52</v>
      </c>
      <c r="X191" s="95">
        <v>68148</v>
      </c>
      <c r="Y191" s="86">
        <v>2171</v>
      </c>
      <c r="Z191" s="86">
        <v>151</v>
      </c>
      <c r="AA191" s="4" t="s">
        <v>53</v>
      </c>
      <c r="AB191" t="s">
        <v>81</v>
      </c>
      <c r="AC191" t="s">
        <v>100</v>
      </c>
      <c r="AD191" t="s">
        <v>1404</v>
      </c>
      <c r="AE191" s="151" t="s">
        <v>1405</v>
      </c>
      <c r="AF191" s="122" t="s">
        <v>1404</v>
      </c>
      <c r="AG191" s="122" t="b">
        <f t="shared" si="21"/>
        <v>1</v>
      </c>
      <c r="AH191" s="3" t="s">
        <v>59</v>
      </c>
      <c r="AI191" s="168" t="s">
        <v>59</v>
      </c>
      <c r="AJ191" s="2" t="s">
        <v>1108</v>
      </c>
      <c r="AK191" s="193"/>
      <c r="AN191" s="123" t="s">
        <v>1406</v>
      </c>
      <c r="AO191" s="81">
        <v>3</v>
      </c>
      <c r="AP191" s="81">
        <v>3</v>
      </c>
      <c r="AQ191" s="1">
        <f t="shared" si="22"/>
        <v>1400000</v>
      </c>
      <c r="AR191" s="1" t="str">
        <f t="shared" si="23"/>
        <v/>
      </c>
      <c r="AS191" t="str">
        <f t="shared" si="24"/>
        <v/>
      </c>
      <c r="AT191" s="197"/>
      <c r="AU191" s="167" t="s">
        <v>1109</v>
      </c>
    </row>
    <row r="192" spans="1:47">
      <c r="A192" s="125" t="s">
        <v>1407</v>
      </c>
      <c r="B192" s="147" t="s">
        <v>1408</v>
      </c>
      <c r="C192" s="7" t="s">
        <v>1407</v>
      </c>
      <c r="D192">
        <v>80722958</v>
      </c>
      <c r="E192" s="6" t="s">
        <v>1409</v>
      </c>
      <c r="F192" s="6"/>
      <c r="G192" t="s">
        <v>49</v>
      </c>
      <c r="H192" s="4">
        <v>26060</v>
      </c>
      <c r="I192" s="16" t="s">
        <v>1410</v>
      </c>
      <c r="J192" s="1">
        <v>4500000</v>
      </c>
      <c r="K192" s="1">
        <f t="shared" si="18"/>
        <v>49500000</v>
      </c>
      <c r="L192" s="1">
        <v>49500000</v>
      </c>
      <c r="M192" s="158">
        <f t="shared" si="19"/>
        <v>0</v>
      </c>
      <c r="N192" s="1">
        <v>49500000</v>
      </c>
      <c r="O192" s="43">
        <v>11</v>
      </c>
      <c r="P192" s="119">
        <v>11</v>
      </c>
      <c r="Q192" s="119">
        <f t="shared" si="20"/>
        <v>0</v>
      </c>
      <c r="R192" s="4">
        <v>1</v>
      </c>
      <c r="S192" t="s">
        <v>182</v>
      </c>
      <c r="T192" s="6">
        <v>151017</v>
      </c>
      <c r="U192" s="120">
        <v>151017</v>
      </c>
      <c r="V192" s="120">
        <f t="shared" si="25"/>
        <v>0</v>
      </c>
      <c r="W192" s="85" t="s">
        <v>52</v>
      </c>
      <c r="X192" s="95">
        <v>68667</v>
      </c>
      <c r="Y192" s="86">
        <v>1915</v>
      </c>
      <c r="Z192" s="86">
        <v>169</v>
      </c>
      <c r="AA192" s="4" t="s">
        <v>53</v>
      </c>
      <c r="AB192" t="s">
        <v>54</v>
      </c>
      <c r="AC192" t="s">
        <v>247</v>
      </c>
      <c r="AD192" t="s">
        <v>1411</v>
      </c>
      <c r="AE192" s="151" t="s">
        <v>1412</v>
      </c>
      <c r="AF192" s="122" t="s">
        <v>1411</v>
      </c>
      <c r="AG192" s="122" t="b">
        <f t="shared" si="21"/>
        <v>1</v>
      </c>
      <c r="AH192" s="3" t="s">
        <v>103</v>
      </c>
      <c r="AI192" s="168" t="s">
        <v>59</v>
      </c>
      <c r="AJ192" s="2" t="s">
        <v>70</v>
      </c>
      <c r="AK192" s="193"/>
      <c r="AN192" s="123" t="s">
        <v>1413</v>
      </c>
      <c r="AO192" s="81">
        <v>3</v>
      </c>
      <c r="AP192" s="81">
        <v>3</v>
      </c>
      <c r="AQ192" s="1">
        <f t="shared" si="22"/>
        <v>1800000</v>
      </c>
      <c r="AR192" s="1" t="str">
        <f t="shared" si="23"/>
        <v/>
      </c>
      <c r="AS192" t="str">
        <f t="shared" si="24"/>
        <v/>
      </c>
      <c r="AT192" s="197"/>
      <c r="AU192" s="188" t="s">
        <v>62</v>
      </c>
    </row>
    <row r="193" spans="1:48" ht="15">
      <c r="A193" s="125" t="s">
        <v>1414</v>
      </c>
      <c r="B193" s="147" t="s">
        <v>1415</v>
      </c>
      <c r="C193" s="7" t="s">
        <v>1414</v>
      </c>
      <c r="D193">
        <v>1012386695</v>
      </c>
      <c r="E193" s="6" t="s">
        <v>1416</v>
      </c>
      <c r="F193" s="6"/>
      <c r="G193" t="s">
        <v>584</v>
      </c>
      <c r="H193" s="4">
        <v>26044</v>
      </c>
      <c r="I193" s="16" t="s">
        <v>613</v>
      </c>
      <c r="J193" s="1">
        <v>5500000</v>
      </c>
      <c r="K193" s="1">
        <f t="shared" si="18"/>
        <v>60500000</v>
      </c>
      <c r="L193" s="1">
        <v>60500000</v>
      </c>
      <c r="M193" s="158">
        <f t="shared" si="19"/>
        <v>0</v>
      </c>
      <c r="N193" s="1">
        <v>0</v>
      </c>
      <c r="O193" s="43">
        <v>11</v>
      </c>
      <c r="P193" s="119">
        <v>11</v>
      </c>
      <c r="Q193" s="119">
        <f t="shared" si="20"/>
        <v>0</v>
      </c>
      <c r="R193" s="4">
        <v>0</v>
      </c>
      <c r="S193" t="s">
        <v>109</v>
      </c>
      <c r="T193" s="68">
        <v>150997</v>
      </c>
      <c r="U193" s="120">
        <v>150997</v>
      </c>
      <c r="V193" s="120">
        <f t="shared" si="25"/>
        <v>0</v>
      </c>
      <c r="W193" s="85" t="s">
        <v>52</v>
      </c>
      <c r="X193" s="95">
        <v>68240</v>
      </c>
      <c r="Y193" s="172">
        <v>101</v>
      </c>
      <c r="Z193" s="86">
        <v>109</v>
      </c>
      <c r="AA193" s="4" t="s">
        <v>53</v>
      </c>
      <c r="AB193" t="s">
        <v>81</v>
      </c>
      <c r="AC193" s="6" t="s">
        <v>586</v>
      </c>
      <c r="AD193" t="s">
        <v>614</v>
      </c>
      <c r="AE193" s="151" t="s">
        <v>615</v>
      </c>
      <c r="AF193" s="122" t="s">
        <v>614</v>
      </c>
      <c r="AG193" s="122" t="b">
        <f t="shared" si="21"/>
        <v>1</v>
      </c>
      <c r="AH193" s="221" t="s">
        <v>1417</v>
      </c>
      <c r="AI193" s="168" t="s">
        <v>59</v>
      </c>
      <c r="AJ193" s="220" t="s">
        <v>1418</v>
      </c>
      <c r="AK193" s="193"/>
      <c r="AN193" s="123" t="s">
        <v>616</v>
      </c>
      <c r="AO193" s="81">
        <v>3</v>
      </c>
      <c r="AP193" s="81">
        <v>3</v>
      </c>
      <c r="AQ193" s="1">
        <f t="shared" si="22"/>
        <v>2200000</v>
      </c>
      <c r="AR193" s="1" t="str">
        <f t="shared" si="23"/>
        <v/>
      </c>
      <c r="AS193" t="str">
        <f t="shared" si="24"/>
        <v/>
      </c>
      <c r="AT193" s="197"/>
      <c r="AU193" s="167" t="s">
        <v>1419</v>
      </c>
    </row>
    <row r="194" spans="1:48" ht="15">
      <c r="A194" s="125" t="s">
        <v>1420</v>
      </c>
      <c r="B194" s="147" t="s">
        <v>1421</v>
      </c>
      <c r="C194" s="7" t="s">
        <v>1420</v>
      </c>
      <c r="D194" s="30">
        <v>1031144173</v>
      </c>
      <c r="E194" s="6" t="s">
        <v>1422</v>
      </c>
      <c r="F194" s="6"/>
      <c r="G194" t="s">
        <v>584</v>
      </c>
      <c r="H194" s="4">
        <v>26044</v>
      </c>
      <c r="I194" s="16" t="s">
        <v>613</v>
      </c>
      <c r="J194" s="1">
        <v>5500000</v>
      </c>
      <c r="K194" s="1">
        <f t="shared" ref="K194:K257" si="26">+J194*O194</f>
        <v>44000000</v>
      </c>
      <c r="L194" s="1">
        <v>44000000</v>
      </c>
      <c r="M194" s="158">
        <f t="shared" ref="M194:M257" si="27">+K194-L194</f>
        <v>0</v>
      </c>
      <c r="N194" s="1">
        <v>0</v>
      </c>
      <c r="O194" s="43">
        <v>8</v>
      </c>
      <c r="P194" s="119">
        <v>8</v>
      </c>
      <c r="Q194" s="119">
        <f t="shared" ref="Q194:Q257" si="28">+O194-P194</f>
        <v>0</v>
      </c>
      <c r="R194" s="4">
        <v>0</v>
      </c>
      <c r="S194" t="s">
        <v>109</v>
      </c>
      <c r="T194" s="68">
        <v>144556</v>
      </c>
      <c r="U194" s="120">
        <v>144556</v>
      </c>
      <c r="V194" s="120">
        <f t="shared" si="25"/>
        <v>0</v>
      </c>
      <c r="W194" s="85" t="s">
        <v>52</v>
      </c>
      <c r="X194" s="95">
        <v>64491</v>
      </c>
      <c r="Y194" s="86">
        <v>102</v>
      </c>
      <c r="Z194" s="86">
        <v>47</v>
      </c>
      <c r="AA194" s="4" t="s">
        <v>53</v>
      </c>
      <c r="AB194" t="s">
        <v>81</v>
      </c>
      <c r="AC194" t="s">
        <v>586</v>
      </c>
      <c r="AD194" s="35" t="s">
        <v>1178</v>
      </c>
      <c r="AE194" s="151" t="s">
        <v>1179</v>
      </c>
      <c r="AF194" s="122" t="s">
        <v>1178</v>
      </c>
      <c r="AG194" s="122" t="b">
        <f t="shared" ref="AG194:AG257" si="29">+EXACT(AD194,AF194)</f>
        <v>1</v>
      </c>
      <c r="AH194" s="3" t="s">
        <v>58</v>
      </c>
      <c r="AI194" s="168" t="s">
        <v>59</v>
      </c>
      <c r="AJ194" s="2" t="s">
        <v>1180</v>
      </c>
      <c r="AK194" s="193"/>
      <c r="AN194" s="123" t="s">
        <v>1181</v>
      </c>
      <c r="AO194" s="81">
        <v>3</v>
      </c>
      <c r="AP194" s="81">
        <v>3</v>
      </c>
      <c r="AQ194" s="1">
        <f t="shared" ref="AQ194:AQ211" si="30">J194*40%</f>
        <v>2200000</v>
      </c>
      <c r="AR194" s="1" t="str">
        <f t="shared" ref="AR194:AR211" si="31">IF(OR(ISBLANK(AQ194), ISBLANK(AO194)), "",
IF(OR(AO194=4, AO194=5),
ROUNDUP(IF(AQ194&lt;1750905,1750905,AQ194)*
CHOOSE(AO194,0,0,0,0.0435,0.0696),-2),
""))</f>
        <v/>
      </c>
      <c r="AS194" t="str">
        <f t="shared" ref="AS194:AS211" si="32">IF(AR194="","",(O194+AI194)*VALUE(AR194))</f>
        <v/>
      </c>
      <c r="AT194" s="197"/>
      <c r="AU194" s="167" t="s">
        <v>1182</v>
      </c>
    </row>
    <row r="195" spans="1:48" ht="15">
      <c r="A195" s="125" t="s">
        <v>1423</v>
      </c>
      <c r="B195" s="147" t="s">
        <v>1424</v>
      </c>
      <c r="C195" s="7" t="s">
        <v>1423</v>
      </c>
      <c r="D195">
        <v>80183393</v>
      </c>
      <c r="E195" s="6" t="s">
        <v>1425</v>
      </c>
      <c r="F195" s="6"/>
      <c r="G195" t="s">
        <v>584</v>
      </c>
      <c r="H195" s="4">
        <v>26044</v>
      </c>
      <c r="I195" s="16" t="s">
        <v>613</v>
      </c>
      <c r="J195" s="1">
        <v>6500000</v>
      </c>
      <c r="K195" s="1">
        <f t="shared" si="26"/>
        <v>71500000</v>
      </c>
      <c r="L195" s="1">
        <v>71500000</v>
      </c>
      <c r="M195" s="158">
        <f t="shared" si="27"/>
        <v>0</v>
      </c>
      <c r="N195" s="1">
        <v>214500000</v>
      </c>
      <c r="O195" s="43">
        <v>11</v>
      </c>
      <c r="P195" s="119">
        <v>11</v>
      </c>
      <c r="Q195" s="119">
        <f t="shared" si="28"/>
        <v>0</v>
      </c>
      <c r="R195" s="4">
        <v>3</v>
      </c>
      <c r="S195" t="s">
        <v>80</v>
      </c>
      <c r="T195" s="312">
        <v>150991</v>
      </c>
      <c r="U195" s="120">
        <v>150991</v>
      </c>
      <c r="V195" s="120">
        <f t="shared" si="25"/>
        <v>0</v>
      </c>
      <c r="W195" s="85" t="s">
        <v>52</v>
      </c>
      <c r="X195" s="95">
        <v>68245</v>
      </c>
      <c r="Y195" s="172">
        <v>103</v>
      </c>
      <c r="Z195" s="86">
        <v>104</v>
      </c>
      <c r="AA195" s="4" t="s">
        <v>53</v>
      </c>
      <c r="AB195" t="s">
        <v>81</v>
      </c>
      <c r="AC195" s="6" t="s">
        <v>586</v>
      </c>
      <c r="AD195" s="58" t="s">
        <v>1426</v>
      </c>
      <c r="AE195" s="159" t="s">
        <v>1427</v>
      </c>
      <c r="AF195" s="122" t="s">
        <v>1426</v>
      </c>
      <c r="AG195" s="122" t="b">
        <f t="shared" si="29"/>
        <v>1</v>
      </c>
      <c r="AH195" s="3" t="s">
        <v>58</v>
      </c>
      <c r="AI195" s="168" t="s">
        <v>59</v>
      </c>
      <c r="AJ195" s="2" t="s">
        <v>1180</v>
      </c>
      <c r="AK195" s="193"/>
      <c r="AN195" s="123" t="s">
        <v>1428</v>
      </c>
      <c r="AO195" s="81">
        <v>3</v>
      </c>
      <c r="AP195" s="81">
        <v>3</v>
      </c>
      <c r="AQ195" s="1">
        <f t="shared" si="30"/>
        <v>2600000</v>
      </c>
      <c r="AR195" s="1" t="str">
        <f t="shared" si="31"/>
        <v/>
      </c>
      <c r="AS195" t="str">
        <f t="shared" si="32"/>
        <v/>
      </c>
      <c r="AT195" s="197"/>
      <c r="AU195" s="167" t="s">
        <v>1182</v>
      </c>
    </row>
    <row r="196" spans="1:48">
      <c r="A196" s="125" t="s">
        <v>1429</v>
      </c>
      <c r="B196" s="147" t="s">
        <v>1430</v>
      </c>
      <c r="C196" s="7" t="s">
        <v>1429</v>
      </c>
      <c r="D196">
        <v>1090368551</v>
      </c>
      <c r="E196" s="6" t="s">
        <v>1431</v>
      </c>
      <c r="F196" s="6"/>
      <c r="G196" t="s">
        <v>49</v>
      </c>
      <c r="H196" s="4">
        <v>26060</v>
      </c>
      <c r="I196" s="16" t="s">
        <v>1320</v>
      </c>
      <c r="J196" s="1">
        <v>8500000</v>
      </c>
      <c r="K196" s="1">
        <f t="shared" si="26"/>
        <v>93500000</v>
      </c>
      <c r="L196" s="1">
        <v>93500000</v>
      </c>
      <c r="M196" s="158">
        <f t="shared" si="27"/>
        <v>0</v>
      </c>
      <c r="N196" s="1">
        <v>0</v>
      </c>
      <c r="O196" s="43">
        <v>11</v>
      </c>
      <c r="P196" s="119">
        <v>11</v>
      </c>
      <c r="Q196" s="119">
        <f t="shared" si="28"/>
        <v>0</v>
      </c>
      <c r="R196" s="4">
        <v>0</v>
      </c>
      <c r="S196" t="s">
        <v>157</v>
      </c>
      <c r="T196" s="31">
        <v>151105</v>
      </c>
      <c r="U196" s="120">
        <v>151105</v>
      </c>
      <c r="V196" s="120">
        <f t="shared" si="25"/>
        <v>0</v>
      </c>
      <c r="W196" s="85" t="s">
        <v>52</v>
      </c>
      <c r="X196" s="95">
        <v>68204</v>
      </c>
      <c r="Y196" s="86">
        <v>104</v>
      </c>
      <c r="Z196" s="86">
        <v>79</v>
      </c>
      <c r="AA196" s="4" t="s">
        <v>53</v>
      </c>
      <c r="AB196" t="s">
        <v>81</v>
      </c>
      <c r="AC196" s="49" t="s">
        <v>1432</v>
      </c>
      <c r="AD196" t="s">
        <v>1321</v>
      </c>
      <c r="AE196" s="151" t="s">
        <v>1322</v>
      </c>
      <c r="AF196" s="122" t="s">
        <v>1321</v>
      </c>
      <c r="AG196" s="122" t="b">
        <f t="shared" si="29"/>
        <v>1</v>
      </c>
      <c r="AH196" s="3" t="s">
        <v>58</v>
      </c>
      <c r="AI196" s="168" t="s">
        <v>59</v>
      </c>
      <c r="AJ196" s="2" t="s">
        <v>1180</v>
      </c>
      <c r="AK196" s="193"/>
      <c r="AN196" s="123" t="s">
        <v>1433</v>
      </c>
      <c r="AO196" s="81">
        <v>1</v>
      </c>
      <c r="AP196" s="81">
        <v>1</v>
      </c>
      <c r="AQ196" s="1">
        <f t="shared" si="30"/>
        <v>3400000</v>
      </c>
      <c r="AR196" s="1" t="str">
        <f t="shared" si="31"/>
        <v/>
      </c>
      <c r="AS196" t="str">
        <f t="shared" si="32"/>
        <v/>
      </c>
      <c r="AT196" s="197"/>
      <c r="AU196" s="167" t="s">
        <v>1182</v>
      </c>
    </row>
    <row r="197" spans="1:48">
      <c r="A197" s="125" t="s">
        <v>1434</v>
      </c>
      <c r="B197" s="147" t="s">
        <v>1435</v>
      </c>
      <c r="C197" s="7" t="s">
        <v>1434</v>
      </c>
      <c r="D197">
        <v>1033816064</v>
      </c>
      <c r="E197" s="6" t="s">
        <v>1436</v>
      </c>
      <c r="F197" s="6"/>
      <c r="G197" t="s">
        <v>49</v>
      </c>
      <c r="H197" s="4">
        <v>26060</v>
      </c>
      <c r="I197" s="16" t="s">
        <v>1437</v>
      </c>
      <c r="J197" s="1">
        <v>5500000</v>
      </c>
      <c r="K197" s="1">
        <f t="shared" si="26"/>
        <v>60500000</v>
      </c>
      <c r="L197" s="1">
        <v>60500000</v>
      </c>
      <c r="M197" s="158">
        <f t="shared" si="27"/>
        <v>0</v>
      </c>
      <c r="N197" s="1">
        <v>60500000</v>
      </c>
      <c r="O197" s="43">
        <v>11</v>
      </c>
      <c r="P197" s="119">
        <v>11</v>
      </c>
      <c r="Q197" s="119">
        <f t="shared" si="28"/>
        <v>0</v>
      </c>
      <c r="R197" s="4">
        <v>1</v>
      </c>
      <c r="S197" t="s">
        <v>109</v>
      </c>
      <c r="T197" s="31">
        <v>151023</v>
      </c>
      <c r="U197" s="120">
        <v>151023</v>
      </c>
      <c r="V197" s="120">
        <f t="shared" si="25"/>
        <v>0</v>
      </c>
      <c r="W197" s="85" t="s">
        <v>52</v>
      </c>
      <c r="X197" s="95">
        <v>68661</v>
      </c>
      <c r="Y197" s="86">
        <v>2156</v>
      </c>
      <c r="Z197" s="86">
        <v>171</v>
      </c>
      <c r="AA197" s="4" t="s">
        <v>53</v>
      </c>
      <c r="AB197" t="s">
        <v>90</v>
      </c>
      <c r="AC197" t="s">
        <v>452</v>
      </c>
      <c r="AD197" t="s">
        <v>1438</v>
      </c>
      <c r="AE197" s="151" t="s">
        <v>1439</v>
      </c>
      <c r="AF197" s="122" t="s">
        <v>1438</v>
      </c>
      <c r="AG197" s="122" t="b">
        <f t="shared" si="29"/>
        <v>1</v>
      </c>
      <c r="AH197" s="3" t="s">
        <v>58</v>
      </c>
      <c r="AI197" s="168" t="s">
        <v>59</v>
      </c>
      <c r="AJ197" s="2" t="s">
        <v>70</v>
      </c>
      <c r="AK197" s="193"/>
      <c r="AN197" s="123" t="s">
        <v>1440</v>
      </c>
      <c r="AO197" s="81">
        <v>1</v>
      </c>
      <c r="AP197" s="81">
        <v>1</v>
      </c>
      <c r="AQ197" s="1">
        <f t="shared" si="30"/>
        <v>2200000</v>
      </c>
      <c r="AR197" s="1" t="str">
        <f t="shared" si="31"/>
        <v/>
      </c>
      <c r="AS197" t="str">
        <f t="shared" si="32"/>
        <v/>
      </c>
      <c r="AT197" s="197"/>
      <c r="AU197" s="188" t="s">
        <v>62</v>
      </c>
    </row>
    <row r="198" spans="1:48" ht="15">
      <c r="A198" s="125" t="s">
        <v>1441</v>
      </c>
      <c r="B198" s="147" t="s">
        <v>1442</v>
      </c>
      <c r="C198" s="7" t="s">
        <v>1441</v>
      </c>
      <c r="D198">
        <v>52546845</v>
      </c>
      <c r="E198" s="6" t="s">
        <v>1443</v>
      </c>
      <c r="F198" s="6"/>
      <c r="G198" s="5" t="s">
        <v>584</v>
      </c>
      <c r="H198" s="27">
        <v>26044</v>
      </c>
      <c r="I198" s="16" t="s">
        <v>1444</v>
      </c>
      <c r="J198" s="1">
        <v>6800000</v>
      </c>
      <c r="K198" s="1">
        <f t="shared" si="26"/>
        <v>74800000</v>
      </c>
      <c r="L198" s="1">
        <v>74800000</v>
      </c>
      <c r="M198" s="158">
        <f t="shared" si="27"/>
        <v>0</v>
      </c>
      <c r="N198" s="1">
        <v>74800000</v>
      </c>
      <c r="O198" s="43">
        <v>11</v>
      </c>
      <c r="P198" s="119">
        <v>11</v>
      </c>
      <c r="Q198" s="119">
        <f t="shared" si="28"/>
        <v>0</v>
      </c>
      <c r="R198" s="4">
        <v>1</v>
      </c>
      <c r="S198" t="s">
        <v>80</v>
      </c>
      <c r="T198" s="68">
        <v>151070</v>
      </c>
      <c r="U198" s="120">
        <v>151070</v>
      </c>
      <c r="V198" s="120">
        <f t="shared" si="25"/>
        <v>0</v>
      </c>
      <c r="W198" s="85" t="s">
        <v>52</v>
      </c>
      <c r="X198" s="95">
        <v>68238</v>
      </c>
      <c r="Y198" s="86">
        <v>1744</v>
      </c>
      <c r="Z198" s="86">
        <v>179</v>
      </c>
      <c r="AA198" s="4" t="s">
        <v>53</v>
      </c>
      <c r="AB198" t="s">
        <v>81</v>
      </c>
      <c r="AC198" t="s">
        <v>586</v>
      </c>
      <c r="AD198" s="35" t="s">
        <v>1445</v>
      </c>
      <c r="AE198" s="151" t="s">
        <v>1446</v>
      </c>
      <c r="AF198" s="122" t="s">
        <v>1445</v>
      </c>
      <c r="AG198" s="122" t="b">
        <f t="shared" si="29"/>
        <v>1</v>
      </c>
      <c r="AH198" s="3" t="s">
        <v>58</v>
      </c>
      <c r="AI198" s="168" t="s">
        <v>59</v>
      </c>
      <c r="AJ198" s="2" t="s">
        <v>70</v>
      </c>
      <c r="AK198" s="193"/>
      <c r="AN198" s="123" t="s">
        <v>1447</v>
      </c>
      <c r="AO198" s="81">
        <v>3</v>
      </c>
      <c r="AP198" s="81">
        <v>3</v>
      </c>
      <c r="AQ198" s="1">
        <f t="shared" si="30"/>
        <v>2720000</v>
      </c>
      <c r="AR198" s="1" t="str">
        <f t="shared" si="31"/>
        <v/>
      </c>
      <c r="AS198" t="str">
        <f t="shared" si="32"/>
        <v/>
      </c>
      <c r="AT198" s="197"/>
      <c r="AU198" s="188" t="s">
        <v>62</v>
      </c>
    </row>
    <row r="199" spans="1:48" ht="15">
      <c r="A199" s="125" t="s">
        <v>1448</v>
      </c>
      <c r="B199" s="147" t="s">
        <v>1449</v>
      </c>
      <c r="C199" s="7" t="s">
        <v>1448</v>
      </c>
      <c r="D199">
        <v>1030546234</v>
      </c>
      <c r="E199" s="6" t="s">
        <v>1450</v>
      </c>
      <c r="F199" s="6"/>
      <c r="G199" s="5" t="s">
        <v>1389</v>
      </c>
      <c r="H199" s="27">
        <v>26013</v>
      </c>
      <c r="I199" s="16" t="s">
        <v>1451</v>
      </c>
      <c r="J199" s="1">
        <v>7500000</v>
      </c>
      <c r="K199" s="1">
        <f t="shared" si="26"/>
        <v>82500000</v>
      </c>
      <c r="L199" s="1">
        <v>82500000</v>
      </c>
      <c r="M199" s="158">
        <f t="shared" si="27"/>
        <v>0</v>
      </c>
      <c r="N199" s="1">
        <v>82500000</v>
      </c>
      <c r="O199" s="43">
        <v>11</v>
      </c>
      <c r="P199" s="119">
        <v>11</v>
      </c>
      <c r="Q199" s="119">
        <f t="shared" si="28"/>
        <v>0</v>
      </c>
      <c r="R199" s="4">
        <v>1</v>
      </c>
      <c r="S199" t="s">
        <v>80</v>
      </c>
      <c r="T199" s="68">
        <v>151077</v>
      </c>
      <c r="U199" s="120">
        <v>151077</v>
      </c>
      <c r="V199" s="120">
        <f t="shared" si="25"/>
        <v>0</v>
      </c>
      <c r="W199" s="85" t="s">
        <v>52</v>
      </c>
      <c r="X199" s="95">
        <v>68233</v>
      </c>
      <c r="Y199" s="86">
        <v>1745</v>
      </c>
      <c r="Z199" s="86">
        <v>122</v>
      </c>
      <c r="AA199" s="4" t="s">
        <v>53</v>
      </c>
      <c r="AB199" t="s">
        <v>81</v>
      </c>
      <c r="AC199" s="6" t="s">
        <v>729</v>
      </c>
      <c r="AD199" s="35" t="s">
        <v>1452</v>
      </c>
      <c r="AE199" s="151" t="s">
        <v>1453</v>
      </c>
      <c r="AF199" s="122" t="s">
        <v>1452</v>
      </c>
      <c r="AG199" s="122" t="b">
        <f t="shared" si="29"/>
        <v>1</v>
      </c>
      <c r="AH199" s="3" t="s">
        <v>103</v>
      </c>
      <c r="AI199" s="168" t="s">
        <v>59</v>
      </c>
      <c r="AJ199" s="2" t="s">
        <v>70</v>
      </c>
      <c r="AK199" s="193"/>
      <c r="AN199" s="123" t="s">
        <v>1454</v>
      </c>
      <c r="AO199" s="81">
        <v>3</v>
      </c>
      <c r="AP199" s="81">
        <v>3</v>
      </c>
      <c r="AQ199" s="1">
        <f t="shared" si="30"/>
        <v>3000000</v>
      </c>
      <c r="AR199" s="1" t="str">
        <f t="shared" si="31"/>
        <v/>
      </c>
      <c r="AS199" t="str">
        <f t="shared" si="32"/>
        <v/>
      </c>
      <c r="AT199" s="197"/>
      <c r="AU199" s="188" t="s">
        <v>62</v>
      </c>
    </row>
    <row r="200" spans="1:48" ht="15">
      <c r="A200" s="125" t="s">
        <v>1455</v>
      </c>
      <c r="B200" s="147" t="s">
        <v>1456</v>
      </c>
      <c r="C200" s="7" t="s">
        <v>1455</v>
      </c>
      <c r="D200">
        <v>1030683301</v>
      </c>
      <c r="E200" s="6" t="s">
        <v>1457</v>
      </c>
      <c r="F200" s="6"/>
      <c r="G200" t="s">
        <v>584</v>
      </c>
      <c r="H200" s="4">
        <v>26044</v>
      </c>
      <c r="I200" s="16" t="s">
        <v>585</v>
      </c>
      <c r="J200" s="1">
        <v>4200000</v>
      </c>
      <c r="K200" s="1">
        <f t="shared" si="26"/>
        <v>46200000</v>
      </c>
      <c r="L200" s="1">
        <v>46200000</v>
      </c>
      <c r="M200" s="158">
        <f t="shared" si="27"/>
        <v>0</v>
      </c>
      <c r="N200" s="1">
        <v>0</v>
      </c>
      <c r="O200" s="43">
        <v>11</v>
      </c>
      <c r="P200" s="119">
        <v>11</v>
      </c>
      <c r="Q200" s="119">
        <f t="shared" si="28"/>
        <v>0</v>
      </c>
      <c r="R200" s="4">
        <v>0</v>
      </c>
      <c r="S200" t="s">
        <v>182</v>
      </c>
      <c r="T200" s="68">
        <v>151011</v>
      </c>
      <c r="U200" s="120">
        <v>151011</v>
      </c>
      <c r="V200" s="120">
        <f t="shared" si="25"/>
        <v>0</v>
      </c>
      <c r="W200" s="85" t="s">
        <v>52</v>
      </c>
      <c r="X200" s="95">
        <v>68673</v>
      </c>
      <c r="Y200" s="86">
        <v>105</v>
      </c>
      <c r="Z200" s="86">
        <v>108</v>
      </c>
      <c r="AA200" s="4" t="s">
        <v>53</v>
      </c>
      <c r="AB200" t="s">
        <v>81</v>
      </c>
      <c r="AC200" s="6" t="s">
        <v>586</v>
      </c>
      <c r="AD200" t="s">
        <v>1314</v>
      </c>
      <c r="AE200" s="151" t="s">
        <v>1315</v>
      </c>
      <c r="AF200" s="122" t="s">
        <v>1314</v>
      </c>
      <c r="AG200" s="122" t="b">
        <f t="shared" si="29"/>
        <v>1</v>
      </c>
      <c r="AH200" s="3" t="s">
        <v>58</v>
      </c>
      <c r="AI200" s="168" t="s">
        <v>59</v>
      </c>
      <c r="AJ200" s="2" t="s">
        <v>1458</v>
      </c>
      <c r="AK200" s="193"/>
      <c r="AN200" s="123" t="s">
        <v>1316</v>
      </c>
      <c r="AO200" s="81">
        <v>3</v>
      </c>
      <c r="AP200" s="81">
        <v>3</v>
      </c>
      <c r="AQ200" s="1">
        <f t="shared" si="30"/>
        <v>1680000</v>
      </c>
      <c r="AR200" s="1" t="str">
        <f t="shared" si="31"/>
        <v/>
      </c>
      <c r="AS200" t="str">
        <f t="shared" si="32"/>
        <v/>
      </c>
      <c r="AT200" s="197"/>
      <c r="AU200" s="167" t="s">
        <v>1459</v>
      </c>
    </row>
    <row r="201" spans="1:48">
      <c r="A201" s="125" t="s">
        <v>1460</v>
      </c>
      <c r="B201" s="147" t="s">
        <v>1461</v>
      </c>
      <c r="C201" s="7" t="s">
        <v>1460</v>
      </c>
      <c r="D201">
        <v>1032431123</v>
      </c>
      <c r="E201" s="6" t="s">
        <v>1462</v>
      </c>
      <c r="F201" s="6"/>
      <c r="G201" t="s">
        <v>49</v>
      </c>
      <c r="H201" s="4">
        <v>26060</v>
      </c>
      <c r="I201" s="45" t="s">
        <v>1463</v>
      </c>
      <c r="J201" s="34">
        <v>9890000</v>
      </c>
      <c r="K201" s="1">
        <f t="shared" si="26"/>
        <v>108790000</v>
      </c>
      <c r="L201" s="1">
        <v>108790000</v>
      </c>
      <c r="M201" s="158">
        <f t="shared" si="27"/>
        <v>0</v>
      </c>
      <c r="N201" s="1">
        <v>108790000</v>
      </c>
      <c r="O201" s="43">
        <v>11</v>
      </c>
      <c r="P201" s="119">
        <v>11</v>
      </c>
      <c r="Q201" s="119">
        <f t="shared" si="28"/>
        <v>0</v>
      </c>
      <c r="R201" s="4">
        <v>1</v>
      </c>
      <c r="S201" t="s">
        <v>51</v>
      </c>
      <c r="T201" s="31">
        <v>151139</v>
      </c>
      <c r="U201" s="120">
        <v>151139</v>
      </c>
      <c r="V201" s="120">
        <f t="shared" si="25"/>
        <v>0</v>
      </c>
      <c r="W201" s="85" t="s">
        <v>52</v>
      </c>
      <c r="X201" s="95">
        <v>68621</v>
      </c>
      <c r="Y201" s="86">
        <v>25</v>
      </c>
      <c r="Z201" s="86">
        <v>150</v>
      </c>
      <c r="AA201" s="4" t="s">
        <v>53</v>
      </c>
      <c r="AB201" t="s">
        <v>90</v>
      </c>
      <c r="AC201" t="s">
        <v>91</v>
      </c>
      <c r="AD201" s="35" t="s">
        <v>1464</v>
      </c>
      <c r="AE201" s="151" t="s">
        <v>1465</v>
      </c>
      <c r="AF201" s="122" t="s">
        <v>1464</v>
      </c>
      <c r="AG201" s="122" t="b">
        <f t="shared" si="29"/>
        <v>1</v>
      </c>
      <c r="AH201" s="3" t="s">
        <v>58</v>
      </c>
      <c r="AI201" s="168" t="s">
        <v>59</v>
      </c>
      <c r="AJ201" s="2" t="s">
        <v>70</v>
      </c>
      <c r="AK201" s="193"/>
      <c r="AN201" s="123" t="s">
        <v>1466</v>
      </c>
      <c r="AO201" s="82">
        <v>1</v>
      </c>
      <c r="AP201" s="82">
        <v>1</v>
      </c>
      <c r="AQ201" s="1">
        <f t="shared" si="30"/>
        <v>3956000</v>
      </c>
      <c r="AR201" s="1" t="str">
        <f t="shared" si="31"/>
        <v/>
      </c>
      <c r="AS201" t="str">
        <f t="shared" si="32"/>
        <v/>
      </c>
      <c r="AT201" s="197"/>
      <c r="AU201" s="188" t="s">
        <v>62</v>
      </c>
    </row>
    <row r="202" spans="1:48">
      <c r="A202" s="125" t="s">
        <v>1467</v>
      </c>
      <c r="B202" s="147" t="s">
        <v>1468</v>
      </c>
      <c r="C202" s="7" t="s">
        <v>1467</v>
      </c>
      <c r="D202">
        <v>1049605313</v>
      </c>
      <c r="E202" s="6" t="s">
        <v>1469</v>
      </c>
      <c r="F202" s="6"/>
      <c r="G202" t="s">
        <v>49</v>
      </c>
      <c r="H202" s="4">
        <v>26058</v>
      </c>
      <c r="I202" s="16" t="s">
        <v>352</v>
      </c>
      <c r="J202" s="1">
        <v>7600000</v>
      </c>
      <c r="K202" s="1">
        <f t="shared" si="26"/>
        <v>83600000</v>
      </c>
      <c r="L202" s="1">
        <v>83600000</v>
      </c>
      <c r="M202" s="158">
        <f t="shared" si="27"/>
        <v>0</v>
      </c>
      <c r="N202" s="1">
        <v>83600000</v>
      </c>
      <c r="O202" s="43">
        <v>11</v>
      </c>
      <c r="P202" s="119">
        <v>11</v>
      </c>
      <c r="Q202" s="119">
        <f t="shared" si="28"/>
        <v>0</v>
      </c>
      <c r="R202" s="4">
        <v>1</v>
      </c>
      <c r="S202" t="s">
        <v>80</v>
      </c>
      <c r="T202" s="31">
        <v>151061</v>
      </c>
      <c r="U202" s="120">
        <v>151061</v>
      </c>
      <c r="V202" s="120">
        <f t="shared" si="25"/>
        <v>0</v>
      </c>
      <c r="W202" s="85" t="s">
        <v>52</v>
      </c>
      <c r="X202" s="95">
        <v>68630</v>
      </c>
      <c r="Y202" s="86">
        <v>1746</v>
      </c>
      <c r="Z202" s="86">
        <v>177</v>
      </c>
      <c r="AA202" s="4" t="s">
        <v>53</v>
      </c>
      <c r="AB202" t="s">
        <v>131</v>
      </c>
      <c r="AC202" t="s">
        <v>353</v>
      </c>
      <c r="AD202" s="35" t="s">
        <v>1470</v>
      </c>
      <c r="AE202" s="151" t="s">
        <v>1471</v>
      </c>
      <c r="AF202" s="122" t="s">
        <v>1470</v>
      </c>
      <c r="AG202" s="122" t="b">
        <f t="shared" si="29"/>
        <v>1</v>
      </c>
      <c r="AH202" s="183" t="s">
        <v>424</v>
      </c>
      <c r="AI202" s="169" t="s">
        <v>59</v>
      </c>
      <c r="AJ202" s="2" t="s">
        <v>1472</v>
      </c>
      <c r="AK202" s="193"/>
      <c r="AN202" s="123" t="s">
        <v>1473</v>
      </c>
      <c r="AO202" s="81">
        <v>1</v>
      </c>
      <c r="AP202" s="81">
        <v>1</v>
      </c>
      <c r="AQ202" s="1">
        <f t="shared" si="30"/>
        <v>3040000</v>
      </c>
      <c r="AR202" s="1" t="str">
        <f t="shared" si="31"/>
        <v/>
      </c>
      <c r="AS202" t="str">
        <f t="shared" si="32"/>
        <v/>
      </c>
      <c r="AT202" s="197"/>
      <c r="AU202" s="195" t="s">
        <v>1474</v>
      </c>
      <c r="AV202" t="s">
        <v>661</v>
      </c>
    </row>
    <row r="203" spans="1:48" ht="30.75">
      <c r="A203" s="125" t="s">
        <v>1475</v>
      </c>
      <c r="B203" s="147" t="s">
        <v>1476</v>
      </c>
      <c r="C203" s="7" t="s">
        <v>1475</v>
      </c>
      <c r="D203" s="55">
        <v>1023968090</v>
      </c>
      <c r="E203" s="141" t="s">
        <v>1477</v>
      </c>
      <c r="F203" s="141"/>
      <c r="G203" t="s">
        <v>584</v>
      </c>
      <c r="H203" s="4">
        <v>26044</v>
      </c>
      <c r="I203" s="3" t="s">
        <v>613</v>
      </c>
      <c r="J203" s="1">
        <v>5500000</v>
      </c>
      <c r="K203" s="1">
        <f t="shared" si="26"/>
        <v>33000000</v>
      </c>
      <c r="L203" s="1">
        <v>33000000</v>
      </c>
      <c r="M203" s="158">
        <f t="shared" si="27"/>
        <v>0</v>
      </c>
      <c r="N203" s="1">
        <v>99000000</v>
      </c>
      <c r="O203" s="43">
        <v>6</v>
      </c>
      <c r="P203" s="119">
        <v>6</v>
      </c>
      <c r="Q203" s="119">
        <f t="shared" si="28"/>
        <v>0</v>
      </c>
      <c r="R203" s="4">
        <v>3</v>
      </c>
      <c r="S203" s="3" t="s">
        <v>109</v>
      </c>
      <c r="T203" s="68">
        <v>144672</v>
      </c>
      <c r="U203" s="120">
        <v>144672</v>
      </c>
      <c r="V203" s="120">
        <f t="shared" si="25"/>
        <v>0</v>
      </c>
      <c r="W203" s="85" t="s">
        <v>52</v>
      </c>
      <c r="X203" s="95">
        <v>64490</v>
      </c>
      <c r="Y203" s="86">
        <v>1757</v>
      </c>
      <c r="Z203" s="86">
        <v>248</v>
      </c>
      <c r="AA203" s="4" t="s">
        <v>53</v>
      </c>
      <c r="AB203" t="s">
        <v>81</v>
      </c>
      <c r="AC203" t="s">
        <v>586</v>
      </c>
      <c r="AD203" s="35" t="s">
        <v>777</v>
      </c>
      <c r="AE203" s="151" t="s">
        <v>778</v>
      </c>
      <c r="AF203" s="122" t="s">
        <v>777</v>
      </c>
      <c r="AG203" s="122" t="b">
        <f t="shared" si="29"/>
        <v>1</v>
      </c>
      <c r="AH203" s="3" t="s">
        <v>58</v>
      </c>
      <c r="AI203" s="168" t="s">
        <v>59</v>
      </c>
      <c r="AJ203" s="2" t="s">
        <v>1458</v>
      </c>
      <c r="AK203" s="193"/>
      <c r="AN203" s="123" t="s">
        <v>779</v>
      </c>
      <c r="AO203" s="81">
        <v>3</v>
      </c>
      <c r="AP203" s="81">
        <v>3</v>
      </c>
      <c r="AQ203" s="1">
        <f t="shared" si="30"/>
        <v>2200000</v>
      </c>
      <c r="AR203" s="1" t="str">
        <f t="shared" si="31"/>
        <v/>
      </c>
      <c r="AS203" t="str">
        <f t="shared" si="32"/>
        <v/>
      </c>
      <c r="AT203" s="197"/>
      <c r="AU203" s="167" t="s">
        <v>1459</v>
      </c>
    </row>
    <row r="204" spans="1:48">
      <c r="A204" s="125" t="s">
        <v>1478</v>
      </c>
      <c r="B204" s="147" t="s">
        <v>1479</v>
      </c>
      <c r="C204" s="7" t="s">
        <v>1478</v>
      </c>
      <c r="D204" s="69">
        <v>52718187</v>
      </c>
      <c r="E204" s="6" t="s">
        <v>1480</v>
      </c>
      <c r="F204" s="6"/>
      <c r="G204" t="s">
        <v>495</v>
      </c>
      <c r="H204" s="4">
        <v>26042</v>
      </c>
      <c r="I204" s="3" t="s">
        <v>496</v>
      </c>
      <c r="J204" s="1">
        <v>5500000</v>
      </c>
      <c r="K204" s="1">
        <f t="shared" si="26"/>
        <v>44000000</v>
      </c>
      <c r="L204" s="1">
        <v>44000000</v>
      </c>
      <c r="M204" s="158">
        <f t="shared" si="27"/>
        <v>0</v>
      </c>
      <c r="N204" s="1">
        <v>0</v>
      </c>
      <c r="O204" s="43">
        <v>8</v>
      </c>
      <c r="P204" s="119">
        <v>8</v>
      </c>
      <c r="Q204" s="119">
        <f t="shared" si="28"/>
        <v>0</v>
      </c>
      <c r="R204" s="7">
        <v>0</v>
      </c>
      <c r="S204" t="s">
        <v>109</v>
      </c>
      <c r="T204" s="31">
        <v>144723</v>
      </c>
      <c r="U204" s="120">
        <v>144723</v>
      </c>
      <c r="V204" s="120">
        <f t="shared" si="25"/>
        <v>0</v>
      </c>
      <c r="W204" s="85" t="s">
        <v>52</v>
      </c>
      <c r="X204" s="95">
        <v>64720</v>
      </c>
      <c r="Y204" s="172">
        <v>1758</v>
      </c>
      <c r="Z204" s="86">
        <v>56</v>
      </c>
      <c r="AA204" s="4" t="s">
        <v>53</v>
      </c>
      <c r="AB204" t="s">
        <v>81</v>
      </c>
      <c r="AC204" t="s">
        <v>497</v>
      </c>
      <c r="AD204" s="35" t="s">
        <v>498</v>
      </c>
      <c r="AE204" s="151" t="s">
        <v>499</v>
      </c>
      <c r="AF204" s="122" t="s">
        <v>498</v>
      </c>
      <c r="AG204" s="122" t="b">
        <f t="shared" si="29"/>
        <v>1</v>
      </c>
      <c r="AH204" s="3" t="s">
        <v>103</v>
      </c>
      <c r="AI204" s="168" t="s">
        <v>59</v>
      </c>
      <c r="AJ204" s="2" t="s">
        <v>1458</v>
      </c>
      <c r="AK204" s="193"/>
      <c r="AN204" s="123" t="s">
        <v>500</v>
      </c>
      <c r="AO204" s="81">
        <v>3</v>
      </c>
      <c r="AP204" s="81">
        <v>3</v>
      </c>
      <c r="AQ204" s="1">
        <f t="shared" si="30"/>
        <v>2200000</v>
      </c>
      <c r="AR204" s="1" t="str">
        <f t="shared" si="31"/>
        <v/>
      </c>
      <c r="AS204" t="str">
        <f t="shared" si="32"/>
        <v/>
      </c>
      <c r="AT204" s="197"/>
      <c r="AU204" s="167" t="s">
        <v>1459</v>
      </c>
    </row>
    <row r="205" spans="1:48">
      <c r="A205" s="125" t="s">
        <v>1481</v>
      </c>
      <c r="B205" s="147" t="s">
        <v>1482</v>
      </c>
      <c r="C205" s="7" t="s">
        <v>1481</v>
      </c>
      <c r="D205" s="2">
        <v>1022408349</v>
      </c>
      <c r="E205" s="6" t="s">
        <v>1483</v>
      </c>
      <c r="F205" s="6"/>
      <c r="G205" t="s">
        <v>49</v>
      </c>
      <c r="H205" s="4">
        <v>26060</v>
      </c>
      <c r="I205" s="18" t="s">
        <v>1484</v>
      </c>
      <c r="J205" s="1">
        <v>2146000</v>
      </c>
      <c r="K205" s="1">
        <f t="shared" si="26"/>
        <v>23606000</v>
      </c>
      <c r="L205" s="1">
        <v>23606000</v>
      </c>
      <c r="M205" s="158">
        <f t="shared" si="27"/>
        <v>0</v>
      </c>
      <c r="N205" s="1">
        <v>0</v>
      </c>
      <c r="O205" s="43">
        <v>11</v>
      </c>
      <c r="P205" s="119">
        <v>11</v>
      </c>
      <c r="Q205" s="119">
        <f t="shared" si="28"/>
        <v>0</v>
      </c>
      <c r="R205" s="4">
        <v>0</v>
      </c>
      <c r="S205" t="s">
        <v>173</v>
      </c>
      <c r="T205" s="31">
        <v>151003</v>
      </c>
      <c r="U205" s="120">
        <v>151003</v>
      </c>
      <c r="V205" s="120">
        <f t="shared" si="25"/>
        <v>0</v>
      </c>
      <c r="W205" s="85" t="s">
        <v>52</v>
      </c>
      <c r="X205" s="95">
        <v>68682</v>
      </c>
      <c r="Y205" s="172">
        <v>1759</v>
      </c>
      <c r="Z205" s="86">
        <v>277</v>
      </c>
      <c r="AA205" s="4" t="s">
        <v>53</v>
      </c>
      <c r="AB205" t="s">
        <v>54</v>
      </c>
      <c r="AC205" t="s">
        <v>460</v>
      </c>
      <c r="AD205" s="35" t="s">
        <v>1485</v>
      </c>
      <c r="AE205" s="151" t="s">
        <v>1486</v>
      </c>
      <c r="AF205" s="122" t="s">
        <v>1485</v>
      </c>
      <c r="AG205" s="122" t="b">
        <f t="shared" si="29"/>
        <v>1</v>
      </c>
      <c r="AH205" s="3" t="s">
        <v>103</v>
      </c>
      <c r="AI205" s="168" t="s">
        <v>59</v>
      </c>
      <c r="AJ205" s="2" t="s">
        <v>1458</v>
      </c>
      <c r="AK205" s="193"/>
      <c r="AN205" s="123" t="s">
        <v>1487</v>
      </c>
      <c r="AO205" s="81">
        <v>1</v>
      </c>
      <c r="AP205" s="81">
        <v>1</v>
      </c>
      <c r="AQ205" s="1">
        <f t="shared" si="30"/>
        <v>858400</v>
      </c>
      <c r="AR205" s="1" t="str">
        <f t="shared" si="31"/>
        <v/>
      </c>
      <c r="AS205" t="str">
        <f t="shared" si="32"/>
        <v/>
      </c>
      <c r="AT205" s="197"/>
      <c r="AU205" s="167" t="s">
        <v>1459</v>
      </c>
    </row>
    <row r="206" spans="1:48">
      <c r="A206" s="125" t="s">
        <v>1488</v>
      </c>
      <c r="B206" s="147" t="s">
        <v>1489</v>
      </c>
      <c r="C206" s="7" t="s">
        <v>1488</v>
      </c>
      <c r="D206" s="30">
        <v>80735213</v>
      </c>
      <c r="E206" s="6" t="s">
        <v>1490</v>
      </c>
      <c r="F206" s="6"/>
      <c r="G206" t="s">
        <v>49</v>
      </c>
      <c r="H206" s="4">
        <v>26058</v>
      </c>
      <c r="I206" s="16" t="s">
        <v>1491</v>
      </c>
      <c r="J206" s="1">
        <v>6000000</v>
      </c>
      <c r="K206" s="1">
        <f t="shared" si="26"/>
        <v>66000000</v>
      </c>
      <c r="L206" s="1">
        <v>66000000</v>
      </c>
      <c r="M206" s="158">
        <f t="shared" si="27"/>
        <v>0</v>
      </c>
      <c r="N206" s="1">
        <v>66000000</v>
      </c>
      <c r="O206" s="43">
        <v>11</v>
      </c>
      <c r="P206" s="119">
        <v>11</v>
      </c>
      <c r="Q206" s="119">
        <f t="shared" si="28"/>
        <v>0</v>
      </c>
      <c r="R206" s="4">
        <v>1</v>
      </c>
      <c r="S206" t="s">
        <v>80</v>
      </c>
      <c r="T206" s="6">
        <v>151102</v>
      </c>
      <c r="U206" s="120">
        <v>151102</v>
      </c>
      <c r="V206" s="120">
        <f t="shared" si="25"/>
        <v>0</v>
      </c>
      <c r="W206" s="85" t="s">
        <v>52</v>
      </c>
      <c r="X206" s="95">
        <v>68206</v>
      </c>
      <c r="Y206" s="86">
        <v>1907</v>
      </c>
      <c r="Z206" s="86">
        <v>210</v>
      </c>
      <c r="AA206" s="4" t="s">
        <v>110</v>
      </c>
      <c r="AB206" t="s">
        <v>131</v>
      </c>
      <c r="AC206" t="s">
        <v>132</v>
      </c>
      <c r="AD206" t="s">
        <v>1492</v>
      </c>
      <c r="AE206" s="151" t="s">
        <v>1493</v>
      </c>
      <c r="AF206" s="122" t="s">
        <v>1492</v>
      </c>
      <c r="AG206" s="122" t="b">
        <f t="shared" si="29"/>
        <v>1</v>
      </c>
      <c r="AH206" s="3" t="s">
        <v>103</v>
      </c>
      <c r="AI206" s="168" t="s">
        <v>59</v>
      </c>
      <c r="AJ206" s="2" t="s">
        <v>70</v>
      </c>
      <c r="AK206" s="193"/>
      <c r="AN206" s="123" t="s">
        <v>1494</v>
      </c>
      <c r="AO206" s="81">
        <v>5</v>
      </c>
      <c r="AP206" s="81">
        <v>5</v>
      </c>
      <c r="AQ206" s="1">
        <f t="shared" si="30"/>
        <v>2400000</v>
      </c>
      <c r="AR206" s="1">
        <f t="shared" si="31"/>
        <v>167100</v>
      </c>
      <c r="AS206" t="e">
        <f t="shared" si="32"/>
        <v>#VALUE!</v>
      </c>
      <c r="AT206" s="197"/>
      <c r="AU206" s="188" t="s">
        <v>62</v>
      </c>
    </row>
    <row r="207" spans="1:48">
      <c r="A207" s="125" t="s">
        <v>1495</v>
      </c>
      <c r="B207" s="147" t="s">
        <v>1496</v>
      </c>
      <c r="C207" s="7" t="s">
        <v>1495</v>
      </c>
      <c r="D207">
        <v>40021859</v>
      </c>
      <c r="E207" s="6" t="s">
        <v>1497</v>
      </c>
      <c r="F207" s="6"/>
      <c r="G207" t="s">
        <v>49</v>
      </c>
      <c r="H207" s="4">
        <v>26060</v>
      </c>
      <c r="I207" s="16" t="s">
        <v>1498</v>
      </c>
      <c r="J207" s="1">
        <v>3800000</v>
      </c>
      <c r="K207" s="1">
        <f t="shared" si="26"/>
        <v>41800000</v>
      </c>
      <c r="L207" s="1">
        <v>41800000</v>
      </c>
      <c r="M207" s="158">
        <f t="shared" si="27"/>
        <v>0</v>
      </c>
      <c r="N207" s="1">
        <v>41800000</v>
      </c>
      <c r="O207" s="43">
        <v>11</v>
      </c>
      <c r="P207" s="119">
        <v>11</v>
      </c>
      <c r="Q207" s="119">
        <f t="shared" si="28"/>
        <v>0</v>
      </c>
      <c r="R207" s="4">
        <v>1</v>
      </c>
      <c r="S207" t="s">
        <v>182</v>
      </c>
      <c r="T207" s="31">
        <v>151157</v>
      </c>
      <c r="U207" s="120">
        <v>151157</v>
      </c>
      <c r="V207" s="120">
        <f t="shared" si="25"/>
        <v>0</v>
      </c>
      <c r="W207" s="85" t="s">
        <v>52</v>
      </c>
      <c r="X207" s="95">
        <v>68154</v>
      </c>
      <c r="Y207" s="86">
        <v>1760</v>
      </c>
      <c r="Z207" s="86">
        <v>141</v>
      </c>
      <c r="AA207" s="4" t="s">
        <v>53</v>
      </c>
      <c r="AB207" t="s">
        <v>81</v>
      </c>
      <c r="AC207" t="s">
        <v>301</v>
      </c>
      <c r="AD207" t="s">
        <v>1499</v>
      </c>
      <c r="AE207" s="151" t="s">
        <v>1500</v>
      </c>
      <c r="AF207" s="122" t="s">
        <v>1499</v>
      </c>
      <c r="AG207" s="122" t="b">
        <f t="shared" si="29"/>
        <v>1</v>
      </c>
      <c r="AH207" s="3" t="s">
        <v>103</v>
      </c>
      <c r="AI207" s="168" t="s">
        <v>59</v>
      </c>
      <c r="AJ207" s="2" t="s">
        <v>70</v>
      </c>
      <c r="AK207" s="193"/>
      <c r="AN207" s="123" t="s">
        <v>1501</v>
      </c>
      <c r="AO207" s="81">
        <v>1</v>
      </c>
      <c r="AP207" s="81">
        <v>1</v>
      </c>
      <c r="AQ207" s="1">
        <f t="shared" si="30"/>
        <v>1520000</v>
      </c>
      <c r="AR207" s="1" t="str">
        <f t="shared" si="31"/>
        <v/>
      </c>
      <c r="AS207" t="str">
        <f t="shared" si="32"/>
        <v/>
      </c>
      <c r="AT207" s="197"/>
      <c r="AU207" s="188" t="s">
        <v>62</v>
      </c>
    </row>
    <row r="208" spans="1:48">
      <c r="A208" s="125" t="s">
        <v>1502</v>
      </c>
      <c r="B208" s="147" t="s">
        <v>1503</v>
      </c>
      <c r="C208" s="272" t="s">
        <v>1502</v>
      </c>
      <c r="D208" s="131">
        <v>80244141</v>
      </c>
      <c r="E208" s="48" t="s">
        <v>1504</v>
      </c>
      <c r="F208" s="274" t="s">
        <v>1505</v>
      </c>
      <c r="G208" t="s">
        <v>49</v>
      </c>
      <c r="H208" s="4">
        <v>26058</v>
      </c>
      <c r="I208" s="16" t="s">
        <v>1506</v>
      </c>
      <c r="J208" s="1">
        <v>7440000</v>
      </c>
      <c r="K208" s="1">
        <f t="shared" si="26"/>
        <v>81840000</v>
      </c>
      <c r="L208" s="1">
        <v>59520000</v>
      </c>
      <c r="M208" s="158">
        <f t="shared" si="27"/>
        <v>22320000</v>
      </c>
      <c r="N208" s="1">
        <v>81840000</v>
      </c>
      <c r="O208" s="43">
        <v>11</v>
      </c>
      <c r="P208" s="119">
        <v>8</v>
      </c>
      <c r="Q208" s="119">
        <f t="shared" si="28"/>
        <v>3</v>
      </c>
      <c r="R208" s="4">
        <v>1</v>
      </c>
      <c r="S208" t="s">
        <v>80</v>
      </c>
      <c r="T208" s="6">
        <v>151010</v>
      </c>
      <c r="U208" s="120">
        <v>151010</v>
      </c>
      <c r="V208" s="120">
        <f t="shared" si="25"/>
        <v>0</v>
      </c>
      <c r="W208" s="85" t="s">
        <v>52</v>
      </c>
      <c r="X208" s="95">
        <v>68674</v>
      </c>
      <c r="Y208" s="86">
        <v>2395</v>
      </c>
      <c r="Z208" s="86">
        <v>163</v>
      </c>
      <c r="AA208" s="4" t="s">
        <v>53</v>
      </c>
      <c r="AB208" t="s">
        <v>131</v>
      </c>
      <c r="AC208" t="s">
        <v>1003</v>
      </c>
      <c r="AD208" t="s">
        <v>1507</v>
      </c>
      <c r="AE208" s="151" t="s">
        <v>1508</v>
      </c>
      <c r="AF208" s="122" t="s">
        <v>1507</v>
      </c>
      <c r="AG208" s="122" t="b">
        <f t="shared" si="29"/>
        <v>1</v>
      </c>
      <c r="AH208" s="3" t="s">
        <v>225</v>
      </c>
      <c r="AI208" s="168" t="s">
        <v>59</v>
      </c>
      <c r="AJ208" s="2" t="s">
        <v>70</v>
      </c>
      <c r="AK208" s="193"/>
      <c r="AN208" s="123" t="s">
        <v>1509</v>
      </c>
      <c r="AO208" s="81">
        <v>5</v>
      </c>
      <c r="AP208" s="81">
        <v>5</v>
      </c>
      <c r="AQ208" s="1">
        <f t="shared" si="30"/>
        <v>2976000</v>
      </c>
      <c r="AR208" s="1">
        <f t="shared" si="31"/>
        <v>207200</v>
      </c>
      <c r="AS208" t="e">
        <f t="shared" si="32"/>
        <v>#VALUE!</v>
      </c>
      <c r="AT208" s="197"/>
      <c r="AU208" s="188" t="s">
        <v>62</v>
      </c>
    </row>
    <row r="209" spans="1:48" ht="15">
      <c r="A209" s="125" t="s">
        <v>1510</v>
      </c>
      <c r="B209" s="147" t="s">
        <v>1511</v>
      </c>
      <c r="C209" s="7" t="s">
        <v>1510</v>
      </c>
      <c r="D209">
        <v>1030594399</v>
      </c>
      <c r="E209" s="6" t="s">
        <v>1512</v>
      </c>
      <c r="F209" s="6"/>
      <c r="G209" t="s">
        <v>49</v>
      </c>
      <c r="H209" s="4">
        <v>26060</v>
      </c>
      <c r="I209" s="3" t="s">
        <v>1513</v>
      </c>
      <c r="J209" s="1">
        <v>5500000</v>
      </c>
      <c r="K209" s="1">
        <f t="shared" si="26"/>
        <v>44000000</v>
      </c>
      <c r="L209" s="1">
        <v>44000000</v>
      </c>
      <c r="M209" s="158">
        <f t="shared" si="27"/>
        <v>0</v>
      </c>
      <c r="N209" s="1">
        <v>0</v>
      </c>
      <c r="O209" s="43">
        <v>8</v>
      </c>
      <c r="P209" s="119">
        <v>8</v>
      </c>
      <c r="Q209" s="119">
        <f t="shared" si="28"/>
        <v>0</v>
      </c>
      <c r="R209" s="4">
        <v>0</v>
      </c>
      <c r="S209" t="s">
        <v>109</v>
      </c>
      <c r="T209" s="31">
        <v>147657</v>
      </c>
      <c r="U209" s="292">
        <v>147657</v>
      </c>
      <c r="V209" s="120">
        <f t="shared" si="25"/>
        <v>0</v>
      </c>
      <c r="W209" s="85" t="s">
        <v>52</v>
      </c>
      <c r="X209" s="95">
        <v>65773</v>
      </c>
      <c r="Y209" s="172">
        <v>2251</v>
      </c>
      <c r="Z209" s="86">
        <v>2081</v>
      </c>
      <c r="AA209" s="7" t="s">
        <v>53</v>
      </c>
      <c r="AB209" t="s">
        <v>81</v>
      </c>
      <c r="AC209" t="s">
        <v>524</v>
      </c>
      <c r="AD209" s="179" t="s">
        <v>1514</v>
      </c>
      <c r="AE209" s="151" t="s">
        <v>1515</v>
      </c>
      <c r="AF209" s="122" t="s">
        <v>1514</v>
      </c>
      <c r="AG209" s="122" t="b">
        <f t="shared" si="29"/>
        <v>1</v>
      </c>
      <c r="AH209" s="3" t="s">
        <v>103</v>
      </c>
      <c r="AI209" s="168" t="s">
        <v>59</v>
      </c>
      <c r="AJ209" s="2" t="s">
        <v>1458</v>
      </c>
      <c r="AK209" s="193"/>
      <c r="AN209" s="123" t="s">
        <v>1516</v>
      </c>
      <c r="AO209" s="81">
        <v>3</v>
      </c>
      <c r="AP209" s="81">
        <v>3</v>
      </c>
      <c r="AQ209" s="1">
        <f t="shared" si="30"/>
        <v>2200000</v>
      </c>
      <c r="AR209" s="1" t="str">
        <f t="shared" si="31"/>
        <v/>
      </c>
      <c r="AS209" t="str">
        <f t="shared" si="32"/>
        <v/>
      </c>
      <c r="AT209" s="197"/>
      <c r="AU209" s="167" t="s">
        <v>1459</v>
      </c>
    </row>
    <row r="210" spans="1:48">
      <c r="A210" s="125" t="s">
        <v>1517</v>
      </c>
      <c r="B210" s="147" t="s">
        <v>1518</v>
      </c>
      <c r="C210" s="7" t="s">
        <v>1517</v>
      </c>
      <c r="D210">
        <v>1024513623</v>
      </c>
      <c r="E210" s="6" t="s">
        <v>1519</v>
      </c>
      <c r="F210" s="6"/>
      <c r="G210" t="s">
        <v>49</v>
      </c>
      <c r="H210" s="4">
        <v>26060</v>
      </c>
      <c r="I210" s="16" t="s">
        <v>300</v>
      </c>
      <c r="J210" s="1">
        <v>5500000</v>
      </c>
      <c r="K210" s="1">
        <f t="shared" si="26"/>
        <v>60500000</v>
      </c>
      <c r="L210" s="1">
        <v>60500000</v>
      </c>
      <c r="M210" s="158">
        <f t="shared" si="27"/>
        <v>0</v>
      </c>
      <c r="N210" s="1">
        <v>242000000</v>
      </c>
      <c r="O210" s="43">
        <v>11</v>
      </c>
      <c r="P210" s="119">
        <v>11</v>
      </c>
      <c r="Q210" s="119">
        <f t="shared" si="28"/>
        <v>0</v>
      </c>
      <c r="R210" s="4">
        <v>4</v>
      </c>
      <c r="S210" t="s">
        <v>109</v>
      </c>
      <c r="T210" s="127">
        <v>151094</v>
      </c>
      <c r="U210" s="120">
        <v>151094</v>
      </c>
      <c r="V210" s="120">
        <f t="shared" si="25"/>
        <v>0</v>
      </c>
      <c r="W210" s="85" t="s">
        <v>52</v>
      </c>
      <c r="X210" s="95">
        <v>68214</v>
      </c>
      <c r="Y210" s="86">
        <v>1747</v>
      </c>
      <c r="Z210" s="86">
        <v>142</v>
      </c>
      <c r="AA210" s="4" t="s">
        <v>53</v>
      </c>
      <c r="AB210" t="s">
        <v>81</v>
      </c>
      <c r="AC210" t="s">
        <v>301</v>
      </c>
      <c r="AD210" s="35" t="s">
        <v>302</v>
      </c>
      <c r="AE210" s="151" t="s">
        <v>303</v>
      </c>
      <c r="AF210" s="122" t="s">
        <v>302</v>
      </c>
      <c r="AG210" s="122" t="b">
        <f t="shared" si="29"/>
        <v>1</v>
      </c>
      <c r="AH210" s="3" t="s">
        <v>103</v>
      </c>
      <c r="AI210" s="168" t="s">
        <v>59</v>
      </c>
      <c r="AJ210" s="2" t="s">
        <v>1458</v>
      </c>
      <c r="AK210" s="193"/>
      <c r="AN210" s="123" t="s">
        <v>304</v>
      </c>
      <c r="AO210" s="81">
        <v>3</v>
      </c>
      <c r="AP210" s="81">
        <v>3</v>
      </c>
      <c r="AQ210" s="1">
        <f t="shared" si="30"/>
        <v>2200000</v>
      </c>
      <c r="AR210" s="1" t="str">
        <f t="shared" si="31"/>
        <v/>
      </c>
      <c r="AS210" t="str">
        <f t="shared" si="32"/>
        <v/>
      </c>
      <c r="AT210" s="197"/>
      <c r="AU210" s="167" t="s">
        <v>1459</v>
      </c>
    </row>
    <row r="211" spans="1:48">
      <c r="A211" s="125" t="s">
        <v>1520</v>
      </c>
      <c r="B211" s="147" t="s">
        <v>1521</v>
      </c>
      <c r="C211" s="7" t="s">
        <v>1520</v>
      </c>
      <c r="D211">
        <v>80744173</v>
      </c>
      <c r="E211" s="6" t="s">
        <v>1522</v>
      </c>
      <c r="F211" s="6"/>
      <c r="G211" t="s">
        <v>495</v>
      </c>
      <c r="H211" s="4">
        <v>26042</v>
      </c>
      <c r="I211" s="16" t="s">
        <v>496</v>
      </c>
      <c r="J211" s="1">
        <v>5500000</v>
      </c>
      <c r="K211" s="1">
        <f t="shared" si="26"/>
        <v>60500000</v>
      </c>
      <c r="L211" s="1">
        <v>60500000</v>
      </c>
      <c r="M211" s="158">
        <f t="shared" si="27"/>
        <v>0</v>
      </c>
      <c r="N211" s="1">
        <v>242000000</v>
      </c>
      <c r="O211" s="43">
        <v>11</v>
      </c>
      <c r="P211" s="119">
        <v>11</v>
      </c>
      <c r="Q211" s="119">
        <f t="shared" si="28"/>
        <v>0</v>
      </c>
      <c r="R211" s="7">
        <v>4</v>
      </c>
      <c r="S211" t="s">
        <v>109</v>
      </c>
      <c r="T211" s="31">
        <v>151054</v>
      </c>
      <c r="U211" s="120">
        <v>151054</v>
      </c>
      <c r="V211" s="120">
        <f t="shared" si="25"/>
        <v>0</v>
      </c>
      <c r="W211" s="85" t="s">
        <v>52</v>
      </c>
      <c r="X211" s="95">
        <v>68637</v>
      </c>
      <c r="Y211" s="172">
        <v>1748</v>
      </c>
      <c r="Z211" s="86">
        <v>115</v>
      </c>
      <c r="AA211" s="4" t="s">
        <v>53</v>
      </c>
      <c r="AB211" t="s">
        <v>81</v>
      </c>
      <c r="AC211" s="6" t="s">
        <v>497</v>
      </c>
      <c r="AD211" s="35" t="s">
        <v>626</v>
      </c>
      <c r="AE211" s="151" t="s">
        <v>627</v>
      </c>
      <c r="AF211" s="122" t="s">
        <v>626</v>
      </c>
      <c r="AG211" s="122" t="b">
        <f t="shared" si="29"/>
        <v>1</v>
      </c>
      <c r="AH211" s="3" t="s">
        <v>103</v>
      </c>
      <c r="AI211" s="168" t="s">
        <v>59</v>
      </c>
      <c r="AJ211" s="2" t="s">
        <v>1458</v>
      </c>
      <c r="AK211" s="193"/>
      <c r="AN211" s="123" t="s">
        <v>628</v>
      </c>
      <c r="AO211" s="81">
        <v>3</v>
      </c>
      <c r="AP211" s="81">
        <v>3</v>
      </c>
      <c r="AQ211" s="1">
        <f t="shared" si="30"/>
        <v>2200000</v>
      </c>
      <c r="AR211" s="1" t="str">
        <f t="shared" si="31"/>
        <v/>
      </c>
      <c r="AS211" t="str">
        <f t="shared" si="32"/>
        <v/>
      </c>
      <c r="AT211" s="197"/>
      <c r="AU211" s="167" t="s">
        <v>1459</v>
      </c>
    </row>
    <row r="212" spans="1:48">
      <c r="A212" s="125" t="s">
        <v>1523</v>
      </c>
      <c r="B212" s="147" t="s">
        <v>1524</v>
      </c>
      <c r="C212" s="7" t="s">
        <v>1523</v>
      </c>
      <c r="D212">
        <v>64479894</v>
      </c>
      <c r="E212" s="6" t="s">
        <v>1525</v>
      </c>
      <c r="F212" s="6"/>
      <c r="G212" s="5" t="s">
        <v>474</v>
      </c>
      <c r="H212" s="27">
        <v>26046</v>
      </c>
      <c r="I212" s="16" t="s">
        <v>1526</v>
      </c>
      <c r="J212" s="1">
        <v>2976000</v>
      </c>
      <c r="K212" s="1">
        <f t="shared" si="26"/>
        <v>32736000</v>
      </c>
      <c r="L212" s="1">
        <v>32736000</v>
      </c>
      <c r="M212" s="158">
        <f t="shared" si="27"/>
        <v>0</v>
      </c>
      <c r="N212" s="1">
        <v>32736000</v>
      </c>
      <c r="O212" s="43">
        <v>11</v>
      </c>
      <c r="P212" s="119">
        <v>11</v>
      </c>
      <c r="Q212" s="119">
        <f t="shared" si="28"/>
        <v>0</v>
      </c>
      <c r="R212" s="4">
        <v>1</v>
      </c>
      <c r="S212" t="s">
        <v>207</v>
      </c>
      <c r="T212" s="31">
        <v>151160</v>
      </c>
      <c r="U212" s="120">
        <v>151160</v>
      </c>
      <c r="V212" s="120">
        <f t="shared" si="25"/>
        <v>0</v>
      </c>
      <c r="W212" s="85" t="s">
        <v>52</v>
      </c>
      <c r="X212" s="95">
        <v>68151</v>
      </c>
      <c r="Y212" s="86">
        <v>2241</v>
      </c>
      <c r="Z212" s="86">
        <v>143</v>
      </c>
      <c r="AA212" s="4" t="s">
        <v>53</v>
      </c>
      <c r="AB212" t="s">
        <v>81</v>
      </c>
      <c r="AC212" t="s">
        <v>100</v>
      </c>
      <c r="AD212" t="s">
        <v>1527</v>
      </c>
      <c r="AE212" s="151" t="s">
        <v>1228</v>
      </c>
      <c r="AF212" s="122" t="s">
        <v>1527</v>
      </c>
      <c r="AG212" s="122" t="b">
        <f t="shared" si="29"/>
        <v>1</v>
      </c>
      <c r="AH212" s="183" t="s">
        <v>424</v>
      </c>
      <c r="AI212" s="168" t="s">
        <v>59</v>
      </c>
      <c r="AJ212" s="2" t="s">
        <v>1108</v>
      </c>
      <c r="AK212" s="193"/>
      <c r="AN212" s="123" t="s">
        <v>1528</v>
      </c>
      <c r="AO212" s="81"/>
      <c r="AP212" s="81"/>
      <c r="AQ212" s="1"/>
      <c r="AR212" s="1"/>
      <c r="AT212" s="197"/>
      <c r="AU212" s="167" t="s">
        <v>1109</v>
      </c>
    </row>
    <row r="213" spans="1:48" ht="15">
      <c r="A213" s="125" t="s">
        <v>1529</v>
      </c>
      <c r="B213" s="147" t="s">
        <v>1530</v>
      </c>
      <c r="C213" s="7" t="s">
        <v>1529</v>
      </c>
      <c r="D213" s="100">
        <v>80125452</v>
      </c>
      <c r="E213" s="142" t="s">
        <v>1531</v>
      </c>
      <c r="F213" s="142"/>
      <c r="G213" s="100" t="s">
        <v>584</v>
      </c>
      <c r="H213" s="214">
        <v>26044</v>
      </c>
      <c r="I213" s="105" t="s">
        <v>613</v>
      </c>
      <c r="J213" s="109">
        <v>6500000</v>
      </c>
      <c r="K213" s="1">
        <f t="shared" si="26"/>
        <v>71500000</v>
      </c>
      <c r="L213" s="1">
        <v>71500000</v>
      </c>
      <c r="M213" s="158">
        <f t="shared" si="27"/>
        <v>0</v>
      </c>
      <c r="N213" s="109">
        <v>0</v>
      </c>
      <c r="O213" s="153">
        <v>11</v>
      </c>
      <c r="P213" s="119">
        <v>11</v>
      </c>
      <c r="Q213" s="119">
        <f t="shared" si="28"/>
        <v>0</v>
      </c>
      <c r="R213" s="13">
        <v>0</v>
      </c>
      <c r="S213" s="10" t="s">
        <v>80</v>
      </c>
      <c r="T213" s="313">
        <v>150991</v>
      </c>
      <c r="U213" s="120">
        <v>150991</v>
      </c>
      <c r="V213" s="120">
        <f t="shared" si="25"/>
        <v>0</v>
      </c>
      <c r="W213" s="85" t="s">
        <v>52</v>
      </c>
      <c r="X213" s="111">
        <v>68245</v>
      </c>
      <c r="Y213" s="217">
        <v>106</v>
      </c>
      <c r="Z213" s="112">
        <v>104</v>
      </c>
      <c r="AA213" s="13" t="s">
        <v>53</v>
      </c>
      <c r="AB213" s="10" t="s">
        <v>81</v>
      </c>
      <c r="AC213" s="218" t="s">
        <v>586</v>
      </c>
      <c r="AD213" s="219" t="s">
        <v>1426</v>
      </c>
      <c r="AE213" s="159" t="s">
        <v>1427</v>
      </c>
      <c r="AF213" s="122" t="s">
        <v>1426</v>
      </c>
      <c r="AG213" s="122" t="b">
        <f t="shared" si="29"/>
        <v>1</v>
      </c>
      <c r="AH213" s="3" t="s">
        <v>58</v>
      </c>
      <c r="AI213" s="168" t="s">
        <v>59</v>
      </c>
      <c r="AJ213" s="2" t="s">
        <v>1458</v>
      </c>
      <c r="AK213" s="193"/>
      <c r="AN213" s="123" t="s">
        <v>1428</v>
      </c>
      <c r="AO213" s="81">
        <v>3</v>
      </c>
      <c r="AP213" s="81">
        <v>3</v>
      </c>
      <c r="AQ213" s="1">
        <f t="shared" ref="AQ213:AQ276" si="33">J213*40%</f>
        <v>2600000</v>
      </c>
      <c r="AR213" s="1" t="str">
        <f t="shared" ref="AR213:AR276" si="34">IF(OR(ISBLANK(AQ213), ISBLANK(AO213)), "",
IF(OR(AO213=4, AO213=5),
ROUNDUP(IF(AQ213&lt;1750905,1750905,AQ213)*
CHOOSE(AO213,0,0,0,0.0435,0.0696),-2),
""))</f>
        <v/>
      </c>
      <c r="AS213" t="str">
        <f t="shared" ref="AS213:AS276" si="35">IF(AR213="","",(O213+AI213)*VALUE(AR213))</f>
        <v/>
      </c>
      <c r="AT213" s="197"/>
      <c r="AU213" s="167" t="s">
        <v>1459</v>
      </c>
    </row>
    <row r="214" spans="1:48">
      <c r="A214" s="125" t="s">
        <v>1532</v>
      </c>
      <c r="B214" s="147" t="s">
        <v>1533</v>
      </c>
      <c r="C214" s="7" t="s">
        <v>1532</v>
      </c>
      <c r="D214">
        <v>1022986089</v>
      </c>
      <c r="E214" s="6" t="s">
        <v>1534</v>
      </c>
      <c r="F214" s="6"/>
      <c r="G214" t="s">
        <v>49</v>
      </c>
      <c r="H214" s="4">
        <v>26060</v>
      </c>
      <c r="I214" s="3" t="s">
        <v>1498</v>
      </c>
      <c r="J214" s="1">
        <v>4917000</v>
      </c>
      <c r="K214" s="1">
        <f t="shared" si="26"/>
        <v>54087000</v>
      </c>
      <c r="L214" s="1">
        <v>54087000</v>
      </c>
      <c r="M214" s="158">
        <f t="shared" si="27"/>
        <v>0</v>
      </c>
      <c r="N214" s="1">
        <v>0</v>
      </c>
      <c r="O214" s="43">
        <v>11</v>
      </c>
      <c r="P214" s="119">
        <v>11</v>
      </c>
      <c r="Q214" s="119">
        <f t="shared" si="28"/>
        <v>0</v>
      </c>
      <c r="R214" s="4">
        <v>0</v>
      </c>
      <c r="S214" t="s">
        <v>67</v>
      </c>
      <c r="T214" s="31">
        <v>151055</v>
      </c>
      <c r="U214" s="120">
        <v>151055</v>
      </c>
      <c r="V214" s="120">
        <f t="shared" si="25"/>
        <v>0</v>
      </c>
      <c r="W214" s="85" t="s">
        <v>52</v>
      </c>
      <c r="X214" s="95">
        <v>68636</v>
      </c>
      <c r="Y214" s="86">
        <v>1916</v>
      </c>
      <c r="Z214" s="86">
        <v>178</v>
      </c>
      <c r="AA214" s="4" t="s">
        <v>53</v>
      </c>
      <c r="AB214" t="s">
        <v>81</v>
      </c>
      <c r="AC214" t="s">
        <v>301</v>
      </c>
      <c r="AD214" t="s">
        <v>1535</v>
      </c>
      <c r="AE214" s="151" t="s">
        <v>1536</v>
      </c>
      <c r="AF214" s="122" t="s">
        <v>1535</v>
      </c>
      <c r="AG214" s="122" t="b">
        <f t="shared" si="29"/>
        <v>1</v>
      </c>
      <c r="AH214" s="3" t="s">
        <v>58</v>
      </c>
      <c r="AI214" s="168" t="s">
        <v>59</v>
      </c>
      <c r="AJ214" s="2" t="s">
        <v>1458</v>
      </c>
      <c r="AK214" s="193"/>
      <c r="AN214" s="123" t="s">
        <v>1537</v>
      </c>
      <c r="AO214" s="81">
        <v>5</v>
      </c>
      <c r="AP214" s="81">
        <v>5</v>
      </c>
      <c r="AQ214" s="1">
        <f t="shared" si="33"/>
        <v>1966800</v>
      </c>
      <c r="AR214" s="1">
        <f t="shared" si="34"/>
        <v>136900</v>
      </c>
      <c r="AS214" t="e">
        <f t="shared" si="35"/>
        <v>#VALUE!</v>
      </c>
      <c r="AT214" s="197"/>
      <c r="AU214" s="167" t="s">
        <v>1459</v>
      </c>
    </row>
    <row r="215" spans="1:48">
      <c r="A215" s="125" t="s">
        <v>1538</v>
      </c>
      <c r="B215" s="147" t="s">
        <v>1539</v>
      </c>
      <c r="C215" s="7" t="s">
        <v>1538</v>
      </c>
      <c r="D215">
        <v>79058026</v>
      </c>
      <c r="E215" s="6" t="s">
        <v>1540</v>
      </c>
      <c r="F215" s="6"/>
      <c r="G215" t="s">
        <v>49</v>
      </c>
      <c r="H215" s="4">
        <v>26060</v>
      </c>
      <c r="I215" s="16" t="s">
        <v>1541</v>
      </c>
      <c r="J215" s="1">
        <v>3500000</v>
      </c>
      <c r="K215" s="1">
        <f t="shared" si="26"/>
        <v>38500000</v>
      </c>
      <c r="L215" s="1">
        <v>38500000</v>
      </c>
      <c r="M215" s="158">
        <f t="shared" si="27"/>
        <v>0</v>
      </c>
      <c r="N215" s="1">
        <v>38500000</v>
      </c>
      <c r="O215" s="43">
        <v>11</v>
      </c>
      <c r="P215" s="119">
        <v>11</v>
      </c>
      <c r="Q215" s="119">
        <f t="shared" si="28"/>
        <v>0</v>
      </c>
      <c r="R215" s="4">
        <v>1</v>
      </c>
      <c r="S215" t="s">
        <v>99</v>
      </c>
      <c r="T215" s="6">
        <v>150987</v>
      </c>
      <c r="U215" s="120">
        <v>150987</v>
      </c>
      <c r="V215" s="120">
        <f t="shared" si="25"/>
        <v>0</v>
      </c>
      <c r="W215" s="85" t="s">
        <v>52</v>
      </c>
      <c r="X215" s="95">
        <v>68248</v>
      </c>
      <c r="Y215" s="86">
        <v>1908</v>
      </c>
      <c r="Z215" s="86">
        <v>188</v>
      </c>
      <c r="AA215" s="4" t="s">
        <v>53</v>
      </c>
      <c r="AB215" t="s">
        <v>54</v>
      </c>
      <c r="AC215" t="s">
        <v>231</v>
      </c>
      <c r="AD215" t="s">
        <v>1542</v>
      </c>
      <c r="AE215" s="151" t="s">
        <v>1543</v>
      </c>
      <c r="AF215" s="122" t="s">
        <v>1542</v>
      </c>
      <c r="AG215" s="122" t="b">
        <f t="shared" si="29"/>
        <v>1</v>
      </c>
      <c r="AH215" s="3" t="s">
        <v>58</v>
      </c>
      <c r="AI215" s="168" t="s">
        <v>59</v>
      </c>
      <c r="AJ215" s="2" t="s">
        <v>70</v>
      </c>
      <c r="AK215" s="193"/>
      <c r="AN215" s="123" t="s">
        <v>1544</v>
      </c>
      <c r="AO215" s="81">
        <v>3</v>
      </c>
      <c r="AP215" s="81">
        <v>3</v>
      </c>
      <c r="AQ215" s="1">
        <f t="shared" si="33"/>
        <v>1400000</v>
      </c>
      <c r="AR215" s="1" t="str">
        <f t="shared" si="34"/>
        <v/>
      </c>
      <c r="AS215" t="str">
        <f t="shared" si="35"/>
        <v/>
      </c>
      <c r="AT215" s="197"/>
      <c r="AU215" s="188" t="s">
        <v>62</v>
      </c>
    </row>
    <row r="216" spans="1:48" ht="15">
      <c r="A216" s="125" t="s">
        <v>1545</v>
      </c>
      <c r="B216" s="147" t="s">
        <v>1546</v>
      </c>
      <c r="C216" s="7" t="s">
        <v>1545</v>
      </c>
      <c r="D216">
        <v>52958749</v>
      </c>
      <c r="E216" s="6" t="s">
        <v>1547</v>
      </c>
      <c r="F216" s="6"/>
      <c r="G216" t="s">
        <v>49</v>
      </c>
      <c r="H216" s="4">
        <v>26060</v>
      </c>
      <c r="I216" s="3" t="s">
        <v>606</v>
      </c>
      <c r="J216" s="1">
        <v>3500000</v>
      </c>
      <c r="K216" s="1">
        <f t="shared" si="26"/>
        <v>38500000</v>
      </c>
      <c r="L216" s="1">
        <v>38500000</v>
      </c>
      <c r="M216" s="158">
        <f t="shared" si="27"/>
        <v>0</v>
      </c>
      <c r="N216" s="1">
        <v>0</v>
      </c>
      <c r="O216" s="43">
        <v>11</v>
      </c>
      <c r="P216" s="119">
        <v>11</v>
      </c>
      <c r="Q216" s="119">
        <f t="shared" si="28"/>
        <v>0</v>
      </c>
      <c r="R216" s="4">
        <v>0</v>
      </c>
      <c r="S216" t="s">
        <v>99</v>
      </c>
      <c r="T216" s="31">
        <v>151096</v>
      </c>
      <c r="U216" s="292">
        <v>151096</v>
      </c>
      <c r="V216" s="120">
        <f t="shared" si="25"/>
        <v>0</v>
      </c>
      <c r="W216" s="85" t="s">
        <v>52</v>
      </c>
      <c r="X216" s="95">
        <v>68212</v>
      </c>
      <c r="Y216" s="86">
        <v>1761</v>
      </c>
      <c r="Z216" s="86">
        <v>190</v>
      </c>
      <c r="AA216" s="4" t="s">
        <v>53</v>
      </c>
      <c r="AB216" t="s">
        <v>81</v>
      </c>
      <c r="AC216" t="s">
        <v>524</v>
      </c>
      <c r="AD216" s="35" t="s">
        <v>607</v>
      </c>
      <c r="AE216" s="151" t="s">
        <v>608</v>
      </c>
      <c r="AF216" s="122" t="s">
        <v>607</v>
      </c>
      <c r="AG216" s="122" t="b">
        <f t="shared" si="29"/>
        <v>1</v>
      </c>
      <c r="AH216" s="3" t="s">
        <v>58</v>
      </c>
      <c r="AI216" s="168" t="s">
        <v>59</v>
      </c>
      <c r="AJ216" s="2" t="s">
        <v>1180</v>
      </c>
      <c r="AK216" s="193"/>
      <c r="AN216" s="123" t="s">
        <v>609</v>
      </c>
      <c r="AO216" s="81">
        <v>3</v>
      </c>
      <c r="AP216" s="81">
        <v>3</v>
      </c>
      <c r="AQ216" s="1">
        <f t="shared" si="33"/>
        <v>1400000</v>
      </c>
      <c r="AR216" s="1" t="str">
        <f t="shared" si="34"/>
        <v/>
      </c>
      <c r="AS216" t="str">
        <f t="shared" si="35"/>
        <v/>
      </c>
      <c r="AT216" s="197"/>
      <c r="AU216" s="167" t="s">
        <v>1182</v>
      </c>
    </row>
    <row r="217" spans="1:48">
      <c r="A217" s="125" t="s">
        <v>1548</v>
      </c>
      <c r="B217" s="147" t="s">
        <v>1549</v>
      </c>
      <c r="C217" s="7" t="s">
        <v>1548</v>
      </c>
      <c r="D217">
        <v>19306607</v>
      </c>
      <c r="E217" s="6" t="s">
        <v>1550</v>
      </c>
      <c r="F217" s="6"/>
      <c r="G217" t="s">
        <v>49</v>
      </c>
      <c r="H217" s="4">
        <v>26060</v>
      </c>
      <c r="I217" s="12" t="s">
        <v>222</v>
      </c>
      <c r="J217" s="1">
        <v>2976000</v>
      </c>
      <c r="K217" s="1">
        <f t="shared" si="26"/>
        <v>32736000</v>
      </c>
      <c r="L217" s="1">
        <v>32736000</v>
      </c>
      <c r="M217" s="158">
        <f t="shared" si="27"/>
        <v>0</v>
      </c>
      <c r="N217" s="1">
        <v>0</v>
      </c>
      <c r="O217" s="43">
        <v>11</v>
      </c>
      <c r="P217" s="119">
        <v>11</v>
      </c>
      <c r="Q217" s="119">
        <f t="shared" si="28"/>
        <v>0</v>
      </c>
      <c r="R217" s="4">
        <v>0</v>
      </c>
      <c r="S217" t="s">
        <v>207</v>
      </c>
      <c r="T217" s="31">
        <v>150960</v>
      </c>
      <c r="U217" s="120">
        <v>150960</v>
      </c>
      <c r="V217" s="120">
        <f t="shared" si="25"/>
        <v>0</v>
      </c>
      <c r="W217" s="85" t="s">
        <v>52</v>
      </c>
      <c r="X217" s="95">
        <v>68269</v>
      </c>
      <c r="Y217" s="86">
        <v>1917</v>
      </c>
      <c r="Z217" s="86">
        <v>155</v>
      </c>
      <c r="AA217" s="4" t="s">
        <v>53</v>
      </c>
      <c r="AB217" t="s">
        <v>54</v>
      </c>
      <c r="AC217" t="s">
        <v>54</v>
      </c>
      <c r="AD217" t="s">
        <v>223</v>
      </c>
      <c r="AE217" s="151" t="s">
        <v>224</v>
      </c>
      <c r="AF217" s="122" t="s">
        <v>223</v>
      </c>
      <c r="AG217" s="122" t="b">
        <f t="shared" si="29"/>
        <v>1</v>
      </c>
      <c r="AH217" s="3" t="s">
        <v>58</v>
      </c>
      <c r="AI217" s="168" t="s">
        <v>59</v>
      </c>
      <c r="AJ217" s="2" t="s">
        <v>1180</v>
      </c>
      <c r="AK217" s="193"/>
      <c r="AN217" s="123" t="s">
        <v>226</v>
      </c>
      <c r="AO217" s="81">
        <v>5</v>
      </c>
      <c r="AP217" s="81">
        <v>5</v>
      </c>
      <c r="AQ217" s="1">
        <f t="shared" si="33"/>
        <v>1190400</v>
      </c>
      <c r="AR217" s="1">
        <f t="shared" si="34"/>
        <v>121900</v>
      </c>
      <c r="AS217" t="e">
        <f t="shared" si="35"/>
        <v>#VALUE!</v>
      </c>
      <c r="AT217" s="197"/>
      <c r="AU217" s="167" t="s">
        <v>1182</v>
      </c>
    </row>
    <row r="218" spans="1:48">
      <c r="A218" s="125" t="s">
        <v>1551</v>
      </c>
      <c r="B218" s="147" t="s">
        <v>1552</v>
      </c>
      <c r="C218" s="7" t="s">
        <v>1551</v>
      </c>
      <c r="D218">
        <v>1019982867</v>
      </c>
      <c r="E218" s="6" t="s">
        <v>1553</v>
      </c>
      <c r="F218" s="6"/>
      <c r="G218" t="s">
        <v>49</v>
      </c>
      <c r="H218" s="4">
        <v>26058</v>
      </c>
      <c r="I218" s="16" t="s">
        <v>1554</v>
      </c>
      <c r="J218" s="1">
        <v>3970000</v>
      </c>
      <c r="K218" s="1">
        <f t="shared" si="26"/>
        <v>43670000</v>
      </c>
      <c r="L218" s="1">
        <v>43670000</v>
      </c>
      <c r="M218" s="158">
        <f t="shared" si="27"/>
        <v>0</v>
      </c>
      <c r="N218" s="1">
        <v>43670000</v>
      </c>
      <c r="O218" s="43">
        <v>11</v>
      </c>
      <c r="P218" s="119">
        <v>11</v>
      </c>
      <c r="Q218" s="119">
        <f t="shared" si="28"/>
        <v>0</v>
      </c>
      <c r="R218" s="4">
        <v>1</v>
      </c>
      <c r="S218" t="s">
        <v>182</v>
      </c>
      <c r="T218" s="31">
        <v>151079</v>
      </c>
      <c r="U218" s="120">
        <v>151079</v>
      </c>
      <c r="V218" s="120">
        <f t="shared" si="25"/>
        <v>0</v>
      </c>
      <c r="W218" s="85" t="s">
        <v>52</v>
      </c>
      <c r="X218" s="95">
        <v>68231</v>
      </c>
      <c r="Y218" s="86">
        <v>126</v>
      </c>
      <c r="Z218" s="86">
        <v>221</v>
      </c>
      <c r="AA218" s="4" t="s">
        <v>53</v>
      </c>
      <c r="AB218" t="s">
        <v>131</v>
      </c>
      <c r="AC218" t="s">
        <v>1555</v>
      </c>
      <c r="AD218" s="35" t="s">
        <v>1556</v>
      </c>
      <c r="AE218" s="151" t="s">
        <v>1557</v>
      </c>
      <c r="AF218" s="122" t="s">
        <v>1556</v>
      </c>
      <c r="AG218" s="122" t="b">
        <f t="shared" si="29"/>
        <v>1</v>
      </c>
      <c r="AH218" s="3" t="s">
        <v>103</v>
      </c>
      <c r="AI218" s="168" t="s">
        <v>59</v>
      </c>
      <c r="AJ218" s="2" t="s">
        <v>70</v>
      </c>
      <c r="AK218" s="193"/>
      <c r="AN218" s="123" t="s">
        <v>1558</v>
      </c>
      <c r="AO218" s="81">
        <v>5</v>
      </c>
      <c r="AP218" s="81">
        <v>5</v>
      </c>
      <c r="AQ218" s="1">
        <f t="shared" si="33"/>
        <v>1588000</v>
      </c>
      <c r="AR218" s="1">
        <f t="shared" si="34"/>
        <v>121900</v>
      </c>
      <c r="AS218" t="e">
        <f t="shared" si="35"/>
        <v>#VALUE!</v>
      </c>
      <c r="AT218" s="197"/>
      <c r="AU218" s="188" t="s">
        <v>62</v>
      </c>
    </row>
    <row r="219" spans="1:48">
      <c r="A219" s="125" t="s">
        <v>1559</v>
      </c>
      <c r="B219" s="147" t="s">
        <v>1560</v>
      </c>
      <c r="C219" s="269" t="s">
        <v>1559</v>
      </c>
      <c r="D219">
        <v>79697196</v>
      </c>
      <c r="E219" s="277" t="s">
        <v>1561</v>
      </c>
      <c r="F219" s="48" t="s">
        <v>1562</v>
      </c>
      <c r="G219" t="s">
        <v>49</v>
      </c>
      <c r="H219" s="4">
        <v>26060</v>
      </c>
      <c r="I219" s="16" t="s">
        <v>1563</v>
      </c>
      <c r="J219" s="1">
        <v>7100000</v>
      </c>
      <c r="K219" s="1">
        <f t="shared" si="26"/>
        <v>78100000</v>
      </c>
      <c r="L219" s="1">
        <v>78100000</v>
      </c>
      <c r="M219" s="158">
        <f t="shared" si="27"/>
        <v>0</v>
      </c>
      <c r="N219" s="1">
        <v>78100000</v>
      </c>
      <c r="O219" s="43">
        <v>11</v>
      </c>
      <c r="P219" s="119">
        <v>11</v>
      </c>
      <c r="Q219" s="119">
        <f t="shared" si="28"/>
        <v>0</v>
      </c>
      <c r="R219" s="4">
        <v>1</v>
      </c>
      <c r="S219" t="s">
        <v>80</v>
      </c>
      <c r="T219" s="31">
        <v>150978</v>
      </c>
      <c r="U219" s="120">
        <v>150978</v>
      </c>
      <c r="V219" s="120">
        <f t="shared" si="25"/>
        <v>0</v>
      </c>
      <c r="W219" s="85" t="s">
        <v>52</v>
      </c>
      <c r="X219" s="95">
        <v>68255</v>
      </c>
      <c r="Y219" s="86">
        <v>1749</v>
      </c>
      <c r="Z219" s="86">
        <v>159</v>
      </c>
      <c r="AA219" s="4" t="s">
        <v>53</v>
      </c>
      <c r="AB219" t="s">
        <v>198</v>
      </c>
      <c r="AC219" t="s">
        <v>1171</v>
      </c>
      <c r="AD219" t="s">
        <v>1564</v>
      </c>
      <c r="AE219" s="151" t="s">
        <v>1565</v>
      </c>
      <c r="AF219" s="122" t="s">
        <v>1564</v>
      </c>
      <c r="AG219" s="122" t="b">
        <f t="shared" si="29"/>
        <v>1</v>
      </c>
      <c r="AH219" s="3" t="s">
        <v>103</v>
      </c>
      <c r="AI219" s="168" t="s">
        <v>59</v>
      </c>
      <c r="AJ219" s="2" t="s">
        <v>70</v>
      </c>
      <c r="AK219" s="193"/>
      <c r="AN219" s="123" t="s">
        <v>1566</v>
      </c>
      <c r="AO219" s="81">
        <v>1</v>
      </c>
      <c r="AP219" s="81">
        <v>1</v>
      </c>
      <c r="AQ219" s="1">
        <f t="shared" si="33"/>
        <v>2840000</v>
      </c>
      <c r="AR219" s="1" t="str">
        <f t="shared" si="34"/>
        <v/>
      </c>
      <c r="AS219" t="str">
        <f t="shared" si="35"/>
        <v/>
      </c>
      <c r="AT219" s="197"/>
      <c r="AU219" s="188" t="s">
        <v>62</v>
      </c>
    </row>
    <row r="220" spans="1:48">
      <c r="A220" s="125" t="s">
        <v>1567</v>
      </c>
      <c r="B220" s="147" t="s">
        <v>1568</v>
      </c>
      <c r="C220" s="7" t="s">
        <v>1567</v>
      </c>
      <c r="D220">
        <v>1018427687</v>
      </c>
      <c r="E220" s="6" t="s">
        <v>1569</v>
      </c>
      <c r="F220" s="6"/>
      <c r="G220" t="s">
        <v>49</v>
      </c>
      <c r="H220" s="4">
        <v>26060</v>
      </c>
      <c r="I220" s="16" t="s">
        <v>1570</v>
      </c>
      <c r="J220" s="1">
        <v>8000000</v>
      </c>
      <c r="K220" s="1">
        <f t="shared" si="26"/>
        <v>64000000</v>
      </c>
      <c r="L220" s="1">
        <v>64000000</v>
      </c>
      <c r="M220" s="158">
        <f t="shared" si="27"/>
        <v>0</v>
      </c>
      <c r="N220" s="1">
        <v>64000000</v>
      </c>
      <c r="O220" s="43">
        <v>8</v>
      </c>
      <c r="P220" s="119">
        <v>8</v>
      </c>
      <c r="Q220" s="119">
        <f t="shared" si="28"/>
        <v>0</v>
      </c>
      <c r="R220" s="4">
        <v>1</v>
      </c>
      <c r="S220" t="s">
        <v>157</v>
      </c>
      <c r="T220" s="31">
        <v>148150</v>
      </c>
      <c r="U220" s="120">
        <v>148150</v>
      </c>
      <c r="V220" s="120">
        <f t="shared" ref="V220:V283" si="36">+T220-U220</f>
        <v>0</v>
      </c>
      <c r="W220" s="85" t="s">
        <v>52</v>
      </c>
      <c r="X220" s="95">
        <v>66838</v>
      </c>
      <c r="Y220" s="86">
        <v>1750</v>
      </c>
      <c r="Z220" s="86">
        <v>309</v>
      </c>
      <c r="AA220" s="4" t="s">
        <v>53</v>
      </c>
      <c r="AB220" t="s">
        <v>90</v>
      </c>
      <c r="AC220" t="s">
        <v>737</v>
      </c>
      <c r="AD220" s="179" t="s">
        <v>1571</v>
      </c>
      <c r="AE220" s="151" t="s">
        <v>1572</v>
      </c>
      <c r="AF220" s="122" t="s">
        <v>1571</v>
      </c>
      <c r="AG220" s="122" t="b">
        <f t="shared" si="29"/>
        <v>1</v>
      </c>
      <c r="AH220" s="3" t="s">
        <v>103</v>
      </c>
      <c r="AI220" s="168" t="s">
        <v>59</v>
      </c>
      <c r="AJ220" s="2" t="s">
        <v>70</v>
      </c>
      <c r="AK220" s="193"/>
      <c r="AN220" s="123" t="s">
        <v>1573</v>
      </c>
      <c r="AO220" s="81">
        <v>1</v>
      </c>
      <c r="AP220" s="81">
        <v>1</v>
      </c>
      <c r="AQ220" s="1">
        <f t="shared" si="33"/>
        <v>3200000</v>
      </c>
      <c r="AR220" s="1" t="str">
        <f t="shared" si="34"/>
        <v/>
      </c>
      <c r="AS220" t="str">
        <f t="shared" si="35"/>
        <v/>
      </c>
      <c r="AT220" s="197"/>
      <c r="AU220" s="188" t="s">
        <v>62</v>
      </c>
    </row>
    <row r="221" spans="1:48">
      <c r="A221" s="125" t="s">
        <v>1574</v>
      </c>
      <c r="B221" s="147" t="s">
        <v>1575</v>
      </c>
      <c r="C221" s="7" t="s">
        <v>1574</v>
      </c>
      <c r="D221">
        <v>1030610895</v>
      </c>
      <c r="E221" s="6" t="s">
        <v>1576</v>
      </c>
      <c r="F221" s="6"/>
      <c r="G221" t="s">
        <v>49</v>
      </c>
      <c r="H221" s="4">
        <v>26060</v>
      </c>
      <c r="I221" s="3" t="s">
        <v>1577</v>
      </c>
      <c r="J221" s="1">
        <v>4500000</v>
      </c>
      <c r="K221" s="1">
        <f t="shared" si="26"/>
        <v>36000000</v>
      </c>
      <c r="L221" s="1">
        <v>36000000</v>
      </c>
      <c r="M221" s="158">
        <f t="shared" si="27"/>
        <v>0</v>
      </c>
      <c r="N221" s="1">
        <v>36000000</v>
      </c>
      <c r="O221" s="43">
        <v>8</v>
      </c>
      <c r="P221" s="119">
        <v>8</v>
      </c>
      <c r="Q221" s="119">
        <f t="shared" si="28"/>
        <v>0</v>
      </c>
      <c r="R221" s="4">
        <v>1</v>
      </c>
      <c r="S221" t="s">
        <v>182</v>
      </c>
      <c r="T221" s="31">
        <v>145889</v>
      </c>
      <c r="U221" s="120">
        <v>145889</v>
      </c>
      <c r="V221" s="120">
        <f t="shared" si="36"/>
        <v>0</v>
      </c>
      <c r="W221" s="85" t="s">
        <v>52</v>
      </c>
      <c r="X221" s="95">
        <v>66154</v>
      </c>
      <c r="Y221" s="86" t="s">
        <v>1578</v>
      </c>
      <c r="Z221" s="86">
        <v>238</v>
      </c>
      <c r="AA221" s="4" t="s">
        <v>1579</v>
      </c>
      <c r="AB221" t="s">
        <v>81</v>
      </c>
      <c r="AC221" t="s">
        <v>190</v>
      </c>
      <c r="AD221" s="179" t="s">
        <v>1580</v>
      </c>
      <c r="AE221" s="151" t="s">
        <v>1581</v>
      </c>
      <c r="AF221" s="122" t="s">
        <v>1580</v>
      </c>
      <c r="AG221" s="122" t="b">
        <f t="shared" si="29"/>
        <v>1</v>
      </c>
      <c r="AH221" s="3" t="s">
        <v>1417</v>
      </c>
      <c r="AI221" s="169" t="s">
        <v>59</v>
      </c>
      <c r="AJ221" s="2" t="s">
        <v>1582</v>
      </c>
      <c r="AK221" s="193"/>
      <c r="AN221" s="123" t="s">
        <v>1583</v>
      </c>
      <c r="AO221" s="81">
        <v>1</v>
      </c>
      <c r="AP221" s="81">
        <v>1</v>
      </c>
      <c r="AQ221" s="1">
        <f t="shared" si="33"/>
        <v>1800000</v>
      </c>
      <c r="AR221" s="1" t="str">
        <f t="shared" si="34"/>
        <v/>
      </c>
      <c r="AS221" t="str">
        <f t="shared" si="35"/>
        <v/>
      </c>
      <c r="AT221" s="197"/>
      <c r="AU221" s="167" t="s">
        <v>1584</v>
      </c>
      <c r="AV221" t="s">
        <v>661</v>
      </c>
    </row>
    <row r="222" spans="1:48">
      <c r="A222" s="125" t="s">
        <v>1585</v>
      </c>
      <c r="B222" s="147" t="s">
        <v>1586</v>
      </c>
      <c r="C222" s="7" t="s">
        <v>1585</v>
      </c>
      <c r="D222" s="30">
        <v>53166907</v>
      </c>
      <c r="E222" s="129" t="s">
        <v>1587</v>
      </c>
      <c r="F222" s="129"/>
      <c r="G222" t="s">
        <v>49</v>
      </c>
      <c r="H222" s="4">
        <v>26058</v>
      </c>
      <c r="I222" s="16" t="s">
        <v>1588</v>
      </c>
      <c r="J222" s="1">
        <v>8550000</v>
      </c>
      <c r="K222" s="1">
        <f t="shared" si="26"/>
        <v>94050000</v>
      </c>
      <c r="L222" s="1">
        <v>94050000</v>
      </c>
      <c r="M222" s="158">
        <f t="shared" si="27"/>
        <v>0</v>
      </c>
      <c r="N222" s="1">
        <v>94050000</v>
      </c>
      <c r="O222" s="43">
        <v>11</v>
      </c>
      <c r="P222" s="119">
        <v>11</v>
      </c>
      <c r="Q222" s="119">
        <f t="shared" si="28"/>
        <v>0</v>
      </c>
      <c r="R222" s="4">
        <v>1</v>
      </c>
      <c r="S222" t="s">
        <v>157</v>
      </c>
      <c r="T222" s="6">
        <v>151131</v>
      </c>
      <c r="U222" s="120">
        <v>151131</v>
      </c>
      <c r="V222" s="120">
        <f t="shared" si="36"/>
        <v>0</v>
      </c>
      <c r="W222" s="85" t="s">
        <v>52</v>
      </c>
      <c r="X222" s="95">
        <v>68184</v>
      </c>
      <c r="Y222" s="86">
        <v>107</v>
      </c>
      <c r="Z222" s="86">
        <v>279</v>
      </c>
      <c r="AA222" s="4" t="s">
        <v>53</v>
      </c>
      <c r="AB222" t="s">
        <v>131</v>
      </c>
      <c r="AC222" t="s">
        <v>1589</v>
      </c>
      <c r="AD222" s="35" t="s">
        <v>1590</v>
      </c>
      <c r="AE222" s="151" t="s">
        <v>1591</v>
      </c>
      <c r="AF222" s="122" t="s">
        <v>1590</v>
      </c>
      <c r="AG222" s="122" t="b">
        <f t="shared" si="29"/>
        <v>1</v>
      </c>
      <c r="AH222" s="3" t="s">
        <v>59</v>
      </c>
      <c r="AI222" s="168" t="s">
        <v>59</v>
      </c>
      <c r="AJ222" s="2" t="s">
        <v>1108</v>
      </c>
      <c r="AK222" s="193"/>
      <c r="AN222" s="123" t="s">
        <v>1592</v>
      </c>
      <c r="AO222" s="81">
        <v>5</v>
      </c>
      <c r="AP222" s="81">
        <v>5</v>
      </c>
      <c r="AQ222" s="1">
        <f t="shared" si="33"/>
        <v>3420000</v>
      </c>
      <c r="AR222" s="1">
        <f t="shared" si="34"/>
        <v>238100</v>
      </c>
      <c r="AS222" t="e">
        <f t="shared" si="35"/>
        <v>#VALUE!</v>
      </c>
      <c r="AT222" s="197"/>
      <c r="AU222" s="167" t="s">
        <v>1109</v>
      </c>
    </row>
    <row r="223" spans="1:48">
      <c r="A223" s="125" t="s">
        <v>1593</v>
      </c>
      <c r="B223" s="147" t="s">
        <v>1594</v>
      </c>
      <c r="C223" s="7" t="s">
        <v>1593</v>
      </c>
      <c r="D223">
        <v>80227663</v>
      </c>
      <c r="E223" s="6" t="s">
        <v>1595</v>
      </c>
      <c r="F223" s="6"/>
      <c r="G223" t="s">
        <v>49</v>
      </c>
      <c r="H223" s="4">
        <v>26060</v>
      </c>
      <c r="I223" s="16" t="s">
        <v>1596</v>
      </c>
      <c r="J223" s="1">
        <v>7680000</v>
      </c>
      <c r="K223" s="1">
        <f t="shared" si="26"/>
        <v>84480000</v>
      </c>
      <c r="L223" s="1">
        <v>84480000</v>
      </c>
      <c r="M223" s="158">
        <f t="shared" si="27"/>
        <v>0</v>
      </c>
      <c r="N223" s="1">
        <v>84480000</v>
      </c>
      <c r="O223" s="43">
        <v>11</v>
      </c>
      <c r="P223" s="119">
        <v>0</v>
      </c>
      <c r="Q223" s="119">
        <f t="shared" si="28"/>
        <v>11</v>
      </c>
      <c r="R223" s="4">
        <v>1</v>
      </c>
      <c r="S223" t="s">
        <v>80</v>
      </c>
      <c r="T223" s="31">
        <v>151042</v>
      </c>
      <c r="U223" s="120">
        <v>151042</v>
      </c>
      <c r="V223" s="120">
        <f t="shared" si="36"/>
        <v>0</v>
      </c>
      <c r="W223" s="85" t="s">
        <v>52</v>
      </c>
      <c r="X223" s="95">
        <v>68646</v>
      </c>
      <c r="Y223" s="86">
        <v>134</v>
      </c>
      <c r="Z223" s="86">
        <v>322</v>
      </c>
      <c r="AA223" s="4" t="s">
        <v>53</v>
      </c>
      <c r="AB223" t="s">
        <v>90</v>
      </c>
      <c r="AC223" t="s">
        <v>452</v>
      </c>
      <c r="AD223" s="35" t="s">
        <v>1597</v>
      </c>
      <c r="AE223" s="151" t="s">
        <v>1598</v>
      </c>
      <c r="AF223" s="122" t="s">
        <v>1597</v>
      </c>
      <c r="AG223" s="122" t="b">
        <f t="shared" si="29"/>
        <v>1</v>
      </c>
      <c r="AH223" s="3" t="s">
        <v>514</v>
      </c>
      <c r="AI223" s="169" t="s">
        <v>59</v>
      </c>
      <c r="AJ223" s="2" t="s">
        <v>1599</v>
      </c>
      <c r="AK223" s="193"/>
      <c r="AN223" s="123" t="s">
        <v>1600</v>
      </c>
      <c r="AO223" s="81">
        <v>1</v>
      </c>
      <c r="AP223" s="81">
        <v>1</v>
      </c>
      <c r="AQ223" s="1">
        <f t="shared" si="33"/>
        <v>3072000</v>
      </c>
      <c r="AR223" s="1" t="str">
        <f t="shared" si="34"/>
        <v/>
      </c>
      <c r="AS223" t="str">
        <f t="shared" si="35"/>
        <v/>
      </c>
      <c r="AT223" s="197"/>
      <c r="AU223" s="167" t="s">
        <v>1601</v>
      </c>
      <c r="AV223" t="s">
        <v>661</v>
      </c>
    </row>
    <row r="224" spans="1:48">
      <c r="A224" s="125" t="s">
        <v>1602</v>
      </c>
      <c r="B224" s="147" t="s">
        <v>1603</v>
      </c>
      <c r="C224" s="7" t="s">
        <v>1602</v>
      </c>
      <c r="D224">
        <v>1026592120</v>
      </c>
      <c r="E224" s="6" t="s">
        <v>1604</v>
      </c>
      <c r="F224" s="6"/>
      <c r="G224" t="s">
        <v>49</v>
      </c>
      <c r="H224" s="4">
        <v>26060</v>
      </c>
      <c r="I224" s="16" t="s">
        <v>1605</v>
      </c>
      <c r="J224" s="1">
        <v>7000000</v>
      </c>
      <c r="K224" s="1">
        <f t="shared" si="26"/>
        <v>56000000</v>
      </c>
      <c r="L224" s="1">
        <v>56000000</v>
      </c>
      <c r="M224" s="158">
        <f t="shared" si="27"/>
        <v>0</v>
      </c>
      <c r="N224" s="1">
        <v>56000000</v>
      </c>
      <c r="O224" s="43">
        <v>8</v>
      </c>
      <c r="P224" s="119">
        <v>8</v>
      </c>
      <c r="Q224" s="119">
        <f t="shared" si="28"/>
        <v>0</v>
      </c>
      <c r="R224" s="4">
        <v>1</v>
      </c>
      <c r="S224" t="s">
        <v>80</v>
      </c>
      <c r="T224" s="31">
        <v>147708</v>
      </c>
      <c r="U224" s="120">
        <v>147708</v>
      </c>
      <c r="V224" s="120">
        <f t="shared" si="36"/>
        <v>0</v>
      </c>
      <c r="W224" s="85" t="s">
        <v>52</v>
      </c>
      <c r="X224" s="95">
        <v>65754</v>
      </c>
      <c r="Y224" s="86">
        <v>2172</v>
      </c>
      <c r="Z224" s="86">
        <v>299</v>
      </c>
      <c r="AA224" s="4" t="s">
        <v>53</v>
      </c>
      <c r="AB224" t="s">
        <v>90</v>
      </c>
      <c r="AC224" t="s">
        <v>452</v>
      </c>
      <c r="AD224" s="179" t="s">
        <v>1606</v>
      </c>
      <c r="AE224" s="151" t="s">
        <v>1607</v>
      </c>
      <c r="AF224" s="122" t="s">
        <v>1606</v>
      </c>
      <c r="AG224" s="122" t="b">
        <f t="shared" si="29"/>
        <v>1</v>
      </c>
      <c r="AH224" s="3" t="s">
        <v>103</v>
      </c>
      <c r="AI224" s="168" t="s">
        <v>59</v>
      </c>
      <c r="AJ224" s="2" t="s">
        <v>70</v>
      </c>
      <c r="AK224" s="193"/>
      <c r="AN224" s="123" t="s">
        <v>1608</v>
      </c>
      <c r="AO224" s="113">
        <v>1</v>
      </c>
      <c r="AP224" s="113">
        <v>1</v>
      </c>
      <c r="AQ224" s="1">
        <f t="shared" si="33"/>
        <v>2800000</v>
      </c>
      <c r="AR224" s="1" t="str">
        <f t="shared" si="34"/>
        <v/>
      </c>
      <c r="AS224" t="str">
        <f t="shared" si="35"/>
        <v/>
      </c>
      <c r="AT224" s="197"/>
      <c r="AU224" s="188" t="s">
        <v>62</v>
      </c>
    </row>
    <row r="225" spans="1:48">
      <c r="A225" s="125" t="s">
        <v>1609</v>
      </c>
      <c r="B225" s="147" t="s">
        <v>1610</v>
      </c>
      <c r="C225" s="7" t="s">
        <v>1609</v>
      </c>
      <c r="D225" s="50">
        <v>53096595</v>
      </c>
      <c r="E225" s="6" t="s">
        <v>1611</v>
      </c>
      <c r="F225" s="6"/>
      <c r="G225" t="s">
        <v>49</v>
      </c>
      <c r="H225" s="4">
        <v>26060</v>
      </c>
      <c r="I225" s="16" t="s">
        <v>1612</v>
      </c>
      <c r="J225" s="1">
        <v>7200000</v>
      </c>
      <c r="K225" s="1">
        <f t="shared" si="26"/>
        <v>79200000</v>
      </c>
      <c r="L225" s="1">
        <v>79200000</v>
      </c>
      <c r="M225" s="158">
        <f t="shared" si="27"/>
        <v>0</v>
      </c>
      <c r="N225" s="1">
        <v>79200000</v>
      </c>
      <c r="O225" s="43">
        <v>11</v>
      </c>
      <c r="P225" s="119">
        <v>11</v>
      </c>
      <c r="Q225" s="119">
        <f t="shared" si="28"/>
        <v>0</v>
      </c>
      <c r="R225" s="4">
        <v>1</v>
      </c>
      <c r="S225" t="s">
        <v>80</v>
      </c>
      <c r="T225" s="31">
        <v>151029</v>
      </c>
      <c r="U225" s="120">
        <v>151029</v>
      </c>
      <c r="V225" s="120">
        <f t="shared" si="36"/>
        <v>0</v>
      </c>
      <c r="W225" s="85" t="s">
        <v>52</v>
      </c>
      <c r="X225" s="95">
        <v>68656</v>
      </c>
      <c r="Y225" s="86">
        <v>1918</v>
      </c>
      <c r="Z225" s="86">
        <v>174</v>
      </c>
      <c r="AA225" s="4" t="s">
        <v>53</v>
      </c>
      <c r="AB225" t="s">
        <v>90</v>
      </c>
      <c r="AC225" t="s">
        <v>452</v>
      </c>
      <c r="AD225" t="s">
        <v>1613</v>
      </c>
      <c r="AE225" s="151" t="s">
        <v>1614</v>
      </c>
      <c r="AF225" s="122" t="s">
        <v>1613</v>
      </c>
      <c r="AG225" s="122" t="b">
        <f t="shared" si="29"/>
        <v>1</v>
      </c>
      <c r="AH225" s="3" t="s">
        <v>1109</v>
      </c>
      <c r="AI225" s="168" t="s">
        <v>59</v>
      </c>
      <c r="AJ225" s="2" t="s">
        <v>1108</v>
      </c>
      <c r="AK225" s="193"/>
      <c r="AN225" s="123" t="s">
        <v>1615</v>
      </c>
      <c r="AO225" s="81">
        <v>1</v>
      </c>
      <c r="AP225" s="81">
        <v>1</v>
      </c>
      <c r="AQ225" s="1">
        <f t="shared" si="33"/>
        <v>2880000</v>
      </c>
      <c r="AR225" s="1" t="str">
        <f t="shared" si="34"/>
        <v/>
      </c>
      <c r="AS225" t="str">
        <f t="shared" si="35"/>
        <v/>
      </c>
      <c r="AT225" s="197"/>
      <c r="AU225" s="167" t="s">
        <v>1109</v>
      </c>
    </row>
    <row r="226" spans="1:48">
      <c r="A226" s="125" t="s">
        <v>1616</v>
      </c>
      <c r="B226" s="147" t="s">
        <v>1617</v>
      </c>
      <c r="C226" s="269" t="s">
        <v>1616</v>
      </c>
      <c r="D226" s="50">
        <v>1233489604</v>
      </c>
      <c r="E226" s="277" t="s">
        <v>1618</v>
      </c>
      <c r="F226" s="48" t="s">
        <v>1619</v>
      </c>
      <c r="G226" s="5" t="s">
        <v>78</v>
      </c>
      <c r="H226" s="27">
        <v>26031</v>
      </c>
      <c r="I226" s="16" t="s">
        <v>79</v>
      </c>
      <c r="J226" s="1">
        <v>6500000</v>
      </c>
      <c r="K226" s="1">
        <f t="shared" si="26"/>
        <v>71500000</v>
      </c>
      <c r="L226" s="1">
        <v>71500000</v>
      </c>
      <c r="M226" s="158">
        <f t="shared" si="27"/>
        <v>0</v>
      </c>
      <c r="N226" s="1">
        <v>143000000</v>
      </c>
      <c r="O226" s="43">
        <v>11</v>
      </c>
      <c r="P226" s="119">
        <v>11</v>
      </c>
      <c r="Q226" s="119">
        <f t="shared" si="28"/>
        <v>0</v>
      </c>
      <c r="R226" s="4">
        <v>2</v>
      </c>
      <c r="S226" t="s">
        <v>80</v>
      </c>
      <c r="T226" s="31">
        <v>151018</v>
      </c>
      <c r="U226" s="120">
        <v>151018</v>
      </c>
      <c r="V226" s="120">
        <f t="shared" si="36"/>
        <v>0</v>
      </c>
      <c r="W226" s="85" t="s">
        <v>52</v>
      </c>
      <c r="X226" s="95">
        <v>68666</v>
      </c>
      <c r="Y226" s="86">
        <v>1821</v>
      </c>
      <c r="Z226" s="86">
        <v>166</v>
      </c>
      <c r="AA226" s="4" t="s">
        <v>110</v>
      </c>
      <c r="AB226" t="s">
        <v>81</v>
      </c>
      <c r="AC226" t="s">
        <v>82</v>
      </c>
      <c r="AD226" s="35" t="s">
        <v>83</v>
      </c>
      <c r="AE226" s="151" t="s">
        <v>84</v>
      </c>
      <c r="AF226" s="122" t="s">
        <v>83</v>
      </c>
      <c r="AG226" s="122" t="b">
        <f t="shared" si="29"/>
        <v>1</v>
      </c>
      <c r="AH226" s="3" t="s">
        <v>58</v>
      </c>
      <c r="AI226" s="168" t="s">
        <v>59</v>
      </c>
      <c r="AJ226" s="2" t="s">
        <v>478</v>
      </c>
      <c r="AK226" s="193"/>
      <c r="AN226" s="123" t="s">
        <v>85</v>
      </c>
      <c r="AO226" s="81">
        <v>3</v>
      </c>
      <c r="AP226" s="81">
        <v>3</v>
      </c>
      <c r="AQ226" s="1">
        <f t="shared" si="33"/>
        <v>2600000</v>
      </c>
      <c r="AR226" s="1" t="str">
        <f t="shared" si="34"/>
        <v/>
      </c>
      <c r="AS226" t="str">
        <f t="shared" si="35"/>
        <v/>
      </c>
      <c r="AT226" s="197"/>
      <c r="AU226" s="167"/>
    </row>
    <row r="227" spans="1:48">
      <c r="A227" s="125" t="s">
        <v>1620</v>
      </c>
      <c r="B227" s="147" t="s">
        <v>1621</v>
      </c>
      <c r="C227" s="272" t="s">
        <v>1620</v>
      </c>
      <c r="D227">
        <v>1000076677</v>
      </c>
      <c r="E227" s="48" t="s">
        <v>1622</v>
      </c>
      <c r="F227" s="48" t="s">
        <v>1623</v>
      </c>
      <c r="G227" t="s">
        <v>49</v>
      </c>
      <c r="H227" s="4">
        <v>26060</v>
      </c>
      <c r="I227" s="3" t="s">
        <v>1624</v>
      </c>
      <c r="J227" s="1">
        <v>5500000</v>
      </c>
      <c r="K227" s="1">
        <f t="shared" si="26"/>
        <v>33000000</v>
      </c>
      <c r="L227" s="1">
        <v>33000000</v>
      </c>
      <c r="M227" s="158">
        <f t="shared" si="27"/>
        <v>0</v>
      </c>
      <c r="N227" s="1">
        <v>66000000</v>
      </c>
      <c r="O227" s="43">
        <v>6</v>
      </c>
      <c r="P227" s="119">
        <v>6</v>
      </c>
      <c r="Q227" s="119">
        <f t="shared" si="28"/>
        <v>0</v>
      </c>
      <c r="R227" s="4">
        <v>2</v>
      </c>
      <c r="S227" t="s">
        <v>109</v>
      </c>
      <c r="T227" s="31">
        <v>147886</v>
      </c>
      <c r="U227" s="120">
        <v>147886</v>
      </c>
      <c r="V227" s="120">
        <f t="shared" si="36"/>
        <v>0</v>
      </c>
      <c r="W227" s="85" t="s">
        <v>52</v>
      </c>
      <c r="X227" s="95">
        <v>65728</v>
      </c>
      <c r="Y227" s="86">
        <v>1827</v>
      </c>
      <c r="Z227" s="86">
        <v>305</v>
      </c>
      <c r="AA227" s="4" t="s">
        <v>53</v>
      </c>
      <c r="AB227" t="s">
        <v>81</v>
      </c>
      <c r="AC227" t="s">
        <v>315</v>
      </c>
      <c r="AD227" s="179" t="s">
        <v>1625</v>
      </c>
      <c r="AE227" s="151" t="s">
        <v>1626</v>
      </c>
      <c r="AF227" s="122" t="s">
        <v>1625</v>
      </c>
      <c r="AG227" s="122" t="b">
        <f t="shared" si="29"/>
        <v>1</v>
      </c>
      <c r="AH227" s="221" t="s">
        <v>667</v>
      </c>
      <c r="AI227" s="168" t="s">
        <v>59</v>
      </c>
      <c r="AJ227" s="220" t="s">
        <v>1627</v>
      </c>
      <c r="AK227" s="193"/>
      <c r="AN227" s="123" t="s">
        <v>1628</v>
      </c>
      <c r="AO227" s="81">
        <v>1</v>
      </c>
      <c r="AP227" s="81">
        <v>1</v>
      </c>
      <c r="AQ227" s="1">
        <f t="shared" si="33"/>
        <v>2200000</v>
      </c>
      <c r="AR227" s="1" t="str">
        <f t="shared" si="34"/>
        <v/>
      </c>
      <c r="AS227" t="str">
        <f t="shared" si="35"/>
        <v/>
      </c>
      <c r="AT227" s="197"/>
      <c r="AU227" s="167" t="s">
        <v>1629</v>
      </c>
    </row>
    <row r="228" spans="1:48">
      <c r="A228" s="125" t="s">
        <v>1630</v>
      </c>
      <c r="B228" s="147" t="s">
        <v>1631</v>
      </c>
      <c r="C228" s="7" t="s">
        <v>1630</v>
      </c>
      <c r="D228">
        <v>52369923</v>
      </c>
      <c r="E228" s="6" t="s">
        <v>1632</v>
      </c>
      <c r="F228" s="6"/>
      <c r="G228" t="s">
        <v>49</v>
      </c>
      <c r="H228" s="4">
        <v>26060</v>
      </c>
      <c r="I228" s="16" t="s">
        <v>1633</v>
      </c>
      <c r="J228" s="1">
        <v>8000000</v>
      </c>
      <c r="K228" s="1">
        <f t="shared" si="26"/>
        <v>88000000</v>
      </c>
      <c r="L228" s="1">
        <v>88000000</v>
      </c>
      <c r="M228" s="158">
        <f t="shared" si="27"/>
        <v>0</v>
      </c>
      <c r="N228" s="1">
        <v>88000000</v>
      </c>
      <c r="O228" s="43">
        <v>11</v>
      </c>
      <c r="P228" s="119">
        <v>11</v>
      </c>
      <c r="Q228" s="119">
        <f t="shared" si="28"/>
        <v>0</v>
      </c>
      <c r="R228" s="4">
        <v>1</v>
      </c>
      <c r="S228" t="s">
        <v>157</v>
      </c>
      <c r="T228" s="38">
        <v>151175</v>
      </c>
      <c r="U228" s="120">
        <v>151175</v>
      </c>
      <c r="V228" s="120">
        <f t="shared" si="36"/>
        <v>0</v>
      </c>
      <c r="W228" s="85" t="s">
        <v>52</v>
      </c>
      <c r="X228" s="95">
        <v>68620</v>
      </c>
      <c r="Y228" s="86">
        <v>1910</v>
      </c>
      <c r="Z228" s="86">
        <v>202</v>
      </c>
      <c r="AA228" s="4" t="s">
        <v>53</v>
      </c>
      <c r="AB228" t="s">
        <v>81</v>
      </c>
      <c r="AC228" t="s">
        <v>190</v>
      </c>
      <c r="AD228" s="35" t="s">
        <v>1634</v>
      </c>
      <c r="AE228" s="151" t="s">
        <v>1635</v>
      </c>
      <c r="AF228" s="122" t="s">
        <v>1634</v>
      </c>
      <c r="AG228" s="122" t="b">
        <f t="shared" si="29"/>
        <v>1</v>
      </c>
      <c r="AH228" s="183" t="s">
        <v>1417</v>
      </c>
      <c r="AI228" s="168" t="s">
        <v>59</v>
      </c>
      <c r="AJ228" s="2" t="s">
        <v>478</v>
      </c>
      <c r="AK228" s="193"/>
      <c r="AN228" s="123" t="s">
        <v>1636</v>
      </c>
      <c r="AO228" s="81">
        <v>1</v>
      </c>
      <c r="AP228" s="81">
        <v>1</v>
      </c>
      <c r="AQ228" s="1">
        <f t="shared" si="33"/>
        <v>3200000</v>
      </c>
      <c r="AR228" s="1" t="str">
        <f t="shared" si="34"/>
        <v/>
      </c>
      <c r="AS228" t="str">
        <f t="shared" si="35"/>
        <v/>
      </c>
      <c r="AT228" s="197"/>
      <c r="AU228" s="167"/>
    </row>
    <row r="229" spans="1:48">
      <c r="A229" s="125" t="s">
        <v>1637</v>
      </c>
      <c r="B229" s="147" t="s">
        <v>1638</v>
      </c>
      <c r="C229" s="7" t="s">
        <v>1637</v>
      </c>
      <c r="D229">
        <v>1030634705</v>
      </c>
      <c r="E229" s="6" t="s">
        <v>1639</v>
      </c>
      <c r="F229" s="6"/>
      <c r="G229" t="s">
        <v>49</v>
      </c>
      <c r="H229" s="4">
        <v>26060</v>
      </c>
      <c r="I229" s="16" t="s">
        <v>1640</v>
      </c>
      <c r="J229" s="1">
        <v>3224001</v>
      </c>
      <c r="K229" s="1">
        <f t="shared" si="26"/>
        <v>35464011</v>
      </c>
      <c r="L229" s="1">
        <v>35464011</v>
      </c>
      <c r="M229" s="158">
        <f t="shared" si="27"/>
        <v>0</v>
      </c>
      <c r="N229" s="1">
        <v>35464011</v>
      </c>
      <c r="O229" s="43">
        <v>11</v>
      </c>
      <c r="P229" s="119">
        <v>11</v>
      </c>
      <c r="Q229" s="119">
        <f t="shared" si="28"/>
        <v>0</v>
      </c>
      <c r="R229" s="4">
        <v>1</v>
      </c>
      <c r="S229" t="s">
        <v>99</v>
      </c>
      <c r="T229" s="6">
        <v>150995</v>
      </c>
      <c r="U229" s="120">
        <v>150995</v>
      </c>
      <c r="V229" s="120">
        <f t="shared" si="36"/>
        <v>0</v>
      </c>
      <c r="W229" s="85" t="s">
        <v>52</v>
      </c>
      <c r="X229" s="95">
        <v>68242</v>
      </c>
      <c r="Y229" s="86">
        <v>1919</v>
      </c>
      <c r="Z229" s="86">
        <v>103</v>
      </c>
      <c r="AA229" s="4" t="s">
        <v>53</v>
      </c>
      <c r="AB229" t="s">
        <v>54</v>
      </c>
      <c r="AC229" s="6" t="s">
        <v>231</v>
      </c>
      <c r="AD229" t="s">
        <v>1641</v>
      </c>
      <c r="AE229" s="151" t="s">
        <v>1642</v>
      </c>
      <c r="AF229" s="122" t="s">
        <v>1641</v>
      </c>
      <c r="AG229" s="122" t="b">
        <f t="shared" si="29"/>
        <v>1</v>
      </c>
      <c r="AH229" s="3" t="s">
        <v>103</v>
      </c>
      <c r="AI229" s="168" t="s">
        <v>59</v>
      </c>
      <c r="AJ229" s="2" t="s">
        <v>70</v>
      </c>
      <c r="AK229" s="193"/>
      <c r="AN229" s="123" t="s">
        <v>1643</v>
      </c>
      <c r="AO229" s="81">
        <v>4</v>
      </c>
      <c r="AP229" s="81">
        <v>4</v>
      </c>
      <c r="AQ229" s="1">
        <f t="shared" si="33"/>
        <v>1289600.4000000001</v>
      </c>
      <c r="AR229" s="1">
        <f t="shared" si="34"/>
        <v>76200</v>
      </c>
      <c r="AS229" t="e">
        <f t="shared" si="35"/>
        <v>#VALUE!</v>
      </c>
      <c r="AT229" s="197"/>
      <c r="AU229" s="188" t="s">
        <v>62</v>
      </c>
    </row>
    <row r="230" spans="1:48">
      <c r="A230" s="125" t="s">
        <v>1644</v>
      </c>
      <c r="B230" s="147" t="s">
        <v>1645</v>
      </c>
      <c r="C230" s="7" t="s">
        <v>1644</v>
      </c>
      <c r="D230">
        <v>1030531229</v>
      </c>
      <c r="E230" s="6" t="s">
        <v>1646</v>
      </c>
      <c r="F230" s="6"/>
      <c r="G230" t="s">
        <v>49</v>
      </c>
      <c r="H230" s="4">
        <v>26060</v>
      </c>
      <c r="I230" s="16" t="s">
        <v>230</v>
      </c>
      <c r="J230" s="1">
        <v>2976000</v>
      </c>
      <c r="K230" s="1">
        <f t="shared" si="26"/>
        <v>32736000</v>
      </c>
      <c r="L230" s="1">
        <v>32736000</v>
      </c>
      <c r="M230" s="158">
        <f t="shared" si="27"/>
        <v>0</v>
      </c>
      <c r="N230" s="1">
        <v>196416000</v>
      </c>
      <c r="O230" s="43">
        <v>11</v>
      </c>
      <c r="P230" s="119">
        <v>11</v>
      </c>
      <c r="Q230" s="119">
        <f t="shared" si="28"/>
        <v>0</v>
      </c>
      <c r="R230" s="4">
        <v>6</v>
      </c>
      <c r="S230" t="s">
        <v>207</v>
      </c>
      <c r="T230" s="6">
        <v>150981</v>
      </c>
      <c r="U230" s="120">
        <v>150981</v>
      </c>
      <c r="V230" s="120">
        <f t="shared" si="36"/>
        <v>0</v>
      </c>
      <c r="W230" s="85" t="s">
        <v>52</v>
      </c>
      <c r="X230" s="95">
        <v>68252</v>
      </c>
      <c r="Y230" s="86">
        <v>108</v>
      </c>
      <c r="Z230" s="86">
        <v>105</v>
      </c>
      <c r="AA230" s="4" t="s">
        <v>53</v>
      </c>
      <c r="AB230" t="s">
        <v>54</v>
      </c>
      <c r="AC230" s="6" t="s">
        <v>231</v>
      </c>
      <c r="AD230" t="s">
        <v>232</v>
      </c>
      <c r="AE230" s="151" t="s">
        <v>233</v>
      </c>
      <c r="AF230" s="122" t="s">
        <v>232</v>
      </c>
      <c r="AG230" s="122" t="b">
        <f t="shared" si="29"/>
        <v>1</v>
      </c>
      <c r="AH230" s="3" t="s">
        <v>103</v>
      </c>
      <c r="AI230" s="168" t="s">
        <v>59</v>
      </c>
      <c r="AJ230" s="2" t="s">
        <v>1180</v>
      </c>
      <c r="AK230" s="193"/>
      <c r="AN230" s="123" t="s">
        <v>234</v>
      </c>
      <c r="AO230" s="81">
        <v>5</v>
      </c>
      <c r="AP230" s="81">
        <v>5</v>
      </c>
      <c r="AQ230" s="1">
        <f t="shared" si="33"/>
        <v>1190400</v>
      </c>
      <c r="AR230" s="1">
        <f t="shared" si="34"/>
        <v>121900</v>
      </c>
      <c r="AS230" t="e">
        <f t="shared" si="35"/>
        <v>#VALUE!</v>
      </c>
      <c r="AT230" s="197"/>
      <c r="AU230" s="167" t="s">
        <v>1182</v>
      </c>
    </row>
    <row r="231" spans="1:48">
      <c r="A231" s="125" t="s">
        <v>1647</v>
      </c>
      <c r="B231" s="147" t="s">
        <v>1648</v>
      </c>
      <c r="C231" s="7" t="s">
        <v>1647</v>
      </c>
      <c r="D231">
        <v>20774913</v>
      </c>
      <c r="E231" s="6" t="s">
        <v>1649</v>
      </c>
      <c r="F231" s="6"/>
      <c r="G231" t="s">
        <v>49</v>
      </c>
      <c r="H231" s="4">
        <v>26060</v>
      </c>
      <c r="I231" s="3" t="s">
        <v>300</v>
      </c>
      <c r="J231" s="1">
        <v>5500000</v>
      </c>
      <c r="K231" s="1">
        <f t="shared" si="26"/>
        <v>44000000</v>
      </c>
      <c r="L231" s="1">
        <v>44000000</v>
      </c>
      <c r="M231" s="158">
        <f t="shared" si="27"/>
        <v>0</v>
      </c>
      <c r="N231" s="1">
        <v>308000000</v>
      </c>
      <c r="O231" s="43">
        <v>8</v>
      </c>
      <c r="P231" s="119">
        <v>8</v>
      </c>
      <c r="Q231" s="119">
        <f t="shared" si="28"/>
        <v>0</v>
      </c>
      <c r="R231" s="4">
        <v>7</v>
      </c>
      <c r="S231" t="s">
        <v>109</v>
      </c>
      <c r="T231" s="31">
        <v>147563</v>
      </c>
      <c r="U231" s="120">
        <v>147563</v>
      </c>
      <c r="V231" s="120">
        <f t="shared" si="36"/>
        <v>0</v>
      </c>
      <c r="W231" s="85" t="s">
        <v>52</v>
      </c>
      <c r="X231" s="95">
        <v>66340</v>
      </c>
      <c r="Y231" s="172">
        <v>1920</v>
      </c>
      <c r="Z231" s="86">
        <v>229</v>
      </c>
      <c r="AA231" s="4" t="s">
        <v>53</v>
      </c>
      <c r="AB231" t="s">
        <v>81</v>
      </c>
      <c r="AC231" t="s">
        <v>301</v>
      </c>
      <c r="AD231" t="s">
        <v>1650</v>
      </c>
      <c r="AE231" s="151" t="s">
        <v>1651</v>
      </c>
      <c r="AF231" s="122" t="s">
        <v>1650</v>
      </c>
      <c r="AG231" s="122" t="b">
        <f t="shared" si="29"/>
        <v>1</v>
      </c>
      <c r="AH231" s="3" t="s">
        <v>103</v>
      </c>
      <c r="AI231" s="168" t="s">
        <v>59</v>
      </c>
      <c r="AJ231" s="2" t="s">
        <v>1180</v>
      </c>
      <c r="AK231" s="193" t="s">
        <v>1330</v>
      </c>
      <c r="AN231" s="123" t="s">
        <v>1652</v>
      </c>
      <c r="AO231" s="81">
        <v>3</v>
      </c>
      <c r="AP231" s="81">
        <v>3</v>
      </c>
      <c r="AQ231" s="1">
        <f t="shared" si="33"/>
        <v>2200000</v>
      </c>
      <c r="AR231" s="1" t="str">
        <f t="shared" si="34"/>
        <v/>
      </c>
      <c r="AS231" t="str">
        <f t="shared" si="35"/>
        <v/>
      </c>
      <c r="AT231" s="197"/>
      <c r="AU231" s="167" t="s">
        <v>1182</v>
      </c>
    </row>
    <row r="232" spans="1:48">
      <c r="A232" s="125" t="s">
        <v>1653</v>
      </c>
      <c r="B232" s="147" t="s">
        <v>1654</v>
      </c>
      <c r="C232" s="7" t="s">
        <v>1653</v>
      </c>
      <c r="D232" s="70">
        <v>52619096</v>
      </c>
      <c r="E232" s="6" t="s">
        <v>1655</v>
      </c>
      <c r="F232" s="6"/>
      <c r="G232" t="s">
        <v>155</v>
      </c>
      <c r="H232" s="4">
        <v>26030</v>
      </c>
      <c r="I232" s="16" t="s">
        <v>1087</v>
      </c>
      <c r="J232" s="1">
        <v>2976000</v>
      </c>
      <c r="K232" s="1">
        <f t="shared" si="26"/>
        <v>32736000</v>
      </c>
      <c r="L232" s="1">
        <v>32736000</v>
      </c>
      <c r="M232" s="158">
        <f t="shared" si="27"/>
        <v>0</v>
      </c>
      <c r="N232" s="1">
        <v>261888000</v>
      </c>
      <c r="O232" s="43">
        <v>11</v>
      </c>
      <c r="P232" s="119">
        <v>11</v>
      </c>
      <c r="Q232" s="119">
        <f t="shared" si="28"/>
        <v>0</v>
      </c>
      <c r="R232" s="4">
        <v>8</v>
      </c>
      <c r="S232" t="s">
        <v>207</v>
      </c>
      <c r="T232" s="31">
        <v>150984</v>
      </c>
      <c r="U232" s="120">
        <v>150984</v>
      </c>
      <c r="V232" s="120">
        <f t="shared" si="36"/>
        <v>0</v>
      </c>
      <c r="W232" s="85" t="s">
        <v>52</v>
      </c>
      <c r="X232" s="95">
        <v>68250</v>
      </c>
      <c r="Y232" s="172">
        <v>1921</v>
      </c>
      <c r="Z232" s="86">
        <v>110</v>
      </c>
      <c r="AA232" s="4" t="s">
        <v>53</v>
      </c>
      <c r="AB232" t="s">
        <v>131</v>
      </c>
      <c r="AC232" s="6" t="s">
        <v>1088</v>
      </c>
      <c r="AD232" s="122" t="s">
        <v>1286</v>
      </c>
      <c r="AE232" s="151" t="s">
        <v>1287</v>
      </c>
      <c r="AF232" s="122" t="s">
        <v>1286</v>
      </c>
      <c r="AG232" s="122" t="b">
        <f t="shared" si="29"/>
        <v>1</v>
      </c>
      <c r="AH232" s="3" t="s">
        <v>103</v>
      </c>
      <c r="AI232" s="168" t="s">
        <v>59</v>
      </c>
      <c r="AJ232" s="2" t="s">
        <v>1458</v>
      </c>
      <c r="AK232" s="193"/>
      <c r="AN232" s="123" t="s">
        <v>1288</v>
      </c>
      <c r="AO232" s="81">
        <v>5</v>
      </c>
      <c r="AP232" s="81">
        <v>5</v>
      </c>
      <c r="AQ232" s="1">
        <f t="shared" si="33"/>
        <v>1190400</v>
      </c>
      <c r="AR232" s="1">
        <f t="shared" si="34"/>
        <v>121900</v>
      </c>
      <c r="AS232" t="e">
        <f t="shared" si="35"/>
        <v>#VALUE!</v>
      </c>
      <c r="AT232" s="197"/>
      <c r="AU232" s="167" t="s">
        <v>1459</v>
      </c>
    </row>
    <row r="233" spans="1:48" ht="15">
      <c r="A233" s="125" t="s">
        <v>1656</v>
      </c>
      <c r="B233" s="147" t="s">
        <v>1657</v>
      </c>
      <c r="C233" s="7" t="s">
        <v>1656</v>
      </c>
      <c r="D233">
        <v>1018454958</v>
      </c>
      <c r="E233" s="6" t="s">
        <v>1658</v>
      </c>
      <c r="F233" s="6"/>
      <c r="G233" t="s">
        <v>49</v>
      </c>
      <c r="H233" s="4">
        <v>26060</v>
      </c>
      <c r="I233" s="16" t="s">
        <v>1659</v>
      </c>
      <c r="J233" s="1">
        <v>8000000</v>
      </c>
      <c r="K233" s="1">
        <f t="shared" si="26"/>
        <v>88000000</v>
      </c>
      <c r="L233" s="1">
        <v>88000000</v>
      </c>
      <c r="M233" s="158">
        <f t="shared" si="27"/>
        <v>0</v>
      </c>
      <c r="N233" s="1">
        <v>88000000</v>
      </c>
      <c r="O233" s="43">
        <v>11</v>
      </c>
      <c r="P233" s="119">
        <v>11</v>
      </c>
      <c r="Q233" s="119">
        <f t="shared" si="28"/>
        <v>0</v>
      </c>
      <c r="R233" s="4">
        <v>1</v>
      </c>
      <c r="S233" t="s">
        <v>157</v>
      </c>
      <c r="T233" s="31">
        <v>150985</v>
      </c>
      <c r="U233" s="292">
        <v>150985</v>
      </c>
      <c r="V233" s="120">
        <f t="shared" si="36"/>
        <v>0</v>
      </c>
      <c r="W233" s="85" t="s">
        <v>52</v>
      </c>
      <c r="X233" s="95">
        <v>68689</v>
      </c>
      <c r="Y233" s="86">
        <v>109</v>
      </c>
      <c r="Z233" s="86">
        <v>162</v>
      </c>
      <c r="AA233" s="4" t="s">
        <v>53</v>
      </c>
      <c r="AB233" t="s">
        <v>81</v>
      </c>
      <c r="AC233" t="s">
        <v>524</v>
      </c>
      <c r="AD233" t="s">
        <v>1660</v>
      </c>
      <c r="AE233" s="151" t="s">
        <v>1661</v>
      </c>
      <c r="AF233" s="122" t="s">
        <v>1660</v>
      </c>
      <c r="AG233" s="122" t="b">
        <f t="shared" si="29"/>
        <v>1</v>
      </c>
      <c r="AH233" s="3" t="s">
        <v>103</v>
      </c>
      <c r="AI233" s="168" t="s">
        <v>59</v>
      </c>
      <c r="AJ233" s="2" t="s">
        <v>70</v>
      </c>
      <c r="AK233" s="193"/>
      <c r="AN233" s="123" t="s">
        <v>1662</v>
      </c>
      <c r="AO233" s="81">
        <v>3</v>
      </c>
      <c r="AP233" s="81">
        <v>3</v>
      </c>
      <c r="AQ233" s="1">
        <f t="shared" si="33"/>
        <v>3200000</v>
      </c>
      <c r="AR233" s="1" t="str">
        <f t="shared" si="34"/>
        <v/>
      </c>
      <c r="AS233" t="str">
        <f t="shared" si="35"/>
        <v/>
      </c>
      <c r="AT233" s="197"/>
      <c r="AU233" s="188" t="s">
        <v>62</v>
      </c>
    </row>
    <row r="234" spans="1:48">
      <c r="A234" s="125" t="s">
        <v>1663</v>
      </c>
      <c r="B234" s="147" t="s">
        <v>1664</v>
      </c>
      <c r="C234" s="7" t="s">
        <v>1663</v>
      </c>
      <c r="D234" s="30">
        <v>1000271383</v>
      </c>
      <c r="E234" s="6" t="s">
        <v>1665</v>
      </c>
      <c r="F234" s="6"/>
      <c r="G234" t="s">
        <v>49</v>
      </c>
      <c r="H234" s="4">
        <v>26058</v>
      </c>
      <c r="I234" s="16" t="s">
        <v>1666</v>
      </c>
      <c r="J234" s="1">
        <v>2700000</v>
      </c>
      <c r="K234" s="1">
        <f t="shared" si="26"/>
        <v>29700000</v>
      </c>
      <c r="L234" s="1">
        <v>29700000</v>
      </c>
      <c r="M234" s="158">
        <f t="shared" si="27"/>
        <v>0</v>
      </c>
      <c r="N234" s="1">
        <v>29700000</v>
      </c>
      <c r="O234" s="43">
        <v>11</v>
      </c>
      <c r="P234" s="119">
        <v>11</v>
      </c>
      <c r="Q234" s="119">
        <f t="shared" si="28"/>
        <v>0</v>
      </c>
      <c r="R234" s="4">
        <v>1</v>
      </c>
      <c r="S234" t="s">
        <v>207</v>
      </c>
      <c r="T234" s="6">
        <v>151135</v>
      </c>
      <c r="U234" s="120">
        <v>151135</v>
      </c>
      <c r="V234" s="120">
        <f t="shared" si="36"/>
        <v>0</v>
      </c>
      <c r="W234" s="85" t="s">
        <v>52</v>
      </c>
      <c r="X234" s="95">
        <v>68179</v>
      </c>
      <c r="Y234" s="86">
        <v>2173</v>
      </c>
      <c r="Z234" s="86">
        <v>240</v>
      </c>
      <c r="AA234" s="4" t="s">
        <v>53</v>
      </c>
      <c r="AB234" t="s">
        <v>131</v>
      </c>
      <c r="AC234" t="s">
        <v>376</v>
      </c>
      <c r="AD234" s="35" t="s">
        <v>1667</v>
      </c>
      <c r="AE234" s="151" t="s">
        <v>1668</v>
      </c>
      <c r="AF234" s="122" t="s">
        <v>1667</v>
      </c>
      <c r="AG234" s="122" t="b">
        <f t="shared" si="29"/>
        <v>1</v>
      </c>
      <c r="AH234" s="3" t="s">
        <v>103</v>
      </c>
      <c r="AI234" s="168" t="s">
        <v>59</v>
      </c>
      <c r="AJ234" s="2" t="s">
        <v>70</v>
      </c>
      <c r="AK234" s="193"/>
      <c r="AN234" s="123" t="s">
        <v>1669</v>
      </c>
      <c r="AO234" s="81">
        <v>5</v>
      </c>
      <c r="AP234" s="81">
        <v>5</v>
      </c>
      <c r="AQ234" s="1">
        <f t="shared" si="33"/>
        <v>1080000</v>
      </c>
      <c r="AR234" s="1">
        <f t="shared" si="34"/>
        <v>121900</v>
      </c>
      <c r="AS234" t="e">
        <f t="shared" si="35"/>
        <v>#VALUE!</v>
      </c>
      <c r="AT234" s="197"/>
      <c r="AU234" s="188" t="s">
        <v>62</v>
      </c>
    </row>
    <row r="235" spans="1:48">
      <c r="A235" s="125" t="s">
        <v>1670</v>
      </c>
      <c r="B235" s="147" t="s">
        <v>1671</v>
      </c>
      <c r="C235" s="7" t="s">
        <v>1670</v>
      </c>
      <c r="D235" s="30">
        <v>80731431</v>
      </c>
      <c r="E235" s="6" t="s">
        <v>1672</v>
      </c>
      <c r="F235" s="6"/>
      <c r="G235" t="s">
        <v>49</v>
      </c>
      <c r="H235" s="4">
        <v>26058</v>
      </c>
      <c r="I235" s="16" t="s">
        <v>1673</v>
      </c>
      <c r="J235" s="1">
        <v>8550000</v>
      </c>
      <c r="K235" s="1">
        <f t="shared" si="26"/>
        <v>94050000</v>
      </c>
      <c r="L235" s="1">
        <v>94050000</v>
      </c>
      <c r="M235" s="158">
        <f t="shared" si="27"/>
        <v>0</v>
      </c>
      <c r="N235" s="1">
        <v>94050000</v>
      </c>
      <c r="O235" s="43">
        <v>11</v>
      </c>
      <c r="P235" s="119">
        <v>11</v>
      </c>
      <c r="Q235" s="119">
        <f t="shared" si="28"/>
        <v>0</v>
      </c>
      <c r="R235" s="4">
        <v>1</v>
      </c>
      <c r="S235" t="s">
        <v>157</v>
      </c>
      <c r="T235" s="6">
        <v>151121</v>
      </c>
      <c r="U235" s="120">
        <v>151121</v>
      </c>
      <c r="V235" s="120">
        <f t="shared" si="36"/>
        <v>0</v>
      </c>
      <c r="W235" s="85" t="s">
        <v>52</v>
      </c>
      <c r="X235" s="95">
        <v>68191</v>
      </c>
      <c r="Y235" s="86">
        <v>127</v>
      </c>
      <c r="Z235" s="86">
        <v>222</v>
      </c>
      <c r="AA235" s="4" t="s">
        <v>53</v>
      </c>
      <c r="AB235" t="s">
        <v>131</v>
      </c>
      <c r="AC235" t="s">
        <v>1674</v>
      </c>
      <c r="AD235" s="35" t="s">
        <v>1675</v>
      </c>
      <c r="AE235" s="151" t="s">
        <v>1676</v>
      </c>
      <c r="AF235" s="122" t="s">
        <v>1675</v>
      </c>
      <c r="AG235" s="122" t="b">
        <f t="shared" si="29"/>
        <v>1</v>
      </c>
      <c r="AH235" s="3" t="s">
        <v>103</v>
      </c>
      <c r="AI235" s="168" t="s">
        <v>59</v>
      </c>
      <c r="AJ235" s="2" t="s">
        <v>70</v>
      </c>
      <c r="AK235" s="193"/>
      <c r="AN235" s="123" t="s">
        <v>1677</v>
      </c>
      <c r="AO235" s="81">
        <v>5</v>
      </c>
      <c r="AP235" s="81">
        <v>5</v>
      </c>
      <c r="AQ235" s="1">
        <f t="shared" si="33"/>
        <v>3420000</v>
      </c>
      <c r="AR235" s="1">
        <f t="shared" si="34"/>
        <v>238100</v>
      </c>
      <c r="AS235" t="e">
        <f t="shared" si="35"/>
        <v>#VALUE!</v>
      </c>
      <c r="AT235" s="197"/>
      <c r="AU235" s="188" t="s">
        <v>62</v>
      </c>
    </row>
    <row r="236" spans="1:48">
      <c r="A236" s="125" t="s">
        <v>1678</v>
      </c>
      <c r="B236" s="147" t="s">
        <v>1679</v>
      </c>
      <c r="C236" s="7" t="s">
        <v>1678</v>
      </c>
      <c r="D236" s="30">
        <v>80799050</v>
      </c>
      <c r="E236" s="6" t="s">
        <v>1680</v>
      </c>
      <c r="F236" s="6"/>
      <c r="G236" t="s">
        <v>49</v>
      </c>
      <c r="H236" s="4">
        <v>26058</v>
      </c>
      <c r="I236" s="16" t="s">
        <v>819</v>
      </c>
      <c r="J236" s="1">
        <v>6770000</v>
      </c>
      <c r="K236" s="1">
        <f t="shared" si="26"/>
        <v>74470000</v>
      </c>
      <c r="L236" s="1">
        <v>74470000</v>
      </c>
      <c r="M236" s="158">
        <f t="shared" si="27"/>
        <v>0</v>
      </c>
      <c r="N236" s="1">
        <v>74470000</v>
      </c>
      <c r="O236" s="43">
        <v>11</v>
      </c>
      <c r="P236" s="119">
        <v>11</v>
      </c>
      <c r="Q236" s="119">
        <f t="shared" si="28"/>
        <v>0</v>
      </c>
      <c r="R236" s="4">
        <v>1</v>
      </c>
      <c r="S236" t="s">
        <v>80</v>
      </c>
      <c r="T236" s="6">
        <v>151090</v>
      </c>
      <c r="U236" s="120">
        <v>151090</v>
      </c>
      <c r="V236" s="120">
        <f t="shared" si="36"/>
        <v>0</v>
      </c>
      <c r="W236" s="85" t="s">
        <v>52</v>
      </c>
      <c r="X236" s="95">
        <v>68218</v>
      </c>
      <c r="Y236" s="86">
        <v>2179</v>
      </c>
      <c r="Z236" s="86">
        <v>196</v>
      </c>
      <c r="AA236" s="4" t="s">
        <v>53</v>
      </c>
      <c r="AB236" t="s">
        <v>131</v>
      </c>
      <c r="AC236" t="s">
        <v>361</v>
      </c>
      <c r="AD236" t="s">
        <v>1681</v>
      </c>
      <c r="AE236" s="151" t="s">
        <v>1682</v>
      </c>
      <c r="AF236" s="122" t="s">
        <v>1681</v>
      </c>
      <c r="AG236" s="122" t="b">
        <f t="shared" si="29"/>
        <v>1</v>
      </c>
      <c r="AH236" s="3" t="s">
        <v>103</v>
      </c>
      <c r="AI236" s="168" t="s">
        <v>59</v>
      </c>
      <c r="AJ236" s="2" t="s">
        <v>70</v>
      </c>
      <c r="AK236" s="193"/>
      <c r="AN236" s="123" t="s">
        <v>1683</v>
      </c>
      <c r="AO236" s="81">
        <v>5</v>
      </c>
      <c r="AP236" s="81">
        <v>5</v>
      </c>
      <c r="AQ236" s="1">
        <f t="shared" si="33"/>
        <v>2708000</v>
      </c>
      <c r="AR236" s="1">
        <f t="shared" si="34"/>
        <v>188500</v>
      </c>
      <c r="AS236" t="e">
        <f t="shared" si="35"/>
        <v>#VALUE!</v>
      </c>
      <c r="AT236" s="197"/>
      <c r="AU236" s="188" t="s">
        <v>62</v>
      </c>
    </row>
    <row r="237" spans="1:48">
      <c r="A237" s="125" t="s">
        <v>1684</v>
      </c>
      <c r="B237" s="147" t="s">
        <v>1685</v>
      </c>
      <c r="C237" s="7" t="s">
        <v>1684</v>
      </c>
      <c r="D237" s="30">
        <v>1022958112</v>
      </c>
      <c r="E237" s="6" t="s">
        <v>1686</v>
      </c>
      <c r="F237" s="6"/>
      <c r="G237" t="s">
        <v>49</v>
      </c>
      <c r="H237" s="4">
        <v>26058</v>
      </c>
      <c r="I237" s="16" t="s">
        <v>1376</v>
      </c>
      <c r="J237" s="1">
        <v>3600000</v>
      </c>
      <c r="K237" s="1">
        <f t="shared" si="26"/>
        <v>39600000</v>
      </c>
      <c r="L237" s="1">
        <v>39600000</v>
      </c>
      <c r="M237" s="158">
        <f t="shared" si="27"/>
        <v>0</v>
      </c>
      <c r="N237" s="1">
        <v>0</v>
      </c>
      <c r="O237" s="43">
        <v>11</v>
      </c>
      <c r="P237" s="119">
        <v>11</v>
      </c>
      <c r="Q237" s="119">
        <f t="shared" si="28"/>
        <v>0</v>
      </c>
      <c r="R237" s="4">
        <v>0</v>
      </c>
      <c r="S237" t="s">
        <v>99</v>
      </c>
      <c r="T237" s="6">
        <v>151069</v>
      </c>
      <c r="U237" s="120">
        <v>151069</v>
      </c>
      <c r="V237" s="120">
        <f t="shared" si="36"/>
        <v>0</v>
      </c>
      <c r="W237" s="85" t="s">
        <v>52</v>
      </c>
      <c r="X237" s="95">
        <v>68623</v>
      </c>
      <c r="Y237" s="86">
        <v>128</v>
      </c>
      <c r="Z237" s="86">
        <v>118</v>
      </c>
      <c r="AA237" s="4" t="s">
        <v>53</v>
      </c>
      <c r="AB237" t="s">
        <v>131</v>
      </c>
      <c r="AC237" s="6" t="s">
        <v>361</v>
      </c>
      <c r="AD237" t="s">
        <v>1687</v>
      </c>
      <c r="AE237" s="151" t="s">
        <v>1688</v>
      </c>
      <c r="AF237" s="122" t="s">
        <v>1687</v>
      </c>
      <c r="AG237" s="122" t="b">
        <f t="shared" si="29"/>
        <v>1</v>
      </c>
      <c r="AH237" s="3" t="s">
        <v>103</v>
      </c>
      <c r="AI237" s="168" t="s">
        <v>59</v>
      </c>
      <c r="AJ237" s="2" t="s">
        <v>1180</v>
      </c>
      <c r="AK237" s="193"/>
      <c r="AN237" s="123" t="s">
        <v>1689</v>
      </c>
      <c r="AO237" s="81">
        <v>5</v>
      </c>
      <c r="AP237" s="81">
        <v>5</v>
      </c>
      <c r="AQ237" s="1">
        <f t="shared" si="33"/>
        <v>1440000</v>
      </c>
      <c r="AR237" s="1">
        <f t="shared" si="34"/>
        <v>121900</v>
      </c>
      <c r="AS237" t="e">
        <f t="shared" si="35"/>
        <v>#VALUE!</v>
      </c>
      <c r="AT237" s="197"/>
      <c r="AU237" s="167" t="s">
        <v>1182</v>
      </c>
    </row>
    <row r="238" spans="1:48">
      <c r="A238" s="125" t="s">
        <v>1690</v>
      </c>
      <c r="B238" s="147" t="s">
        <v>1691</v>
      </c>
      <c r="C238" s="7" t="s">
        <v>1690</v>
      </c>
      <c r="D238" s="30">
        <v>1022988391</v>
      </c>
      <c r="E238" s="6" t="s">
        <v>1692</v>
      </c>
      <c r="F238" s="6"/>
      <c r="G238" t="s">
        <v>49</v>
      </c>
      <c r="H238" s="4">
        <v>26058</v>
      </c>
      <c r="I238" s="16" t="s">
        <v>1376</v>
      </c>
      <c r="J238" s="1">
        <v>3600000</v>
      </c>
      <c r="K238" s="1">
        <f t="shared" si="26"/>
        <v>39600000</v>
      </c>
      <c r="L238" s="1">
        <v>39600000</v>
      </c>
      <c r="M238" s="158">
        <f t="shared" si="27"/>
        <v>0</v>
      </c>
      <c r="N238" s="1">
        <v>79200000</v>
      </c>
      <c r="O238" s="43">
        <v>11</v>
      </c>
      <c r="P238" s="119">
        <v>11</v>
      </c>
      <c r="Q238" s="119">
        <f t="shared" si="28"/>
        <v>0</v>
      </c>
      <c r="R238" s="4">
        <v>2</v>
      </c>
      <c r="S238" t="s">
        <v>99</v>
      </c>
      <c r="T238" s="6">
        <v>151069</v>
      </c>
      <c r="U238" s="120">
        <v>151069</v>
      </c>
      <c r="V238" s="120">
        <f t="shared" si="36"/>
        <v>0</v>
      </c>
      <c r="W238" s="85" t="s">
        <v>52</v>
      </c>
      <c r="X238" s="95">
        <v>68623</v>
      </c>
      <c r="Y238" s="86">
        <v>129</v>
      </c>
      <c r="Z238" s="86">
        <v>118</v>
      </c>
      <c r="AA238" s="4" t="s">
        <v>53</v>
      </c>
      <c r="AB238" t="s">
        <v>131</v>
      </c>
      <c r="AC238" s="6" t="s">
        <v>361</v>
      </c>
      <c r="AD238" t="s">
        <v>1687</v>
      </c>
      <c r="AE238" s="151" t="s">
        <v>1688</v>
      </c>
      <c r="AF238" s="122" t="s">
        <v>1687</v>
      </c>
      <c r="AG238" s="122" t="b">
        <f t="shared" si="29"/>
        <v>1</v>
      </c>
      <c r="AH238" s="3" t="s">
        <v>103</v>
      </c>
      <c r="AI238" s="168" t="s">
        <v>59</v>
      </c>
      <c r="AJ238" s="2" t="s">
        <v>1180</v>
      </c>
      <c r="AK238" s="193"/>
      <c r="AN238" s="123" t="s">
        <v>1689</v>
      </c>
      <c r="AO238" s="81">
        <v>5</v>
      </c>
      <c r="AP238" s="81">
        <v>5</v>
      </c>
      <c r="AQ238" s="1">
        <f t="shared" si="33"/>
        <v>1440000</v>
      </c>
      <c r="AR238" s="1">
        <f t="shared" si="34"/>
        <v>121900</v>
      </c>
      <c r="AS238" t="e">
        <f t="shared" si="35"/>
        <v>#VALUE!</v>
      </c>
      <c r="AT238" s="197"/>
      <c r="AU238" s="167" t="s">
        <v>1182</v>
      </c>
    </row>
    <row r="239" spans="1:48">
      <c r="A239" s="125" t="s">
        <v>1693</v>
      </c>
      <c r="B239" s="147" t="s">
        <v>1694</v>
      </c>
      <c r="C239" s="7" t="s">
        <v>1693</v>
      </c>
      <c r="D239" s="30">
        <v>52932428</v>
      </c>
      <c r="E239" s="6" t="s">
        <v>1695</v>
      </c>
      <c r="F239" s="6"/>
      <c r="G239" t="s">
        <v>49</v>
      </c>
      <c r="H239" s="4">
        <v>26058</v>
      </c>
      <c r="I239" s="16" t="s">
        <v>1042</v>
      </c>
      <c r="J239" s="1">
        <v>3000000</v>
      </c>
      <c r="K239" s="1">
        <f t="shared" si="26"/>
        <v>33000000</v>
      </c>
      <c r="L239" s="1">
        <v>33000000</v>
      </c>
      <c r="M239" s="158">
        <f t="shared" si="27"/>
        <v>0</v>
      </c>
      <c r="N239" s="1">
        <v>0</v>
      </c>
      <c r="O239" s="43">
        <v>11</v>
      </c>
      <c r="P239" s="119">
        <v>11</v>
      </c>
      <c r="Q239" s="119">
        <f t="shared" si="28"/>
        <v>0</v>
      </c>
      <c r="R239" s="4">
        <v>0</v>
      </c>
      <c r="S239" t="s">
        <v>207</v>
      </c>
      <c r="T239" s="31">
        <v>146106</v>
      </c>
      <c r="U239" s="120">
        <v>146106</v>
      </c>
      <c r="V239" s="120">
        <f t="shared" si="36"/>
        <v>0</v>
      </c>
      <c r="W239" s="85" t="s">
        <v>52</v>
      </c>
      <c r="X239" s="95">
        <v>66171</v>
      </c>
      <c r="Y239" s="172">
        <v>2180</v>
      </c>
      <c r="Z239" s="86">
        <v>73</v>
      </c>
      <c r="AA239" s="4" t="s">
        <v>53</v>
      </c>
      <c r="AB239" t="s">
        <v>147</v>
      </c>
      <c r="AC239" t="s">
        <v>802</v>
      </c>
      <c r="AD239" s="35" t="s">
        <v>1043</v>
      </c>
      <c r="AE239" s="151" t="s">
        <v>1044</v>
      </c>
      <c r="AF239" s="122" t="s">
        <v>1043</v>
      </c>
      <c r="AG239" s="122" t="b">
        <f t="shared" si="29"/>
        <v>1</v>
      </c>
      <c r="AH239" s="3" t="s">
        <v>103</v>
      </c>
      <c r="AI239" s="168" t="s">
        <v>59</v>
      </c>
      <c r="AJ239" s="2" t="s">
        <v>1180</v>
      </c>
      <c r="AK239" s="193"/>
      <c r="AN239" s="123" t="s">
        <v>1048</v>
      </c>
      <c r="AO239" s="81">
        <v>5</v>
      </c>
      <c r="AP239" s="81">
        <v>5</v>
      </c>
      <c r="AQ239" s="1">
        <f t="shared" si="33"/>
        <v>1200000</v>
      </c>
      <c r="AR239" s="1">
        <f t="shared" si="34"/>
        <v>121900</v>
      </c>
      <c r="AS239" t="e">
        <f t="shared" si="35"/>
        <v>#VALUE!</v>
      </c>
      <c r="AT239" s="197"/>
      <c r="AU239" s="167" t="s">
        <v>1182</v>
      </c>
    </row>
    <row r="240" spans="1:48">
      <c r="A240" s="125" t="s">
        <v>1696</v>
      </c>
      <c r="B240" s="147" t="s">
        <v>1697</v>
      </c>
      <c r="C240" s="7" t="s">
        <v>1696</v>
      </c>
      <c r="D240" s="30">
        <v>1012404619</v>
      </c>
      <c r="E240" s="6" t="s">
        <v>1698</v>
      </c>
      <c r="F240" s="6"/>
      <c r="G240" t="s">
        <v>49</v>
      </c>
      <c r="H240" s="4">
        <v>26058</v>
      </c>
      <c r="I240" s="16" t="s">
        <v>1699</v>
      </c>
      <c r="J240" s="1">
        <v>3000000</v>
      </c>
      <c r="K240" s="1">
        <f t="shared" si="26"/>
        <v>33000000</v>
      </c>
      <c r="L240" s="1">
        <v>33000000</v>
      </c>
      <c r="M240" s="158">
        <f t="shared" si="27"/>
        <v>0</v>
      </c>
      <c r="N240" s="1">
        <v>33000000</v>
      </c>
      <c r="O240" s="43">
        <v>11</v>
      </c>
      <c r="P240" s="119">
        <v>11</v>
      </c>
      <c r="Q240" s="119">
        <f t="shared" si="28"/>
        <v>0</v>
      </c>
      <c r="R240" s="4">
        <v>1</v>
      </c>
      <c r="S240" t="s">
        <v>207</v>
      </c>
      <c r="T240" s="6">
        <v>151065</v>
      </c>
      <c r="U240" s="120">
        <v>151065</v>
      </c>
      <c r="V240" s="120">
        <f t="shared" si="36"/>
        <v>0</v>
      </c>
      <c r="W240" s="85" t="s">
        <v>52</v>
      </c>
      <c r="X240" s="95">
        <v>68627</v>
      </c>
      <c r="Y240" s="86">
        <v>1847</v>
      </c>
      <c r="Z240" s="86">
        <v>119</v>
      </c>
      <c r="AA240" s="4" t="s">
        <v>1700</v>
      </c>
      <c r="AB240" t="s">
        <v>147</v>
      </c>
      <c r="AC240" s="6" t="s">
        <v>337</v>
      </c>
      <c r="AD240" t="s">
        <v>1701</v>
      </c>
      <c r="AE240" s="151" t="s">
        <v>1702</v>
      </c>
      <c r="AF240" s="122" t="s">
        <v>1701</v>
      </c>
      <c r="AG240" s="122" t="b">
        <f t="shared" si="29"/>
        <v>1</v>
      </c>
      <c r="AH240" s="183" t="s">
        <v>577</v>
      </c>
      <c r="AI240" s="169" t="s">
        <v>59</v>
      </c>
      <c r="AJ240" s="2" t="s">
        <v>1703</v>
      </c>
      <c r="AK240" s="193"/>
      <c r="AN240" s="123" t="s">
        <v>1704</v>
      </c>
      <c r="AO240" s="81">
        <v>1</v>
      </c>
      <c r="AP240" s="81">
        <v>1</v>
      </c>
      <c r="AQ240" s="1">
        <f t="shared" si="33"/>
        <v>1200000</v>
      </c>
      <c r="AR240" s="1" t="str">
        <f t="shared" si="34"/>
        <v/>
      </c>
      <c r="AS240" t="str">
        <f t="shared" si="35"/>
        <v/>
      </c>
      <c r="AT240" s="197"/>
      <c r="AU240" s="188" t="s">
        <v>1705</v>
      </c>
      <c r="AV240" t="s">
        <v>661</v>
      </c>
    </row>
    <row r="241" spans="1:47" ht="49.9" customHeight="1">
      <c r="A241" s="125" t="s">
        <v>1706</v>
      </c>
      <c r="B241" s="147" t="s">
        <v>1707</v>
      </c>
      <c r="C241" s="7" t="s">
        <v>1706</v>
      </c>
      <c r="D241" s="30">
        <v>52763280</v>
      </c>
      <c r="E241" s="6" t="s">
        <v>1708</v>
      </c>
      <c r="F241" s="6"/>
      <c r="G241" t="s">
        <v>49</v>
      </c>
      <c r="H241" s="4">
        <v>26058</v>
      </c>
      <c r="I241" s="16" t="s">
        <v>1042</v>
      </c>
      <c r="J241" s="1">
        <v>3000000</v>
      </c>
      <c r="K241" s="1">
        <f t="shared" si="26"/>
        <v>33000000</v>
      </c>
      <c r="L241" s="1">
        <v>33000000</v>
      </c>
      <c r="M241" s="158">
        <f t="shared" si="27"/>
        <v>0</v>
      </c>
      <c r="N241" s="1">
        <v>33000000</v>
      </c>
      <c r="O241" s="43">
        <v>11</v>
      </c>
      <c r="P241" s="119">
        <v>11</v>
      </c>
      <c r="Q241" s="119">
        <f t="shared" si="28"/>
        <v>0</v>
      </c>
      <c r="R241" s="4">
        <v>1</v>
      </c>
      <c r="S241" t="s">
        <v>207</v>
      </c>
      <c r="T241" s="6">
        <v>150993</v>
      </c>
      <c r="U241" s="120">
        <v>150993</v>
      </c>
      <c r="V241" s="120">
        <f t="shared" si="36"/>
        <v>0</v>
      </c>
      <c r="W241" s="85" t="s">
        <v>52</v>
      </c>
      <c r="X241" s="95">
        <v>68243</v>
      </c>
      <c r="Y241" s="86">
        <v>2174</v>
      </c>
      <c r="Z241" s="86">
        <v>164</v>
      </c>
      <c r="AA241" s="4" t="s">
        <v>53</v>
      </c>
      <c r="AB241" t="s">
        <v>147</v>
      </c>
      <c r="AC241" t="s">
        <v>1239</v>
      </c>
      <c r="AD241" t="s">
        <v>1709</v>
      </c>
      <c r="AE241" s="151" t="s">
        <v>1710</v>
      </c>
      <c r="AF241" s="122" t="s">
        <v>1709</v>
      </c>
      <c r="AG241" s="122" t="b">
        <f t="shared" si="29"/>
        <v>1</v>
      </c>
      <c r="AH241" s="3" t="s">
        <v>103</v>
      </c>
      <c r="AI241" s="168" t="s">
        <v>59</v>
      </c>
      <c r="AJ241" s="2" t="s">
        <v>70</v>
      </c>
      <c r="AK241" s="193"/>
      <c r="AN241" s="123" t="s">
        <v>1711</v>
      </c>
      <c r="AO241" s="81">
        <v>5</v>
      </c>
      <c r="AP241" s="81">
        <v>5</v>
      </c>
      <c r="AQ241" s="1">
        <f t="shared" si="33"/>
        <v>1200000</v>
      </c>
      <c r="AR241" s="1">
        <f t="shared" si="34"/>
        <v>121900</v>
      </c>
      <c r="AS241" t="e">
        <f t="shared" si="35"/>
        <v>#VALUE!</v>
      </c>
      <c r="AT241" s="197"/>
      <c r="AU241" s="188" t="s">
        <v>62</v>
      </c>
    </row>
    <row r="242" spans="1:47" ht="45.75">
      <c r="A242" s="125" t="s">
        <v>1712</v>
      </c>
      <c r="B242" s="147" t="s">
        <v>1713</v>
      </c>
      <c r="C242" s="7" t="s">
        <v>1712</v>
      </c>
      <c r="D242" s="65">
        <v>1018426039</v>
      </c>
      <c r="E242" s="6" t="s">
        <v>1714</v>
      </c>
      <c r="F242" s="6"/>
      <c r="G242" t="s">
        <v>49</v>
      </c>
      <c r="H242" s="4">
        <v>26060</v>
      </c>
      <c r="I242" s="16" t="s">
        <v>883</v>
      </c>
      <c r="J242" s="1">
        <v>7440000</v>
      </c>
      <c r="K242" s="1">
        <f t="shared" si="26"/>
        <v>81840000</v>
      </c>
      <c r="L242" s="1">
        <v>44640000</v>
      </c>
      <c r="M242" s="158">
        <f t="shared" si="27"/>
        <v>37200000</v>
      </c>
      <c r="N242" s="1">
        <v>44640000</v>
      </c>
      <c r="O242" s="43">
        <v>11</v>
      </c>
      <c r="P242" s="299">
        <v>6</v>
      </c>
      <c r="Q242" s="299">
        <f t="shared" si="28"/>
        <v>5</v>
      </c>
      <c r="R242" s="4">
        <v>1</v>
      </c>
      <c r="S242" t="s">
        <v>80</v>
      </c>
      <c r="T242" s="68">
        <v>151058</v>
      </c>
      <c r="U242" s="120">
        <v>151058</v>
      </c>
      <c r="V242" s="120">
        <f t="shared" si="36"/>
        <v>0</v>
      </c>
      <c r="W242" s="85" t="s">
        <v>52</v>
      </c>
      <c r="X242" s="95">
        <v>68633</v>
      </c>
      <c r="Y242" s="86">
        <v>2099</v>
      </c>
      <c r="Z242" s="86">
        <v>117</v>
      </c>
      <c r="AA242" s="4" t="s">
        <v>1715</v>
      </c>
      <c r="AB242" t="s">
        <v>81</v>
      </c>
      <c r="AC242" s="6" t="s">
        <v>574</v>
      </c>
      <c r="AD242" t="s">
        <v>1716</v>
      </c>
      <c r="AE242" s="151" t="s">
        <v>1717</v>
      </c>
      <c r="AF242" s="122" t="s">
        <v>1716</v>
      </c>
      <c r="AG242" s="122" t="b">
        <f t="shared" si="29"/>
        <v>1</v>
      </c>
      <c r="AH242" s="3" t="s">
        <v>103</v>
      </c>
      <c r="AI242" s="168" t="s">
        <v>1718</v>
      </c>
      <c r="AJ242" s="2" t="s">
        <v>1719</v>
      </c>
      <c r="AK242" s="193">
        <v>20265820005283</v>
      </c>
      <c r="AN242" s="123" t="s">
        <v>1720</v>
      </c>
      <c r="AO242" s="81">
        <v>3</v>
      </c>
      <c r="AP242" s="81">
        <v>3</v>
      </c>
      <c r="AQ242" s="1">
        <f t="shared" si="33"/>
        <v>2976000</v>
      </c>
      <c r="AR242" s="1" t="str">
        <f t="shared" si="34"/>
        <v/>
      </c>
      <c r="AS242" t="str">
        <f t="shared" si="35"/>
        <v/>
      </c>
      <c r="AT242" s="197"/>
      <c r="AU242" s="188" t="s">
        <v>1721</v>
      </c>
    </row>
    <row r="243" spans="1:47" ht="15">
      <c r="A243" s="125" t="s">
        <v>1722</v>
      </c>
      <c r="B243" s="147" t="s">
        <v>1723</v>
      </c>
      <c r="C243" s="7" t="s">
        <v>1722</v>
      </c>
      <c r="D243">
        <v>52973884</v>
      </c>
      <c r="E243" s="6" t="s">
        <v>1724</v>
      </c>
      <c r="F243" s="6"/>
      <c r="G243" t="s">
        <v>1389</v>
      </c>
      <c r="H243" s="4">
        <v>26013</v>
      </c>
      <c r="I243" s="16" t="s">
        <v>1725</v>
      </c>
      <c r="J243" s="1">
        <v>4000000</v>
      </c>
      <c r="K243" s="1">
        <f t="shared" si="26"/>
        <v>44000000</v>
      </c>
      <c r="L243" s="1">
        <v>44000000</v>
      </c>
      <c r="M243" s="158">
        <f t="shared" si="27"/>
        <v>0</v>
      </c>
      <c r="N243" s="1">
        <v>44000000</v>
      </c>
      <c r="O243" s="43">
        <v>11</v>
      </c>
      <c r="P243" s="119">
        <v>11</v>
      </c>
      <c r="Q243" s="119">
        <f t="shared" si="28"/>
        <v>0</v>
      </c>
      <c r="R243" s="4">
        <v>1</v>
      </c>
      <c r="S243" t="s">
        <v>182</v>
      </c>
      <c r="T243" s="68">
        <v>151066</v>
      </c>
      <c r="U243" s="120">
        <v>151066</v>
      </c>
      <c r="V243" s="120">
        <f t="shared" si="36"/>
        <v>0</v>
      </c>
      <c r="W243" s="85" t="s">
        <v>52</v>
      </c>
      <c r="X243" s="95">
        <v>68626</v>
      </c>
      <c r="Y243" s="86">
        <v>2242</v>
      </c>
      <c r="Z243" s="86">
        <v>121</v>
      </c>
      <c r="AA243" s="4" t="s">
        <v>53</v>
      </c>
      <c r="AB243" t="s">
        <v>81</v>
      </c>
      <c r="AC243" s="6" t="s">
        <v>729</v>
      </c>
      <c r="AD243" t="s">
        <v>1726</v>
      </c>
      <c r="AE243" s="151" t="s">
        <v>1727</v>
      </c>
      <c r="AF243" s="122" t="s">
        <v>1726</v>
      </c>
      <c r="AG243" s="122" t="b">
        <f t="shared" si="29"/>
        <v>1</v>
      </c>
      <c r="AH243" s="3" t="s">
        <v>103</v>
      </c>
      <c r="AI243" s="168" t="s">
        <v>59</v>
      </c>
      <c r="AJ243" s="2" t="s">
        <v>70</v>
      </c>
      <c r="AK243" s="193"/>
      <c r="AN243" s="123" t="s">
        <v>1728</v>
      </c>
      <c r="AO243" s="81">
        <v>3</v>
      </c>
      <c r="AP243" s="81">
        <v>3</v>
      </c>
      <c r="AQ243" s="1">
        <f t="shared" si="33"/>
        <v>1600000</v>
      </c>
      <c r="AR243" s="1" t="str">
        <f t="shared" si="34"/>
        <v/>
      </c>
      <c r="AS243" t="str">
        <f t="shared" si="35"/>
        <v/>
      </c>
      <c r="AT243" s="197"/>
      <c r="AU243" s="188" t="s">
        <v>62</v>
      </c>
    </row>
    <row r="244" spans="1:47" ht="15">
      <c r="A244" s="125" t="s">
        <v>1729</v>
      </c>
      <c r="B244" s="147" t="s">
        <v>1730</v>
      </c>
      <c r="C244" s="7" t="s">
        <v>1729</v>
      </c>
      <c r="D244">
        <v>1030619449</v>
      </c>
      <c r="E244" s="6" t="s">
        <v>1731</v>
      </c>
      <c r="F244" s="6"/>
      <c r="G244" t="s">
        <v>584</v>
      </c>
      <c r="H244" s="4">
        <v>26044</v>
      </c>
      <c r="I244" s="16" t="s">
        <v>613</v>
      </c>
      <c r="J244" s="1">
        <v>5500000</v>
      </c>
      <c r="K244" s="1">
        <f t="shared" si="26"/>
        <v>60500000</v>
      </c>
      <c r="L244" s="1">
        <v>60500000</v>
      </c>
      <c r="M244" s="158">
        <f t="shared" si="27"/>
        <v>0</v>
      </c>
      <c r="N244" s="1">
        <v>0</v>
      </c>
      <c r="O244" s="43">
        <v>11</v>
      </c>
      <c r="P244" s="119">
        <v>11</v>
      </c>
      <c r="Q244" s="119">
        <f t="shared" si="28"/>
        <v>0</v>
      </c>
      <c r="R244" s="4">
        <v>0</v>
      </c>
      <c r="S244" t="s">
        <v>109</v>
      </c>
      <c r="T244" s="68">
        <v>150997</v>
      </c>
      <c r="U244" s="120">
        <v>150997</v>
      </c>
      <c r="V244" s="120">
        <f t="shared" si="36"/>
        <v>0</v>
      </c>
      <c r="W244" s="85" t="s">
        <v>52</v>
      </c>
      <c r="X244" s="95">
        <v>68240</v>
      </c>
      <c r="Y244" s="172">
        <v>1922</v>
      </c>
      <c r="Z244" s="86">
        <v>109</v>
      </c>
      <c r="AA244" s="4" t="s">
        <v>53</v>
      </c>
      <c r="AB244" t="s">
        <v>81</v>
      </c>
      <c r="AC244" s="6" t="s">
        <v>586</v>
      </c>
      <c r="AD244" t="s">
        <v>614</v>
      </c>
      <c r="AE244" s="151" t="s">
        <v>615</v>
      </c>
      <c r="AF244" s="122" t="s">
        <v>614</v>
      </c>
      <c r="AG244" s="122" t="b">
        <f t="shared" si="29"/>
        <v>1</v>
      </c>
      <c r="AH244" s="3" t="s">
        <v>58</v>
      </c>
      <c r="AI244" s="168" t="s">
        <v>59</v>
      </c>
      <c r="AJ244" s="2" t="s">
        <v>1180</v>
      </c>
      <c r="AK244" s="193"/>
      <c r="AN244" s="123" t="s">
        <v>616</v>
      </c>
      <c r="AO244" s="81">
        <v>3</v>
      </c>
      <c r="AP244" s="81">
        <v>3</v>
      </c>
      <c r="AQ244" s="1">
        <f t="shared" si="33"/>
        <v>2200000</v>
      </c>
      <c r="AR244" s="1" t="str">
        <f t="shared" si="34"/>
        <v/>
      </c>
      <c r="AS244" t="str">
        <f t="shared" si="35"/>
        <v/>
      </c>
      <c r="AT244" s="197"/>
      <c r="AU244" s="167" t="s">
        <v>1182</v>
      </c>
    </row>
    <row r="245" spans="1:47" ht="15">
      <c r="A245" s="125" t="s">
        <v>1732</v>
      </c>
      <c r="B245" s="147" t="s">
        <v>1733</v>
      </c>
      <c r="C245" s="7" t="s">
        <v>1732</v>
      </c>
      <c r="D245">
        <v>1030589009</v>
      </c>
      <c r="E245" s="6" t="s">
        <v>1734</v>
      </c>
      <c r="F245" s="6"/>
      <c r="G245" t="s">
        <v>584</v>
      </c>
      <c r="H245" s="4">
        <v>26044</v>
      </c>
      <c r="I245" s="16" t="s">
        <v>585</v>
      </c>
      <c r="J245" s="1">
        <v>4200000</v>
      </c>
      <c r="K245" s="1">
        <f t="shared" si="26"/>
        <v>46200000</v>
      </c>
      <c r="L245" s="1">
        <v>46200000</v>
      </c>
      <c r="M245" s="158">
        <f t="shared" si="27"/>
        <v>0</v>
      </c>
      <c r="N245" s="1">
        <v>0</v>
      </c>
      <c r="O245" s="43">
        <v>11</v>
      </c>
      <c r="P245" s="119">
        <v>11</v>
      </c>
      <c r="Q245" s="119">
        <f t="shared" si="28"/>
        <v>0</v>
      </c>
      <c r="R245" s="4">
        <v>0</v>
      </c>
      <c r="S245" t="s">
        <v>182</v>
      </c>
      <c r="T245" s="68">
        <v>151011</v>
      </c>
      <c r="U245" s="120">
        <v>151011</v>
      </c>
      <c r="V245" s="120">
        <f t="shared" si="36"/>
        <v>0</v>
      </c>
      <c r="W245" s="85" t="s">
        <v>52</v>
      </c>
      <c r="X245" s="95">
        <v>68673</v>
      </c>
      <c r="Y245" s="86">
        <v>110</v>
      </c>
      <c r="Z245" s="86">
        <v>108</v>
      </c>
      <c r="AA245" s="4" t="s">
        <v>53</v>
      </c>
      <c r="AB245" t="s">
        <v>81</v>
      </c>
      <c r="AC245" s="6" t="s">
        <v>586</v>
      </c>
      <c r="AD245" t="s">
        <v>1314</v>
      </c>
      <c r="AE245" s="151" t="s">
        <v>1315</v>
      </c>
      <c r="AF245" s="122" t="s">
        <v>1314</v>
      </c>
      <c r="AG245" s="122" t="b">
        <f t="shared" si="29"/>
        <v>1</v>
      </c>
      <c r="AH245" s="3" t="s">
        <v>58</v>
      </c>
      <c r="AI245" s="168" t="s">
        <v>59</v>
      </c>
      <c r="AJ245" s="2" t="s">
        <v>1458</v>
      </c>
      <c r="AK245" s="193"/>
      <c r="AN245" s="123" t="s">
        <v>1316</v>
      </c>
      <c r="AO245" s="81">
        <v>3</v>
      </c>
      <c r="AP245" s="81">
        <v>3</v>
      </c>
      <c r="AQ245" s="1">
        <f t="shared" si="33"/>
        <v>1680000</v>
      </c>
      <c r="AR245" s="1" t="str">
        <f t="shared" si="34"/>
        <v/>
      </c>
      <c r="AS245" t="str">
        <f t="shared" si="35"/>
        <v/>
      </c>
      <c r="AT245" s="197"/>
      <c r="AU245" s="167" t="s">
        <v>1459</v>
      </c>
    </row>
    <row r="246" spans="1:47" ht="15">
      <c r="A246" s="125" t="s">
        <v>1735</v>
      </c>
      <c r="B246" s="147" t="s">
        <v>1736</v>
      </c>
      <c r="C246" s="7" t="s">
        <v>1735</v>
      </c>
      <c r="D246" s="30">
        <v>79456574</v>
      </c>
      <c r="E246" s="6" t="s">
        <v>1737</v>
      </c>
      <c r="F246" s="6"/>
      <c r="G246" t="s">
        <v>584</v>
      </c>
      <c r="H246" s="4">
        <v>26044</v>
      </c>
      <c r="I246" s="3" t="s">
        <v>585</v>
      </c>
      <c r="J246" s="1">
        <v>3500000</v>
      </c>
      <c r="K246" s="1">
        <f t="shared" si="26"/>
        <v>28000000</v>
      </c>
      <c r="L246" s="1">
        <v>28000000</v>
      </c>
      <c r="M246" s="158">
        <f t="shared" si="27"/>
        <v>0</v>
      </c>
      <c r="N246" s="1">
        <v>112000000</v>
      </c>
      <c r="O246" s="43">
        <v>8</v>
      </c>
      <c r="P246" s="119">
        <v>8</v>
      </c>
      <c r="Q246" s="119">
        <f t="shared" si="28"/>
        <v>0</v>
      </c>
      <c r="R246" s="4">
        <v>4</v>
      </c>
      <c r="S246" t="s">
        <v>99</v>
      </c>
      <c r="T246" s="68">
        <v>144695</v>
      </c>
      <c r="U246" s="120">
        <v>144695</v>
      </c>
      <c r="V246" s="120">
        <f t="shared" si="36"/>
        <v>0</v>
      </c>
      <c r="W246" s="85" t="s">
        <v>52</v>
      </c>
      <c r="X246" s="95">
        <v>64733</v>
      </c>
      <c r="Y246" s="86">
        <v>1818</v>
      </c>
      <c r="Z246" s="86">
        <v>50</v>
      </c>
      <c r="AA246" s="4" t="s">
        <v>110</v>
      </c>
      <c r="AB246" t="s">
        <v>81</v>
      </c>
      <c r="AC246" t="s">
        <v>586</v>
      </c>
      <c r="AD246" s="35" t="s">
        <v>851</v>
      </c>
      <c r="AE246" s="151" t="s">
        <v>852</v>
      </c>
      <c r="AF246" s="122" t="s">
        <v>851</v>
      </c>
      <c r="AG246" s="122" t="b">
        <f t="shared" si="29"/>
        <v>1</v>
      </c>
      <c r="AH246" s="3" t="s">
        <v>103</v>
      </c>
      <c r="AI246" s="168" t="s">
        <v>59</v>
      </c>
      <c r="AK246" s="193"/>
      <c r="AN246" s="123" t="s">
        <v>853</v>
      </c>
      <c r="AO246" s="81">
        <v>3</v>
      </c>
      <c r="AP246" s="81">
        <v>3</v>
      </c>
      <c r="AQ246" s="1">
        <f t="shared" si="33"/>
        <v>1400000</v>
      </c>
      <c r="AR246" s="1" t="str">
        <f t="shared" si="34"/>
        <v/>
      </c>
      <c r="AS246" t="str">
        <f t="shared" si="35"/>
        <v/>
      </c>
      <c r="AT246" s="197"/>
      <c r="AU246" s="167"/>
    </row>
    <row r="247" spans="1:47" ht="15">
      <c r="A247" s="125" t="s">
        <v>1738</v>
      </c>
      <c r="B247" s="147" t="s">
        <v>1739</v>
      </c>
      <c r="C247" s="7" t="s">
        <v>1738</v>
      </c>
      <c r="D247">
        <v>1030536850</v>
      </c>
      <c r="E247" s="6" t="s">
        <v>1740</v>
      </c>
      <c r="F247" s="6"/>
      <c r="G247" t="s">
        <v>584</v>
      </c>
      <c r="H247" s="4">
        <v>26044</v>
      </c>
      <c r="I247" s="16" t="s">
        <v>585</v>
      </c>
      <c r="J247" s="1">
        <v>4200000</v>
      </c>
      <c r="K247" s="1">
        <f t="shared" si="26"/>
        <v>46200000</v>
      </c>
      <c r="L247" s="1">
        <v>46200000</v>
      </c>
      <c r="M247" s="158">
        <f t="shared" si="27"/>
        <v>0</v>
      </c>
      <c r="N247" s="1">
        <v>184800000</v>
      </c>
      <c r="O247" s="43">
        <v>11</v>
      </c>
      <c r="P247" s="119">
        <v>11</v>
      </c>
      <c r="Q247" s="119">
        <f t="shared" si="28"/>
        <v>0</v>
      </c>
      <c r="R247" s="4">
        <v>4</v>
      </c>
      <c r="S247" t="s">
        <v>182</v>
      </c>
      <c r="T247" s="68">
        <v>151011</v>
      </c>
      <c r="U247" s="120">
        <v>151011</v>
      </c>
      <c r="V247" s="120">
        <f t="shared" si="36"/>
        <v>0</v>
      </c>
      <c r="W247" s="85" t="s">
        <v>52</v>
      </c>
      <c r="X247" s="95">
        <v>68673</v>
      </c>
      <c r="Y247" s="86">
        <v>1923</v>
      </c>
      <c r="Z247" s="86">
        <v>108</v>
      </c>
      <c r="AA247" s="4" t="s">
        <v>53</v>
      </c>
      <c r="AB247" t="s">
        <v>81</v>
      </c>
      <c r="AC247" s="6" t="s">
        <v>586</v>
      </c>
      <c r="AD247" t="s">
        <v>1314</v>
      </c>
      <c r="AE247" s="151" t="s">
        <v>1315</v>
      </c>
      <c r="AF247" s="122" t="s">
        <v>1314</v>
      </c>
      <c r="AG247" s="122" t="b">
        <f t="shared" si="29"/>
        <v>1</v>
      </c>
      <c r="AH247" s="3" t="s">
        <v>103</v>
      </c>
      <c r="AI247" s="168" t="s">
        <v>59</v>
      </c>
      <c r="AK247" s="193"/>
      <c r="AN247" s="123" t="s">
        <v>1316</v>
      </c>
      <c r="AO247" s="81">
        <v>3</v>
      </c>
      <c r="AP247" s="81">
        <v>3</v>
      </c>
      <c r="AQ247" s="1">
        <f t="shared" si="33"/>
        <v>1680000</v>
      </c>
      <c r="AR247" s="1" t="str">
        <f t="shared" si="34"/>
        <v/>
      </c>
      <c r="AS247" t="str">
        <f t="shared" si="35"/>
        <v/>
      </c>
      <c r="AT247" s="197"/>
      <c r="AU247" s="167"/>
    </row>
    <row r="248" spans="1:47">
      <c r="A248" s="125" t="s">
        <v>1741</v>
      </c>
      <c r="B248" s="147" t="s">
        <v>1742</v>
      </c>
      <c r="C248" s="7" t="s">
        <v>1741</v>
      </c>
      <c r="D248" s="70">
        <v>1032501608</v>
      </c>
      <c r="E248" s="6" t="s">
        <v>1743</v>
      </c>
      <c r="F248" s="6"/>
      <c r="G248" t="s">
        <v>495</v>
      </c>
      <c r="H248" s="4">
        <v>26042</v>
      </c>
      <c r="I248" s="3" t="s">
        <v>565</v>
      </c>
      <c r="J248" s="1">
        <v>5500000</v>
      </c>
      <c r="K248" s="1">
        <f t="shared" si="26"/>
        <v>44000000</v>
      </c>
      <c r="L248" s="1">
        <v>44000000</v>
      </c>
      <c r="M248" s="158">
        <f t="shared" si="27"/>
        <v>0</v>
      </c>
      <c r="N248" s="1">
        <v>0</v>
      </c>
      <c r="O248" s="43">
        <v>8</v>
      </c>
      <c r="P248" s="119">
        <v>8</v>
      </c>
      <c r="Q248" s="119">
        <f t="shared" si="28"/>
        <v>0</v>
      </c>
      <c r="R248" s="7">
        <v>0</v>
      </c>
      <c r="S248" t="s">
        <v>109</v>
      </c>
      <c r="T248" s="31">
        <v>144723</v>
      </c>
      <c r="U248" s="120">
        <v>144723</v>
      </c>
      <c r="V248" s="120">
        <f t="shared" si="36"/>
        <v>0</v>
      </c>
      <c r="W248" s="85" t="s">
        <v>52</v>
      </c>
      <c r="X248" s="95">
        <v>64720</v>
      </c>
      <c r="Y248" s="172">
        <v>111</v>
      </c>
      <c r="Z248" s="86">
        <v>56</v>
      </c>
      <c r="AA248" s="4" t="s">
        <v>1744</v>
      </c>
      <c r="AB248" t="s">
        <v>81</v>
      </c>
      <c r="AC248" t="s">
        <v>497</v>
      </c>
      <c r="AD248" s="35" t="s">
        <v>498</v>
      </c>
      <c r="AE248" s="151" t="s">
        <v>499</v>
      </c>
      <c r="AF248" s="122" t="s">
        <v>498</v>
      </c>
      <c r="AG248" s="122" t="b">
        <f t="shared" si="29"/>
        <v>1</v>
      </c>
      <c r="AH248" s="3" t="s">
        <v>1417</v>
      </c>
      <c r="AI248" s="168" t="s">
        <v>59</v>
      </c>
      <c r="AJ248" s="2" t="s">
        <v>1745</v>
      </c>
      <c r="AK248" s="193"/>
      <c r="AN248" s="123" t="s">
        <v>500</v>
      </c>
      <c r="AO248" s="81">
        <v>3</v>
      </c>
      <c r="AP248" s="81">
        <v>3</v>
      </c>
      <c r="AQ248" s="1">
        <f t="shared" si="33"/>
        <v>2200000</v>
      </c>
      <c r="AR248" s="1" t="str">
        <f t="shared" si="34"/>
        <v/>
      </c>
      <c r="AS248" t="str">
        <f t="shared" si="35"/>
        <v/>
      </c>
      <c r="AT248" s="197"/>
      <c r="AU248" s="167"/>
    </row>
    <row r="249" spans="1:47">
      <c r="A249" s="125" t="s">
        <v>1746</v>
      </c>
      <c r="B249" s="147" t="s">
        <v>1747</v>
      </c>
      <c r="C249" s="7" t="s">
        <v>1746</v>
      </c>
      <c r="D249">
        <v>79426780</v>
      </c>
      <c r="E249" s="6" t="s">
        <v>1748</v>
      </c>
      <c r="F249" s="6"/>
      <c r="G249" t="s">
        <v>495</v>
      </c>
      <c r="H249" s="4">
        <v>26042</v>
      </c>
      <c r="I249" s="16" t="s">
        <v>1330</v>
      </c>
      <c r="J249" s="1">
        <v>7000000</v>
      </c>
      <c r="K249" s="1">
        <f t="shared" si="26"/>
        <v>77000000</v>
      </c>
      <c r="L249" s="1">
        <v>77000000</v>
      </c>
      <c r="M249" s="158">
        <f t="shared" si="27"/>
        <v>0</v>
      </c>
      <c r="N249" s="1">
        <v>77000000</v>
      </c>
      <c r="O249" s="43">
        <v>11</v>
      </c>
      <c r="P249" s="119">
        <v>11</v>
      </c>
      <c r="Q249" s="119">
        <f t="shared" si="28"/>
        <v>0</v>
      </c>
      <c r="R249" s="7">
        <v>1</v>
      </c>
      <c r="S249" t="s">
        <v>80</v>
      </c>
      <c r="T249" s="31">
        <v>151091</v>
      </c>
      <c r="U249" s="120">
        <v>151091</v>
      </c>
      <c r="V249" s="120">
        <f t="shared" si="36"/>
        <v>0</v>
      </c>
      <c r="W249" s="85" t="s">
        <v>52</v>
      </c>
      <c r="X249" s="95">
        <v>68217</v>
      </c>
      <c r="Y249" s="86">
        <v>1924</v>
      </c>
      <c r="Z249" s="86">
        <v>127</v>
      </c>
      <c r="AA249" s="4" t="s">
        <v>53</v>
      </c>
      <c r="AB249" t="s">
        <v>81</v>
      </c>
      <c r="AC249" s="6" t="s">
        <v>497</v>
      </c>
      <c r="AD249" t="s">
        <v>1749</v>
      </c>
      <c r="AE249" s="151" t="s">
        <v>1750</v>
      </c>
      <c r="AF249" s="122" t="s">
        <v>1749</v>
      </c>
      <c r="AG249" s="122" t="b">
        <f t="shared" si="29"/>
        <v>1</v>
      </c>
      <c r="AH249" s="3" t="s">
        <v>103</v>
      </c>
      <c r="AI249" s="168" t="s">
        <v>59</v>
      </c>
      <c r="AJ249" s="2" t="s">
        <v>70</v>
      </c>
      <c r="AK249" s="193"/>
      <c r="AN249" s="123" t="s">
        <v>1751</v>
      </c>
      <c r="AO249" s="81">
        <v>3</v>
      </c>
      <c r="AP249" s="81">
        <v>3</v>
      </c>
      <c r="AQ249" s="1">
        <f t="shared" si="33"/>
        <v>2800000</v>
      </c>
      <c r="AR249" s="1" t="str">
        <f t="shared" si="34"/>
        <v/>
      </c>
      <c r="AS249" t="str">
        <f t="shared" si="35"/>
        <v/>
      </c>
      <c r="AT249" s="197"/>
      <c r="AU249" s="188" t="s">
        <v>62</v>
      </c>
    </row>
    <row r="250" spans="1:47">
      <c r="A250" s="125" t="s">
        <v>1752</v>
      </c>
      <c r="B250" s="147" t="s">
        <v>1753</v>
      </c>
      <c r="C250" s="7" t="s">
        <v>1752</v>
      </c>
      <c r="D250">
        <v>1030542547</v>
      </c>
      <c r="E250" s="6" t="s">
        <v>1754</v>
      </c>
      <c r="F250" s="6"/>
      <c r="G250" t="s">
        <v>495</v>
      </c>
      <c r="H250" s="4">
        <v>26040</v>
      </c>
      <c r="I250" s="16" t="s">
        <v>1755</v>
      </c>
      <c r="J250" s="1">
        <v>3500000</v>
      </c>
      <c r="K250" s="1">
        <f t="shared" si="26"/>
        <v>38500000</v>
      </c>
      <c r="L250" s="1">
        <v>38500000</v>
      </c>
      <c r="M250" s="158">
        <f t="shared" si="27"/>
        <v>0</v>
      </c>
      <c r="N250" s="1">
        <v>38500000</v>
      </c>
      <c r="O250" s="43">
        <v>11</v>
      </c>
      <c r="P250" s="119">
        <v>11</v>
      </c>
      <c r="Q250" s="119">
        <f t="shared" si="28"/>
        <v>0</v>
      </c>
      <c r="R250" s="7">
        <v>1</v>
      </c>
      <c r="S250" t="s">
        <v>99</v>
      </c>
      <c r="T250" s="31">
        <v>151020</v>
      </c>
      <c r="U250" s="120">
        <v>151020</v>
      </c>
      <c r="V250" s="120">
        <f t="shared" si="36"/>
        <v>0</v>
      </c>
      <c r="W250" s="85" t="s">
        <v>52</v>
      </c>
      <c r="X250" s="95">
        <v>68664</v>
      </c>
      <c r="Y250" s="86">
        <v>1925</v>
      </c>
      <c r="Z250" s="86">
        <v>165</v>
      </c>
      <c r="AA250" s="4" t="s">
        <v>53</v>
      </c>
      <c r="AB250" t="s">
        <v>81</v>
      </c>
      <c r="AC250" t="s">
        <v>497</v>
      </c>
      <c r="AD250" t="s">
        <v>1756</v>
      </c>
      <c r="AE250" s="151" t="s">
        <v>1757</v>
      </c>
      <c r="AF250" s="122" t="s">
        <v>1756</v>
      </c>
      <c r="AG250" s="122" t="b">
        <f t="shared" si="29"/>
        <v>1</v>
      </c>
      <c r="AH250" s="3" t="s">
        <v>225</v>
      </c>
      <c r="AI250" s="168" t="s">
        <v>59</v>
      </c>
      <c r="AJ250" s="2" t="s">
        <v>70</v>
      </c>
      <c r="AK250" s="193"/>
      <c r="AN250" s="123" t="s">
        <v>1758</v>
      </c>
      <c r="AO250" s="81">
        <v>3</v>
      </c>
      <c r="AP250" s="81">
        <v>3</v>
      </c>
      <c r="AQ250" s="1">
        <f t="shared" si="33"/>
        <v>1400000</v>
      </c>
      <c r="AR250" s="1" t="str">
        <f t="shared" si="34"/>
        <v/>
      </c>
      <c r="AS250" t="str">
        <f t="shared" si="35"/>
        <v/>
      </c>
      <c r="AT250" s="197"/>
      <c r="AU250" s="188" t="s">
        <v>62</v>
      </c>
    </row>
    <row r="251" spans="1:47">
      <c r="A251" s="125" t="s">
        <v>1759</v>
      </c>
      <c r="B251" s="147" t="s">
        <v>1760</v>
      </c>
      <c r="C251" s="7" t="s">
        <v>1759</v>
      </c>
      <c r="D251">
        <v>1019018257</v>
      </c>
      <c r="E251" s="6" t="s">
        <v>1761</v>
      </c>
      <c r="F251" s="6"/>
      <c r="G251" t="s">
        <v>78</v>
      </c>
      <c r="H251" s="4">
        <v>26031</v>
      </c>
      <c r="I251" s="3" t="s">
        <v>79</v>
      </c>
      <c r="J251" s="1">
        <v>6000000</v>
      </c>
      <c r="K251" s="1">
        <f t="shared" si="26"/>
        <v>48000000</v>
      </c>
      <c r="L251" s="1">
        <v>48000000</v>
      </c>
      <c r="M251" s="158">
        <f t="shared" si="27"/>
        <v>0</v>
      </c>
      <c r="N251" s="1">
        <v>144000000</v>
      </c>
      <c r="O251" s="43">
        <v>8</v>
      </c>
      <c r="P251" s="119">
        <v>8</v>
      </c>
      <c r="Q251" s="119">
        <f t="shared" si="28"/>
        <v>0</v>
      </c>
      <c r="R251" s="4">
        <v>3</v>
      </c>
      <c r="S251" t="s">
        <v>80</v>
      </c>
      <c r="T251" s="31">
        <v>145094</v>
      </c>
      <c r="U251" s="120">
        <v>145094</v>
      </c>
      <c r="V251" s="120">
        <f t="shared" si="36"/>
        <v>0</v>
      </c>
      <c r="W251" s="85" t="s">
        <v>52</v>
      </c>
      <c r="X251" s="95">
        <v>65078</v>
      </c>
      <c r="Y251" s="172">
        <v>1834</v>
      </c>
      <c r="Z251" s="86">
        <v>92</v>
      </c>
      <c r="AA251" s="4" t="s">
        <v>110</v>
      </c>
      <c r="AB251" t="s">
        <v>81</v>
      </c>
      <c r="AC251" s="6" t="s">
        <v>82</v>
      </c>
      <c r="AD251" s="35" t="s">
        <v>1762</v>
      </c>
      <c r="AE251" s="151" t="s">
        <v>1763</v>
      </c>
      <c r="AF251" s="122" t="s">
        <v>1762</v>
      </c>
      <c r="AG251" s="122" t="b">
        <f t="shared" si="29"/>
        <v>1</v>
      </c>
      <c r="AH251" s="3" t="s">
        <v>103</v>
      </c>
      <c r="AI251" s="168" t="s">
        <v>59</v>
      </c>
      <c r="AJ251" s="2" t="s">
        <v>478</v>
      </c>
      <c r="AK251" s="193"/>
      <c r="AN251" s="123" t="s">
        <v>1764</v>
      </c>
      <c r="AO251" s="81">
        <v>3</v>
      </c>
      <c r="AP251" s="81">
        <v>3</v>
      </c>
      <c r="AQ251" s="1">
        <f t="shared" si="33"/>
        <v>2400000</v>
      </c>
      <c r="AR251" s="1" t="str">
        <f t="shared" si="34"/>
        <v/>
      </c>
      <c r="AS251" t="str">
        <f t="shared" si="35"/>
        <v/>
      </c>
      <c r="AT251" s="197"/>
      <c r="AU251" s="167"/>
    </row>
    <row r="252" spans="1:47">
      <c r="A252" s="125" t="s">
        <v>1765</v>
      </c>
      <c r="B252" s="147" t="s">
        <v>1766</v>
      </c>
      <c r="C252" s="7" t="s">
        <v>1765</v>
      </c>
      <c r="D252">
        <v>57422984</v>
      </c>
      <c r="E252" s="6" t="s">
        <v>1767</v>
      </c>
      <c r="F252" s="6"/>
      <c r="G252" t="s">
        <v>49</v>
      </c>
      <c r="H252" s="4">
        <v>26060</v>
      </c>
      <c r="I252" s="3" t="s">
        <v>1768</v>
      </c>
      <c r="J252" s="1">
        <v>6000000</v>
      </c>
      <c r="K252" s="1">
        <f t="shared" si="26"/>
        <v>48000000</v>
      </c>
      <c r="L252" s="1">
        <v>48000000</v>
      </c>
      <c r="M252" s="158">
        <f t="shared" si="27"/>
        <v>0</v>
      </c>
      <c r="N252" s="1">
        <v>0</v>
      </c>
      <c r="O252" s="43">
        <v>8</v>
      </c>
      <c r="P252" s="119">
        <v>8</v>
      </c>
      <c r="Q252" s="119">
        <f t="shared" si="28"/>
        <v>0</v>
      </c>
      <c r="R252" s="4">
        <v>0</v>
      </c>
      <c r="S252" t="s">
        <v>80</v>
      </c>
      <c r="T252" s="31">
        <v>146256</v>
      </c>
      <c r="U252" s="120">
        <v>146256</v>
      </c>
      <c r="V252" s="120">
        <f t="shared" si="36"/>
        <v>0</v>
      </c>
      <c r="W252" s="85" t="s">
        <v>52</v>
      </c>
      <c r="X252" s="95">
        <v>66197</v>
      </c>
      <c r="Y252" s="172">
        <v>2308</v>
      </c>
      <c r="Z252" s="86">
        <v>259</v>
      </c>
      <c r="AA252" s="4" t="s">
        <v>53</v>
      </c>
      <c r="AB252" t="s">
        <v>81</v>
      </c>
      <c r="AC252" t="s">
        <v>100</v>
      </c>
      <c r="AD252" s="35" t="s">
        <v>1769</v>
      </c>
      <c r="AE252" s="151" t="s">
        <v>1770</v>
      </c>
      <c r="AF252" s="122" t="s">
        <v>1769</v>
      </c>
      <c r="AG252" s="122" t="b">
        <f t="shared" si="29"/>
        <v>1</v>
      </c>
      <c r="AH252" s="3" t="s">
        <v>103</v>
      </c>
      <c r="AI252" s="168" t="s">
        <v>59</v>
      </c>
      <c r="AJ252" s="2" t="s">
        <v>478</v>
      </c>
      <c r="AK252" s="193"/>
      <c r="AN252" s="123" t="s">
        <v>1771</v>
      </c>
      <c r="AO252" s="81">
        <v>3</v>
      </c>
      <c r="AP252" s="81">
        <v>3</v>
      </c>
      <c r="AQ252" s="1">
        <f t="shared" si="33"/>
        <v>2400000</v>
      </c>
      <c r="AR252" s="1" t="str">
        <f t="shared" si="34"/>
        <v/>
      </c>
      <c r="AS252" t="str">
        <f t="shared" si="35"/>
        <v/>
      </c>
      <c r="AT252" s="197"/>
      <c r="AU252" s="167"/>
    </row>
    <row r="253" spans="1:47">
      <c r="A253" s="125" t="s">
        <v>1772</v>
      </c>
      <c r="B253" s="147" t="s">
        <v>1773</v>
      </c>
      <c r="C253" s="7" t="s">
        <v>1772</v>
      </c>
      <c r="D253">
        <v>1000707794</v>
      </c>
      <c r="E253" s="6" t="s">
        <v>1774</v>
      </c>
      <c r="F253" s="6"/>
      <c r="G253" t="s">
        <v>49</v>
      </c>
      <c r="H253" s="4">
        <v>26060</v>
      </c>
      <c r="I253" s="16" t="s">
        <v>1498</v>
      </c>
      <c r="J253" s="1">
        <v>3500000</v>
      </c>
      <c r="K253" s="1">
        <f t="shared" si="26"/>
        <v>38500000</v>
      </c>
      <c r="L253" s="1">
        <v>38500000</v>
      </c>
      <c r="M253" s="158">
        <f t="shared" si="27"/>
        <v>0</v>
      </c>
      <c r="N253" s="1">
        <v>38500000</v>
      </c>
      <c r="O253" s="43">
        <v>11</v>
      </c>
      <c r="P253" s="119">
        <v>11</v>
      </c>
      <c r="Q253" s="119">
        <f t="shared" si="28"/>
        <v>0</v>
      </c>
      <c r="R253" s="4">
        <v>1</v>
      </c>
      <c r="S253" t="s">
        <v>99</v>
      </c>
      <c r="T253" s="31">
        <v>151163</v>
      </c>
      <c r="U253" s="120">
        <v>151163</v>
      </c>
      <c r="V253" s="120">
        <f t="shared" si="36"/>
        <v>0</v>
      </c>
      <c r="W253" s="85" t="s">
        <v>52</v>
      </c>
      <c r="X253" s="95">
        <v>68149</v>
      </c>
      <c r="Y253" s="86">
        <v>1926</v>
      </c>
      <c r="Z253" s="86">
        <v>144</v>
      </c>
      <c r="AA253" s="4" t="s">
        <v>53</v>
      </c>
      <c r="AB253" t="s">
        <v>81</v>
      </c>
      <c r="AC253" t="s">
        <v>301</v>
      </c>
      <c r="AD253" s="35" t="s">
        <v>1775</v>
      </c>
      <c r="AE253" s="151" t="s">
        <v>1776</v>
      </c>
      <c r="AF253" s="122" t="s">
        <v>1775</v>
      </c>
      <c r="AG253" s="122" t="b">
        <f t="shared" si="29"/>
        <v>1</v>
      </c>
      <c r="AH253" s="3" t="s">
        <v>103</v>
      </c>
      <c r="AI253" s="168" t="s">
        <v>59</v>
      </c>
      <c r="AJ253" s="2" t="s">
        <v>70</v>
      </c>
      <c r="AK253" s="193"/>
      <c r="AN253" s="123" t="s">
        <v>1777</v>
      </c>
      <c r="AO253" s="81">
        <v>1</v>
      </c>
      <c r="AP253" s="81">
        <v>1</v>
      </c>
      <c r="AQ253" s="1">
        <f t="shared" si="33"/>
        <v>1400000</v>
      </c>
      <c r="AR253" s="1" t="str">
        <f t="shared" si="34"/>
        <v/>
      </c>
      <c r="AS253" t="str">
        <f t="shared" si="35"/>
        <v/>
      </c>
      <c r="AT253" s="197"/>
      <c r="AU253" s="188" t="s">
        <v>62</v>
      </c>
    </row>
    <row r="254" spans="1:47">
      <c r="A254" s="125" t="s">
        <v>1778</v>
      </c>
      <c r="B254" s="147" t="s">
        <v>1779</v>
      </c>
      <c r="C254" s="7" t="s">
        <v>1778</v>
      </c>
      <c r="D254">
        <v>1117510273</v>
      </c>
      <c r="E254" s="6" t="s">
        <v>1780</v>
      </c>
      <c r="F254" s="6"/>
      <c r="G254" t="s">
        <v>49</v>
      </c>
      <c r="H254" s="4">
        <v>26060</v>
      </c>
      <c r="I254" s="16" t="s">
        <v>1781</v>
      </c>
      <c r="J254" s="1">
        <v>4500000</v>
      </c>
      <c r="K254" s="1">
        <f t="shared" si="26"/>
        <v>49500000</v>
      </c>
      <c r="L254" s="1">
        <v>49500000</v>
      </c>
      <c r="M254" s="158">
        <f t="shared" si="27"/>
        <v>0</v>
      </c>
      <c r="N254" s="1">
        <v>49500000</v>
      </c>
      <c r="O254" s="43">
        <v>11</v>
      </c>
      <c r="P254" s="119">
        <v>11</v>
      </c>
      <c r="Q254" s="119">
        <f t="shared" si="28"/>
        <v>0</v>
      </c>
      <c r="R254" s="4">
        <v>1</v>
      </c>
      <c r="S254" t="s">
        <v>182</v>
      </c>
      <c r="T254" s="31">
        <v>151137</v>
      </c>
      <c r="U254" s="120">
        <v>151137</v>
      </c>
      <c r="V254" s="120">
        <f t="shared" si="36"/>
        <v>0</v>
      </c>
      <c r="W254" s="85" t="s">
        <v>52</v>
      </c>
      <c r="X254" s="95">
        <v>68176</v>
      </c>
      <c r="Y254" s="86">
        <v>1911</v>
      </c>
      <c r="Z254" s="86">
        <v>146</v>
      </c>
      <c r="AA254" s="4" t="s">
        <v>53</v>
      </c>
      <c r="AB254" t="s">
        <v>81</v>
      </c>
      <c r="AC254" t="s">
        <v>1782</v>
      </c>
      <c r="AD254" t="s">
        <v>1783</v>
      </c>
      <c r="AE254" s="151" t="s">
        <v>1784</v>
      </c>
      <c r="AF254" s="122" t="s">
        <v>1783</v>
      </c>
      <c r="AG254" s="122" t="b">
        <f t="shared" si="29"/>
        <v>1</v>
      </c>
      <c r="AH254" s="3" t="s">
        <v>103</v>
      </c>
      <c r="AI254" s="168" t="s">
        <v>59</v>
      </c>
      <c r="AJ254" s="2" t="s">
        <v>70</v>
      </c>
      <c r="AK254" s="193"/>
      <c r="AN254" s="123" t="s">
        <v>1785</v>
      </c>
      <c r="AO254" s="81">
        <v>3</v>
      </c>
      <c r="AP254" s="81">
        <v>3</v>
      </c>
      <c r="AQ254" s="1">
        <f t="shared" si="33"/>
        <v>1800000</v>
      </c>
      <c r="AR254" s="1" t="str">
        <f t="shared" si="34"/>
        <v/>
      </c>
      <c r="AS254" t="str">
        <f t="shared" si="35"/>
        <v/>
      </c>
      <c r="AT254" s="197"/>
      <c r="AU254" s="188" t="s">
        <v>62</v>
      </c>
    </row>
    <row r="255" spans="1:47">
      <c r="A255" s="125" t="s">
        <v>1786</v>
      </c>
      <c r="B255" s="147" t="s">
        <v>1787</v>
      </c>
      <c r="C255" s="7" t="s">
        <v>1786</v>
      </c>
      <c r="D255">
        <v>79743900</v>
      </c>
      <c r="E255" s="6" t="s">
        <v>1788</v>
      </c>
      <c r="F255" s="6"/>
      <c r="G255" t="s">
        <v>49</v>
      </c>
      <c r="H255" s="4">
        <v>26060</v>
      </c>
      <c r="I255" s="16" t="s">
        <v>1789</v>
      </c>
      <c r="J255" s="1">
        <v>5500000</v>
      </c>
      <c r="K255" s="1">
        <f t="shared" si="26"/>
        <v>60500000</v>
      </c>
      <c r="L255" s="1">
        <v>60500000</v>
      </c>
      <c r="M255" s="158">
        <f t="shared" si="27"/>
        <v>0</v>
      </c>
      <c r="N255" s="1">
        <v>60500000</v>
      </c>
      <c r="O255" s="43">
        <v>11</v>
      </c>
      <c r="P255" s="119">
        <v>11</v>
      </c>
      <c r="Q255" s="119">
        <f t="shared" si="28"/>
        <v>0</v>
      </c>
      <c r="R255" s="4">
        <v>1</v>
      </c>
      <c r="S255" t="s">
        <v>109</v>
      </c>
      <c r="T255" s="31">
        <v>151030</v>
      </c>
      <c r="U255" s="120">
        <v>151030</v>
      </c>
      <c r="V255" s="120">
        <f t="shared" si="36"/>
        <v>0</v>
      </c>
      <c r="W255" s="85" t="s">
        <v>52</v>
      </c>
      <c r="X255" s="95">
        <v>68655</v>
      </c>
      <c r="Y255" s="86">
        <v>1846</v>
      </c>
      <c r="Z255" s="86">
        <v>198</v>
      </c>
      <c r="AA255" s="4" t="s">
        <v>53</v>
      </c>
      <c r="AB255" t="s">
        <v>81</v>
      </c>
      <c r="AC255" t="s">
        <v>190</v>
      </c>
      <c r="AD255" s="35" t="s">
        <v>1790</v>
      </c>
      <c r="AE255" s="151" t="s">
        <v>1791</v>
      </c>
      <c r="AF255" s="122" t="s">
        <v>1790</v>
      </c>
      <c r="AG255" s="122" t="b">
        <f t="shared" si="29"/>
        <v>1</v>
      </c>
      <c r="AH255" s="3" t="s">
        <v>103</v>
      </c>
      <c r="AI255" s="168" t="s">
        <v>59</v>
      </c>
      <c r="AJ255" s="2" t="s">
        <v>70</v>
      </c>
      <c r="AK255" s="193"/>
      <c r="AN255" s="123" t="s">
        <v>1792</v>
      </c>
      <c r="AO255" s="81">
        <v>1</v>
      </c>
      <c r="AP255" s="81">
        <v>1</v>
      </c>
      <c r="AQ255" s="1">
        <f t="shared" si="33"/>
        <v>2200000</v>
      </c>
      <c r="AR255" s="1" t="str">
        <f t="shared" si="34"/>
        <v/>
      </c>
      <c r="AS255" t="str">
        <f t="shared" si="35"/>
        <v/>
      </c>
      <c r="AT255" s="197"/>
      <c r="AU255" s="188" t="s">
        <v>62</v>
      </c>
    </row>
    <row r="256" spans="1:47">
      <c r="A256" s="125" t="s">
        <v>1793</v>
      </c>
      <c r="B256" s="147" t="s">
        <v>1794</v>
      </c>
      <c r="C256" s="7" t="s">
        <v>1793</v>
      </c>
      <c r="D256">
        <v>1026276255</v>
      </c>
      <c r="E256" s="6" t="s">
        <v>1795</v>
      </c>
      <c r="F256" s="6"/>
      <c r="G256" t="s">
        <v>49</v>
      </c>
      <c r="H256" s="4">
        <v>26060</v>
      </c>
      <c r="I256" s="3" t="s">
        <v>1796</v>
      </c>
      <c r="J256" s="1">
        <v>7500000</v>
      </c>
      <c r="K256" s="1">
        <f t="shared" si="26"/>
        <v>82500000</v>
      </c>
      <c r="L256" s="1">
        <v>82500000</v>
      </c>
      <c r="M256" s="158">
        <f t="shared" si="27"/>
        <v>0</v>
      </c>
      <c r="N256" s="1">
        <v>82500000</v>
      </c>
      <c r="O256" s="43">
        <v>11</v>
      </c>
      <c r="P256" s="119">
        <v>11</v>
      </c>
      <c r="Q256" s="119">
        <f t="shared" si="28"/>
        <v>0</v>
      </c>
      <c r="R256" s="4">
        <v>1</v>
      </c>
      <c r="S256" t="s">
        <v>80</v>
      </c>
      <c r="T256" s="31">
        <v>151129</v>
      </c>
      <c r="U256" s="120">
        <v>151129</v>
      </c>
      <c r="V256" s="120">
        <f t="shared" si="36"/>
        <v>0</v>
      </c>
      <c r="W256" s="85" t="s">
        <v>52</v>
      </c>
      <c r="X256" s="95">
        <v>64898</v>
      </c>
      <c r="Y256" s="86">
        <v>1927</v>
      </c>
      <c r="Z256" s="86">
        <v>140</v>
      </c>
      <c r="AA256" s="4" t="s">
        <v>110</v>
      </c>
      <c r="AB256" t="s">
        <v>81</v>
      </c>
      <c r="AC256" t="s">
        <v>190</v>
      </c>
      <c r="AD256" s="179" t="s">
        <v>1797</v>
      </c>
      <c r="AE256" s="151" t="s">
        <v>1798</v>
      </c>
      <c r="AF256" s="122" t="s">
        <v>1797</v>
      </c>
      <c r="AG256" s="122" t="b">
        <f t="shared" si="29"/>
        <v>1</v>
      </c>
      <c r="AH256" s="3" t="s">
        <v>514</v>
      </c>
      <c r="AI256" s="168" t="s">
        <v>59</v>
      </c>
      <c r="AJ256" s="2" t="s">
        <v>1799</v>
      </c>
      <c r="AK256" s="193"/>
      <c r="AN256" s="123" t="s">
        <v>1800</v>
      </c>
      <c r="AO256" s="81">
        <v>1</v>
      </c>
      <c r="AP256" s="81">
        <v>1</v>
      </c>
      <c r="AQ256" s="1">
        <f t="shared" si="33"/>
        <v>3000000</v>
      </c>
      <c r="AR256" s="1" t="str">
        <f t="shared" si="34"/>
        <v/>
      </c>
      <c r="AS256" t="str">
        <f t="shared" si="35"/>
        <v/>
      </c>
      <c r="AT256" s="197"/>
      <c r="AU256" s="167" t="s">
        <v>1801</v>
      </c>
    </row>
    <row r="257" spans="1:48">
      <c r="A257" s="125" t="s">
        <v>1802</v>
      </c>
      <c r="B257" s="147" t="s">
        <v>1803</v>
      </c>
      <c r="C257" s="7" t="s">
        <v>1802</v>
      </c>
      <c r="D257">
        <v>1000810429</v>
      </c>
      <c r="E257" s="6" t="s">
        <v>1804</v>
      </c>
      <c r="F257" s="6"/>
      <c r="G257" t="s">
        <v>49</v>
      </c>
      <c r="H257" s="4">
        <v>26060</v>
      </c>
      <c r="I257" s="16" t="s">
        <v>1805</v>
      </c>
      <c r="J257" s="1">
        <v>4000000</v>
      </c>
      <c r="K257" s="1">
        <f t="shared" si="26"/>
        <v>44000000</v>
      </c>
      <c r="L257" s="1">
        <v>44000000</v>
      </c>
      <c r="M257" s="158">
        <f t="shared" si="27"/>
        <v>0</v>
      </c>
      <c r="N257" s="1">
        <v>44000000</v>
      </c>
      <c r="O257" s="43">
        <v>11</v>
      </c>
      <c r="P257" s="119">
        <v>11</v>
      </c>
      <c r="Q257" s="119">
        <f t="shared" si="28"/>
        <v>0</v>
      </c>
      <c r="R257" s="4">
        <v>1</v>
      </c>
      <c r="S257" t="s">
        <v>182</v>
      </c>
      <c r="T257" s="31">
        <v>151142</v>
      </c>
      <c r="U257" s="120">
        <v>151142</v>
      </c>
      <c r="V257" s="120">
        <f t="shared" si="36"/>
        <v>0</v>
      </c>
      <c r="W257" s="85" t="s">
        <v>52</v>
      </c>
      <c r="X257" s="95">
        <v>68174</v>
      </c>
      <c r="Y257" s="86">
        <v>112</v>
      </c>
      <c r="Z257" s="86">
        <v>149</v>
      </c>
      <c r="AA257" s="4" t="s">
        <v>53</v>
      </c>
      <c r="AB257" t="s">
        <v>81</v>
      </c>
      <c r="AC257" t="s">
        <v>190</v>
      </c>
      <c r="AD257" s="35" t="s">
        <v>1806</v>
      </c>
      <c r="AE257" s="151" t="s">
        <v>1807</v>
      </c>
      <c r="AF257" s="122" t="s">
        <v>1806</v>
      </c>
      <c r="AG257" s="122" t="b">
        <f t="shared" si="29"/>
        <v>1</v>
      </c>
      <c r="AH257" s="3" t="s">
        <v>103</v>
      </c>
      <c r="AI257" s="168" t="s">
        <v>59</v>
      </c>
      <c r="AJ257" s="2" t="s">
        <v>70</v>
      </c>
      <c r="AK257" s="193"/>
      <c r="AN257" s="123" t="s">
        <v>1808</v>
      </c>
      <c r="AO257" s="81">
        <v>1</v>
      </c>
      <c r="AP257" s="81">
        <v>1</v>
      </c>
      <c r="AQ257" s="1">
        <f t="shared" si="33"/>
        <v>1600000</v>
      </c>
      <c r="AR257" s="1" t="str">
        <f t="shared" si="34"/>
        <v/>
      </c>
      <c r="AS257" t="str">
        <f t="shared" si="35"/>
        <v/>
      </c>
      <c r="AT257" s="197"/>
      <c r="AU257" s="188" t="s">
        <v>62</v>
      </c>
    </row>
    <row r="258" spans="1:48">
      <c r="A258" s="125" t="s">
        <v>1809</v>
      </c>
      <c r="B258" s="147" t="s">
        <v>1810</v>
      </c>
      <c r="C258" s="7" t="s">
        <v>1809</v>
      </c>
      <c r="D258">
        <v>52528683</v>
      </c>
      <c r="E258" s="6" t="s">
        <v>1811</v>
      </c>
      <c r="F258" s="6"/>
      <c r="G258" t="s">
        <v>49</v>
      </c>
      <c r="H258" s="4">
        <v>26060</v>
      </c>
      <c r="I258" s="16" t="s">
        <v>1247</v>
      </c>
      <c r="J258" s="1">
        <v>7680000</v>
      </c>
      <c r="K258" s="1">
        <f t="shared" ref="K258:K321" si="37">+J258*O258</f>
        <v>84480000</v>
      </c>
      <c r="L258" s="1">
        <v>84480000</v>
      </c>
      <c r="M258" s="158">
        <f t="shared" ref="M258:M321" si="38">+K258-L258</f>
        <v>0</v>
      </c>
      <c r="N258" s="1">
        <v>84480000</v>
      </c>
      <c r="O258" s="43">
        <v>11</v>
      </c>
      <c r="P258" s="119">
        <v>11</v>
      </c>
      <c r="Q258" s="119">
        <f t="shared" ref="Q258:Q321" si="39">+O258-P258</f>
        <v>0</v>
      </c>
      <c r="R258" s="4">
        <v>1</v>
      </c>
      <c r="S258" t="s">
        <v>80</v>
      </c>
      <c r="T258" s="31">
        <v>151148</v>
      </c>
      <c r="U258" s="120">
        <v>151148</v>
      </c>
      <c r="V258" s="120">
        <f t="shared" si="36"/>
        <v>0</v>
      </c>
      <c r="W258" s="85" t="s">
        <v>52</v>
      </c>
      <c r="X258" s="95">
        <v>68166</v>
      </c>
      <c r="Y258" s="86">
        <v>113</v>
      </c>
      <c r="Z258" s="86">
        <v>86</v>
      </c>
      <c r="AA258" s="4" t="s">
        <v>53</v>
      </c>
      <c r="AB258" t="s">
        <v>90</v>
      </c>
      <c r="AC258" s="6" t="s">
        <v>91</v>
      </c>
      <c r="AD258" s="35" t="s">
        <v>1812</v>
      </c>
      <c r="AE258" s="151" t="s">
        <v>1813</v>
      </c>
      <c r="AF258" s="122" t="s">
        <v>1812</v>
      </c>
      <c r="AG258" s="122" t="b">
        <f t="shared" ref="AG258:AG321" si="40">+EXACT(AD258,AF258)</f>
        <v>1</v>
      </c>
      <c r="AH258" s="3" t="s">
        <v>103</v>
      </c>
      <c r="AI258" s="169" t="s">
        <v>59</v>
      </c>
      <c r="AJ258" s="2" t="s">
        <v>1814</v>
      </c>
      <c r="AK258" s="193"/>
      <c r="AN258" s="123" t="s">
        <v>1815</v>
      </c>
      <c r="AO258" s="81">
        <v>1</v>
      </c>
      <c r="AP258" s="81">
        <v>1</v>
      </c>
      <c r="AQ258" s="1">
        <f t="shared" si="33"/>
        <v>3072000</v>
      </c>
      <c r="AR258" s="1" t="str">
        <f t="shared" si="34"/>
        <v/>
      </c>
      <c r="AS258" t="str">
        <f t="shared" si="35"/>
        <v/>
      </c>
      <c r="AT258" s="197"/>
      <c r="AU258" s="188" t="s">
        <v>1816</v>
      </c>
      <c r="AV258" t="s">
        <v>661</v>
      </c>
    </row>
    <row r="259" spans="1:48">
      <c r="A259" s="125" t="s">
        <v>1817</v>
      </c>
      <c r="B259" s="147" t="s">
        <v>1818</v>
      </c>
      <c r="C259" s="7" t="s">
        <v>1817</v>
      </c>
      <c r="D259">
        <v>1015428910</v>
      </c>
      <c r="E259" s="6" t="s">
        <v>1819</v>
      </c>
      <c r="F259" s="6"/>
      <c r="G259" t="s">
        <v>49</v>
      </c>
      <c r="H259" s="4">
        <v>26060</v>
      </c>
      <c r="I259" s="3" t="s">
        <v>436</v>
      </c>
      <c r="J259" s="1">
        <v>5500000</v>
      </c>
      <c r="K259" s="1">
        <f t="shared" si="37"/>
        <v>60500000</v>
      </c>
      <c r="L259" s="1">
        <v>60500000</v>
      </c>
      <c r="M259" s="158">
        <f t="shared" si="38"/>
        <v>0</v>
      </c>
      <c r="N259" s="1">
        <v>60500000</v>
      </c>
      <c r="O259" s="43">
        <v>11</v>
      </c>
      <c r="P259" s="119">
        <v>11</v>
      </c>
      <c r="Q259" s="119">
        <f t="shared" si="39"/>
        <v>0</v>
      </c>
      <c r="R259" s="4">
        <v>1</v>
      </c>
      <c r="S259" t="s">
        <v>109</v>
      </c>
      <c r="T259" s="31">
        <v>151039</v>
      </c>
      <c r="U259" s="120">
        <v>151039</v>
      </c>
      <c r="V259" s="120">
        <f t="shared" si="36"/>
        <v>0</v>
      </c>
      <c r="W259" s="85" t="s">
        <v>52</v>
      </c>
      <c r="X259" s="95">
        <v>68649</v>
      </c>
      <c r="Y259" s="86">
        <v>1853</v>
      </c>
      <c r="Z259" s="86">
        <v>230</v>
      </c>
      <c r="AA259" s="4" t="s">
        <v>53</v>
      </c>
      <c r="AB259" t="s">
        <v>54</v>
      </c>
      <c r="AC259" t="s">
        <v>437</v>
      </c>
      <c r="AD259" s="35" t="s">
        <v>1820</v>
      </c>
      <c r="AE259" s="151" t="s">
        <v>1821</v>
      </c>
      <c r="AF259" s="122" t="s">
        <v>1820</v>
      </c>
      <c r="AG259" s="122" t="b">
        <f t="shared" si="40"/>
        <v>1</v>
      </c>
      <c r="AH259" s="3" t="s">
        <v>103</v>
      </c>
      <c r="AI259" s="168" t="s">
        <v>59</v>
      </c>
      <c r="AJ259" s="2" t="s">
        <v>70</v>
      </c>
      <c r="AK259" s="193"/>
      <c r="AN259" s="123" t="s">
        <v>1822</v>
      </c>
      <c r="AO259" s="81">
        <v>1</v>
      </c>
      <c r="AP259" s="81">
        <v>1</v>
      </c>
      <c r="AQ259" s="1">
        <f t="shared" si="33"/>
        <v>2200000</v>
      </c>
      <c r="AR259" s="1" t="str">
        <f t="shared" si="34"/>
        <v/>
      </c>
      <c r="AS259" t="str">
        <f t="shared" si="35"/>
        <v/>
      </c>
      <c r="AT259" s="197"/>
      <c r="AU259" s="188" t="s">
        <v>62</v>
      </c>
    </row>
    <row r="260" spans="1:48">
      <c r="A260" s="125" t="s">
        <v>1823</v>
      </c>
      <c r="B260" s="147" t="s">
        <v>1824</v>
      </c>
      <c r="C260" s="7" t="s">
        <v>1823</v>
      </c>
      <c r="D260">
        <v>1055918104</v>
      </c>
      <c r="E260" s="6" t="s">
        <v>1825</v>
      </c>
      <c r="F260" s="6"/>
      <c r="G260" t="s">
        <v>49</v>
      </c>
      <c r="H260" s="4">
        <v>26060</v>
      </c>
      <c r="I260" s="16" t="s">
        <v>1826</v>
      </c>
      <c r="J260" s="1">
        <v>3800000</v>
      </c>
      <c r="K260" s="1">
        <f t="shared" si="37"/>
        <v>41800000</v>
      </c>
      <c r="L260" s="1">
        <v>41800000</v>
      </c>
      <c r="M260" s="158">
        <f t="shared" si="38"/>
        <v>0</v>
      </c>
      <c r="N260" s="1">
        <v>41800000</v>
      </c>
      <c r="O260" s="43">
        <v>11</v>
      </c>
      <c r="P260" s="119">
        <v>11</v>
      </c>
      <c r="Q260" s="119">
        <f t="shared" si="39"/>
        <v>0</v>
      </c>
      <c r="R260" s="4">
        <v>1</v>
      </c>
      <c r="S260" t="s">
        <v>182</v>
      </c>
      <c r="T260" s="31">
        <v>151045</v>
      </c>
      <c r="U260" s="120">
        <v>151045</v>
      </c>
      <c r="V260" s="120">
        <f t="shared" si="36"/>
        <v>0</v>
      </c>
      <c r="W260" s="85" t="s">
        <v>52</v>
      </c>
      <c r="X260" s="95">
        <v>68643</v>
      </c>
      <c r="Y260" s="86">
        <v>1928</v>
      </c>
      <c r="Z260" s="86">
        <v>213</v>
      </c>
      <c r="AA260" s="4" t="s">
        <v>53</v>
      </c>
      <c r="AB260" t="s">
        <v>54</v>
      </c>
      <c r="AC260" t="s">
        <v>255</v>
      </c>
      <c r="AD260" t="s">
        <v>1827</v>
      </c>
      <c r="AE260" s="151" t="s">
        <v>1828</v>
      </c>
      <c r="AF260" s="122" t="s">
        <v>1827</v>
      </c>
      <c r="AG260" s="122" t="b">
        <f t="shared" si="40"/>
        <v>1</v>
      </c>
      <c r="AH260" s="3" t="s">
        <v>103</v>
      </c>
      <c r="AI260" s="168" t="s">
        <v>59</v>
      </c>
      <c r="AJ260" s="2" t="s">
        <v>70</v>
      </c>
      <c r="AK260" s="193"/>
      <c r="AN260" s="123" t="s">
        <v>1829</v>
      </c>
      <c r="AO260" s="81">
        <v>1</v>
      </c>
      <c r="AP260" s="81">
        <v>1</v>
      </c>
      <c r="AQ260" s="1">
        <f t="shared" si="33"/>
        <v>1520000</v>
      </c>
      <c r="AR260" s="1" t="str">
        <f t="shared" si="34"/>
        <v/>
      </c>
      <c r="AS260" t="str">
        <f t="shared" si="35"/>
        <v/>
      </c>
      <c r="AT260" s="197"/>
      <c r="AU260" s="188" t="s">
        <v>62</v>
      </c>
    </row>
    <row r="261" spans="1:48">
      <c r="A261" s="125" t="s">
        <v>1830</v>
      </c>
      <c r="B261" s="147" t="s">
        <v>1831</v>
      </c>
      <c r="C261" s="7" t="s">
        <v>1830</v>
      </c>
      <c r="D261">
        <v>79426136</v>
      </c>
      <c r="E261" s="6" t="s">
        <v>1832</v>
      </c>
      <c r="F261" s="6"/>
      <c r="G261" s="5" t="s">
        <v>783</v>
      </c>
      <c r="H261" s="4">
        <v>26015</v>
      </c>
      <c r="I261" s="16" t="s">
        <v>1833</v>
      </c>
      <c r="J261" s="1">
        <v>3100000</v>
      </c>
      <c r="K261" s="1">
        <f t="shared" si="37"/>
        <v>34100000</v>
      </c>
      <c r="L261" s="1">
        <v>34100000</v>
      </c>
      <c r="M261" s="158">
        <f t="shared" si="38"/>
        <v>0</v>
      </c>
      <c r="N261" s="1">
        <v>34100000</v>
      </c>
      <c r="O261" s="43">
        <v>11</v>
      </c>
      <c r="P261" s="119">
        <v>11</v>
      </c>
      <c r="Q261" s="119">
        <f t="shared" si="39"/>
        <v>0</v>
      </c>
      <c r="R261" s="4">
        <v>1</v>
      </c>
      <c r="S261" t="s">
        <v>763</v>
      </c>
      <c r="T261" s="6">
        <v>151009</v>
      </c>
      <c r="U261" s="120">
        <v>151009</v>
      </c>
      <c r="V261" s="120">
        <f t="shared" si="36"/>
        <v>0</v>
      </c>
      <c r="W261" s="85" t="s">
        <v>52</v>
      </c>
      <c r="X261" s="95">
        <v>68676</v>
      </c>
      <c r="Y261" s="86">
        <v>2275</v>
      </c>
      <c r="Z261" s="86">
        <v>283</v>
      </c>
      <c r="AA261" s="4" t="s">
        <v>53</v>
      </c>
      <c r="AB261" t="s">
        <v>54</v>
      </c>
      <c r="AC261" s="6" t="s">
        <v>1834</v>
      </c>
      <c r="AD261" t="s">
        <v>1835</v>
      </c>
      <c r="AE261" s="151" t="s">
        <v>1836</v>
      </c>
      <c r="AF261" s="122" t="s">
        <v>1835</v>
      </c>
      <c r="AG261" s="122" t="b">
        <f t="shared" si="40"/>
        <v>1</v>
      </c>
      <c r="AH261" s="3" t="s">
        <v>103</v>
      </c>
      <c r="AI261" s="168" t="s">
        <v>59</v>
      </c>
      <c r="AJ261" s="2" t="s">
        <v>70</v>
      </c>
      <c r="AK261" s="193"/>
      <c r="AN261" s="123" t="s">
        <v>1837</v>
      </c>
      <c r="AO261" s="81">
        <v>5</v>
      </c>
      <c r="AP261" s="81">
        <v>5</v>
      </c>
      <c r="AQ261" s="1">
        <f t="shared" si="33"/>
        <v>1240000</v>
      </c>
      <c r="AR261" s="1">
        <f t="shared" si="34"/>
        <v>121900</v>
      </c>
      <c r="AS261" t="e">
        <f t="shared" si="35"/>
        <v>#VALUE!</v>
      </c>
      <c r="AT261" s="197"/>
      <c r="AU261" s="188" t="s">
        <v>62</v>
      </c>
    </row>
    <row r="262" spans="1:48">
      <c r="A262" s="125" t="s">
        <v>1838</v>
      </c>
      <c r="B262" s="147" t="s">
        <v>1839</v>
      </c>
      <c r="C262" s="7" t="s">
        <v>1838</v>
      </c>
      <c r="D262">
        <v>1030553238</v>
      </c>
      <c r="E262" s="6" t="s">
        <v>1840</v>
      </c>
      <c r="F262" s="6"/>
      <c r="G262" t="s">
        <v>49</v>
      </c>
      <c r="H262" s="4">
        <v>26060</v>
      </c>
      <c r="I262" s="12" t="s">
        <v>1264</v>
      </c>
      <c r="J262" s="1">
        <v>2976000</v>
      </c>
      <c r="K262" s="1">
        <f t="shared" si="37"/>
        <v>32736000</v>
      </c>
      <c r="L262" s="1">
        <v>32736000</v>
      </c>
      <c r="M262" s="158">
        <f t="shared" si="38"/>
        <v>0</v>
      </c>
      <c r="N262" s="1">
        <v>0</v>
      </c>
      <c r="O262" s="43">
        <v>11</v>
      </c>
      <c r="P262" s="119">
        <v>11</v>
      </c>
      <c r="Q262" s="119">
        <f t="shared" si="39"/>
        <v>0</v>
      </c>
      <c r="R262" s="4">
        <v>0</v>
      </c>
      <c r="S262" t="s">
        <v>207</v>
      </c>
      <c r="T262" s="6">
        <v>150976</v>
      </c>
      <c r="U262" s="120">
        <v>150976</v>
      </c>
      <c r="V262" s="120">
        <f t="shared" si="36"/>
        <v>0</v>
      </c>
      <c r="W262" s="85" t="s">
        <v>52</v>
      </c>
      <c r="X262" s="95">
        <v>68256</v>
      </c>
      <c r="Y262" s="86">
        <v>1854</v>
      </c>
      <c r="Z262" s="86">
        <v>218</v>
      </c>
      <c r="AA262" s="4" t="s">
        <v>53</v>
      </c>
      <c r="AB262" t="s">
        <v>54</v>
      </c>
      <c r="AC262" t="s">
        <v>231</v>
      </c>
      <c r="AD262" t="s">
        <v>1265</v>
      </c>
      <c r="AE262" s="151" t="s">
        <v>1266</v>
      </c>
      <c r="AF262" s="122" t="s">
        <v>1265</v>
      </c>
      <c r="AG262" s="122" t="b">
        <f t="shared" si="40"/>
        <v>1</v>
      </c>
      <c r="AH262" s="3" t="s">
        <v>58</v>
      </c>
      <c r="AI262" s="168" t="s">
        <v>59</v>
      </c>
      <c r="AJ262" s="2" t="s">
        <v>478</v>
      </c>
      <c r="AK262" s="193"/>
      <c r="AN262" s="123" t="s">
        <v>1267</v>
      </c>
      <c r="AO262" s="81">
        <v>3</v>
      </c>
      <c r="AP262" s="81">
        <v>3</v>
      </c>
      <c r="AQ262" s="1">
        <f t="shared" si="33"/>
        <v>1190400</v>
      </c>
      <c r="AR262" s="1" t="str">
        <f t="shared" si="34"/>
        <v/>
      </c>
      <c r="AS262" t="str">
        <f t="shared" si="35"/>
        <v/>
      </c>
      <c r="AT262" s="197"/>
      <c r="AU262" s="167"/>
    </row>
    <row r="263" spans="1:48">
      <c r="A263" s="125" t="s">
        <v>1841</v>
      </c>
      <c r="B263" s="147" t="s">
        <v>1842</v>
      </c>
      <c r="C263" s="7" t="s">
        <v>1841</v>
      </c>
      <c r="D263">
        <v>79903213</v>
      </c>
      <c r="E263" s="6" t="s">
        <v>1843</v>
      </c>
      <c r="F263" s="6"/>
      <c r="G263" t="s">
        <v>49</v>
      </c>
      <c r="H263" s="4">
        <v>26060</v>
      </c>
      <c r="I263" s="16" t="s">
        <v>230</v>
      </c>
      <c r="J263" s="1">
        <v>2976000</v>
      </c>
      <c r="K263" s="1">
        <f t="shared" si="37"/>
        <v>32736000</v>
      </c>
      <c r="L263" s="1">
        <v>32736000</v>
      </c>
      <c r="M263" s="158">
        <f t="shared" si="38"/>
        <v>0</v>
      </c>
      <c r="N263" s="1">
        <v>0</v>
      </c>
      <c r="O263" s="43">
        <v>11</v>
      </c>
      <c r="P263" s="119">
        <v>11</v>
      </c>
      <c r="Q263" s="119">
        <f t="shared" si="39"/>
        <v>0</v>
      </c>
      <c r="R263" s="4">
        <v>0</v>
      </c>
      <c r="S263" t="s">
        <v>207</v>
      </c>
      <c r="T263" s="6">
        <v>150981</v>
      </c>
      <c r="U263" s="120">
        <v>150981</v>
      </c>
      <c r="V263" s="120">
        <f t="shared" si="36"/>
        <v>0</v>
      </c>
      <c r="W263" s="85" t="s">
        <v>52</v>
      </c>
      <c r="X263" s="95">
        <v>68252</v>
      </c>
      <c r="Y263" s="86">
        <v>1929</v>
      </c>
      <c r="Z263" s="86">
        <v>105</v>
      </c>
      <c r="AA263" s="4" t="s">
        <v>53</v>
      </c>
      <c r="AB263" t="s">
        <v>54</v>
      </c>
      <c r="AC263" s="6" t="s">
        <v>231</v>
      </c>
      <c r="AD263" t="s">
        <v>232</v>
      </c>
      <c r="AE263" s="151" t="s">
        <v>233</v>
      </c>
      <c r="AF263" s="122" t="s">
        <v>232</v>
      </c>
      <c r="AG263" s="122" t="b">
        <f t="shared" si="40"/>
        <v>1</v>
      </c>
      <c r="AH263" s="3" t="s">
        <v>103</v>
      </c>
      <c r="AI263" s="168" t="s">
        <v>59</v>
      </c>
      <c r="AJ263" s="2" t="s">
        <v>478</v>
      </c>
      <c r="AK263" s="193"/>
      <c r="AN263" s="123" t="s">
        <v>234</v>
      </c>
      <c r="AO263" s="81">
        <v>5</v>
      </c>
      <c r="AP263" s="81">
        <v>5</v>
      </c>
      <c r="AQ263" s="1">
        <f t="shared" si="33"/>
        <v>1190400</v>
      </c>
      <c r="AR263" s="1">
        <f t="shared" si="34"/>
        <v>121900</v>
      </c>
      <c r="AS263" t="e">
        <f t="shared" si="35"/>
        <v>#VALUE!</v>
      </c>
      <c r="AT263" s="197"/>
      <c r="AU263" s="167"/>
    </row>
    <row r="264" spans="1:48">
      <c r="A264" s="125" t="s">
        <v>1844</v>
      </c>
      <c r="B264" s="147" t="s">
        <v>1845</v>
      </c>
      <c r="C264" s="7" t="s">
        <v>1844</v>
      </c>
      <c r="D264">
        <v>79707714</v>
      </c>
      <c r="E264" s="6" t="s">
        <v>1846</v>
      </c>
      <c r="F264" s="6"/>
      <c r="G264" t="s">
        <v>49</v>
      </c>
      <c r="H264" s="4" t="s">
        <v>1847</v>
      </c>
      <c r="I264" t="s">
        <v>1847</v>
      </c>
      <c r="J264" s="1">
        <v>2976000</v>
      </c>
      <c r="K264" s="1">
        <f t="shared" si="37"/>
        <v>32736000</v>
      </c>
      <c r="L264" s="1">
        <v>32736000</v>
      </c>
      <c r="M264" s="158">
        <f t="shared" si="38"/>
        <v>0</v>
      </c>
      <c r="N264" s="1">
        <v>32736000</v>
      </c>
      <c r="O264" s="43">
        <v>11</v>
      </c>
      <c r="P264" s="119">
        <v>11</v>
      </c>
      <c r="Q264" s="119">
        <f t="shared" si="39"/>
        <v>0</v>
      </c>
      <c r="R264" s="4">
        <v>1</v>
      </c>
      <c r="S264" t="s">
        <v>207</v>
      </c>
      <c r="T264" s="6">
        <v>150972</v>
      </c>
      <c r="U264" s="120">
        <v>150972</v>
      </c>
      <c r="V264" s="120">
        <f t="shared" si="36"/>
        <v>0</v>
      </c>
      <c r="W264" s="85" t="s">
        <v>52</v>
      </c>
      <c r="X264" s="95">
        <v>68259</v>
      </c>
      <c r="Y264" s="86">
        <v>1914</v>
      </c>
      <c r="Z264" s="86">
        <v>212</v>
      </c>
      <c r="AA264" s="4" t="s">
        <v>110</v>
      </c>
      <c r="AB264" t="s">
        <v>54</v>
      </c>
      <c r="AC264" t="s">
        <v>54</v>
      </c>
      <c r="AD264" s="35" t="s">
        <v>1848</v>
      </c>
      <c r="AE264" s="151" t="s">
        <v>1849</v>
      </c>
      <c r="AF264" s="122" t="s">
        <v>1848</v>
      </c>
      <c r="AG264" s="122" t="b">
        <f t="shared" si="40"/>
        <v>1</v>
      </c>
      <c r="AH264" s="3" t="s">
        <v>103</v>
      </c>
      <c r="AI264" s="168" t="s">
        <v>59</v>
      </c>
      <c r="AJ264" s="2" t="s">
        <v>70</v>
      </c>
      <c r="AK264" s="193"/>
      <c r="AN264" s="123" t="s">
        <v>1850</v>
      </c>
      <c r="AO264" s="81">
        <v>4</v>
      </c>
      <c r="AP264" s="81">
        <v>4</v>
      </c>
      <c r="AQ264" s="1">
        <f t="shared" si="33"/>
        <v>1190400</v>
      </c>
      <c r="AR264" s="1">
        <f t="shared" si="34"/>
        <v>76200</v>
      </c>
      <c r="AS264" t="e">
        <f t="shared" si="35"/>
        <v>#VALUE!</v>
      </c>
      <c r="AT264" s="197"/>
      <c r="AU264" s="188" t="s">
        <v>62</v>
      </c>
    </row>
    <row r="265" spans="1:48">
      <c r="A265" s="125" t="s">
        <v>1851</v>
      </c>
      <c r="B265" s="147" t="s">
        <v>1852</v>
      </c>
      <c r="C265" s="7" t="s">
        <v>1851</v>
      </c>
      <c r="D265">
        <v>1016039987</v>
      </c>
      <c r="E265" s="6" t="s">
        <v>1853</v>
      </c>
      <c r="F265" s="6"/>
      <c r="G265" t="s">
        <v>49</v>
      </c>
      <c r="H265" s="4">
        <v>26060</v>
      </c>
      <c r="I265" s="16" t="s">
        <v>1854</v>
      </c>
      <c r="J265" s="1">
        <v>7000000</v>
      </c>
      <c r="K265" s="1">
        <f t="shared" si="37"/>
        <v>77000000</v>
      </c>
      <c r="L265" s="1">
        <v>77000000</v>
      </c>
      <c r="M265" s="158">
        <f t="shared" si="38"/>
        <v>0</v>
      </c>
      <c r="N265" s="1">
        <v>77000000</v>
      </c>
      <c r="O265" s="43">
        <v>11</v>
      </c>
      <c r="P265" s="119">
        <v>11</v>
      </c>
      <c r="Q265" s="119">
        <f t="shared" si="39"/>
        <v>0</v>
      </c>
      <c r="R265" s="4">
        <v>1</v>
      </c>
      <c r="S265" t="s">
        <v>80</v>
      </c>
      <c r="T265" s="6">
        <v>150967</v>
      </c>
      <c r="U265" s="120">
        <v>150967</v>
      </c>
      <c r="V265" s="120">
        <f t="shared" si="36"/>
        <v>0</v>
      </c>
      <c r="W265" s="85" t="s">
        <v>52</v>
      </c>
      <c r="X265" s="95">
        <v>68264</v>
      </c>
      <c r="Y265" s="86">
        <v>1855</v>
      </c>
      <c r="Z265" s="86">
        <v>189</v>
      </c>
      <c r="AA265" s="4" t="s">
        <v>53</v>
      </c>
      <c r="AB265" t="s">
        <v>54</v>
      </c>
      <c r="AC265" t="s">
        <v>54</v>
      </c>
      <c r="AD265" t="s">
        <v>1855</v>
      </c>
      <c r="AE265" s="151" t="s">
        <v>1856</v>
      </c>
      <c r="AF265" s="122" t="s">
        <v>1855</v>
      </c>
      <c r="AG265" s="122" t="b">
        <f t="shared" si="40"/>
        <v>1</v>
      </c>
      <c r="AH265" s="3" t="s">
        <v>103</v>
      </c>
      <c r="AI265" s="168" t="s">
        <v>59</v>
      </c>
      <c r="AJ265" s="2" t="s">
        <v>70</v>
      </c>
      <c r="AK265" s="193"/>
      <c r="AN265" s="123" t="s">
        <v>1857</v>
      </c>
      <c r="AO265" s="81">
        <v>1</v>
      </c>
      <c r="AP265" s="81">
        <v>1</v>
      </c>
      <c r="AQ265" s="1">
        <f t="shared" si="33"/>
        <v>2800000</v>
      </c>
      <c r="AR265" s="1" t="str">
        <f t="shared" si="34"/>
        <v/>
      </c>
      <c r="AS265" t="str">
        <f t="shared" si="35"/>
        <v/>
      </c>
      <c r="AT265" s="197"/>
      <c r="AU265" s="188" t="s">
        <v>62</v>
      </c>
    </row>
    <row r="266" spans="1:48">
      <c r="A266" s="125" t="s">
        <v>1858</v>
      </c>
      <c r="B266" s="147" t="s">
        <v>1859</v>
      </c>
      <c r="C266" s="269" t="s">
        <v>1858</v>
      </c>
      <c r="D266" s="6">
        <v>1001042103</v>
      </c>
      <c r="E266" s="278" t="s">
        <v>1860</v>
      </c>
      <c r="F266" s="48" t="s">
        <v>1861</v>
      </c>
      <c r="G266" t="s">
        <v>49</v>
      </c>
      <c r="H266" s="4">
        <v>26060</v>
      </c>
      <c r="I266" s="3" t="s">
        <v>1862</v>
      </c>
      <c r="J266" s="1">
        <v>3500000</v>
      </c>
      <c r="K266" s="1">
        <f t="shared" si="37"/>
        <v>21000000</v>
      </c>
      <c r="L266" s="1">
        <v>21000000</v>
      </c>
      <c r="M266" s="158">
        <f t="shared" si="38"/>
        <v>0</v>
      </c>
      <c r="N266" s="1">
        <v>21000000</v>
      </c>
      <c r="O266" s="43">
        <v>6</v>
      </c>
      <c r="P266" s="119">
        <v>6</v>
      </c>
      <c r="Q266" s="119">
        <f t="shared" si="39"/>
        <v>0</v>
      </c>
      <c r="R266" s="4">
        <v>1</v>
      </c>
      <c r="S266" t="s">
        <v>99</v>
      </c>
      <c r="T266" s="31">
        <v>146324</v>
      </c>
      <c r="U266" s="120">
        <v>146324</v>
      </c>
      <c r="V266" s="120">
        <f t="shared" si="36"/>
        <v>0</v>
      </c>
      <c r="W266" s="85" t="s">
        <v>52</v>
      </c>
      <c r="X266" s="95">
        <v>66467</v>
      </c>
      <c r="Y266" s="86">
        <v>1930</v>
      </c>
      <c r="Z266" s="86">
        <v>296</v>
      </c>
      <c r="AA266" s="4" t="s">
        <v>53</v>
      </c>
      <c r="AB266" t="s">
        <v>198</v>
      </c>
      <c r="AC266" t="s">
        <v>1863</v>
      </c>
      <c r="AD266" s="179" t="s">
        <v>1864</v>
      </c>
      <c r="AE266" s="151" t="s">
        <v>1865</v>
      </c>
      <c r="AF266" s="122" t="s">
        <v>1864</v>
      </c>
      <c r="AG266" s="122" t="b">
        <f t="shared" si="40"/>
        <v>1</v>
      </c>
      <c r="AH266" s="3" t="s">
        <v>103</v>
      </c>
      <c r="AI266" s="168" t="s">
        <v>59</v>
      </c>
      <c r="AJ266" s="2" t="s">
        <v>70</v>
      </c>
      <c r="AK266" s="193"/>
      <c r="AN266" s="123" t="s">
        <v>1866</v>
      </c>
      <c r="AO266" s="81">
        <v>1</v>
      </c>
      <c r="AP266" s="81">
        <v>1</v>
      </c>
      <c r="AQ266" s="1">
        <f t="shared" si="33"/>
        <v>1400000</v>
      </c>
      <c r="AR266" s="1" t="str">
        <f t="shared" si="34"/>
        <v/>
      </c>
      <c r="AS266" t="str">
        <f t="shared" si="35"/>
        <v/>
      </c>
      <c r="AT266" s="197"/>
      <c r="AU266" s="188" t="s">
        <v>62</v>
      </c>
    </row>
    <row r="267" spans="1:48">
      <c r="A267" s="125" t="s">
        <v>1867</v>
      </c>
      <c r="B267" s="147" t="s">
        <v>1868</v>
      </c>
      <c r="C267" s="7" t="s">
        <v>1867</v>
      </c>
      <c r="D267" s="50">
        <v>52971092</v>
      </c>
      <c r="E267" s="6" t="s">
        <v>1869</v>
      </c>
      <c r="F267" s="6"/>
      <c r="G267" t="s">
        <v>49</v>
      </c>
      <c r="H267" s="4">
        <v>26060</v>
      </c>
      <c r="I267" s="16" t="s">
        <v>1870</v>
      </c>
      <c r="J267" s="1">
        <v>8000000</v>
      </c>
      <c r="K267" s="1">
        <f t="shared" si="37"/>
        <v>88000000</v>
      </c>
      <c r="L267" s="1">
        <v>88000000</v>
      </c>
      <c r="M267" s="158">
        <f t="shared" si="38"/>
        <v>0</v>
      </c>
      <c r="N267" s="1">
        <v>88000000</v>
      </c>
      <c r="O267" s="43">
        <v>11</v>
      </c>
      <c r="P267" s="119">
        <v>11</v>
      </c>
      <c r="Q267" s="119">
        <f t="shared" si="39"/>
        <v>0</v>
      </c>
      <c r="R267" s="4">
        <v>1</v>
      </c>
      <c r="S267" t="s">
        <v>157</v>
      </c>
      <c r="T267" s="31">
        <v>150926</v>
      </c>
      <c r="U267" s="120">
        <v>150926</v>
      </c>
      <c r="V267" s="120">
        <f t="shared" si="36"/>
        <v>0</v>
      </c>
      <c r="W267" s="85" t="s">
        <v>52</v>
      </c>
      <c r="X267" s="95">
        <v>68285</v>
      </c>
      <c r="Y267" s="86">
        <v>1751</v>
      </c>
      <c r="Z267" s="86">
        <v>152</v>
      </c>
      <c r="AA267" s="4" t="s">
        <v>1871</v>
      </c>
      <c r="AB267" t="s">
        <v>198</v>
      </c>
      <c r="AC267" t="s">
        <v>634</v>
      </c>
      <c r="AD267" t="s">
        <v>1872</v>
      </c>
      <c r="AE267" s="151" t="s">
        <v>1873</v>
      </c>
      <c r="AF267" s="122" t="s">
        <v>1872</v>
      </c>
      <c r="AG267" s="122" t="b">
        <f t="shared" si="40"/>
        <v>1</v>
      </c>
      <c r="AH267" s="3" t="s">
        <v>103</v>
      </c>
      <c r="AI267" s="169" t="s">
        <v>59</v>
      </c>
      <c r="AJ267" s="2" t="s">
        <v>1874</v>
      </c>
      <c r="AK267" s="193"/>
      <c r="AN267" s="123" t="s">
        <v>1875</v>
      </c>
      <c r="AO267" s="81">
        <v>1</v>
      </c>
      <c r="AP267" s="81">
        <v>1</v>
      </c>
      <c r="AQ267" s="1">
        <f t="shared" si="33"/>
        <v>3200000</v>
      </c>
      <c r="AR267" s="1" t="str">
        <f t="shared" si="34"/>
        <v/>
      </c>
      <c r="AS267" t="str">
        <f t="shared" si="35"/>
        <v/>
      </c>
      <c r="AT267" s="197"/>
      <c r="AU267" s="188" t="s">
        <v>1876</v>
      </c>
      <c r="AV267" t="s">
        <v>661</v>
      </c>
    </row>
    <row r="268" spans="1:48">
      <c r="A268" s="125" t="s">
        <v>1877</v>
      </c>
      <c r="B268" s="147" t="s">
        <v>1878</v>
      </c>
      <c r="C268" s="7" t="s">
        <v>1877</v>
      </c>
      <c r="D268" s="65">
        <v>1070604982</v>
      </c>
      <c r="E268" s="6" t="s">
        <v>1879</v>
      </c>
      <c r="F268" s="6"/>
      <c r="G268" t="s">
        <v>49</v>
      </c>
      <c r="H268" s="4">
        <v>26060</v>
      </c>
      <c r="I268" s="3" t="s">
        <v>1880</v>
      </c>
      <c r="J268" s="1">
        <v>7000000</v>
      </c>
      <c r="K268" s="1">
        <f t="shared" si="37"/>
        <v>56000000</v>
      </c>
      <c r="L268" s="1">
        <v>56000000</v>
      </c>
      <c r="M268" s="158">
        <f t="shared" si="38"/>
        <v>0</v>
      </c>
      <c r="N268" s="1">
        <v>56000000</v>
      </c>
      <c r="O268" s="43">
        <v>8</v>
      </c>
      <c r="P268" s="119">
        <v>8</v>
      </c>
      <c r="Q268" s="119">
        <f t="shared" si="39"/>
        <v>0</v>
      </c>
      <c r="R268" s="4">
        <v>1</v>
      </c>
      <c r="S268" t="s">
        <v>80</v>
      </c>
      <c r="T268" s="31">
        <v>146362</v>
      </c>
      <c r="U268" s="120">
        <v>146362</v>
      </c>
      <c r="V268" s="120">
        <f t="shared" si="36"/>
        <v>0</v>
      </c>
      <c r="W268" s="85" t="s">
        <v>52</v>
      </c>
      <c r="X268" s="95">
        <v>66461</v>
      </c>
      <c r="Y268" s="86">
        <v>1844</v>
      </c>
      <c r="Z268" s="86">
        <v>260</v>
      </c>
      <c r="AA268" s="4" t="s">
        <v>53</v>
      </c>
      <c r="AB268" t="s">
        <v>198</v>
      </c>
      <c r="AC268" t="s">
        <v>208</v>
      </c>
      <c r="AD268" s="179" t="s">
        <v>1881</v>
      </c>
      <c r="AE268" s="151" t="s">
        <v>1882</v>
      </c>
      <c r="AF268" s="122" t="s">
        <v>1881</v>
      </c>
      <c r="AG268" s="122" t="b">
        <f t="shared" si="40"/>
        <v>1</v>
      </c>
      <c r="AH268" s="3" t="s">
        <v>225</v>
      </c>
      <c r="AI268" s="169" t="s">
        <v>59</v>
      </c>
      <c r="AJ268" s="2" t="s">
        <v>1874</v>
      </c>
      <c r="AK268" s="193"/>
      <c r="AN268" s="123" t="s">
        <v>1883</v>
      </c>
      <c r="AO268" s="81">
        <v>1</v>
      </c>
      <c r="AP268" s="81">
        <v>1</v>
      </c>
      <c r="AQ268" s="1">
        <f t="shared" si="33"/>
        <v>2800000</v>
      </c>
      <c r="AR268" s="1" t="str">
        <f t="shared" si="34"/>
        <v/>
      </c>
      <c r="AS268" t="str">
        <f t="shared" si="35"/>
        <v/>
      </c>
      <c r="AT268" s="197"/>
      <c r="AU268" s="188" t="s">
        <v>1876</v>
      </c>
      <c r="AV268" t="s">
        <v>661</v>
      </c>
    </row>
    <row r="269" spans="1:48">
      <c r="A269" s="125" t="s">
        <v>1884</v>
      </c>
      <c r="B269" s="147" t="s">
        <v>1885</v>
      </c>
      <c r="C269" s="7" t="s">
        <v>1884</v>
      </c>
      <c r="D269" s="30">
        <v>1010240646</v>
      </c>
      <c r="E269" s="6" t="s">
        <v>1886</v>
      </c>
      <c r="F269" s="6"/>
      <c r="G269" t="s">
        <v>49</v>
      </c>
      <c r="H269" s="4">
        <v>26060</v>
      </c>
      <c r="I269" s="16" t="s">
        <v>1247</v>
      </c>
      <c r="J269" s="1">
        <v>7200000</v>
      </c>
      <c r="K269" s="1">
        <f t="shared" si="37"/>
        <v>57600000</v>
      </c>
      <c r="L269" s="1">
        <v>57600000</v>
      </c>
      <c r="M269" s="158">
        <f t="shared" si="38"/>
        <v>0</v>
      </c>
      <c r="N269" s="1">
        <v>57600000</v>
      </c>
      <c r="O269" s="43">
        <v>8</v>
      </c>
      <c r="P269" s="119">
        <v>8</v>
      </c>
      <c r="Q269" s="119">
        <f t="shared" si="39"/>
        <v>0</v>
      </c>
      <c r="R269" s="4">
        <v>1</v>
      </c>
      <c r="S269" t="s">
        <v>80</v>
      </c>
      <c r="T269" s="6">
        <v>151687</v>
      </c>
      <c r="U269" s="120">
        <v>151687</v>
      </c>
      <c r="V269" s="120">
        <f t="shared" si="36"/>
        <v>0</v>
      </c>
      <c r="W269" s="85" t="s">
        <v>52</v>
      </c>
      <c r="X269" s="95">
        <v>68937</v>
      </c>
      <c r="Y269" s="86">
        <v>132</v>
      </c>
      <c r="Z269" s="86">
        <v>197</v>
      </c>
      <c r="AA269" s="4" t="s">
        <v>110</v>
      </c>
      <c r="AB269" t="s">
        <v>90</v>
      </c>
      <c r="AC269" t="s">
        <v>91</v>
      </c>
      <c r="AD269" t="s">
        <v>1887</v>
      </c>
      <c r="AE269" s="151" t="s">
        <v>1888</v>
      </c>
      <c r="AF269" t="s">
        <v>1887</v>
      </c>
      <c r="AG269" s="122" t="b">
        <f t="shared" si="40"/>
        <v>1</v>
      </c>
      <c r="AH269" s="3" t="s">
        <v>58</v>
      </c>
      <c r="AI269" s="169" t="s">
        <v>59</v>
      </c>
      <c r="AJ269" s="2" t="s">
        <v>1874</v>
      </c>
      <c r="AK269" s="193"/>
      <c r="AN269" s="123" t="s">
        <v>1889</v>
      </c>
      <c r="AO269" s="81">
        <v>1</v>
      </c>
      <c r="AP269" s="81">
        <v>1</v>
      </c>
      <c r="AQ269" s="1">
        <f t="shared" si="33"/>
        <v>2880000</v>
      </c>
      <c r="AR269" s="1" t="str">
        <f t="shared" si="34"/>
        <v/>
      </c>
      <c r="AS269" t="str">
        <f t="shared" si="35"/>
        <v/>
      </c>
      <c r="AT269" s="197"/>
      <c r="AU269" s="188" t="s">
        <v>1876</v>
      </c>
      <c r="AV269" t="s">
        <v>661</v>
      </c>
    </row>
    <row r="270" spans="1:48">
      <c r="A270" s="125" t="s">
        <v>1890</v>
      </c>
      <c r="B270" s="147" t="s">
        <v>1891</v>
      </c>
      <c r="C270" s="7" t="s">
        <v>1890</v>
      </c>
      <c r="D270">
        <v>52464911</v>
      </c>
      <c r="E270" s="6" t="s">
        <v>1892</v>
      </c>
      <c r="F270" s="6"/>
      <c r="G270" t="s">
        <v>49</v>
      </c>
      <c r="H270" s="4">
        <v>26060</v>
      </c>
      <c r="I270" s="16" t="s">
        <v>1893</v>
      </c>
      <c r="J270" s="1">
        <v>5500000</v>
      </c>
      <c r="K270" s="1">
        <f t="shared" si="37"/>
        <v>60500000</v>
      </c>
      <c r="L270" s="1">
        <v>60500000</v>
      </c>
      <c r="M270" s="158">
        <f t="shared" si="38"/>
        <v>0</v>
      </c>
      <c r="N270" s="1">
        <v>60500000</v>
      </c>
      <c r="O270" s="43">
        <v>11</v>
      </c>
      <c r="P270" s="119">
        <v>11</v>
      </c>
      <c r="Q270" s="119">
        <f t="shared" si="39"/>
        <v>0</v>
      </c>
      <c r="R270" s="4">
        <v>1</v>
      </c>
      <c r="S270" t="s">
        <v>109</v>
      </c>
      <c r="T270" s="31">
        <v>150963</v>
      </c>
      <c r="U270" s="120">
        <v>150963</v>
      </c>
      <c r="V270" s="120">
        <f t="shared" si="36"/>
        <v>0</v>
      </c>
      <c r="W270" s="85" t="s">
        <v>52</v>
      </c>
      <c r="X270" s="95">
        <v>68267</v>
      </c>
      <c r="Y270" s="86">
        <v>2160</v>
      </c>
      <c r="Z270" s="86">
        <v>186</v>
      </c>
      <c r="AA270" s="4" t="s">
        <v>1894</v>
      </c>
      <c r="AB270" t="s">
        <v>81</v>
      </c>
      <c r="AC270" t="s">
        <v>793</v>
      </c>
      <c r="AD270" t="s">
        <v>1895</v>
      </c>
      <c r="AE270" s="151" t="s">
        <v>1896</v>
      </c>
      <c r="AF270" s="122" t="s">
        <v>1895</v>
      </c>
      <c r="AG270" s="122" t="b">
        <f t="shared" si="40"/>
        <v>1</v>
      </c>
      <c r="AH270" s="3" t="s">
        <v>1897</v>
      </c>
      <c r="AI270" s="168" t="s">
        <v>59</v>
      </c>
      <c r="AJ270" s="2" t="s">
        <v>1898</v>
      </c>
      <c r="AK270" s="193"/>
      <c r="AN270" s="123" t="s">
        <v>1899</v>
      </c>
      <c r="AO270" s="81">
        <v>1</v>
      </c>
      <c r="AP270" s="81">
        <v>1</v>
      </c>
      <c r="AQ270" s="1">
        <f t="shared" si="33"/>
        <v>2200000</v>
      </c>
      <c r="AR270" s="1" t="str">
        <f t="shared" si="34"/>
        <v/>
      </c>
      <c r="AS270" t="str">
        <f t="shared" si="35"/>
        <v/>
      </c>
      <c r="AT270" s="197"/>
      <c r="AU270" s="167" t="s">
        <v>1900</v>
      </c>
    </row>
    <row r="271" spans="1:48" ht="15">
      <c r="A271" s="125" t="s">
        <v>1901</v>
      </c>
      <c r="B271" s="147" t="s">
        <v>1902</v>
      </c>
      <c r="C271" s="7" t="s">
        <v>1901</v>
      </c>
      <c r="D271" s="41">
        <v>79496308</v>
      </c>
      <c r="E271" s="6" t="s">
        <v>1903</v>
      </c>
      <c r="F271" s="6"/>
      <c r="G271" s="5" t="s">
        <v>584</v>
      </c>
      <c r="H271" s="27">
        <v>26044</v>
      </c>
      <c r="I271" s="3" t="s">
        <v>1219</v>
      </c>
      <c r="J271" s="1">
        <v>6000000</v>
      </c>
      <c r="K271" s="1">
        <f t="shared" si="37"/>
        <v>36000000</v>
      </c>
      <c r="L271" s="1">
        <v>36000000</v>
      </c>
      <c r="M271" s="158">
        <f t="shared" si="38"/>
        <v>0</v>
      </c>
      <c r="N271" s="1">
        <v>0</v>
      </c>
      <c r="O271" s="43">
        <v>6</v>
      </c>
      <c r="P271" s="119">
        <v>6</v>
      </c>
      <c r="Q271" s="119">
        <f t="shared" si="39"/>
        <v>0</v>
      </c>
      <c r="R271" s="4">
        <v>1</v>
      </c>
      <c r="S271" s="3" t="s">
        <v>1904</v>
      </c>
      <c r="T271" s="68">
        <v>144702</v>
      </c>
      <c r="U271" s="120">
        <v>144702</v>
      </c>
      <c r="V271" s="120">
        <f t="shared" si="36"/>
        <v>0</v>
      </c>
      <c r="W271" s="85" t="s">
        <v>52</v>
      </c>
      <c r="X271" s="95">
        <v>64727</v>
      </c>
      <c r="Y271" s="86">
        <v>1762</v>
      </c>
      <c r="Z271" s="86">
        <v>249</v>
      </c>
      <c r="AA271" s="4" t="s">
        <v>110</v>
      </c>
      <c r="AB271" t="s">
        <v>81</v>
      </c>
      <c r="AC271" t="s">
        <v>586</v>
      </c>
      <c r="AD271" s="35" t="s">
        <v>1905</v>
      </c>
      <c r="AE271" s="151" t="s">
        <v>1906</v>
      </c>
      <c r="AF271" s="122" t="s">
        <v>1905</v>
      </c>
      <c r="AG271" s="122" t="b">
        <f t="shared" si="40"/>
        <v>1</v>
      </c>
      <c r="AH271" s="3" t="s">
        <v>103</v>
      </c>
      <c r="AI271" s="168" t="s">
        <v>59</v>
      </c>
      <c r="AJ271" s="2" t="s">
        <v>70</v>
      </c>
      <c r="AK271" s="193"/>
      <c r="AN271" s="123" t="s">
        <v>1907</v>
      </c>
      <c r="AO271" s="81">
        <v>3</v>
      </c>
      <c r="AP271" s="81">
        <v>3</v>
      </c>
      <c r="AQ271" s="1">
        <f t="shared" si="33"/>
        <v>2400000</v>
      </c>
      <c r="AR271" s="1" t="str">
        <f t="shared" si="34"/>
        <v/>
      </c>
      <c r="AS271" t="str">
        <f t="shared" si="35"/>
        <v/>
      </c>
      <c r="AT271" s="197"/>
      <c r="AU271" s="188" t="s">
        <v>62</v>
      </c>
    </row>
    <row r="272" spans="1:48">
      <c r="A272" s="125" t="s">
        <v>1908</v>
      </c>
      <c r="B272" s="147" t="s">
        <v>1909</v>
      </c>
      <c r="C272" s="7" t="s">
        <v>1908</v>
      </c>
      <c r="D272">
        <v>65736597</v>
      </c>
      <c r="E272" s="6" t="s">
        <v>1910</v>
      </c>
      <c r="F272" s="6"/>
      <c r="G272" t="s">
        <v>49</v>
      </c>
      <c r="H272" s="4">
        <v>26060</v>
      </c>
      <c r="I272" s="3" t="s">
        <v>744</v>
      </c>
      <c r="J272" s="1">
        <v>4500000</v>
      </c>
      <c r="K272" s="1">
        <f t="shared" si="37"/>
        <v>49500000</v>
      </c>
      <c r="L272" s="1">
        <v>49500000</v>
      </c>
      <c r="M272" s="158">
        <f t="shared" si="38"/>
        <v>0</v>
      </c>
      <c r="N272" s="1">
        <v>0</v>
      </c>
      <c r="O272" s="43">
        <v>11</v>
      </c>
      <c r="P272" s="119">
        <v>11</v>
      </c>
      <c r="Q272" s="119">
        <f t="shared" si="39"/>
        <v>0</v>
      </c>
      <c r="R272" s="4">
        <v>0</v>
      </c>
      <c r="S272" t="s">
        <v>182</v>
      </c>
      <c r="T272" s="31">
        <v>151115</v>
      </c>
      <c r="U272" s="120">
        <v>151115</v>
      </c>
      <c r="V272" s="120">
        <f t="shared" si="36"/>
        <v>0</v>
      </c>
      <c r="W272" s="85" t="s">
        <v>52</v>
      </c>
      <c r="X272" s="95">
        <v>68196</v>
      </c>
      <c r="Y272" s="86">
        <v>2181</v>
      </c>
      <c r="Z272" s="86">
        <v>224</v>
      </c>
      <c r="AA272" s="4" t="s">
        <v>53</v>
      </c>
      <c r="AB272" t="s">
        <v>54</v>
      </c>
      <c r="AC272" t="s">
        <v>460</v>
      </c>
      <c r="AD272" s="35" t="s">
        <v>1911</v>
      </c>
      <c r="AE272" s="151" t="s">
        <v>1912</v>
      </c>
      <c r="AF272" s="122" t="s">
        <v>1911</v>
      </c>
      <c r="AG272" s="122" t="b">
        <f t="shared" si="40"/>
        <v>1</v>
      </c>
      <c r="AH272" s="3" t="s">
        <v>103</v>
      </c>
      <c r="AI272" s="168" t="s">
        <v>59</v>
      </c>
      <c r="AJ272" s="2" t="s">
        <v>478</v>
      </c>
      <c r="AK272" s="193"/>
      <c r="AN272" s="123" t="s">
        <v>1913</v>
      </c>
      <c r="AO272" s="81">
        <v>1</v>
      </c>
      <c r="AP272" s="81">
        <v>1</v>
      </c>
      <c r="AQ272" s="1">
        <f t="shared" si="33"/>
        <v>1800000</v>
      </c>
      <c r="AR272" s="1" t="str">
        <f t="shared" si="34"/>
        <v/>
      </c>
      <c r="AS272" t="str">
        <f t="shared" si="35"/>
        <v/>
      </c>
      <c r="AT272" s="197"/>
      <c r="AU272" s="167"/>
    </row>
    <row r="273" spans="1:48" ht="15">
      <c r="A273" s="125" t="s">
        <v>1914</v>
      </c>
      <c r="B273" s="147" t="s">
        <v>1915</v>
      </c>
      <c r="C273" s="7" t="s">
        <v>1914</v>
      </c>
      <c r="D273">
        <v>1069434188</v>
      </c>
      <c r="E273" s="6" t="s">
        <v>1916</v>
      </c>
      <c r="F273" s="6"/>
      <c r="G273" t="s">
        <v>584</v>
      </c>
      <c r="H273" s="4">
        <v>26044</v>
      </c>
      <c r="I273" s="16" t="s">
        <v>613</v>
      </c>
      <c r="J273" s="1">
        <v>5500000</v>
      </c>
      <c r="K273" s="1">
        <f t="shared" si="37"/>
        <v>60500000</v>
      </c>
      <c r="L273" s="1">
        <v>33000000</v>
      </c>
      <c r="M273" s="158">
        <f t="shared" si="38"/>
        <v>27500000</v>
      </c>
      <c r="N273" s="1">
        <v>544500000</v>
      </c>
      <c r="O273" s="43">
        <v>11</v>
      </c>
      <c r="P273" s="299">
        <v>6</v>
      </c>
      <c r="Q273" s="299">
        <f t="shared" si="39"/>
        <v>5</v>
      </c>
      <c r="R273" s="4">
        <v>9</v>
      </c>
      <c r="S273" t="s">
        <v>109</v>
      </c>
      <c r="T273" s="68">
        <v>150997</v>
      </c>
      <c r="U273" s="120">
        <v>146342</v>
      </c>
      <c r="V273" s="120">
        <f t="shared" si="36"/>
        <v>4655</v>
      </c>
      <c r="W273" s="85" t="s">
        <v>52</v>
      </c>
      <c r="X273" s="95">
        <v>68240</v>
      </c>
      <c r="Y273" s="172">
        <v>114</v>
      </c>
      <c r="Z273" s="86">
        <v>109</v>
      </c>
      <c r="AA273" s="4" t="s">
        <v>1917</v>
      </c>
      <c r="AB273" t="s">
        <v>81</v>
      </c>
      <c r="AC273" s="6" t="s">
        <v>586</v>
      </c>
      <c r="AD273" t="s">
        <v>614</v>
      </c>
      <c r="AE273" s="151" t="s">
        <v>615</v>
      </c>
      <c r="AF273" s="122" t="s">
        <v>614</v>
      </c>
      <c r="AG273" s="122" t="b">
        <f t="shared" si="40"/>
        <v>1</v>
      </c>
      <c r="AH273" s="3" t="s">
        <v>58</v>
      </c>
      <c r="AI273" s="168" t="s">
        <v>59</v>
      </c>
      <c r="AJ273" s="2" t="s">
        <v>1918</v>
      </c>
      <c r="AK273" s="193">
        <v>20265820005003</v>
      </c>
      <c r="AN273" s="123" t="s">
        <v>1919</v>
      </c>
      <c r="AO273" s="82">
        <v>3</v>
      </c>
      <c r="AP273" s="82">
        <v>3</v>
      </c>
      <c r="AQ273" s="1">
        <f t="shared" si="33"/>
        <v>2200000</v>
      </c>
      <c r="AR273" s="1" t="str">
        <f t="shared" si="34"/>
        <v/>
      </c>
      <c r="AS273" t="str">
        <f t="shared" si="35"/>
        <v/>
      </c>
      <c r="AT273" s="197"/>
      <c r="AU273" s="167" t="s">
        <v>1920</v>
      </c>
    </row>
    <row r="274" spans="1:48" ht="21.6" customHeight="1">
      <c r="A274" s="125" t="s">
        <v>1921</v>
      </c>
      <c r="B274" s="147" t="s">
        <v>1922</v>
      </c>
      <c r="C274" s="7" t="s">
        <v>1921</v>
      </c>
      <c r="D274">
        <v>1018496200</v>
      </c>
      <c r="E274" s="6" t="s">
        <v>1923</v>
      </c>
      <c r="F274" s="6"/>
      <c r="G274" t="s">
        <v>49</v>
      </c>
      <c r="H274" s="4">
        <v>26058</v>
      </c>
      <c r="I274" s="16" t="s">
        <v>1924</v>
      </c>
      <c r="J274" s="1">
        <v>6770000</v>
      </c>
      <c r="K274" s="1">
        <f t="shared" si="37"/>
        <v>74470000</v>
      </c>
      <c r="L274" s="1">
        <v>74470000</v>
      </c>
      <c r="M274" s="158">
        <f t="shared" si="38"/>
        <v>0</v>
      </c>
      <c r="N274" s="1">
        <v>74470000</v>
      </c>
      <c r="O274" s="43">
        <v>11</v>
      </c>
      <c r="P274" s="119">
        <v>11</v>
      </c>
      <c r="Q274" s="119">
        <f t="shared" si="39"/>
        <v>0</v>
      </c>
      <c r="R274" s="4">
        <v>1</v>
      </c>
      <c r="S274" t="s">
        <v>80</v>
      </c>
      <c r="T274" s="31">
        <v>151081</v>
      </c>
      <c r="U274" s="120">
        <v>151081</v>
      </c>
      <c r="V274" s="120">
        <f t="shared" si="36"/>
        <v>0</v>
      </c>
      <c r="W274" s="85" t="s">
        <v>52</v>
      </c>
      <c r="X274" s="95">
        <v>68229</v>
      </c>
      <c r="Y274" s="86">
        <v>115</v>
      </c>
      <c r="Z274" s="86">
        <v>227</v>
      </c>
      <c r="AA274" s="4" t="s">
        <v>53</v>
      </c>
      <c r="AB274" t="s">
        <v>131</v>
      </c>
      <c r="AC274" t="s">
        <v>1555</v>
      </c>
      <c r="AD274" s="35" t="s">
        <v>1925</v>
      </c>
      <c r="AE274" s="151" t="s">
        <v>1926</v>
      </c>
      <c r="AF274" s="122" t="s">
        <v>1925</v>
      </c>
      <c r="AG274" s="122" t="b">
        <f t="shared" si="40"/>
        <v>1</v>
      </c>
      <c r="AH274" s="3" t="s">
        <v>1897</v>
      </c>
      <c r="AI274" s="168" t="s">
        <v>59</v>
      </c>
      <c r="AJ274" s="2" t="s">
        <v>1927</v>
      </c>
      <c r="AK274" s="193"/>
      <c r="AN274" s="123" t="s">
        <v>1928</v>
      </c>
      <c r="AO274" s="81">
        <v>5</v>
      </c>
      <c r="AP274" s="81">
        <v>5</v>
      </c>
      <c r="AQ274" s="1">
        <f t="shared" si="33"/>
        <v>2708000</v>
      </c>
      <c r="AR274" s="1">
        <f t="shared" si="34"/>
        <v>188500</v>
      </c>
      <c r="AS274" t="e">
        <f t="shared" si="35"/>
        <v>#VALUE!</v>
      </c>
      <c r="AT274" s="197"/>
      <c r="AU274" s="167" t="s">
        <v>1929</v>
      </c>
    </row>
    <row r="275" spans="1:48">
      <c r="A275" s="125" t="s">
        <v>1930</v>
      </c>
      <c r="B275" s="147" t="s">
        <v>1931</v>
      </c>
      <c r="C275" s="7" t="s">
        <v>1930</v>
      </c>
      <c r="D275" s="30">
        <v>1022327202</v>
      </c>
      <c r="E275" s="6" t="s">
        <v>1932</v>
      </c>
      <c r="F275" s="6"/>
      <c r="G275" t="s">
        <v>49</v>
      </c>
      <c r="H275" s="4">
        <v>26058</v>
      </c>
      <c r="I275" s="16" t="s">
        <v>146</v>
      </c>
      <c r="J275" s="1">
        <v>6500000</v>
      </c>
      <c r="K275" s="1">
        <f t="shared" si="37"/>
        <v>71500000</v>
      </c>
      <c r="L275" s="1">
        <v>71500000</v>
      </c>
      <c r="M275" s="158">
        <f t="shared" si="38"/>
        <v>0</v>
      </c>
      <c r="N275" s="1">
        <v>0</v>
      </c>
      <c r="O275" s="43">
        <v>11</v>
      </c>
      <c r="P275" s="119">
        <v>11</v>
      </c>
      <c r="Q275" s="119">
        <f t="shared" si="39"/>
        <v>0</v>
      </c>
      <c r="R275" s="4">
        <v>0</v>
      </c>
      <c r="S275" t="s">
        <v>80</v>
      </c>
      <c r="T275" s="31">
        <v>146117</v>
      </c>
      <c r="U275" s="120">
        <v>146117</v>
      </c>
      <c r="V275" s="120">
        <f t="shared" si="36"/>
        <v>0</v>
      </c>
      <c r="W275" s="85" t="s">
        <v>52</v>
      </c>
      <c r="X275" s="95">
        <v>66476</v>
      </c>
      <c r="Y275" s="172">
        <v>116</v>
      </c>
      <c r="Z275" s="86">
        <v>256</v>
      </c>
      <c r="AA275" s="4" t="s">
        <v>53</v>
      </c>
      <c r="AB275" t="s">
        <v>147</v>
      </c>
      <c r="AC275" t="s">
        <v>1933</v>
      </c>
      <c r="AD275" s="35" t="s">
        <v>1934</v>
      </c>
      <c r="AE275" s="151" t="s">
        <v>1935</v>
      </c>
      <c r="AF275" s="122" t="s">
        <v>1934</v>
      </c>
      <c r="AG275" s="122" t="b">
        <f t="shared" si="40"/>
        <v>1</v>
      </c>
      <c r="AH275" s="3" t="s">
        <v>59</v>
      </c>
      <c r="AI275" s="168" t="s">
        <v>59</v>
      </c>
      <c r="AJ275" s="2" t="s">
        <v>1936</v>
      </c>
      <c r="AK275" s="193"/>
      <c r="AN275" s="123" t="s">
        <v>1937</v>
      </c>
      <c r="AO275" s="82">
        <v>5</v>
      </c>
      <c r="AP275" s="82">
        <v>5</v>
      </c>
      <c r="AQ275" s="1">
        <f t="shared" si="33"/>
        <v>2600000</v>
      </c>
      <c r="AR275" s="1">
        <f t="shared" si="34"/>
        <v>181000</v>
      </c>
      <c r="AS275" t="e">
        <f t="shared" si="35"/>
        <v>#VALUE!</v>
      </c>
      <c r="AT275" s="197"/>
      <c r="AU275" s="167"/>
    </row>
    <row r="276" spans="1:48" ht="15">
      <c r="A276" s="125" t="s">
        <v>1938</v>
      </c>
      <c r="B276" s="147" t="s">
        <v>1939</v>
      </c>
      <c r="C276" s="7" t="s">
        <v>1938</v>
      </c>
      <c r="D276">
        <v>53135441</v>
      </c>
      <c r="E276" s="6" t="s">
        <v>1940</v>
      </c>
      <c r="F276" s="6"/>
      <c r="G276" s="5" t="s">
        <v>1389</v>
      </c>
      <c r="H276" s="27">
        <v>26013</v>
      </c>
      <c r="I276" s="3" t="s">
        <v>1941</v>
      </c>
      <c r="J276" s="1">
        <v>5500000</v>
      </c>
      <c r="K276" s="1">
        <f t="shared" si="37"/>
        <v>44000000</v>
      </c>
      <c r="L276" s="1">
        <v>44000000</v>
      </c>
      <c r="M276" s="158">
        <f t="shared" si="38"/>
        <v>0</v>
      </c>
      <c r="N276" s="1">
        <v>44000000</v>
      </c>
      <c r="O276" s="43">
        <v>8</v>
      </c>
      <c r="P276" s="119">
        <v>8</v>
      </c>
      <c r="Q276" s="119">
        <f t="shared" si="39"/>
        <v>0</v>
      </c>
      <c r="R276" s="4">
        <v>1</v>
      </c>
      <c r="S276" t="s">
        <v>109</v>
      </c>
      <c r="T276" s="68">
        <v>147578</v>
      </c>
      <c r="U276" s="120">
        <v>147578</v>
      </c>
      <c r="V276" s="120">
        <f t="shared" si="36"/>
        <v>0</v>
      </c>
      <c r="W276" s="85" t="s">
        <v>52</v>
      </c>
      <c r="X276" s="95">
        <v>66329</v>
      </c>
      <c r="Y276" s="86">
        <v>2175</v>
      </c>
      <c r="Z276" s="86">
        <v>264</v>
      </c>
      <c r="AA276" s="4" t="s">
        <v>110</v>
      </c>
      <c r="AB276" t="s">
        <v>81</v>
      </c>
      <c r="AC276" t="s">
        <v>729</v>
      </c>
      <c r="AD276" s="35" t="s">
        <v>1942</v>
      </c>
      <c r="AE276" s="151" t="s">
        <v>1943</v>
      </c>
      <c r="AF276" s="122" t="s">
        <v>1942</v>
      </c>
      <c r="AG276" s="122" t="b">
        <f t="shared" si="40"/>
        <v>1</v>
      </c>
      <c r="AH276" s="3" t="s">
        <v>58</v>
      </c>
      <c r="AI276" s="168" t="s">
        <v>59</v>
      </c>
      <c r="AJ276" s="2" t="s">
        <v>70</v>
      </c>
      <c r="AK276" s="193"/>
      <c r="AN276" s="123" t="s">
        <v>1944</v>
      </c>
      <c r="AO276" s="81">
        <v>1</v>
      </c>
      <c r="AP276" s="81">
        <v>1</v>
      </c>
      <c r="AQ276" s="1">
        <f t="shared" si="33"/>
        <v>2200000</v>
      </c>
      <c r="AR276" s="1" t="str">
        <f t="shared" si="34"/>
        <v/>
      </c>
      <c r="AS276" t="str">
        <f t="shared" si="35"/>
        <v/>
      </c>
      <c r="AT276" s="197"/>
      <c r="AU276" s="188" t="s">
        <v>62</v>
      </c>
    </row>
    <row r="277" spans="1:48" ht="15">
      <c r="A277" s="125" t="s">
        <v>1945</v>
      </c>
      <c r="B277" s="147" t="s">
        <v>1946</v>
      </c>
      <c r="C277" s="7" t="s">
        <v>1945</v>
      </c>
      <c r="D277">
        <v>1013661865</v>
      </c>
      <c r="E277" s="6" t="s">
        <v>1947</v>
      </c>
      <c r="F277" s="6"/>
      <c r="G277" t="s">
        <v>49</v>
      </c>
      <c r="H277" s="4">
        <v>26060</v>
      </c>
      <c r="I277" s="16" t="s">
        <v>1948</v>
      </c>
      <c r="J277" s="1">
        <v>8150000</v>
      </c>
      <c r="K277" s="1">
        <f t="shared" si="37"/>
        <v>89650000</v>
      </c>
      <c r="L277" s="1">
        <v>89650000</v>
      </c>
      <c r="M277" s="158">
        <f t="shared" si="38"/>
        <v>0</v>
      </c>
      <c r="N277" s="1">
        <v>89650000</v>
      </c>
      <c r="O277" s="43">
        <v>11</v>
      </c>
      <c r="P277" s="119">
        <v>11</v>
      </c>
      <c r="Q277" s="119">
        <f t="shared" si="39"/>
        <v>0</v>
      </c>
      <c r="R277" s="4">
        <v>1</v>
      </c>
      <c r="S277" t="s">
        <v>157</v>
      </c>
      <c r="T277" s="68">
        <v>151116</v>
      </c>
      <c r="U277" s="120">
        <v>151116</v>
      </c>
      <c r="V277" s="120">
        <f t="shared" si="36"/>
        <v>0</v>
      </c>
      <c r="W277" s="85" t="s">
        <v>52</v>
      </c>
      <c r="X277" s="95">
        <v>68622</v>
      </c>
      <c r="Y277" s="86">
        <v>1752</v>
      </c>
      <c r="Z277" s="86">
        <v>203</v>
      </c>
      <c r="AA277" s="4" t="s">
        <v>53</v>
      </c>
      <c r="AB277" t="s">
        <v>81</v>
      </c>
      <c r="AC277" t="s">
        <v>511</v>
      </c>
      <c r="AD277" t="s">
        <v>1949</v>
      </c>
      <c r="AE277" s="151" t="s">
        <v>1950</v>
      </c>
      <c r="AF277" s="122" t="s">
        <v>1949</v>
      </c>
      <c r="AG277" s="122" t="b">
        <f t="shared" si="40"/>
        <v>1</v>
      </c>
      <c r="AH277" s="3" t="s">
        <v>103</v>
      </c>
      <c r="AI277" s="168" t="s">
        <v>59</v>
      </c>
      <c r="AJ277" s="2" t="s">
        <v>70</v>
      </c>
      <c r="AK277" s="193"/>
      <c r="AN277" s="123" t="s">
        <v>1951</v>
      </c>
      <c r="AO277" s="81">
        <v>3</v>
      </c>
      <c r="AP277" s="81">
        <v>3</v>
      </c>
      <c r="AQ277" s="1">
        <f t="shared" ref="AQ277:AQ340" si="41">J277*40%</f>
        <v>3260000</v>
      </c>
      <c r="AR277" s="1" t="str">
        <f t="shared" ref="AR277:AR340" si="42">IF(OR(ISBLANK(AQ277), ISBLANK(AO277)), "",
IF(OR(AO277=4, AO277=5),
ROUNDUP(IF(AQ277&lt;1750905,1750905,AQ277)*
CHOOSE(AO277,0,0,0,0.0435,0.0696),-2),
""))</f>
        <v/>
      </c>
      <c r="AS277" t="str">
        <f t="shared" ref="AS277:AS340" si="43">IF(AR277="","",(O277+AI277)*VALUE(AR277))</f>
        <v/>
      </c>
      <c r="AT277" s="197"/>
      <c r="AU277" s="188" t="s">
        <v>62</v>
      </c>
    </row>
    <row r="278" spans="1:48">
      <c r="A278" s="125" t="s">
        <v>1952</v>
      </c>
      <c r="B278" s="147" t="s">
        <v>1953</v>
      </c>
      <c r="C278" s="7" t="s">
        <v>1952</v>
      </c>
      <c r="D278">
        <v>52266621</v>
      </c>
      <c r="E278" s="6" t="s">
        <v>1954</v>
      </c>
      <c r="F278" s="6"/>
      <c r="G278" t="s">
        <v>49</v>
      </c>
      <c r="H278" s="4">
        <v>26060</v>
      </c>
      <c r="I278" s="16" t="s">
        <v>89</v>
      </c>
      <c r="J278" s="1">
        <v>7200000</v>
      </c>
      <c r="K278" s="1">
        <f t="shared" si="37"/>
        <v>79200000</v>
      </c>
      <c r="L278" s="1">
        <v>79200000</v>
      </c>
      <c r="M278" s="158">
        <f t="shared" si="38"/>
        <v>0</v>
      </c>
      <c r="N278" s="1">
        <v>79200000</v>
      </c>
      <c r="O278" s="43">
        <v>11</v>
      </c>
      <c r="P278" s="119">
        <v>11</v>
      </c>
      <c r="Q278" s="119">
        <f t="shared" si="39"/>
        <v>0</v>
      </c>
      <c r="R278" s="4">
        <v>1</v>
      </c>
      <c r="S278" t="s">
        <v>80</v>
      </c>
      <c r="T278" s="31">
        <v>151155</v>
      </c>
      <c r="U278" s="120">
        <v>151155</v>
      </c>
      <c r="V278" s="120">
        <f t="shared" si="36"/>
        <v>0</v>
      </c>
      <c r="W278" s="85" t="s">
        <v>52</v>
      </c>
      <c r="X278" s="95">
        <v>68156</v>
      </c>
      <c r="Y278" s="86">
        <v>135</v>
      </c>
      <c r="Z278" s="86">
        <v>237</v>
      </c>
      <c r="AA278" s="4" t="s">
        <v>53</v>
      </c>
      <c r="AB278" t="s">
        <v>90</v>
      </c>
      <c r="AC278" t="s">
        <v>91</v>
      </c>
      <c r="AD278" t="s">
        <v>1955</v>
      </c>
      <c r="AE278" s="152" t="s">
        <v>1249</v>
      </c>
      <c r="AF278" s="122" t="s">
        <v>1955</v>
      </c>
      <c r="AG278" s="122" t="b">
        <f t="shared" si="40"/>
        <v>1</v>
      </c>
      <c r="AH278" s="3" t="s">
        <v>58</v>
      </c>
      <c r="AI278" s="169" t="s">
        <v>59</v>
      </c>
      <c r="AJ278" s="2" t="s">
        <v>1874</v>
      </c>
      <c r="AK278" s="193"/>
      <c r="AN278" s="123" t="s">
        <v>1956</v>
      </c>
      <c r="AO278" s="81">
        <v>1</v>
      </c>
      <c r="AP278" s="81">
        <v>1</v>
      </c>
      <c r="AQ278" s="1">
        <f t="shared" si="41"/>
        <v>2880000</v>
      </c>
      <c r="AR278" s="1" t="str">
        <f t="shared" si="42"/>
        <v/>
      </c>
      <c r="AS278" t="str">
        <f t="shared" si="43"/>
        <v/>
      </c>
      <c r="AT278" s="197"/>
      <c r="AU278" s="188" t="s">
        <v>1876</v>
      </c>
      <c r="AV278" t="s">
        <v>661</v>
      </c>
    </row>
    <row r="279" spans="1:48" ht="15">
      <c r="A279" s="125" t="s">
        <v>1957</v>
      </c>
      <c r="B279" s="147" t="s">
        <v>1958</v>
      </c>
      <c r="C279" s="7" t="s">
        <v>1957</v>
      </c>
      <c r="D279" s="55">
        <v>30082422</v>
      </c>
      <c r="E279" s="6" t="s">
        <v>1959</v>
      </c>
      <c r="F279" s="6"/>
      <c r="G279" t="s">
        <v>584</v>
      </c>
      <c r="H279" s="4">
        <v>26044</v>
      </c>
      <c r="I279" s="3" t="s">
        <v>613</v>
      </c>
      <c r="J279" s="1">
        <v>5500000</v>
      </c>
      <c r="K279" s="1">
        <f t="shared" si="37"/>
        <v>44000000</v>
      </c>
      <c r="L279" s="1">
        <v>44000000</v>
      </c>
      <c r="M279" s="158">
        <f t="shared" si="38"/>
        <v>0</v>
      </c>
      <c r="N279" s="1">
        <v>220000000</v>
      </c>
      <c r="O279" s="43">
        <v>8</v>
      </c>
      <c r="P279" s="119">
        <v>8</v>
      </c>
      <c r="Q279" s="119">
        <f t="shared" si="39"/>
        <v>0</v>
      </c>
      <c r="R279" s="4">
        <v>5</v>
      </c>
      <c r="S279" s="3" t="s">
        <v>109</v>
      </c>
      <c r="T279" s="68">
        <v>144556</v>
      </c>
      <c r="U279" s="120">
        <v>144556</v>
      </c>
      <c r="V279" s="120">
        <f t="shared" si="36"/>
        <v>0</v>
      </c>
      <c r="W279" s="85" t="s">
        <v>52</v>
      </c>
      <c r="X279" s="95">
        <v>64491</v>
      </c>
      <c r="Y279" s="86">
        <v>1763</v>
      </c>
      <c r="Z279" s="86">
        <v>47</v>
      </c>
      <c r="AA279" s="4" t="s">
        <v>53</v>
      </c>
      <c r="AB279" t="s">
        <v>81</v>
      </c>
      <c r="AC279" t="s">
        <v>586</v>
      </c>
      <c r="AD279" s="35" t="s">
        <v>1178</v>
      </c>
      <c r="AE279" s="151" t="s">
        <v>1179</v>
      </c>
      <c r="AF279" s="122" t="s">
        <v>1178</v>
      </c>
      <c r="AG279" s="122" t="b">
        <f t="shared" si="40"/>
        <v>1</v>
      </c>
      <c r="AH279" s="3" t="s">
        <v>58</v>
      </c>
      <c r="AI279" s="168" t="s">
        <v>59</v>
      </c>
      <c r="AJ279" s="2" t="s">
        <v>478</v>
      </c>
      <c r="AK279" s="193"/>
      <c r="AN279" s="123" t="s">
        <v>1181</v>
      </c>
      <c r="AO279" s="81">
        <v>3</v>
      </c>
      <c r="AP279" s="81">
        <v>3</v>
      </c>
      <c r="AQ279" s="1">
        <f t="shared" si="41"/>
        <v>2200000</v>
      </c>
      <c r="AR279" s="1" t="str">
        <f t="shared" si="42"/>
        <v/>
      </c>
      <c r="AS279" t="str">
        <f t="shared" si="43"/>
        <v/>
      </c>
      <c r="AT279" s="197"/>
      <c r="AU279" s="167"/>
    </row>
    <row r="280" spans="1:48">
      <c r="A280" s="125" t="s">
        <v>1960</v>
      </c>
      <c r="B280" s="147" t="s">
        <v>1961</v>
      </c>
      <c r="C280" s="7" t="s">
        <v>1960</v>
      </c>
      <c r="D280">
        <v>1094923545</v>
      </c>
      <c r="E280" s="6" t="s">
        <v>1962</v>
      </c>
      <c r="F280" s="6"/>
      <c r="G280" t="s">
        <v>49</v>
      </c>
      <c r="H280" s="4">
        <v>26058</v>
      </c>
      <c r="I280" s="16" t="s">
        <v>1963</v>
      </c>
      <c r="J280" s="1">
        <v>5500000</v>
      </c>
      <c r="K280" s="1">
        <f t="shared" si="37"/>
        <v>44000000</v>
      </c>
      <c r="L280" s="1">
        <v>44000000</v>
      </c>
      <c r="M280" s="158">
        <f t="shared" si="38"/>
        <v>0</v>
      </c>
      <c r="N280" s="1">
        <v>0</v>
      </c>
      <c r="O280" s="43">
        <v>8</v>
      </c>
      <c r="P280" s="119">
        <v>8</v>
      </c>
      <c r="Q280" s="119">
        <f t="shared" si="39"/>
        <v>0</v>
      </c>
      <c r="R280" s="4">
        <v>0</v>
      </c>
      <c r="S280" t="s">
        <v>109</v>
      </c>
      <c r="T280" s="31">
        <v>148184</v>
      </c>
      <c r="U280" s="120">
        <v>148184</v>
      </c>
      <c r="V280" s="120">
        <f t="shared" si="36"/>
        <v>0</v>
      </c>
      <c r="W280" s="85" t="s">
        <v>52</v>
      </c>
      <c r="X280" s="95">
        <v>67098</v>
      </c>
      <c r="Y280" s="172">
        <v>1856</v>
      </c>
      <c r="Z280" s="86">
        <v>271</v>
      </c>
      <c r="AA280" s="4" t="s">
        <v>53</v>
      </c>
      <c r="AB280" t="s">
        <v>131</v>
      </c>
      <c r="AC280" t="s">
        <v>1555</v>
      </c>
      <c r="AD280" s="35" t="s">
        <v>1964</v>
      </c>
      <c r="AE280" s="151" t="s">
        <v>1965</v>
      </c>
      <c r="AF280" s="122" t="s">
        <v>1964</v>
      </c>
      <c r="AG280" s="122" t="b">
        <f t="shared" si="40"/>
        <v>1</v>
      </c>
      <c r="AH280" s="3" t="s">
        <v>58</v>
      </c>
      <c r="AI280" s="168" t="s">
        <v>59</v>
      </c>
      <c r="AJ280" s="2" t="s">
        <v>1966</v>
      </c>
      <c r="AK280" s="193"/>
      <c r="AN280" s="123" t="s">
        <v>1967</v>
      </c>
      <c r="AO280" s="81">
        <v>5</v>
      </c>
      <c r="AP280" s="81">
        <v>5</v>
      </c>
      <c r="AQ280" s="1">
        <f t="shared" si="41"/>
        <v>2200000</v>
      </c>
      <c r="AR280" s="1">
        <f t="shared" si="42"/>
        <v>153200</v>
      </c>
      <c r="AS280" t="e">
        <f t="shared" si="43"/>
        <v>#VALUE!</v>
      </c>
      <c r="AT280" s="197"/>
      <c r="AU280" s="163" t="s">
        <v>1330</v>
      </c>
    </row>
    <row r="281" spans="1:48">
      <c r="A281" s="125" t="s">
        <v>1968</v>
      </c>
      <c r="B281" s="147" t="s">
        <v>1969</v>
      </c>
      <c r="C281" s="7" t="s">
        <v>1968</v>
      </c>
      <c r="D281">
        <v>80767468</v>
      </c>
      <c r="E281" s="6" t="s">
        <v>1970</v>
      </c>
      <c r="F281" s="6"/>
      <c r="G281" t="s">
        <v>49</v>
      </c>
      <c r="H281" s="4">
        <v>26060</v>
      </c>
      <c r="I281" s="3" t="s">
        <v>956</v>
      </c>
      <c r="J281" s="1">
        <v>6000000</v>
      </c>
      <c r="K281" s="1">
        <f t="shared" si="37"/>
        <v>66000000</v>
      </c>
      <c r="L281" s="1">
        <v>66000000</v>
      </c>
      <c r="M281" s="158">
        <f t="shared" si="38"/>
        <v>0</v>
      </c>
      <c r="N281" s="1">
        <v>0</v>
      </c>
      <c r="O281" s="43">
        <v>11</v>
      </c>
      <c r="P281" s="119">
        <v>11</v>
      </c>
      <c r="Q281" s="119">
        <f t="shared" si="39"/>
        <v>0</v>
      </c>
      <c r="R281" s="4">
        <v>0</v>
      </c>
      <c r="S281" t="s">
        <v>80</v>
      </c>
      <c r="T281" s="31">
        <v>150982</v>
      </c>
      <c r="U281" s="120">
        <v>150982</v>
      </c>
      <c r="V281" s="120">
        <f t="shared" si="36"/>
        <v>0</v>
      </c>
      <c r="W281" s="85" t="s">
        <v>52</v>
      </c>
      <c r="X281" s="95">
        <v>68251</v>
      </c>
      <c r="Y281" s="86">
        <v>1764</v>
      </c>
      <c r="Z281" s="86">
        <v>245</v>
      </c>
      <c r="AA281" s="4" t="s">
        <v>53</v>
      </c>
      <c r="AB281" t="s">
        <v>198</v>
      </c>
      <c r="AC281" t="s">
        <v>199</v>
      </c>
      <c r="AD281" s="35" t="s">
        <v>957</v>
      </c>
      <c r="AE281" s="151" t="s">
        <v>958</v>
      </c>
      <c r="AF281" s="122" t="s">
        <v>957</v>
      </c>
      <c r="AG281" s="122" t="b">
        <f t="shared" si="40"/>
        <v>1</v>
      </c>
      <c r="AH281" s="3" t="s">
        <v>103</v>
      </c>
      <c r="AI281" s="168" t="s">
        <v>59</v>
      </c>
      <c r="AJ281" s="2" t="s">
        <v>813</v>
      </c>
      <c r="AK281" s="193"/>
      <c r="AN281" s="123" t="s">
        <v>1971</v>
      </c>
      <c r="AO281" s="81">
        <v>1</v>
      </c>
      <c r="AP281" s="81">
        <v>1</v>
      </c>
      <c r="AQ281" s="1">
        <f t="shared" si="41"/>
        <v>2400000</v>
      </c>
      <c r="AR281" s="1" t="str">
        <f t="shared" si="42"/>
        <v/>
      </c>
      <c r="AS281" t="str">
        <f t="shared" si="43"/>
        <v/>
      </c>
      <c r="AT281" s="197"/>
      <c r="AU281" s="167" t="s">
        <v>815</v>
      </c>
    </row>
    <row r="282" spans="1:48">
      <c r="A282" s="125" t="s">
        <v>1972</v>
      </c>
      <c r="B282" s="147" t="s">
        <v>1973</v>
      </c>
      <c r="C282" s="7" t="s">
        <v>1972</v>
      </c>
      <c r="D282">
        <v>1014273558</v>
      </c>
      <c r="E282" s="6" t="s">
        <v>1974</v>
      </c>
      <c r="F282" s="6"/>
      <c r="G282" t="s">
        <v>49</v>
      </c>
      <c r="H282" s="4">
        <v>26060</v>
      </c>
      <c r="I282" s="12" t="s">
        <v>1975</v>
      </c>
      <c r="J282" s="1">
        <v>7800000</v>
      </c>
      <c r="K282" s="1">
        <f t="shared" si="37"/>
        <v>62400000</v>
      </c>
      <c r="L282" s="1">
        <v>62400000</v>
      </c>
      <c r="M282" s="158">
        <f t="shared" si="38"/>
        <v>0</v>
      </c>
      <c r="N282" s="1">
        <v>62400000</v>
      </c>
      <c r="O282" s="43">
        <v>8</v>
      </c>
      <c r="P282" s="119">
        <v>8</v>
      </c>
      <c r="Q282" s="119">
        <f t="shared" si="39"/>
        <v>0</v>
      </c>
      <c r="R282" s="4">
        <v>1</v>
      </c>
      <c r="S282" t="s">
        <v>80</v>
      </c>
      <c r="T282" s="31">
        <v>145378</v>
      </c>
      <c r="U282" s="120">
        <v>145378</v>
      </c>
      <c r="V282" s="120">
        <f t="shared" si="36"/>
        <v>0</v>
      </c>
      <c r="W282" s="85" t="s">
        <v>52</v>
      </c>
      <c r="X282" s="95">
        <v>64906</v>
      </c>
      <c r="Y282" s="86">
        <v>1753</v>
      </c>
      <c r="Z282" s="86">
        <v>253</v>
      </c>
      <c r="AA282" s="4" t="s">
        <v>53</v>
      </c>
      <c r="AB282" t="s">
        <v>54</v>
      </c>
      <c r="AC282" t="s">
        <v>247</v>
      </c>
      <c r="AD282" s="179" t="s">
        <v>1976</v>
      </c>
      <c r="AE282" s="151" t="s">
        <v>1977</v>
      </c>
      <c r="AF282" s="122" t="s">
        <v>1976</v>
      </c>
      <c r="AG282" s="122" t="b">
        <f t="shared" si="40"/>
        <v>1</v>
      </c>
      <c r="AH282" s="3" t="s">
        <v>103</v>
      </c>
      <c r="AI282" s="168" t="s">
        <v>59</v>
      </c>
      <c r="AJ282" s="2" t="s">
        <v>70</v>
      </c>
      <c r="AK282" s="193"/>
      <c r="AN282" s="123" t="s">
        <v>1978</v>
      </c>
      <c r="AO282" s="81">
        <v>3</v>
      </c>
      <c r="AP282" s="81">
        <v>3</v>
      </c>
      <c r="AQ282" s="1">
        <f t="shared" si="41"/>
        <v>3120000</v>
      </c>
      <c r="AR282" s="1" t="str">
        <f t="shared" si="42"/>
        <v/>
      </c>
      <c r="AS282" t="str">
        <f t="shared" si="43"/>
        <v/>
      </c>
      <c r="AT282" s="197"/>
      <c r="AU282" s="188" t="s">
        <v>62</v>
      </c>
    </row>
    <row r="283" spans="1:48">
      <c r="A283" s="125" t="s">
        <v>1979</v>
      </c>
      <c r="B283" s="147" t="s">
        <v>1980</v>
      </c>
      <c r="C283" s="7" t="s">
        <v>1979</v>
      </c>
      <c r="D283">
        <v>1030543734</v>
      </c>
      <c r="E283" s="6" t="s">
        <v>1981</v>
      </c>
      <c r="F283" s="6"/>
      <c r="G283" s="5" t="s">
        <v>78</v>
      </c>
      <c r="H283" s="27">
        <v>26031</v>
      </c>
      <c r="I283" s="3" t="s">
        <v>79</v>
      </c>
      <c r="J283" s="1">
        <v>5500000</v>
      </c>
      <c r="K283" s="1">
        <f t="shared" si="37"/>
        <v>44000000</v>
      </c>
      <c r="L283" s="1">
        <v>44000000</v>
      </c>
      <c r="M283" s="158">
        <f t="shared" si="38"/>
        <v>0</v>
      </c>
      <c r="N283" s="1">
        <v>0</v>
      </c>
      <c r="O283" s="43">
        <v>8</v>
      </c>
      <c r="P283" s="119">
        <v>8</v>
      </c>
      <c r="Q283" s="119">
        <f t="shared" si="39"/>
        <v>0</v>
      </c>
      <c r="R283" s="4">
        <v>0</v>
      </c>
      <c r="S283" t="s">
        <v>109</v>
      </c>
      <c r="T283" s="31">
        <v>145070</v>
      </c>
      <c r="U283" s="120">
        <v>145070</v>
      </c>
      <c r="V283" s="120">
        <f t="shared" si="36"/>
        <v>0</v>
      </c>
      <c r="W283" s="85" t="s">
        <v>52</v>
      </c>
      <c r="X283" s="95">
        <v>65082</v>
      </c>
      <c r="Y283" s="172">
        <v>1815</v>
      </c>
      <c r="Z283" s="86">
        <v>2071</v>
      </c>
      <c r="AA283" s="7" t="s">
        <v>53</v>
      </c>
      <c r="AB283" t="s">
        <v>81</v>
      </c>
      <c r="AC283" t="s">
        <v>82</v>
      </c>
      <c r="AD283" s="179" t="s">
        <v>708</v>
      </c>
      <c r="AE283" s="151" t="s">
        <v>709</v>
      </c>
      <c r="AF283" s="122" t="s">
        <v>708</v>
      </c>
      <c r="AG283" s="122" t="b">
        <f t="shared" si="40"/>
        <v>1</v>
      </c>
      <c r="AH283" s="3" t="s">
        <v>103</v>
      </c>
      <c r="AI283" s="168" t="s">
        <v>59</v>
      </c>
      <c r="AJ283" s="2" t="s">
        <v>813</v>
      </c>
      <c r="AK283" s="193"/>
      <c r="AN283" s="123" t="s">
        <v>710</v>
      </c>
      <c r="AO283" s="81">
        <v>3</v>
      </c>
      <c r="AP283" s="81">
        <v>3</v>
      </c>
      <c r="AQ283" s="1">
        <f t="shared" si="41"/>
        <v>2200000</v>
      </c>
      <c r="AR283" s="1" t="str">
        <f t="shared" si="42"/>
        <v/>
      </c>
      <c r="AS283" t="str">
        <f t="shared" si="43"/>
        <v/>
      </c>
      <c r="AT283" s="197"/>
      <c r="AU283" s="167" t="s">
        <v>815</v>
      </c>
    </row>
    <row r="284" spans="1:48">
      <c r="A284" s="125" t="s">
        <v>1982</v>
      </c>
      <c r="B284" s="147" t="s">
        <v>1983</v>
      </c>
      <c r="C284" s="7" t="s">
        <v>1982</v>
      </c>
      <c r="D284">
        <v>1016038513</v>
      </c>
      <c r="E284" s="6" t="s">
        <v>1984</v>
      </c>
      <c r="F284" s="6"/>
      <c r="G284" t="s">
        <v>49</v>
      </c>
      <c r="H284" s="4">
        <v>26058</v>
      </c>
      <c r="I284" s="16" t="s">
        <v>1985</v>
      </c>
      <c r="J284" s="1">
        <v>3970000</v>
      </c>
      <c r="K284" s="1">
        <f t="shared" si="37"/>
        <v>31760000</v>
      </c>
      <c r="L284" s="1">
        <v>31760000</v>
      </c>
      <c r="M284" s="158">
        <f t="shared" si="38"/>
        <v>0</v>
      </c>
      <c r="N284" s="1">
        <v>63520000</v>
      </c>
      <c r="O284" s="43">
        <v>8</v>
      </c>
      <c r="P284" s="119">
        <v>8</v>
      </c>
      <c r="Q284" s="119">
        <f t="shared" si="39"/>
        <v>0</v>
      </c>
      <c r="R284" s="4">
        <v>2</v>
      </c>
      <c r="S284" t="s">
        <v>182</v>
      </c>
      <c r="T284" s="31">
        <v>148194</v>
      </c>
      <c r="U284" s="120">
        <v>148194</v>
      </c>
      <c r="V284" s="120">
        <f t="shared" ref="V284:V347" si="44">+T284-U284</f>
        <v>0</v>
      </c>
      <c r="W284" s="85" t="s">
        <v>52</v>
      </c>
      <c r="X284" s="95">
        <v>66297</v>
      </c>
      <c r="Y284" s="172">
        <v>117</v>
      </c>
      <c r="Z284" s="86">
        <v>272</v>
      </c>
      <c r="AA284" s="4" t="s">
        <v>53</v>
      </c>
      <c r="AB284" t="s">
        <v>131</v>
      </c>
      <c r="AC284" t="s">
        <v>1555</v>
      </c>
      <c r="AD284" s="122" t="s">
        <v>1986</v>
      </c>
      <c r="AE284" s="151" t="s">
        <v>1987</v>
      </c>
      <c r="AF284" s="122" t="s">
        <v>1986</v>
      </c>
      <c r="AG284" s="122" t="b">
        <f t="shared" si="40"/>
        <v>1</v>
      </c>
      <c r="AH284" s="3" t="s">
        <v>103</v>
      </c>
      <c r="AI284" s="168" t="s">
        <v>59</v>
      </c>
      <c r="AJ284" s="2" t="s">
        <v>813</v>
      </c>
      <c r="AK284" s="193"/>
      <c r="AN284" s="123" t="s">
        <v>1988</v>
      </c>
      <c r="AO284" s="81">
        <v>5</v>
      </c>
      <c r="AP284" s="81">
        <v>5</v>
      </c>
      <c r="AQ284" s="1">
        <f t="shared" si="41"/>
        <v>1588000</v>
      </c>
      <c r="AR284" s="1">
        <f t="shared" si="42"/>
        <v>121900</v>
      </c>
      <c r="AS284" t="e">
        <f t="shared" si="43"/>
        <v>#VALUE!</v>
      </c>
      <c r="AT284" s="197"/>
      <c r="AU284" s="167" t="s">
        <v>815</v>
      </c>
    </row>
    <row r="285" spans="1:48">
      <c r="A285" s="125" t="s">
        <v>1989</v>
      </c>
      <c r="B285" s="147" t="s">
        <v>1990</v>
      </c>
      <c r="C285" s="7" t="s">
        <v>1989</v>
      </c>
      <c r="D285">
        <v>1032374907</v>
      </c>
      <c r="E285" s="6" t="s">
        <v>1991</v>
      </c>
      <c r="F285" s="6"/>
      <c r="G285" t="s">
        <v>49</v>
      </c>
      <c r="H285" s="4">
        <v>26060</v>
      </c>
      <c r="I285" s="3" t="s">
        <v>1354</v>
      </c>
      <c r="J285" s="1">
        <v>3500000</v>
      </c>
      <c r="K285" s="1">
        <f t="shared" si="37"/>
        <v>38500000</v>
      </c>
      <c r="L285" s="1">
        <v>28000000</v>
      </c>
      <c r="M285" s="158">
        <f t="shared" si="38"/>
        <v>10500000</v>
      </c>
      <c r="N285" s="1">
        <v>0</v>
      </c>
      <c r="O285" s="43">
        <v>11</v>
      </c>
      <c r="P285" s="119">
        <v>8</v>
      </c>
      <c r="Q285" s="119">
        <f t="shared" si="39"/>
        <v>3</v>
      </c>
      <c r="R285" s="4">
        <v>0</v>
      </c>
      <c r="S285" t="s">
        <v>99</v>
      </c>
      <c r="T285" s="31">
        <v>150958</v>
      </c>
      <c r="U285" s="120">
        <v>150958</v>
      </c>
      <c r="V285" s="120">
        <f t="shared" si="44"/>
        <v>0</v>
      </c>
      <c r="W285" s="85" t="s">
        <v>52</v>
      </c>
      <c r="X285" s="95">
        <v>68271</v>
      </c>
      <c r="Y285" s="172">
        <v>2396</v>
      </c>
      <c r="Z285" s="86">
        <v>156</v>
      </c>
      <c r="AA285" s="4" t="s">
        <v>110</v>
      </c>
      <c r="AB285" t="s">
        <v>81</v>
      </c>
      <c r="AC285" t="s">
        <v>793</v>
      </c>
      <c r="AD285" t="s">
        <v>1355</v>
      </c>
      <c r="AE285" s="151" t="s">
        <v>1356</v>
      </c>
      <c r="AF285" s="122" t="s">
        <v>1355</v>
      </c>
      <c r="AG285" s="122" t="b">
        <f t="shared" si="40"/>
        <v>1</v>
      </c>
      <c r="AH285" s="3" t="s">
        <v>58</v>
      </c>
      <c r="AI285" s="173" t="s">
        <v>59</v>
      </c>
      <c r="AJ285" s="220" t="s">
        <v>1992</v>
      </c>
      <c r="AK285" s="193"/>
      <c r="AN285" s="123" t="s">
        <v>1357</v>
      </c>
      <c r="AO285" s="81">
        <v>1</v>
      </c>
      <c r="AP285" s="81">
        <v>1</v>
      </c>
      <c r="AQ285" s="1">
        <f t="shared" si="41"/>
        <v>1400000</v>
      </c>
      <c r="AR285" s="1" t="str">
        <f t="shared" si="42"/>
        <v/>
      </c>
      <c r="AS285" t="str">
        <f t="shared" si="43"/>
        <v/>
      </c>
      <c r="AT285" s="197"/>
      <c r="AU285" s="167" t="s">
        <v>1993</v>
      </c>
    </row>
    <row r="286" spans="1:48">
      <c r="A286" s="125" t="s">
        <v>1994</v>
      </c>
      <c r="B286" s="147" t="s">
        <v>1995</v>
      </c>
      <c r="C286" s="7" t="s">
        <v>1994</v>
      </c>
      <c r="D286">
        <v>1010214856</v>
      </c>
      <c r="E286" s="6" t="s">
        <v>1996</v>
      </c>
      <c r="F286" s="6"/>
      <c r="G286" t="s">
        <v>49</v>
      </c>
      <c r="H286" s="4">
        <v>26060</v>
      </c>
      <c r="I286" s="12" t="s">
        <v>1997</v>
      </c>
      <c r="J286" s="1">
        <v>5500000</v>
      </c>
      <c r="K286" s="1">
        <f t="shared" si="37"/>
        <v>44000000</v>
      </c>
      <c r="L286" s="1">
        <v>44000000</v>
      </c>
      <c r="M286" s="158">
        <f t="shared" si="38"/>
        <v>0</v>
      </c>
      <c r="N286" s="1">
        <v>44000000</v>
      </c>
      <c r="O286" s="43">
        <v>8</v>
      </c>
      <c r="P286" s="119">
        <v>8</v>
      </c>
      <c r="Q286" s="119">
        <f t="shared" si="39"/>
        <v>0</v>
      </c>
      <c r="R286" s="4">
        <v>1</v>
      </c>
      <c r="S286" t="s">
        <v>109</v>
      </c>
      <c r="T286" s="31">
        <v>145670</v>
      </c>
      <c r="U286" s="120">
        <v>145670</v>
      </c>
      <c r="V286" s="120">
        <f t="shared" si="44"/>
        <v>0</v>
      </c>
      <c r="W286" s="85" t="s">
        <v>52</v>
      </c>
      <c r="X286" s="95">
        <v>65062</v>
      </c>
      <c r="Y286" s="86">
        <v>1765</v>
      </c>
      <c r="Z286" s="86">
        <v>255</v>
      </c>
      <c r="AA286" s="4" t="s">
        <v>53</v>
      </c>
      <c r="AB286" t="s">
        <v>54</v>
      </c>
      <c r="AC286" t="s">
        <v>54</v>
      </c>
      <c r="AD286" s="35" t="s">
        <v>1998</v>
      </c>
      <c r="AE286" s="151" t="s">
        <v>1999</v>
      </c>
      <c r="AF286" s="122" t="s">
        <v>1998</v>
      </c>
      <c r="AG286" s="122" t="b">
        <f t="shared" si="40"/>
        <v>1</v>
      </c>
      <c r="AH286" s="3" t="s">
        <v>103</v>
      </c>
      <c r="AI286" s="168" t="s">
        <v>59</v>
      </c>
      <c r="AJ286" s="2" t="s">
        <v>70</v>
      </c>
      <c r="AK286" s="193"/>
      <c r="AN286" s="123" t="s">
        <v>2000</v>
      </c>
      <c r="AO286" s="81">
        <v>1</v>
      </c>
      <c r="AP286" s="81">
        <v>1</v>
      </c>
      <c r="AQ286" s="1">
        <f t="shared" si="41"/>
        <v>2200000</v>
      </c>
      <c r="AR286" s="1" t="str">
        <f t="shared" si="42"/>
        <v/>
      </c>
      <c r="AS286" t="str">
        <f t="shared" si="43"/>
        <v/>
      </c>
      <c r="AT286" s="197"/>
      <c r="AU286" s="188" t="s">
        <v>62</v>
      </c>
    </row>
    <row r="287" spans="1:48">
      <c r="A287" s="125" t="s">
        <v>2001</v>
      </c>
      <c r="B287" s="147" t="s">
        <v>2002</v>
      </c>
      <c r="C287" s="7" t="s">
        <v>2001</v>
      </c>
      <c r="D287">
        <v>1233507669</v>
      </c>
      <c r="E287" s="6" t="s">
        <v>2003</v>
      </c>
      <c r="F287" s="6"/>
      <c r="G287" s="5" t="s">
        <v>783</v>
      </c>
      <c r="H287" s="4">
        <v>26015</v>
      </c>
      <c r="I287" s="12" t="s">
        <v>2004</v>
      </c>
      <c r="J287" s="1">
        <v>3500000</v>
      </c>
      <c r="K287" s="1">
        <f t="shared" si="37"/>
        <v>28000000</v>
      </c>
      <c r="L287" s="1">
        <v>28000000</v>
      </c>
      <c r="M287" s="158">
        <f t="shared" si="38"/>
        <v>0</v>
      </c>
      <c r="N287" s="1">
        <v>28000000</v>
      </c>
      <c r="O287" s="43">
        <v>8</v>
      </c>
      <c r="P287" s="119">
        <v>8</v>
      </c>
      <c r="Q287" s="119">
        <f t="shared" si="39"/>
        <v>0</v>
      </c>
      <c r="R287" s="4">
        <v>1</v>
      </c>
      <c r="S287" t="s">
        <v>99</v>
      </c>
      <c r="T287" s="31">
        <v>148359</v>
      </c>
      <c r="U287" s="120">
        <v>148359</v>
      </c>
      <c r="V287" s="120">
        <f t="shared" si="44"/>
        <v>0</v>
      </c>
      <c r="W287" s="85" t="s">
        <v>52</v>
      </c>
      <c r="X287" s="95">
        <v>66880</v>
      </c>
      <c r="Y287" s="86">
        <v>118</v>
      </c>
      <c r="Z287" s="86">
        <v>2052</v>
      </c>
      <c r="AA287" s="7" t="s">
        <v>110</v>
      </c>
      <c r="AB287" t="s">
        <v>54</v>
      </c>
      <c r="AC287" t="s">
        <v>1834</v>
      </c>
      <c r="AD287" s="179" t="s">
        <v>2005</v>
      </c>
      <c r="AE287" s="151" t="s">
        <v>2006</v>
      </c>
      <c r="AF287" s="122" t="s">
        <v>2005</v>
      </c>
      <c r="AG287" s="122" t="b">
        <f t="shared" si="40"/>
        <v>1</v>
      </c>
      <c r="AH287" s="3" t="s">
        <v>103</v>
      </c>
      <c r="AI287" s="169" t="s">
        <v>59</v>
      </c>
      <c r="AJ287" s="2" t="s">
        <v>1874</v>
      </c>
      <c r="AK287" s="193"/>
      <c r="AN287" s="123" t="s">
        <v>2007</v>
      </c>
      <c r="AO287" s="81">
        <v>5</v>
      </c>
      <c r="AP287" s="81">
        <v>5</v>
      </c>
      <c r="AQ287" s="1">
        <f t="shared" si="41"/>
        <v>1400000</v>
      </c>
      <c r="AR287" s="1">
        <f t="shared" si="42"/>
        <v>121900</v>
      </c>
      <c r="AS287" t="e">
        <f t="shared" si="43"/>
        <v>#VALUE!</v>
      </c>
      <c r="AT287" s="197"/>
      <c r="AU287" s="188" t="s">
        <v>1876</v>
      </c>
      <c r="AV287" t="s">
        <v>661</v>
      </c>
    </row>
    <row r="288" spans="1:48" ht="15">
      <c r="A288" s="125" t="s">
        <v>2008</v>
      </c>
      <c r="B288" s="147" t="s">
        <v>2009</v>
      </c>
      <c r="C288" s="7" t="s">
        <v>2008</v>
      </c>
      <c r="D288">
        <v>80912814</v>
      </c>
      <c r="E288" s="6" t="s">
        <v>2010</v>
      </c>
      <c r="F288" s="6"/>
      <c r="G288" t="s">
        <v>584</v>
      </c>
      <c r="H288" s="4">
        <v>26044</v>
      </c>
      <c r="I288" s="16" t="s">
        <v>613</v>
      </c>
      <c r="J288" s="1">
        <v>5500000</v>
      </c>
      <c r="K288" s="1">
        <f t="shared" si="37"/>
        <v>60500000</v>
      </c>
      <c r="L288" s="1">
        <v>60500000</v>
      </c>
      <c r="M288" s="158">
        <f t="shared" si="38"/>
        <v>0</v>
      </c>
      <c r="N288" s="1">
        <v>0</v>
      </c>
      <c r="O288" s="43">
        <v>11</v>
      </c>
      <c r="P288" s="119">
        <v>11</v>
      </c>
      <c r="Q288" s="119">
        <f t="shared" si="39"/>
        <v>0</v>
      </c>
      <c r="R288" s="4">
        <v>0</v>
      </c>
      <c r="S288" t="s">
        <v>109</v>
      </c>
      <c r="T288" s="68">
        <v>150997</v>
      </c>
      <c r="U288" s="120">
        <v>150997</v>
      </c>
      <c r="V288" s="120">
        <f t="shared" si="44"/>
        <v>0</v>
      </c>
      <c r="W288" s="85" t="s">
        <v>52</v>
      </c>
      <c r="X288" s="95">
        <v>68240</v>
      </c>
      <c r="Y288" s="172">
        <v>119</v>
      </c>
      <c r="Z288" s="86">
        <v>109</v>
      </c>
      <c r="AA288" s="4" t="s">
        <v>53</v>
      </c>
      <c r="AB288" t="s">
        <v>81</v>
      </c>
      <c r="AC288" s="6" t="s">
        <v>586</v>
      </c>
      <c r="AD288" t="s">
        <v>614</v>
      </c>
      <c r="AE288" s="151" t="s">
        <v>615</v>
      </c>
      <c r="AF288" s="122" t="s">
        <v>614</v>
      </c>
      <c r="AG288" s="122" t="b">
        <f t="shared" si="40"/>
        <v>1</v>
      </c>
      <c r="AH288" s="3" t="s">
        <v>58</v>
      </c>
      <c r="AI288" s="168" t="s">
        <v>59</v>
      </c>
      <c r="AJ288" s="2" t="s">
        <v>813</v>
      </c>
      <c r="AK288" s="193"/>
      <c r="AN288" s="123" t="s">
        <v>616</v>
      </c>
      <c r="AO288" s="81">
        <v>3</v>
      </c>
      <c r="AP288" s="81">
        <v>3</v>
      </c>
      <c r="AQ288" s="1">
        <f t="shared" si="41"/>
        <v>2200000</v>
      </c>
      <c r="AR288" s="1" t="str">
        <f t="shared" si="42"/>
        <v/>
      </c>
      <c r="AS288" t="str">
        <f t="shared" si="43"/>
        <v/>
      </c>
      <c r="AT288" s="197"/>
      <c r="AU288" s="167" t="s">
        <v>815</v>
      </c>
    </row>
    <row r="289" spans="1:48">
      <c r="A289" s="125" t="s">
        <v>2011</v>
      </c>
      <c r="B289" s="147" t="s">
        <v>2012</v>
      </c>
      <c r="C289" s="7" t="s">
        <v>2011</v>
      </c>
      <c r="D289">
        <v>1032507686</v>
      </c>
      <c r="E289" s="6" t="s">
        <v>2013</v>
      </c>
      <c r="F289" s="6"/>
      <c r="G289" t="s">
        <v>49</v>
      </c>
      <c r="H289" s="4">
        <v>26060</v>
      </c>
      <c r="I289" s="16" t="s">
        <v>2014</v>
      </c>
      <c r="J289" s="1">
        <v>3500000</v>
      </c>
      <c r="K289" s="1">
        <f t="shared" si="37"/>
        <v>38500000</v>
      </c>
      <c r="L289" s="1">
        <v>28000000</v>
      </c>
      <c r="M289" s="158">
        <f t="shared" si="38"/>
        <v>10500000</v>
      </c>
      <c r="N289" s="1">
        <v>38500000</v>
      </c>
      <c r="O289" s="43">
        <v>11</v>
      </c>
      <c r="P289" s="119">
        <v>8</v>
      </c>
      <c r="Q289" s="119">
        <f t="shared" si="39"/>
        <v>3</v>
      </c>
      <c r="R289" s="4">
        <v>1</v>
      </c>
      <c r="S289" t="s">
        <v>99</v>
      </c>
      <c r="T289" s="31">
        <v>151024</v>
      </c>
      <c r="U289" s="120">
        <v>151024</v>
      </c>
      <c r="V289" s="120">
        <f t="shared" si="44"/>
        <v>0</v>
      </c>
      <c r="W289" s="85" t="s">
        <v>52</v>
      </c>
      <c r="X289" s="95">
        <v>68660</v>
      </c>
      <c r="Y289" s="86">
        <v>2176</v>
      </c>
      <c r="Z289" s="86">
        <v>278</v>
      </c>
      <c r="AA289" s="4" t="s">
        <v>53</v>
      </c>
      <c r="AB289" t="s">
        <v>198</v>
      </c>
      <c r="AC289" t="s">
        <v>2015</v>
      </c>
      <c r="AD289" s="179" t="s">
        <v>2016</v>
      </c>
      <c r="AE289" s="151" t="s">
        <v>2017</v>
      </c>
      <c r="AF289" s="122" t="s">
        <v>2016</v>
      </c>
      <c r="AG289" s="122" t="b">
        <f t="shared" si="40"/>
        <v>1</v>
      </c>
      <c r="AH289" s="3" t="s">
        <v>58</v>
      </c>
      <c r="AI289" s="168" t="s">
        <v>59</v>
      </c>
      <c r="AJ289" s="2" t="s">
        <v>70</v>
      </c>
      <c r="AK289" s="193"/>
      <c r="AN289" s="123" t="s">
        <v>2018</v>
      </c>
      <c r="AO289" s="81">
        <v>1</v>
      </c>
      <c r="AP289" s="81">
        <v>1</v>
      </c>
      <c r="AQ289" s="1">
        <f t="shared" si="41"/>
        <v>1400000</v>
      </c>
      <c r="AR289" s="1" t="str">
        <f t="shared" si="42"/>
        <v/>
      </c>
      <c r="AS289" t="str">
        <f t="shared" si="43"/>
        <v/>
      </c>
      <c r="AT289" s="197"/>
      <c r="AU289" s="188" t="s">
        <v>62</v>
      </c>
    </row>
    <row r="290" spans="1:48">
      <c r="A290" s="125" t="s">
        <v>2019</v>
      </c>
      <c r="B290" s="147" t="s">
        <v>2020</v>
      </c>
      <c r="C290" s="7" t="s">
        <v>2019</v>
      </c>
      <c r="D290">
        <v>1030619805</v>
      </c>
      <c r="E290" s="6" t="s">
        <v>2021</v>
      </c>
      <c r="F290" s="6"/>
      <c r="G290" t="s">
        <v>49</v>
      </c>
      <c r="H290" s="4">
        <v>26060</v>
      </c>
      <c r="I290" s="12" t="s">
        <v>230</v>
      </c>
      <c r="J290" s="1">
        <v>2976000</v>
      </c>
      <c r="K290" s="1">
        <f t="shared" si="37"/>
        <v>32736000</v>
      </c>
      <c r="L290" s="1">
        <v>32736000</v>
      </c>
      <c r="M290" s="158">
        <f t="shared" si="38"/>
        <v>0</v>
      </c>
      <c r="N290" s="1">
        <v>0</v>
      </c>
      <c r="O290" s="43">
        <v>11</v>
      </c>
      <c r="P290" s="119">
        <v>11</v>
      </c>
      <c r="Q290" s="119">
        <f t="shared" si="39"/>
        <v>0</v>
      </c>
      <c r="R290" s="4">
        <v>0</v>
      </c>
      <c r="S290" t="s">
        <v>207</v>
      </c>
      <c r="T290" s="6">
        <v>150981</v>
      </c>
      <c r="U290" s="120">
        <v>150981</v>
      </c>
      <c r="V290" s="120">
        <f t="shared" si="44"/>
        <v>0</v>
      </c>
      <c r="W290" s="85" t="s">
        <v>52</v>
      </c>
      <c r="X290" s="95">
        <v>68252</v>
      </c>
      <c r="Y290" s="86">
        <v>2177</v>
      </c>
      <c r="Z290" s="86">
        <v>105</v>
      </c>
      <c r="AA290" s="4" t="s">
        <v>53</v>
      </c>
      <c r="AB290" t="s">
        <v>54</v>
      </c>
      <c r="AC290" s="6" t="s">
        <v>231</v>
      </c>
      <c r="AD290" t="s">
        <v>232</v>
      </c>
      <c r="AE290" s="151" t="s">
        <v>233</v>
      </c>
      <c r="AF290" s="122" t="s">
        <v>232</v>
      </c>
      <c r="AG290" s="122" t="b">
        <f t="shared" si="40"/>
        <v>1</v>
      </c>
      <c r="AH290" s="3" t="s">
        <v>103</v>
      </c>
      <c r="AI290" s="168" t="s">
        <v>59</v>
      </c>
      <c r="AJ290" s="2" t="s">
        <v>813</v>
      </c>
      <c r="AK290" s="193"/>
      <c r="AN290" s="123" t="s">
        <v>234</v>
      </c>
      <c r="AO290" s="81">
        <v>5</v>
      </c>
      <c r="AP290" s="81">
        <v>5</v>
      </c>
      <c r="AQ290" s="1">
        <f t="shared" si="41"/>
        <v>1190400</v>
      </c>
      <c r="AR290" s="1">
        <f t="shared" si="42"/>
        <v>121900</v>
      </c>
      <c r="AS290" t="e">
        <f t="shared" si="43"/>
        <v>#VALUE!</v>
      </c>
      <c r="AT290" s="197"/>
      <c r="AU290" s="167" t="s">
        <v>815</v>
      </c>
    </row>
    <row r="291" spans="1:48">
      <c r="A291" s="125" t="s">
        <v>2022</v>
      </c>
      <c r="B291" s="147" t="s">
        <v>2023</v>
      </c>
      <c r="C291" s="7" t="s">
        <v>2022</v>
      </c>
      <c r="D291" s="30">
        <v>53080096</v>
      </c>
      <c r="E291" s="6" t="s">
        <v>2024</v>
      </c>
      <c r="F291" s="6"/>
      <c r="G291" t="s">
        <v>49</v>
      </c>
      <c r="H291" s="4">
        <v>26058</v>
      </c>
      <c r="I291" s="16" t="s">
        <v>2025</v>
      </c>
      <c r="J291" s="1">
        <v>7680000</v>
      </c>
      <c r="K291" s="1">
        <f t="shared" si="37"/>
        <v>84480000</v>
      </c>
      <c r="L291" s="1">
        <v>84480000</v>
      </c>
      <c r="M291" s="158">
        <f t="shared" si="38"/>
        <v>0</v>
      </c>
      <c r="N291" s="1">
        <v>84480000</v>
      </c>
      <c r="O291" s="43">
        <v>11</v>
      </c>
      <c r="P291" s="119">
        <v>11</v>
      </c>
      <c r="Q291" s="119">
        <f t="shared" si="39"/>
        <v>0</v>
      </c>
      <c r="R291" s="4">
        <v>1</v>
      </c>
      <c r="S291" t="s">
        <v>80</v>
      </c>
      <c r="T291" s="31">
        <v>151067</v>
      </c>
      <c r="U291" s="120">
        <v>151067</v>
      </c>
      <c r="V291" s="120">
        <f t="shared" si="44"/>
        <v>0</v>
      </c>
      <c r="W291" s="85" t="s">
        <v>52</v>
      </c>
      <c r="X291" s="95">
        <v>68625</v>
      </c>
      <c r="Y291" s="86">
        <v>1806</v>
      </c>
      <c r="Z291" s="86">
        <v>216</v>
      </c>
      <c r="AA291" s="4" t="s">
        <v>53</v>
      </c>
      <c r="AB291" t="s">
        <v>131</v>
      </c>
      <c r="AC291" t="s">
        <v>2026</v>
      </c>
      <c r="AD291" t="s">
        <v>2027</v>
      </c>
      <c r="AE291" s="151" t="s">
        <v>2028</v>
      </c>
      <c r="AF291" s="122" t="s">
        <v>2027</v>
      </c>
      <c r="AG291" s="122" t="b">
        <f t="shared" si="40"/>
        <v>1</v>
      </c>
      <c r="AH291" s="3" t="s">
        <v>103</v>
      </c>
      <c r="AI291" s="169" t="s">
        <v>59</v>
      </c>
      <c r="AJ291" s="2" t="s">
        <v>1874</v>
      </c>
      <c r="AK291" s="193"/>
      <c r="AN291" s="123" t="s">
        <v>2029</v>
      </c>
      <c r="AO291" s="81">
        <v>1</v>
      </c>
      <c r="AP291" s="81">
        <v>1</v>
      </c>
      <c r="AQ291" s="1">
        <f t="shared" si="41"/>
        <v>3072000</v>
      </c>
      <c r="AR291" s="1" t="str">
        <f t="shared" si="42"/>
        <v/>
      </c>
      <c r="AS291" t="str">
        <f t="shared" si="43"/>
        <v/>
      </c>
      <c r="AT291" s="197"/>
      <c r="AU291" s="188" t="s">
        <v>1876</v>
      </c>
      <c r="AV291" t="s">
        <v>661</v>
      </c>
    </row>
    <row r="292" spans="1:48">
      <c r="A292" s="125" t="s">
        <v>2030</v>
      </c>
      <c r="B292" s="147" t="s">
        <v>2031</v>
      </c>
      <c r="C292" s="7" t="s">
        <v>2030</v>
      </c>
      <c r="D292">
        <v>79217881</v>
      </c>
      <c r="E292" s="6" t="s">
        <v>2032</v>
      </c>
      <c r="F292" s="6"/>
      <c r="G292" t="s">
        <v>49</v>
      </c>
      <c r="H292" s="4">
        <v>26058</v>
      </c>
      <c r="I292" s="16" t="s">
        <v>352</v>
      </c>
      <c r="J292" s="1">
        <v>6500000</v>
      </c>
      <c r="K292" s="1">
        <f t="shared" si="37"/>
        <v>52000000</v>
      </c>
      <c r="L292" s="1">
        <v>52000000</v>
      </c>
      <c r="M292" s="158">
        <f t="shared" si="38"/>
        <v>0</v>
      </c>
      <c r="N292" s="1">
        <v>0</v>
      </c>
      <c r="O292" s="43">
        <v>8</v>
      </c>
      <c r="P292" s="119">
        <v>8</v>
      </c>
      <c r="Q292" s="119">
        <f t="shared" si="39"/>
        <v>0</v>
      </c>
      <c r="R292" s="4">
        <v>0</v>
      </c>
      <c r="S292" t="s">
        <v>80</v>
      </c>
      <c r="T292" s="31">
        <v>148320</v>
      </c>
      <c r="U292" s="120">
        <v>148320</v>
      </c>
      <c r="V292" s="120">
        <f t="shared" si="44"/>
        <v>0</v>
      </c>
      <c r="W292" s="85" t="s">
        <v>52</v>
      </c>
      <c r="X292" s="95">
        <v>66270</v>
      </c>
      <c r="Y292" s="172">
        <v>2252</v>
      </c>
      <c r="Z292" s="86">
        <v>101</v>
      </c>
      <c r="AA292" s="4" t="s">
        <v>53</v>
      </c>
      <c r="AB292" t="s">
        <v>131</v>
      </c>
      <c r="AC292" s="6" t="s">
        <v>353</v>
      </c>
      <c r="AD292" s="35" t="s">
        <v>771</v>
      </c>
      <c r="AE292" s="151" t="s">
        <v>772</v>
      </c>
      <c r="AF292" s="122" t="s">
        <v>771</v>
      </c>
      <c r="AG292" s="122" t="b">
        <f t="shared" si="40"/>
        <v>1</v>
      </c>
      <c r="AH292" s="3" t="s">
        <v>103</v>
      </c>
      <c r="AI292" s="168" t="s">
        <v>59</v>
      </c>
      <c r="AJ292" s="2" t="s">
        <v>813</v>
      </c>
      <c r="AK292" s="193"/>
      <c r="AN292" s="123" t="s">
        <v>773</v>
      </c>
      <c r="AO292" s="81">
        <v>1</v>
      </c>
      <c r="AP292" s="81">
        <v>1</v>
      </c>
      <c r="AQ292" s="1">
        <f t="shared" si="41"/>
        <v>2600000</v>
      </c>
      <c r="AR292" s="1" t="str">
        <f t="shared" si="42"/>
        <v/>
      </c>
      <c r="AS292" t="str">
        <f t="shared" si="43"/>
        <v/>
      </c>
      <c r="AT292" s="197"/>
      <c r="AU292" s="167" t="s">
        <v>815</v>
      </c>
    </row>
    <row r="293" spans="1:48" ht="28.9">
      <c r="A293" s="125" t="s">
        <v>2033</v>
      </c>
      <c r="B293" s="147" t="s">
        <v>2034</v>
      </c>
      <c r="C293" s="7" t="s">
        <v>2033</v>
      </c>
      <c r="D293">
        <v>52273667</v>
      </c>
      <c r="E293" s="6" t="s">
        <v>2035</v>
      </c>
      <c r="F293" s="6"/>
      <c r="G293" t="s">
        <v>49</v>
      </c>
      <c r="H293" s="4">
        <v>26060</v>
      </c>
      <c r="I293" s="16" t="s">
        <v>2036</v>
      </c>
      <c r="J293" s="1">
        <v>7600000</v>
      </c>
      <c r="K293" s="1">
        <f t="shared" si="37"/>
        <v>60800000</v>
      </c>
      <c r="L293" s="1">
        <v>60800000</v>
      </c>
      <c r="M293" s="158">
        <f t="shared" si="38"/>
        <v>0</v>
      </c>
      <c r="N293" s="1">
        <v>60800000</v>
      </c>
      <c r="O293" s="43">
        <v>8</v>
      </c>
      <c r="P293" s="119">
        <v>8</v>
      </c>
      <c r="Q293" s="119">
        <f t="shared" si="39"/>
        <v>0</v>
      </c>
      <c r="R293" s="4">
        <v>1</v>
      </c>
      <c r="S293" t="s">
        <v>80</v>
      </c>
      <c r="T293" s="31">
        <v>145189</v>
      </c>
      <c r="U293" s="120">
        <v>145189</v>
      </c>
      <c r="V293" s="120">
        <f t="shared" si="44"/>
        <v>0</v>
      </c>
      <c r="W293" s="85" t="s">
        <v>52</v>
      </c>
      <c r="X293" s="95">
        <v>64921</v>
      </c>
      <c r="Y293" s="86">
        <v>1887</v>
      </c>
      <c r="Z293" s="86">
        <v>1953</v>
      </c>
      <c r="AA293" s="7" t="s">
        <v>25</v>
      </c>
      <c r="AB293" t="s">
        <v>198</v>
      </c>
      <c r="AC293" t="s">
        <v>634</v>
      </c>
      <c r="AD293" s="179" t="s">
        <v>2037</v>
      </c>
      <c r="AE293" s="151" t="s">
        <v>2038</v>
      </c>
      <c r="AF293" s="122" t="s">
        <v>2037</v>
      </c>
      <c r="AG293" s="122" t="b">
        <f t="shared" si="40"/>
        <v>1</v>
      </c>
      <c r="AH293" s="3" t="s">
        <v>424</v>
      </c>
      <c r="AI293" s="169" t="s">
        <v>59</v>
      </c>
      <c r="AJ293" s="2" t="s">
        <v>2039</v>
      </c>
      <c r="AK293" s="193"/>
      <c r="AM293" s="4" t="s">
        <v>1330</v>
      </c>
      <c r="AN293" s="123" t="s">
        <v>2040</v>
      </c>
      <c r="AO293" s="82">
        <v>1</v>
      </c>
      <c r="AP293" s="82">
        <v>1</v>
      </c>
      <c r="AQ293" s="1">
        <f t="shared" si="41"/>
        <v>3040000</v>
      </c>
      <c r="AR293" s="1" t="str">
        <f t="shared" si="42"/>
        <v/>
      </c>
      <c r="AS293" t="str">
        <f t="shared" si="43"/>
        <v/>
      </c>
      <c r="AT293" s="197"/>
      <c r="AU293" s="167" t="s">
        <v>2041</v>
      </c>
      <c r="AV293" t="s">
        <v>661</v>
      </c>
    </row>
    <row r="294" spans="1:48">
      <c r="A294" s="125" t="s">
        <v>2042</v>
      </c>
      <c r="B294" s="147" t="s">
        <v>2043</v>
      </c>
      <c r="C294" s="7" t="s">
        <v>2042</v>
      </c>
      <c r="D294" s="6">
        <v>1004826667</v>
      </c>
      <c r="E294" s="6" t="s">
        <v>2044</v>
      </c>
      <c r="F294" s="6"/>
      <c r="G294" t="s">
        <v>49</v>
      </c>
      <c r="H294" s="4">
        <v>26060</v>
      </c>
      <c r="I294" s="16" t="s">
        <v>444</v>
      </c>
      <c r="J294" s="1">
        <v>5500000</v>
      </c>
      <c r="K294" s="1">
        <f t="shared" si="37"/>
        <v>33000000</v>
      </c>
      <c r="L294" s="1">
        <v>33000000</v>
      </c>
      <c r="M294" s="158">
        <f t="shared" si="38"/>
        <v>0</v>
      </c>
      <c r="N294" s="1">
        <v>33000000</v>
      </c>
      <c r="O294" s="43">
        <v>6</v>
      </c>
      <c r="P294" s="119">
        <v>6</v>
      </c>
      <c r="Q294" s="119">
        <f t="shared" si="39"/>
        <v>0</v>
      </c>
      <c r="R294" s="4">
        <v>1</v>
      </c>
      <c r="S294" t="s">
        <v>109</v>
      </c>
      <c r="T294" s="6">
        <v>146365</v>
      </c>
      <c r="U294" s="120">
        <v>146365</v>
      </c>
      <c r="V294" s="120">
        <f t="shared" si="44"/>
        <v>0</v>
      </c>
      <c r="W294" s="85" t="s">
        <v>52</v>
      </c>
      <c r="X294" s="95">
        <v>66460</v>
      </c>
      <c r="Y294" s="86">
        <v>133</v>
      </c>
      <c r="Z294" s="86">
        <v>234</v>
      </c>
      <c r="AA294" s="4" t="s">
        <v>53</v>
      </c>
      <c r="AB294" t="s">
        <v>90</v>
      </c>
      <c r="AC294" t="s">
        <v>91</v>
      </c>
      <c r="AD294" t="s">
        <v>2045</v>
      </c>
      <c r="AE294" s="151" t="s">
        <v>2046</v>
      </c>
      <c r="AF294" s="122" t="s">
        <v>2045</v>
      </c>
      <c r="AG294" s="122" t="b">
        <f t="shared" si="40"/>
        <v>1</v>
      </c>
      <c r="AH294" s="3" t="s">
        <v>103</v>
      </c>
      <c r="AI294" s="168" t="s">
        <v>59</v>
      </c>
      <c r="AJ294" s="2" t="s">
        <v>70</v>
      </c>
      <c r="AK294" s="193"/>
      <c r="AN294" s="123" t="s">
        <v>2047</v>
      </c>
      <c r="AO294" s="81">
        <v>1</v>
      </c>
      <c r="AP294" s="81">
        <v>1</v>
      </c>
      <c r="AQ294" s="1">
        <f t="shared" si="41"/>
        <v>2200000</v>
      </c>
      <c r="AR294" s="1" t="str">
        <f t="shared" si="42"/>
        <v/>
      </c>
      <c r="AS294" t="str">
        <f t="shared" si="43"/>
        <v/>
      </c>
      <c r="AT294" s="197"/>
      <c r="AU294" s="188" t="s">
        <v>62</v>
      </c>
    </row>
    <row r="295" spans="1:48">
      <c r="A295" s="125" t="s">
        <v>2048</v>
      </c>
      <c r="B295" s="147" t="s">
        <v>2049</v>
      </c>
      <c r="C295" s="7" t="s">
        <v>2048</v>
      </c>
      <c r="D295">
        <v>79615810</v>
      </c>
      <c r="E295" s="83" t="s">
        <v>2050</v>
      </c>
      <c r="F295" s="83"/>
      <c r="G295" t="s">
        <v>49</v>
      </c>
      <c r="H295" s="4">
        <v>26060</v>
      </c>
      <c r="I295" s="16" t="s">
        <v>744</v>
      </c>
      <c r="J295" s="1">
        <v>4500000</v>
      </c>
      <c r="K295" s="1">
        <f t="shared" si="37"/>
        <v>49500000</v>
      </c>
      <c r="L295" s="1">
        <v>49500000</v>
      </c>
      <c r="M295" s="158">
        <f t="shared" si="38"/>
        <v>0</v>
      </c>
      <c r="N295" s="1">
        <v>99000000</v>
      </c>
      <c r="O295" s="43">
        <v>11</v>
      </c>
      <c r="P295" s="119">
        <v>11</v>
      </c>
      <c r="Q295" s="119">
        <f t="shared" si="39"/>
        <v>0</v>
      </c>
      <c r="R295" s="4">
        <v>2</v>
      </c>
      <c r="S295" t="s">
        <v>182</v>
      </c>
      <c r="T295" s="31">
        <v>151115</v>
      </c>
      <c r="U295" s="120">
        <v>151115</v>
      </c>
      <c r="V295" s="120">
        <f t="shared" si="44"/>
        <v>0</v>
      </c>
      <c r="W295" s="85" t="s">
        <v>52</v>
      </c>
      <c r="X295" s="95">
        <v>68196</v>
      </c>
      <c r="Y295" s="86">
        <v>2253</v>
      </c>
      <c r="Z295" s="86">
        <v>224</v>
      </c>
      <c r="AA295" s="4" t="s">
        <v>53</v>
      </c>
      <c r="AB295" t="s">
        <v>54</v>
      </c>
      <c r="AC295" t="s">
        <v>460</v>
      </c>
      <c r="AD295" s="35" t="s">
        <v>1911</v>
      </c>
      <c r="AE295" s="151" t="s">
        <v>1912</v>
      </c>
      <c r="AF295" s="122" t="s">
        <v>1911</v>
      </c>
      <c r="AG295" s="122" t="b">
        <f t="shared" si="40"/>
        <v>1</v>
      </c>
      <c r="AH295" s="3" t="s">
        <v>103</v>
      </c>
      <c r="AI295" s="168" t="s">
        <v>59</v>
      </c>
      <c r="AJ295" s="2" t="s">
        <v>813</v>
      </c>
      <c r="AK295" s="193"/>
      <c r="AN295" s="123" t="s">
        <v>1913</v>
      </c>
      <c r="AO295" s="81">
        <v>1</v>
      </c>
      <c r="AP295" s="81">
        <v>1</v>
      </c>
      <c r="AQ295" s="1">
        <f t="shared" si="41"/>
        <v>1800000</v>
      </c>
      <c r="AR295" s="1" t="str">
        <f t="shared" si="42"/>
        <v/>
      </c>
      <c r="AS295" t="str">
        <f t="shared" si="43"/>
        <v/>
      </c>
      <c r="AT295" s="197"/>
      <c r="AU295" s="167" t="s">
        <v>815</v>
      </c>
    </row>
    <row r="296" spans="1:48">
      <c r="A296" s="125" t="s">
        <v>2051</v>
      </c>
      <c r="B296" s="147" t="s">
        <v>2052</v>
      </c>
      <c r="C296" s="7" t="s">
        <v>2051</v>
      </c>
      <c r="D296" s="30">
        <v>1068928648</v>
      </c>
      <c r="E296" s="6" t="s">
        <v>2053</v>
      </c>
      <c r="F296" s="6"/>
      <c r="G296" t="s">
        <v>49</v>
      </c>
      <c r="H296" s="4">
        <v>26058</v>
      </c>
      <c r="I296" s="16" t="s">
        <v>336</v>
      </c>
      <c r="J296" s="1">
        <v>6500000</v>
      </c>
      <c r="K296" s="1">
        <f t="shared" si="37"/>
        <v>71500000</v>
      </c>
      <c r="L296" s="1">
        <v>71500000</v>
      </c>
      <c r="M296" s="158">
        <f t="shared" si="38"/>
        <v>0</v>
      </c>
      <c r="N296" s="1">
        <v>71500000</v>
      </c>
      <c r="O296" s="43">
        <v>11</v>
      </c>
      <c r="P296" s="119">
        <v>11</v>
      </c>
      <c r="Q296" s="119">
        <f t="shared" si="39"/>
        <v>0</v>
      </c>
      <c r="R296" s="4">
        <v>1</v>
      </c>
      <c r="S296" t="s">
        <v>80</v>
      </c>
      <c r="T296" s="31">
        <v>146102</v>
      </c>
      <c r="U296" s="120">
        <v>146102</v>
      </c>
      <c r="V296" s="120">
        <f t="shared" si="44"/>
        <v>0</v>
      </c>
      <c r="W296" s="85" t="s">
        <v>52</v>
      </c>
      <c r="X296" s="95">
        <v>66172</v>
      </c>
      <c r="Y296" s="86">
        <v>1730</v>
      </c>
      <c r="Z296" s="86">
        <v>1973</v>
      </c>
      <c r="AA296" s="7" t="s">
        <v>53</v>
      </c>
      <c r="AB296" t="s">
        <v>147</v>
      </c>
      <c r="AC296" t="s">
        <v>337</v>
      </c>
      <c r="AD296" s="179" t="s">
        <v>2054</v>
      </c>
      <c r="AE296" s="151" t="s">
        <v>2055</v>
      </c>
      <c r="AF296" s="122" t="s">
        <v>2054</v>
      </c>
      <c r="AG296" s="122" t="b">
        <f t="shared" si="40"/>
        <v>1</v>
      </c>
      <c r="AH296" s="3" t="s">
        <v>103</v>
      </c>
      <c r="AI296" s="169" t="s">
        <v>59</v>
      </c>
      <c r="AJ296" s="2" t="s">
        <v>1874</v>
      </c>
      <c r="AK296" s="193"/>
      <c r="AN296" s="123" t="s">
        <v>2056</v>
      </c>
      <c r="AO296" s="82">
        <v>1</v>
      </c>
      <c r="AP296" s="82">
        <v>1</v>
      </c>
      <c r="AQ296" s="1">
        <f t="shared" si="41"/>
        <v>2600000</v>
      </c>
      <c r="AR296" s="1" t="str">
        <f t="shared" si="42"/>
        <v/>
      </c>
      <c r="AS296" t="str">
        <f t="shared" si="43"/>
        <v/>
      </c>
      <c r="AT296" s="197"/>
      <c r="AU296" s="188" t="s">
        <v>1876</v>
      </c>
      <c r="AV296" t="s">
        <v>661</v>
      </c>
    </row>
    <row r="297" spans="1:48">
      <c r="A297" s="125" t="s">
        <v>2057</v>
      </c>
      <c r="B297" s="147" t="s">
        <v>2058</v>
      </c>
      <c r="C297" s="7" t="s">
        <v>2057</v>
      </c>
      <c r="D297">
        <v>80804617</v>
      </c>
      <c r="E297" s="6" t="s">
        <v>2059</v>
      </c>
      <c r="F297" s="6"/>
      <c r="G297" t="s">
        <v>49</v>
      </c>
      <c r="H297" s="4">
        <v>26060</v>
      </c>
      <c r="I297" s="3" t="s">
        <v>2060</v>
      </c>
      <c r="J297" s="1">
        <v>6000000</v>
      </c>
      <c r="K297" s="1">
        <f t="shared" si="37"/>
        <v>48000000</v>
      </c>
      <c r="L297" s="1">
        <v>48000000</v>
      </c>
      <c r="M297" s="158">
        <f t="shared" si="38"/>
        <v>0</v>
      </c>
      <c r="N297" s="1">
        <v>48000000</v>
      </c>
      <c r="O297" s="43">
        <v>8</v>
      </c>
      <c r="P297" s="119">
        <v>8</v>
      </c>
      <c r="Q297" s="119">
        <f t="shared" si="39"/>
        <v>0</v>
      </c>
      <c r="R297" s="4">
        <v>1</v>
      </c>
      <c r="S297" t="s">
        <v>80</v>
      </c>
      <c r="T297" s="31">
        <v>145774</v>
      </c>
      <c r="U297" s="120">
        <v>145774</v>
      </c>
      <c r="V297" s="120">
        <f t="shared" si="44"/>
        <v>0</v>
      </c>
      <c r="W297" s="85" t="s">
        <v>52</v>
      </c>
      <c r="X297" s="95">
        <v>66162</v>
      </c>
      <c r="Y297" s="86">
        <v>2178</v>
      </c>
      <c r="Z297" s="86">
        <v>1965</v>
      </c>
      <c r="AA297" s="7" t="s">
        <v>53</v>
      </c>
      <c r="AB297" t="s">
        <v>198</v>
      </c>
      <c r="AC297" t="s">
        <v>199</v>
      </c>
      <c r="AD297" s="179" t="s">
        <v>2061</v>
      </c>
      <c r="AE297" s="151" t="s">
        <v>2062</v>
      </c>
      <c r="AF297" s="122" t="s">
        <v>2061</v>
      </c>
      <c r="AG297" s="122" t="b">
        <f t="shared" si="40"/>
        <v>1</v>
      </c>
      <c r="AH297" s="3" t="s">
        <v>58</v>
      </c>
      <c r="AI297" s="168" t="s">
        <v>59</v>
      </c>
      <c r="AJ297" s="2" t="s">
        <v>70</v>
      </c>
      <c r="AK297" s="193"/>
      <c r="AN297" s="123" t="s">
        <v>2063</v>
      </c>
      <c r="AO297" s="81">
        <v>1</v>
      </c>
      <c r="AP297" s="81">
        <v>1</v>
      </c>
      <c r="AQ297" s="1">
        <f t="shared" si="41"/>
        <v>2400000</v>
      </c>
      <c r="AR297" s="1" t="str">
        <f t="shared" si="42"/>
        <v/>
      </c>
      <c r="AS297" t="str">
        <f t="shared" si="43"/>
        <v/>
      </c>
      <c r="AT297" s="197"/>
      <c r="AU297" s="188" t="s">
        <v>62</v>
      </c>
    </row>
    <row r="298" spans="1:48">
      <c r="A298" s="125" t="s">
        <v>2064</v>
      </c>
      <c r="B298" s="147" t="s">
        <v>2065</v>
      </c>
      <c r="C298" s="7" t="s">
        <v>2064</v>
      </c>
      <c r="D298" s="30">
        <v>52195806</v>
      </c>
      <c r="E298" s="6" t="s">
        <v>2066</v>
      </c>
      <c r="F298" s="6"/>
      <c r="G298" s="12" t="s">
        <v>49</v>
      </c>
      <c r="H298" s="4">
        <v>26058</v>
      </c>
      <c r="I298" s="16" t="s">
        <v>146</v>
      </c>
      <c r="J298" s="1">
        <v>6500000</v>
      </c>
      <c r="K298" s="1">
        <f t="shared" si="37"/>
        <v>39000000</v>
      </c>
      <c r="L298" s="1">
        <v>39000000</v>
      </c>
      <c r="M298" s="158">
        <f t="shared" si="38"/>
        <v>0</v>
      </c>
      <c r="N298" s="1">
        <v>39000000</v>
      </c>
      <c r="O298" s="43">
        <v>6</v>
      </c>
      <c r="P298" s="119">
        <v>6</v>
      </c>
      <c r="Q298" s="119">
        <f t="shared" si="39"/>
        <v>0</v>
      </c>
      <c r="R298" s="4">
        <v>1</v>
      </c>
      <c r="S298" t="s">
        <v>80</v>
      </c>
      <c r="T298" s="31">
        <v>148390</v>
      </c>
      <c r="U298" s="120">
        <v>148390</v>
      </c>
      <c r="V298" s="120">
        <f t="shared" si="44"/>
        <v>0</v>
      </c>
      <c r="W298" s="85" t="s">
        <v>52</v>
      </c>
      <c r="X298" s="95">
        <v>66233</v>
      </c>
      <c r="Y298" s="86">
        <v>1931</v>
      </c>
      <c r="Z298" s="86">
        <v>318</v>
      </c>
      <c r="AA298" s="4" t="s">
        <v>53</v>
      </c>
      <c r="AB298" t="s">
        <v>147</v>
      </c>
      <c r="AC298" t="s">
        <v>2067</v>
      </c>
      <c r="AD298" s="179" t="s">
        <v>2068</v>
      </c>
      <c r="AE298" s="151" t="s">
        <v>2069</v>
      </c>
      <c r="AF298" s="122" t="s">
        <v>2068</v>
      </c>
      <c r="AG298" s="122" t="b">
        <f t="shared" si="40"/>
        <v>1</v>
      </c>
      <c r="AH298" s="3" t="s">
        <v>103</v>
      </c>
      <c r="AI298" s="168" t="s">
        <v>59</v>
      </c>
      <c r="AJ298" s="2" t="s">
        <v>813</v>
      </c>
      <c r="AK298" s="193"/>
      <c r="AN298" s="123" t="s">
        <v>2070</v>
      </c>
      <c r="AO298" s="81">
        <v>5</v>
      </c>
      <c r="AP298" s="81">
        <v>5</v>
      </c>
      <c r="AQ298" s="1">
        <f t="shared" si="41"/>
        <v>2600000</v>
      </c>
      <c r="AR298" s="1">
        <f t="shared" si="42"/>
        <v>181000</v>
      </c>
      <c r="AS298" t="e">
        <f t="shared" si="43"/>
        <v>#VALUE!</v>
      </c>
      <c r="AT298" s="197"/>
      <c r="AU298" s="167" t="s">
        <v>815</v>
      </c>
    </row>
    <row r="299" spans="1:48">
      <c r="A299" s="125" t="s">
        <v>2071</v>
      </c>
      <c r="B299" s="147" t="s">
        <v>2072</v>
      </c>
      <c r="C299" s="269" t="s">
        <v>2071</v>
      </c>
      <c r="D299" s="31">
        <v>1071166763</v>
      </c>
      <c r="E299" s="281" t="s">
        <v>2073</v>
      </c>
      <c r="F299" s="48" t="s">
        <v>2074</v>
      </c>
      <c r="G299" t="s">
        <v>49</v>
      </c>
      <c r="H299" s="4">
        <v>26058</v>
      </c>
      <c r="I299" s="16" t="s">
        <v>2075</v>
      </c>
      <c r="J299" s="1">
        <v>5500000</v>
      </c>
      <c r="K299" s="1">
        <f t="shared" si="37"/>
        <v>33000000</v>
      </c>
      <c r="L299" s="1">
        <v>33000000</v>
      </c>
      <c r="M299" s="158">
        <f t="shared" si="38"/>
        <v>0</v>
      </c>
      <c r="N299" s="1">
        <v>33000000</v>
      </c>
      <c r="O299" s="43" t="s">
        <v>2076</v>
      </c>
      <c r="P299" s="119">
        <v>6</v>
      </c>
      <c r="Q299" s="119">
        <f t="shared" si="39"/>
        <v>0</v>
      </c>
      <c r="R299" s="4">
        <v>1</v>
      </c>
      <c r="S299" t="s">
        <v>109</v>
      </c>
      <c r="T299" s="6">
        <v>148331</v>
      </c>
      <c r="U299" s="120">
        <v>148331</v>
      </c>
      <c r="V299" s="120">
        <f t="shared" si="44"/>
        <v>0</v>
      </c>
      <c r="W299" s="85" t="s">
        <v>52</v>
      </c>
      <c r="X299" s="95">
        <v>66263</v>
      </c>
      <c r="Y299" s="86">
        <v>2335</v>
      </c>
      <c r="Z299" s="86">
        <v>2105</v>
      </c>
      <c r="AA299" s="7" t="s">
        <v>53</v>
      </c>
      <c r="AB299" t="s">
        <v>131</v>
      </c>
      <c r="AC299" t="s">
        <v>2077</v>
      </c>
      <c r="AD299" s="179" t="s">
        <v>2078</v>
      </c>
      <c r="AE299" s="151" t="s">
        <v>2079</v>
      </c>
      <c r="AF299" s="122" t="s">
        <v>2078</v>
      </c>
      <c r="AG299" s="122" t="b">
        <f t="shared" si="40"/>
        <v>1</v>
      </c>
      <c r="AH299" s="3" t="s">
        <v>103</v>
      </c>
      <c r="AI299" s="168" t="s">
        <v>59</v>
      </c>
      <c r="AJ299" s="2" t="s">
        <v>813</v>
      </c>
      <c r="AK299" s="193"/>
      <c r="AN299" s="123" t="s">
        <v>2080</v>
      </c>
      <c r="AO299" s="81">
        <v>1</v>
      </c>
      <c r="AP299" s="81">
        <v>1</v>
      </c>
      <c r="AQ299" s="1">
        <f t="shared" si="41"/>
        <v>2200000</v>
      </c>
      <c r="AR299" s="1" t="str">
        <f t="shared" si="42"/>
        <v/>
      </c>
      <c r="AS299" t="str">
        <f t="shared" si="43"/>
        <v/>
      </c>
      <c r="AT299" s="197"/>
      <c r="AU299" s="167" t="s">
        <v>815</v>
      </c>
    </row>
    <row r="300" spans="1:48">
      <c r="A300" s="125" t="s">
        <v>2081</v>
      </c>
      <c r="B300" s="147" t="s">
        <v>2082</v>
      </c>
      <c r="C300" s="7" t="s">
        <v>2081</v>
      </c>
      <c r="D300">
        <v>1012436965</v>
      </c>
      <c r="E300" s="83" t="s">
        <v>2083</v>
      </c>
      <c r="F300" s="83"/>
      <c r="G300" t="s">
        <v>49</v>
      </c>
      <c r="H300" s="4">
        <v>26060</v>
      </c>
      <c r="I300" s="3" t="s">
        <v>2084</v>
      </c>
      <c r="J300" s="1">
        <v>5500000</v>
      </c>
      <c r="K300" s="1">
        <f t="shared" si="37"/>
        <v>44000000</v>
      </c>
      <c r="L300" s="1">
        <v>44000000</v>
      </c>
      <c r="M300" s="158">
        <f t="shared" si="38"/>
        <v>0</v>
      </c>
      <c r="N300" s="1">
        <v>44000000</v>
      </c>
      <c r="O300" s="43">
        <v>8</v>
      </c>
      <c r="P300" s="119">
        <v>8</v>
      </c>
      <c r="Q300" s="119">
        <f t="shared" si="39"/>
        <v>0</v>
      </c>
      <c r="R300" s="7">
        <v>1</v>
      </c>
      <c r="S300" t="s">
        <v>109</v>
      </c>
      <c r="T300" s="31">
        <v>144732</v>
      </c>
      <c r="U300" s="120">
        <v>144732</v>
      </c>
      <c r="V300" s="120">
        <f t="shared" si="44"/>
        <v>0</v>
      </c>
      <c r="W300" s="85" t="s">
        <v>52</v>
      </c>
      <c r="X300" s="95">
        <v>64712</v>
      </c>
      <c r="Y300" s="86">
        <v>1857</v>
      </c>
      <c r="Z300" s="86">
        <v>207</v>
      </c>
      <c r="AA300" s="4" t="s">
        <v>53</v>
      </c>
      <c r="AB300" t="s">
        <v>81</v>
      </c>
      <c r="AC300" t="s">
        <v>497</v>
      </c>
      <c r="AD300" t="s">
        <v>2085</v>
      </c>
      <c r="AE300" s="151" t="s">
        <v>2086</v>
      </c>
      <c r="AF300" s="122" t="s">
        <v>2085</v>
      </c>
      <c r="AG300" s="122" t="b">
        <f t="shared" si="40"/>
        <v>1</v>
      </c>
      <c r="AH300" s="3" t="s">
        <v>103</v>
      </c>
      <c r="AI300" s="168" t="s">
        <v>59</v>
      </c>
      <c r="AJ300" s="2" t="s">
        <v>813</v>
      </c>
      <c r="AK300" s="193"/>
      <c r="AN300" s="123" t="s">
        <v>2087</v>
      </c>
      <c r="AO300" s="81">
        <v>1</v>
      </c>
      <c r="AP300" s="81">
        <v>1</v>
      </c>
      <c r="AQ300" s="1">
        <f t="shared" si="41"/>
        <v>2200000</v>
      </c>
      <c r="AR300" s="1" t="str">
        <f t="shared" si="42"/>
        <v/>
      </c>
      <c r="AS300" t="str">
        <f t="shared" si="43"/>
        <v/>
      </c>
      <c r="AT300" s="197"/>
      <c r="AU300" s="167" t="s">
        <v>815</v>
      </c>
    </row>
    <row r="301" spans="1:48">
      <c r="A301" s="125" t="s">
        <v>2088</v>
      </c>
      <c r="B301" s="147" t="s">
        <v>2089</v>
      </c>
      <c r="C301" s="7" t="s">
        <v>2088</v>
      </c>
      <c r="D301" s="30">
        <v>80727717</v>
      </c>
      <c r="E301" s="6" t="s">
        <v>2090</v>
      </c>
      <c r="F301" s="6"/>
      <c r="G301" t="s">
        <v>49</v>
      </c>
      <c r="H301" s="4">
        <v>26058</v>
      </c>
      <c r="I301" s="16" t="s">
        <v>146</v>
      </c>
      <c r="J301" s="1">
        <v>6500000</v>
      </c>
      <c r="K301" s="1">
        <f t="shared" si="37"/>
        <v>71500000</v>
      </c>
      <c r="L301" s="1">
        <v>71500000</v>
      </c>
      <c r="M301" s="158">
        <f t="shared" si="38"/>
        <v>0</v>
      </c>
      <c r="N301" s="1">
        <v>715000000</v>
      </c>
      <c r="O301" s="43">
        <v>11</v>
      </c>
      <c r="P301" s="119">
        <v>11</v>
      </c>
      <c r="Q301" s="119">
        <f t="shared" si="39"/>
        <v>0</v>
      </c>
      <c r="R301" s="4">
        <v>10</v>
      </c>
      <c r="S301" t="s">
        <v>80</v>
      </c>
      <c r="T301" s="31">
        <v>146117</v>
      </c>
      <c r="U301" s="120">
        <v>146117</v>
      </c>
      <c r="V301" s="120">
        <f t="shared" si="44"/>
        <v>0</v>
      </c>
      <c r="W301" s="85" t="s">
        <v>52</v>
      </c>
      <c r="X301" s="95">
        <v>66476</v>
      </c>
      <c r="Y301" s="172">
        <v>120</v>
      </c>
      <c r="Z301" s="86">
        <v>256</v>
      </c>
      <c r="AA301" s="4" t="s">
        <v>2091</v>
      </c>
      <c r="AB301" t="s">
        <v>131</v>
      </c>
      <c r="AC301" t="s">
        <v>2067</v>
      </c>
      <c r="AD301" s="35" t="s">
        <v>1934</v>
      </c>
      <c r="AE301" s="151" t="s">
        <v>1935</v>
      </c>
      <c r="AF301" s="122" t="s">
        <v>1934</v>
      </c>
      <c r="AG301" s="122" t="b">
        <f t="shared" si="40"/>
        <v>1</v>
      </c>
      <c r="AH301" s="3" t="s">
        <v>103</v>
      </c>
      <c r="AI301" s="168" t="s">
        <v>59</v>
      </c>
      <c r="AJ301" s="2" t="s">
        <v>2092</v>
      </c>
      <c r="AK301" s="193"/>
      <c r="AN301" s="123" t="s">
        <v>1937</v>
      </c>
      <c r="AO301" s="81">
        <v>5</v>
      </c>
      <c r="AP301" s="81">
        <v>5</v>
      </c>
      <c r="AQ301" s="1">
        <f t="shared" si="41"/>
        <v>2600000</v>
      </c>
      <c r="AR301" s="1">
        <f t="shared" si="42"/>
        <v>181000</v>
      </c>
      <c r="AS301" t="e">
        <f t="shared" si="43"/>
        <v>#VALUE!</v>
      </c>
      <c r="AT301" s="197"/>
      <c r="AU301" s="167" t="s">
        <v>2093</v>
      </c>
    </row>
    <row r="302" spans="1:48" ht="82.9">
      <c r="A302" s="125" t="s">
        <v>2094</v>
      </c>
      <c r="B302" s="147" t="s">
        <v>2095</v>
      </c>
      <c r="C302" s="7" t="s">
        <v>2094</v>
      </c>
      <c r="D302" s="52">
        <v>1015393957</v>
      </c>
      <c r="E302" s="6" t="s">
        <v>2096</v>
      </c>
      <c r="F302" s="6"/>
      <c r="G302" t="s">
        <v>49</v>
      </c>
      <c r="H302" s="4">
        <v>26060</v>
      </c>
      <c r="I302" s="15" t="s">
        <v>459</v>
      </c>
      <c r="J302" s="1">
        <v>3000000</v>
      </c>
      <c r="K302" s="1">
        <f t="shared" si="37"/>
        <v>18000000</v>
      </c>
      <c r="L302" s="1">
        <v>18000000</v>
      </c>
      <c r="M302" s="158">
        <f t="shared" si="38"/>
        <v>0</v>
      </c>
      <c r="N302" s="1">
        <v>36000000</v>
      </c>
      <c r="O302" s="43">
        <v>6</v>
      </c>
      <c r="P302" s="119">
        <v>6</v>
      </c>
      <c r="Q302" s="119">
        <f t="shared" si="39"/>
        <v>0</v>
      </c>
      <c r="R302" s="4">
        <v>2</v>
      </c>
      <c r="S302" t="s">
        <v>207</v>
      </c>
      <c r="T302" s="31">
        <v>144999</v>
      </c>
      <c r="U302" s="120">
        <v>144999</v>
      </c>
      <c r="V302" s="120">
        <f t="shared" si="44"/>
        <v>0</v>
      </c>
      <c r="W302" s="85" t="s">
        <v>52</v>
      </c>
      <c r="X302" s="95">
        <v>64683</v>
      </c>
      <c r="Y302" s="86">
        <v>121</v>
      </c>
      <c r="Z302" s="86">
        <v>1943</v>
      </c>
      <c r="AA302" s="7" t="s">
        <v>53</v>
      </c>
      <c r="AB302" t="s">
        <v>54</v>
      </c>
      <c r="AC302" t="s">
        <v>460</v>
      </c>
      <c r="AD302" s="179" t="s">
        <v>2097</v>
      </c>
      <c r="AE302" s="151" t="s">
        <v>2098</v>
      </c>
      <c r="AF302" s="122" t="s">
        <v>2097</v>
      </c>
      <c r="AG302" s="122" t="b">
        <f t="shared" si="40"/>
        <v>1</v>
      </c>
      <c r="AH302" s="3" t="s">
        <v>58</v>
      </c>
      <c r="AI302" s="168" t="s">
        <v>59</v>
      </c>
      <c r="AJ302" s="2" t="s">
        <v>2092</v>
      </c>
      <c r="AK302" s="193"/>
      <c r="AN302" s="123" t="s">
        <v>2099</v>
      </c>
      <c r="AO302" s="81">
        <v>1</v>
      </c>
      <c r="AP302" s="81">
        <v>1</v>
      </c>
      <c r="AQ302" s="1">
        <f t="shared" si="41"/>
        <v>1200000</v>
      </c>
      <c r="AR302" s="1" t="str">
        <f t="shared" si="42"/>
        <v/>
      </c>
      <c r="AS302" t="str">
        <f t="shared" si="43"/>
        <v/>
      </c>
      <c r="AT302" s="197"/>
      <c r="AU302" s="167" t="s">
        <v>2093</v>
      </c>
    </row>
    <row r="303" spans="1:48" ht="14.45" customHeight="1">
      <c r="A303" s="125" t="s">
        <v>2100</v>
      </c>
      <c r="B303" s="147" t="s">
        <v>2101</v>
      </c>
      <c r="C303" s="7" t="s">
        <v>2100</v>
      </c>
      <c r="D303">
        <v>1110512688</v>
      </c>
      <c r="E303" s="6" t="s">
        <v>2102</v>
      </c>
      <c r="F303" s="6"/>
      <c r="G303" t="s">
        <v>78</v>
      </c>
      <c r="H303" s="4">
        <v>26031</v>
      </c>
      <c r="I303" s="3" t="s">
        <v>79</v>
      </c>
      <c r="J303" s="1">
        <v>5500000</v>
      </c>
      <c r="K303" s="1">
        <f t="shared" si="37"/>
        <v>44000000</v>
      </c>
      <c r="L303" s="1">
        <v>44000000</v>
      </c>
      <c r="M303" s="158">
        <f t="shared" si="38"/>
        <v>0</v>
      </c>
      <c r="N303" s="1">
        <v>0</v>
      </c>
      <c r="O303" s="43">
        <v>8</v>
      </c>
      <c r="P303" s="119">
        <v>8</v>
      </c>
      <c r="Q303" s="119">
        <f t="shared" si="39"/>
        <v>0</v>
      </c>
      <c r="R303" s="4">
        <v>0</v>
      </c>
      <c r="S303" t="s">
        <v>109</v>
      </c>
      <c r="T303" s="31">
        <v>145070</v>
      </c>
      <c r="U303" s="120">
        <v>145070</v>
      </c>
      <c r="V303" s="120">
        <f t="shared" si="44"/>
        <v>0</v>
      </c>
      <c r="W303" s="85" t="s">
        <v>52</v>
      </c>
      <c r="X303" s="95">
        <v>65082</v>
      </c>
      <c r="Y303" s="172">
        <v>1754</v>
      </c>
      <c r="Z303" s="86">
        <v>2071</v>
      </c>
      <c r="AA303" s="7" t="s">
        <v>53</v>
      </c>
      <c r="AB303" t="s">
        <v>81</v>
      </c>
      <c r="AC303" t="s">
        <v>82</v>
      </c>
      <c r="AD303" s="179" t="s">
        <v>708</v>
      </c>
      <c r="AE303" s="151" t="s">
        <v>709</v>
      </c>
      <c r="AF303" s="122" t="s">
        <v>708</v>
      </c>
      <c r="AG303" s="122" t="b">
        <f t="shared" si="40"/>
        <v>1</v>
      </c>
      <c r="AH303" s="3" t="s">
        <v>58</v>
      </c>
      <c r="AI303" s="168" t="s">
        <v>59</v>
      </c>
      <c r="AJ303" s="2" t="s">
        <v>2092</v>
      </c>
      <c r="AK303" s="193"/>
      <c r="AN303" s="123" t="s">
        <v>710</v>
      </c>
      <c r="AO303" s="81">
        <v>3</v>
      </c>
      <c r="AP303" s="81">
        <v>3</v>
      </c>
      <c r="AQ303" s="1">
        <f t="shared" si="41"/>
        <v>2200000</v>
      </c>
      <c r="AR303" s="1" t="str">
        <f t="shared" si="42"/>
        <v/>
      </c>
      <c r="AS303" t="str">
        <f t="shared" si="43"/>
        <v/>
      </c>
      <c r="AT303" s="197"/>
      <c r="AU303" s="167" t="s">
        <v>2093</v>
      </c>
    </row>
    <row r="304" spans="1:48">
      <c r="A304" s="125" t="s">
        <v>2103</v>
      </c>
      <c r="B304" s="147" t="s">
        <v>2104</v>
      </c>
      <c r="C304" s="7" t="s">
        <v>2103</v>
      </c>
      <c r="D304">
        <v>1098772113</v>
      </c>
      <c r="E304" s="48" t="s">
        <v>2105</v>
      </c>
      <c r="F304" s="48" t="s">
        <v>2106</v>
      </c>
      <c r="G304" t="s">
        <v>49</v>
      </c>
      <c r="H304" s="4">
        <v>26060</v>
      </c>
      <c r="I304" s="3" t="s">
        <v>2107</v>
      </c>
      <c r="J304" s="1">
        <v>5500000</v>
      </c>
      <c r="K304" s="1">
        <f t="shared" si="37"/>
        <v>44000000</v>
      </c>
      <c r="L304" s="1">
        <v>44000000</v>
      </c>
      <c r="M304" s="158">
        <f t="shared" si="38"/>
        <v>0</v>
      </c>
      <c r="N304" s="1">
        <v>88000000</v>
      </c>
      <c r="O304" s="43">
        <v>8</v>
      </c>
      <c r="P304" s="119">
        <v>8</v>
      </c>
      <c r="Q304" s="119">
        <f t="shared" si="39"/>
        <v>0</v>
      </c>
      <c r="R304" s="4">
        <v>2</v>
      </c>
      <c r="S304" t="s">
        <v>109</v>
      </c>
      <c r="T304" s="31">
        <v>145158</v>
      </c>
      <c r="U304" s="120">
        <v>145158</v>
      </c>
      <c r="V304" s="120">
        <f t="shared" si="44"/>
        <v>0</v>
      </c>
      <c r="W304" s="85" t="s">
        <v>52</v>
      </c>
      <c r="X304" s="95">
        <v>64923</v>
      </c>
      <c r="Y304" s="86">
        <v>1816</v>
      </c>
      <c r="Z304" s="86">
        <v>1952</v>
      </c>
      <c r="AA304" s="7" t="s">
        <v>110</v>
      </c>
      <c r="AB304" t="s">
        <v>81</v>
      </c>
      <c r="AC304" t="s">
        <v>82</v>
      </c>
      <c r="AD304" s="179" t="s">
        <v>2108</v>
      </c>
      <c r="AE304" s="151" t="s">
        <v>2109</v>
      </c>
      <c r="AF304" s="122" t="s">
        <v>2108</v>
      </c>
      <c r="AG304" s="122" t="b">
        <f t="shared" si="40"/>
        <v>1</v>
      </c>
      <c r="AH304" s="3" t="s">
        <v>103</v>
      </c>
      <c r="AI304" s="168" t="s">
        <v>59</v>
      </c>
      <c r="AJ304" s="2" t="s">
        <v>2092</v>
      </c>
      <c r="AK304" s="193"/>
      <c r="AN304" s="123" t="s">
        <v>2110</v>
      </c>
      <c r="AO304" s="81">
        <v>3</v>
      </c>
      <c r="AP304" s="81">
        <v>3</v>
      </c>
      <c r="AQ304" s="1">
        <f t="shared" si="41"/>
        <v>2200000</v>
      </c>
      <c r="AR304" s="1" t="str">
        <f t="shared" si="42"/>
        <v/>
      </c>
      <c r="AS304" t="str">
        <f t="shared" si="43"/>
        <v/>
      </c>
      <c r="AT304" s="197"/>
      <c r="AU304" s="167" t="s">
        <v>2093</v>
      </c>
    </row>
    <row r="305" spans="1:48">
      <c r="A305" s="125" t="s">
        <v>2111</v>
      </c>
      <c r="B305" s="147" t="s">
        <v>2112</v>
      </c>
      <c r="C305" s="7" t="s">
        <v>2111</v>
      </c>
      <c r="D305">
        <v>1128447239</v>
      </c>
      <c r="E305" s="6" t="s">
        <v>2113</v>
      </c>
      <c r="F305" s="6"/>
      <c r="G305" t="s">
        <v>49</v>
      </c>
      <c r="H305" s="4">
        <v>26060</v>
      </c>
      <c r="I305" s="3" t="s">
        <v>2107</v>
      </c>
      <c r="J305" s="1">
        <v>5500000</v>
      </c>
      <c r="K305" s="1">
        <f t="shared" si="37"/>
        <v>44000000</v>
      </c>
      <c r="L305" s="1">
        <v>44000000</v>
      </c>
      <c r="M305" s="158">
        <f t="shared" si="38"/>
        <v>0</v>
      </c>
      <c r="N305" s="1">
        <v>0</v>
      </c>
      <c r="O305" s="43">
        <v>8</v>
      </c>
      <c r="P305" s="119">
        <v>8</v>
      </c>
      <c r="Q305" s="119">
        <f t="shared" si="39"/>
        <v>0</v>
      </c>
      <c r="R305" s="4">
        <v>0</v>
      </c>
      <c r="S305" t="s">
        <v>109</v>
      </c>
      <c r="T305" s="31">
        <v>145158</v>
      </c>
      <c r="U305" s="120">
        <v>145158</v>
      </c>
      <c r="V305" s="120">
        <f t="shared" si="44"/>
        <v>0</v>
      </c>
      <c r="W305" s="85" t="s">
        <v>52</v>
      </c>
      <c r="X305" s="95">
        <v>64923</v>
      </c>
      <c r="Y305" s="86">
        <v>2182</v>
      </c>
      <c r="Z305" s="86">
        <v>1952</v>
      </c>
      <c r="AA305" s="7" t="s">
        <v>110</v>
      </c>
      <c r="AB305" t="s">
        <v>81</v>
      </c>
      <c r="AC305" t="s">
        <v>82</v>
      </c>
      <c r="AD305" s="122" t="s">
        <v>2108</v>
      </c>
      <c r="AE305" s="151" t="s">
        <v>2109</v>
      </c>
      <c r="AF305" s="122" t="s">
        <v>2108</v>
      </c>
      <c r="AG305" s="122" t="b">
        <f t="shared" si="40"/>
        <v>1</v>
      </c>
      <c r="AH305" s="3" t="s">
        <v>58</v>
      </c>
      <c r="AI305" s="168" t="s">
        <v>59</v>
      </c>
      <c r="AJ305" s="2" t="s">
        <v>2092</v>
      </c>
      <c r="AK305" s="193"/>
      <c r="AN305" s="123" t="s">
        <v>2110</v>
      </c>
      <c r="AO305" s="81">
        <v>3</v>
      </c>
      <c r="AP305" s="81">
        <v>3</v>
      </c>
      <c r="AQ305" s="1">
        <f t="shared" si="41"/>
        <v>2200000</v>
      </c>
      <c r="AR305" s="1" t="str">
        <f t="shared" si="42"/>
        <v/>
      </c>
      <c r="AS305" t="str">
        <f t="shared" si="43"/>
        <v/>
      </c>
      <c r="AT305" s="197"/>
      <c r="AU305" s="167" t="s">
        <v>2093</v>
      </c>
    </row>
    <row r="306" spans="1:48" ht="15">
      <c r="A306" s="125" t="s">
        <v>2114</v>
      </c>
      <c r="B306" s="147" t="s">
        <v>2115</v>
      </c>
      <c r="C306" s="7" t="s">
        <v>2114</v>
      </c>
      <c r="D306" s="21">
        <v>51728999</v>
      </c>
      <c r="E306" s="38" t="s">
        <v>2116</v>
      </c>
      <c r="F306" s="38"/>
      <c r="G306" s="21" t="s">
        <v>49</v>
      </c>
      <c r="H306" s="8">
        <v>26060</v>
      </c>
      <c r="I306" s="3" t="s">
        <v>1030</v>
      </c>
      <c r="J306" s="23">
        <v>5500000</v>
      </c>
      <c r="K306" s="1">
        <f t="shared" si="37"/>
        <v>44000000</v>
      </c>
      <c r="L306" s="1">
        <v>44000000</v>
      </c>
      <c r="M306" s="158">
        <f t="shared" si="38"/>
        <v>0</v>
      </c>
      <c r="N306" s="1">
        <v>88000000</v>
      </c>
      <c r="O306" s="43">
        <v>8</v>
      </c>
      <c r="P306" s="119">
        <v>8</v>
      </c>
      <c r="Q306" s="119">
        <f t="shared" si="39"/>
        <v>0</v>
      </c>
      <c r="R306" s="8">
        <v>2</v>
      </c>
      <c r="S306" s="24" t="s">
        <v>109</v>
      </c>
      <c r="T306" s="314">
        <v>144704</v>
      </c>
      <c r="U306" s="120">
        <v>144704</v>
      </c>
      <c r="V306" s="120">
        <f t="shared" si="44"/>
        <v>0</v>
      </c>
      <c r="W306" s="85" t="s">
        <v>52</v>
      </c>
      <c r="X306" s="95">
        <v>64725</v>
      </c>
      <c r="Y306" s="86">
        <v>2079</v>
      </c>
      <c r="Z306" s="87">
        <v>2069</v>
      </c>
      <c r="AA306" s="43" t="s">
        <v>53</v>
      </c>
      <c r="AB306" s="21" t="s">
        <v>81</v>
      </c>
      <c r="AC306" s="21" t="s">
        <v>586</v>
      </c>
      <c r="AD306" s="122" t="s">
        <v>1032</v>
      </c>
      <c r="AE306" s="151" t="s">
        <v>1033</v>
      </c>
      <c r="AF306" s="122" t="s">
        <v>1032</v>
      </c>
      <c r="AG306" s="122" t="b">
        <f t="shared" si="40"/>
        <v>1</v>
      </c>
      <c r="AH306" s="3" t="s">
        <v>58</v>
      </c>
      <c r="AI306" s="178" t="s">
        <v>59</v>
      </c>
      <c r="AJ306" s="2" t="s">
        <v>1034</v>
      </c>
      <c r="AK306" s="193" t="s">
        <v>2117</v>
      </c>
      <c r="AL306" s="8"/>
      <c r="AM306" s="8"/>
      <c r="AN306" s="123" t="s">
        <v>1036</v>
      </c>
      <c r="AO306" s="81">
        <v>3</v>
      </c>
      <c r="AP306" s="81">
        <v>3</v>
      </c>
      <c r="AQ306" s="1">
        <f t="shared" si="41"/>
        <v>2200000</v>
      </c>
      <c r="AR306" s="1" t="str">
        <f t="shared" si="42"/>
        <v/>
      </c>
      <c r="AS306" t="str">
        <f t="shared" si="43"/>
        <v/>
      </c>
      <c r="AT306" s="197"/>
      <c r="AU306" s="167" t="s">
        <v>1037</v>
      </c>
      <c r="AV306" t="s">
        <v>1038</v>
      </c>
    </row>
    <row r="307" spans="1:48" ht="43.15">
      <c r="A307" s="125" t="s">
        <v>2118</v>
      </c>
      <c r="B307" s="147" t="s">
        <v>2119</v>
      </c>
      <c r="C307" s="269" t="s">
        <v>2118</v>
      </c>
      <c r="D307" s="31">
        <v>80149799</v>
      </c>
      <c r="E307" s="277" t="s">
        <v>2120</v>
      </c>
      <c r="F307" s="48" t="s">
        <v>2121</v>
      </c>
      <c r="G307" t="s">
        <v>49</v>
      </c>
      <c r="H307" s="4">
        <v>26060</v>
      </c>
      <c r="I307" s="16" t="s">
        <v>869</v>
      </c>
      <c r="J307" s="1">
        <v>6000000</v>
      </c>
      <c r="K307" s="1">
        <f t="shared" si="37"/>
        <v>66000000</v>
      </c>
      <c r="L307" s="1">
        <v>48000000</v>
      </c>
      <c r="M307" s="158">
        <f t="shared" si="38"/>
        <v>18000000</v>
      </c>
      <c r="N307" s="1">
        <v>66000000</v>
      </c>
      <c r="O307" s="43">
        <v>11</v>
      </c>
      <c r="P307" s="119">
        <v>8</v>
      </c>
      <c r="Q307" s="119">
        <f t="shared" si="39"/>
        <v>3</v>
      </c>
      <c r="R307" s="4">
        <v>1</v>
      </c>
      <c r="S307" t="s">
        <v>80</v>
      </c>
      <c r="T307" s="31">
        <v>150931</v>
      </c>
      <c r="U307" s="120">
        <v>150931</v>
      </c>
      <c r="V307" s="120">
        <f t="shared" si="44"/>
        <v>0</v>
      </c>
      <c r="W307" s="85" t="s">
        <v>52</v>
      </c>
      <c r="X307" s="95">
        <v>68282</v>
      </c>
      <c r="Y307" s="86">
        <v>2229</v>
      </c>
      <c r="Z307" s="86">
        <v>276</v>
      </c>
      <c r="AA307" s="199" t="s">
        <v>2122</v>
      </c>
      <c r="AB307" t="s">
        <v>198</v>
      </c>
      <c r="AC307" t="s">
        <v>1143</v>
      </c>
      <c r="AD307" s="35" t="s">
        <v>2123</v>
      </c>
      <c r="AE307" s="151" t="s">
        <v>2124</v>
      </c>
      <c r="AF307" s="122" t="s">
        <v>2123</v>
      </c>
      <c r="AG307" s="122" t="b">
        <f t="shared" si="40"/>
        <v>1</v>
      </c>
      <c r="AH307" s="3" t="s">
        <v>58</v>
      </c>
      <c r="AI307" s="168" t="s">
        <v>1718</v>
      </c>
      <c r="AJ307" s="2" t="s">
        <v>2125</v>
      </c>
      <c r="AK307" s="196">
        <v>20265820004813</v>
      </c>
      <c r="AN307" s="123" t="s">
        <v>2126</v>
      </c>
      <c r="AO307" s="81">
        <v>1</v>
      </c>
      <c r="AP307" s="81">
        <v>1</v>
      </c>
      <c r="AQ307" s="1">
        <f t="shared" si="41"/>
        <v>2400000</v>
      </c>
      <c r="AR307" s="1" t="str">
        <f t="shared" si="42"/>
        <v/>
      </c>
      <c r="AS307" t="str">
        <f t="shared" si="43"/>
        <v/>
      </c>
      <c r="AT307" s="197"/>
      <c r="AU307" s="167" t="s">
        <v>2127</v>
      </c>
    </row>
    <row r="308" spans="1:48" ht="15">
      <c r="A308" s="125" t="s">
        <v>2128</v>
      </c>
      <c r="B308" s="147" t="s">
        <v>2129</v>
      </c>
      <c r="C308" s="7" t="s">
        <v>2128</v>
      </c>
      <c r="D308">
        <v>52020466</v>
      </c>
      <c r="E308" s="6" t="s">
        <v>2130</v>
      </c>
      <c r="F308" s="6"/>
      <c r="G308" t="s">
        <v>49</v>
      </c>
      <c r="H308" s="4">
        <v>26060</v>
      </c>
      <c r="I308" s="3" t="s">
        <v>2131</v>
      </c>
      <c r="J308" s="1">
        <v>7000000</v>
      </c>
      <c r="K308" s="1">
        <f t="shared" si="37"/>
        <v>56000000</v>
      </c>
      <c r="L308" s="1">
        <v>56000000</v>
      </c>
      <c r="M308" s="158">
        <f t="shared" si="38"/>
        <v>0</v>
      </c>
      <c r="N308" s="1">
        <v>56000000</v>
      </c>
      <c r="O308" s="43">
        <v>8</v>
      </c>
      <c r="P308" s="119">
        <v>8</v>
      </c>
      <c r="Q308" s="119">
        <f t="shared" si="39"/>
        <v>0</v>
      </c>
      <c r="R308" s="4">
        <v>1</v>
      </c>
      <c r="S308" t="s">
        <v>80</v>
      </c>
      <c r="T308" s="68">
        <v>147583</v>
      </c>
      <c r="U308" s="120">
        <v>147583</v>
      </c>
      <c r="V308" s="120">
        <f t="shared" si="44"/>
        <v>0</v>
      </c>
      <c r="W308" s="85" t="s">
        <v>52</v>
      </c>
      <c r="X308" s="95">
        <v>66326</v>
      </c>
      <c r="Y308" s="86">
        <v>1858</v>
      </c>
      <c r="Z308" s="86">
        <v>265</v>
      </c>
      <c r="AA308" s="4" t="s">
        <v>110</v>
      </c>
      <c r="AB308" t="s">
        <v>81</v>
      </c>
      <c r="AC308" t="s">
        <v>729</v>
      </c>
      <c r="AD308" s="122" t="s">
        <v>2132</v>
      </c>
      <c r="AE308" s="151" t="s">
        <v>2133</v>
      </c>
      <c r="AF308" s="122" t="s">
        <v>2132</v>
      </c>
      <c r="AG308" s="122" t="b">
        <f t="shared" si="40"/>
        <v>1</v>
      </c>
      <c r="AH308" s="3" t="s">
        <v>103</v>
      </c>
      <c r="AI308" s="168" t="s">
        <v>59</v>
      </c>
      <c r="AJ308" s="2" t="s">
        <v>2092</v>
      </c>
      <c r="AK308" s="193"/>
      <c r="AN308" s="123" t="s">
        <v>2134</v>
      </c>
      <c r="AO308" s="81">
        <v>3</v>
      </c>
      <c r="AP308" s="81">
        <v>3</v>
      </c>
      <c r="AQ308" s="1">
        <f t="shared" si="41"/>
        <v>2800000</v>
      </c>
      <c r="AR308" s="1" t="str">
        <f t="shared" si="42"/>
        <v/>
      </c>
      <c r="AS308" t="str">
        <f t="shared" si="43"/>
        <v/>
      </c>
      <c r="AT308" s="197"/>
      <c r="AU308" s="167" t="s">
        <v>2093</v>
      </c>
    </row>
    <row r="309" spans="1:48">
      <c r="A309" s="125" t="s">
        <v>2135</v>
      </c>
      <c r="B309" s="147" t="s">
        <v>2136</v>
      </c>
      <c r="C309" s="7" t="s">
        <v>2135</v>
      </c>
      <c r="D309">
        <v>1030578196</v>
      </c>
      <c r="E309" s="6" t="s">
        <v>2137</v>
      </c>
      <c r="F309" s="6"/>
      <c r="G309" t="s">
        <v>49</v>
      </c>
      <c r="H309" s="4">
        <v>26058</v>
      </c>
      <c r="I309" s="16" t="s">
        <v>352</v>
      </c>
      <c r="J309" s="1">
        <v>7680000</v>
      </c>
      <c r="K309" s="1">
        <f t="shared" si="37"/>
        <v>61440000</v>
      </c>
      <c r="L309" s="1">
        <v>61440000</v>
      </c>
      <c r="M309" s="158">
        <f t="shared" si="38"/>
        <v>0</v>
      </c>
      <c r="N309" s="1">
        <v>61440000</v>
      </c>
      <c r="O309" s="43">
        <v>8</v>
      </c>
      <c r="P309" s="119">
        <v>8</v>
      </c>
      <c r="Q309" s="119">
        <f t="shared" si="39"/>
        <v>0</v>
      </c>
      <c r="R309" s="4">
        <v>1</v>
      </c>
      <c r="S309" t="s">
        <v>80</v>
      </c>
      <c r="T309" s="31">
        <v>148322</v>
      </c>
      <c r="U309" s="120">
        <v>148322</v>
      </c>
      <c r="V309" s="120">
        <f t="shared" si="44"/>
        <v>0</v>
      </c>
      <c r="W309" s="85" t="s">
        <v>52</v>
      </c>
      <c r="X309" s="95">
        <v>66269</v>
      </c>
      <c r="Y309" s="86">
        <v>1838</v>
      </c>
      <c r="Z309" s="86">
        <v>2104</v>
      </c>
      <c r="AA309" s="7" t="s">
        <v>110</v>
      </c>
      <c r="AB309" t="s">
        <v>131</v>
      </c>
      <c r="AC309" t="s">
        <v>353</v>
      </c>
      <c r="AD309" s="122" t="s">
        <v>2138</v>
      </c>
      <c r="AE309" s="151" t="s">
        <v>2139</v>
      </c>
      <c r="AF309" s="122" t="s">
        <v>2138</v>
      </c>
      <c r="AG309" s="122" t="b">
        <f t="shared" si="40"/>
        <v>1</v>
      </c>
      <c r="AH309" s="3" t="s">
        <v>103</v>
      </c>
      <c r="AI309" s="169" t="s">
        <v>59</v>
      </c>
      <c r="AJ309" s="2" t="s">
        <v>813</v>
      </c>
      <c r="AK309" s="193"/>
      <c r="AN309" s="123" t="s">
        <v>2140</v>
      </c>
      <c r="AO309" s="81">
        <v>1</v>
      </c>
      <c r="AP309" s="81">
        <v>1</v>
      </c>
      <c r="AQ309" s="1">
        <f t="shared" si="41"/>
        <v>3072000</v>
      </c>
      <c r="AR309" s="1" t="str">
        <f t="shared" si="42"/>
        <v/>
      </c>
      <c r="AS309" t="str">
        <f t="shared" si="43"/>
        <v/>
      </c>
      <c r="AT309" s="197"/>
      <c r="AU309" s="167" t="s">
        <v>815</v>
      </c>
    </row>
    <row r="310" spans="1:48">
      <c r="A310" s="125" t="s">
        <v>2141</v>
      </c>
      <c r="B310" s="147" t="s">
        <v>2142</v>
      </c>
      <c r="C310" s="7" t="s">
        <v>2141</v>
      </c>
      <c r="D310">
        <v>1030543100</v>
      </c>
      <c r="E310" s="129" t="s">
        <v>2143</v>
      </c>
      <c r="F310" s="129"/>
      <c r="G310" t="s">
        <v>49</v>
      </c>
      <c r="H310" s="4">
        <v>26060</v>
      </c>
      <c r="I310" s="16" t="s">
        <v>2144</v>
      </c>
      <c r="J310" s="1">
        <v>8500000</v>
      </c>
      <c r="K310" s="1">
        <f t="shared" si="37"/>
        <v>68000000</v>
      </c>
      <c r="L310" s="1">
        <v>68000000</v>
      </c>
      <c r="M310" s="158">
        <f t="shared" si="38"/>
        <v>0</v>
      </c>
      <c r="N310" s="1">
        <v>68000000</v>
      </c>
      <c r="O310" s="43">
        <v>8</v>
      </c>
      <c r="P310" s="119">
        <v>8</v>
      </c>
      <c r="Q310" s="119">
        <f t="shared" si="39"/>
        <v>0</v>
      </c>
      <c r="R310" s="4">
        <v>1</v>
      </c>
      <c r="S310" t="s">
        <v>157</v>
      </c>
      <c r="T310" s="31">
        <v>148306</v>
      </c>
      <c r="U310" s="120">
        <v>148306</v>
      </c>
      <c r="V310" s="120">
        <f t="shared" si="44"/>
        <v>0</v>
      </c>
      <c r="W310" s="85" t="s">
        <v>52</v>
      </c>
      <c r="X310" s="95">
        <v>66274</v>
      </c>
      <c r="Y310" s="86">
        <v>122</v>
      </c>
      <c r="Z310" s="86">
        <v>273</v>
      </c>
      <c r="AA310" s="4" t="s">
        <v>110</v>
      </c>
      <c r="AB310" t="s">
        <v>81</v>
      </c>
      <c r="AC310" t="s">
        <v>793</v>
      </c>
      <c r="AD310" s="122" t="s">
        <v>2145</v>
      </c>
      <c r="AE310" s="151" t="s">
        <v>2146</v>
      </c>
      <c r="AF310" s="122" t="s">
        <v>2145</v>
      </c>
      <c r="AG310" s="122" t="b">
        <f t="shared" si="40"/>
        <v>1</v>
      </c>
      <c r="AH310" s="3" t="s">
        <v>103</v>
      </c>
      <c r="AI310" s="169" t="s">
        <v>59</v>
      </c>
      <c r="AJ310" s="2" t="s">
        <v>1874</v>
      </c>
      <c r="AK310" s="193"/>
      <c r="AN310" s="123" t="s">
        <v>2147</v>
      </c>
      <c r="AO310" s="82">
        <v>3</v>
      </c>
      <c r="AP310" s="82">
        <v>3</v>
      </c>
      <c r="AQ310" s="1">
        <f t="shared" si="41"/>
        <v>3400000</v>
      </c>
      <c r="AR310" s="1" t="str">
        <f t="shared" si="42"/>
        <v/>
      </c>
      <c r="AS310" t="str">
        <f t="shared" si="43"/>
        <v/>
      </c>
      <c r="AT310" s="197"/>
      <c r="AU310" s="188" t="s">
        <v>1876</v>
      </c>
      <c r="AV310" t="s">
        <v>661</v>
      </c>
    </row>
    <row r="311" spans="1:48">
      <c r="A311" s="125" t="s">
        <v>2148</v>
      </c>
      <c r="B311" s="147" t="s">
        <v>2149</v>
      </c>
      <c r="C311" s="7" t="s">
        <v>2148</v>
      </c>
      <c r="D311">
        <v>1030564922</v>
      </c>
      <c r="E311" s="6" t="s">
        <v>2150</v>
      </c>
      <c r="F311" s="6"/>
      <c r="G311" t="s">
        <v>495</v>
      </c>
      <c r="H311" s="4">
        <v>26042</v>
      </c>
      <c r="I311" s="3" t="s">
        <v>565</v>
      </c>
      <c r="J311" s="1">
        <v>5500000</v>
      </c>
      <c r="K311" s="1">
        <f t="shared" si="37"/>
        <v>33000000</v>
      </c>
      <c r="L311" s="1">
        <v>33000000</v>
      </c>
      <c r="M311" s="158">
        <f t="shared" si="38"/>
        <v>0</v>
      </c>
      <c r="N311" s="1">
        <v>33000000</v>
      </c>
      <c r="O311" s="43">
        <v>6</v>
      </c>
      <c r="P311" s="119">
        <v>6</v>
      </c>
      <c r="Q311" s="119">
        <f t="shared" si="39"/>
        <v>0</v>
      </c>
      <c r="R311" s="7">
        <v>1</v>
      </c>
      <c r="S311" t="s">
        <v>109</v>
      </c>
      <c r="T311" s="31">
        <v>149420</v>
      </c>
      <c r="U311" s="120">
        <v>149420</v>
      </c>
      <c r="V311" s="120">
        <f t="shared" si="44"/>
        <v>0</v>
      </c>
      <c r="W311" s="85" t="s">
        <v>52</v>
      </c>
      <c r="X311" s="95">
        <v>66878</v>
      </c>
      <c r="Y311" s="86">
        <v>2254</v>
      </c>
      <c r="Z311" s="86">
        <v>320</v>
      </c>
      <c r="AA311" s="4" t="s">
        <v>110</v>
      </c>
      <c r="AB311" t="s">
        <v>81</v>
      </c>
      <c r="AC311" t="s">
        <v>497</v>
      </c>
      <c r="AD311" s="122" t="s">
        <v>2151</v>
      </c>
      <c r="AE311" s="151" t="s">
        <v>2152</v>
      </c>
      <c r="AF311" s="122" t="s">
        <v>2151</v>
      </c>
      <c r="AG311" s="122" t="b">
        <f t="shared" si="40"/>
        <v>1</v>
      </c>
      <c r="AH311" s="3" t="s">
        <v>103</v>
      </c>
      <c r="AI311" s="168" t="s">
        <v>59</v>
      </c>
      <c r="AJ311" s="2" t="s">
        <v>2092</v>
      </c>
      <c r="AK311" s="193"/>
      <c r="AN311" s="123" t="s">
        <v>2153</v>
      </c>
      <c r="AO311" s="81">
        <v>3</v>
      </c>
      <c r="AP311" s="81">
        <v>3</v>
      </c>
      <c r="AQ311" s="1">
        <f t="shared" si="41"/>
        <v>2200000</v>
      </c>
      <c r="AR311" s="1" t="str">
        <f t="shared" si="42"/>
        <v/>
      </c>
      <c r="AS311" t="str">
        <f t="shared" si="43"/>
        <v/>
      </c>
      <c r="AT311" s="197"/>
      <c r="AU311" s="167" t="s">
        <v>2093</v>
      </c>
    </row>
    <row r="312" spans="1:48">
      <c r="A312" s="175" t="s">
        <v>2154</v>
      </c>
      <c r="B312" s="147" t="s">
        <v>2155</v>
      </c>
      <c r="C312" s="7" t="s">
        <v>2154</v>
      </c>
      <c r="D312" s="69">
        <v>52904494</v>
      </c>
      <c r="E312" s="6" t="s">
        <v>2156</v>
      </c>
      <c r="F312" s="6"/>
      <c r="G312" t="s">
        <v>49</v>
      </c>
      <c r="H312" s="4">
        <v>26060</v>
      </c>
      <c r="I312" s="3" t="s">
        <v>459</v>
      </c>
      <c r="J312" s="1">
        <v>3000000</v>
      </c>
      <c r="K312" s="1">
        <f t="shared" si="37"/>
        <v>24000000</v>
      </c>
      <c r="L312" s="1">
        <v>24000000</v>
      </c>
      <c r="M312" s="158">
        <f t="shared" si="38"/>
        <v>0</v>
      </c>
      <c r="N312" s="1">
        <v>0</v>
      </c>
      <c r="O312" s="43">
        <v>8</v>
      </c>
      <c r="P312" s="119">
        <v>8</v>
      </c>
      <c r="Q312" s="119">
        <f t="shared" si="39"/>
        <v>0</v>
      </c>
      <c r="R312" s="4">
        <v>0</v>
      </c>
      <c r="S312" t="s">
        <v>207</v>
      </c>
      <c r="T312" s="6">
        <v>144989</v>
      </c>
      <c r="U312" s="120">
        <v>144989</v>
      </c>
      <c r="V312" s="120">
        <f t="shared" si="44"/>
        <v>0</v>
      </c>
      <c r="W312" s="85" t="s">
        <v>52</v>
      </c>
      <c r="X312" s="95">
        <v>64685</v>
      </c>
      <c r="Y312" s="86">
        <v>1932</v>
      </c>
      <c r="Z312" s="86">
        <v>201</v>
      </c>
      <c r="AA312" s="4" t="s">
        <v>110</v>
      </c>
      <c r="AB312" t="s">
        <v>54</v>
      </c>
      <c r="AC312" t="s">
        <v>460</v>
      </c>
      <c r="AD312" s="11" t="s">
        <v>461</v>
      </c>
      <c r="AE312" s="151" t="s">
        <v>462</v>
      </c>
      <c r="AF312" s="122" t="s">
        <v>461</v>
      </c>
      <c r="AG312" s="122" t="b">
        <f t="shared" si="40"/>
        <v>1</v>
      </c>
      <c r="AH312" s="3" t="s">
        <v>103</v>
      </c>
      <c r="AI312" s="168" t="s">
        <v>59</v>
      </c>
      <c r="AJ312" s="2" t="s">
        <v>2092</v>
      </c>
      <c r="AK312" s="193"/>
      <c r="AN312" s="123" t="s">
        <v>2157</v>
      </c>
      <c r="AO312" s="81">
        <v>1</v>
      </c>
      <c r="AP312" s="81">
        <v>1</v>
      </c>
      <c r="AQ312" s="1">
        <f t="shared" si="41"/>
        <v>1200000</v>
      </c>
      <c r="AR312" s="1" t="str">
        <f t="shared" si="42"/>
        <v/>
      </c>
      <c r="AS312" t="str">
        <f t="shared" si="43"/>
        <v/>
      </c>
      <c r="AT312" s="197"/>
      <c r="AU312" s="167" t="s">
        <v>2093</v>
      </c>
    </row>
    <row r="313" spans="1:48" ht="15">
      <c r="A313" s="125" t="s">
        <v>2158</v>
      </c>
      <c r="B313" s="147" t="s">
        <v>2159</v>
      </c>
      <c r="C313" s="272" t="s">
        <v>2158</v>
      </c>
      <c r="D313" s="41">
        <v>79481264</v>
      </c>
      <c r="E313" s="277" t="s">
        <v>2160</v>
      </c>
      <c r="F313" s="48" t="s">
        <v>2161</v>
      </c>
      <c r="G313" t="s">
        <v>584</v>
      </c>
      <c r="H313" s="4">
        <v>26044</v>
      </c>
      <c r="I313" s="3" t="s">
        <v>585</v>
      </c>
      <c r="J313" s="1">
        <v>4000000</v>
      </c>
      <c r="K313" s="1">
        <f t="shared" si="37"/>
        <v>24000000</v>
      </c>
      <c r="L313" s="1">
        <v>24000000</v>
      </c>
      <c r="M313" s="158">
        <f t="shared" si="38"/>
        <v>0</v>
      </c>
      <c r="N313" s="1">
        <v>24000000</v>
      </c>
      <c r="O313" s="43">
        <v>6</v>
      </c>
      <c r="P313" s="119">
        <v>6</v>
      </c>
      <c r="Q313" s="119">
        <f t="shared" si="39"/>
        <v>0</v>
      </c>
      <c r="R313" s="4">
        <v>1</v>
      </c>
      <c r="S313" s="3" t="s">
        <v>1904</v>
      </c>
      <c r="T313" s="68">
        <v>144698</v>
      </c>
      <c r="U313" s="120">
        <v>144698</v>
      </c>
      <c r="V313" s="120">
        <f t="shared" si="44"/>
        <v>0</v>
      </c>
      <c r="W313" s="85" t="s">
        <v>52</v>
      </c>
      <c r="X313" s="95">
        <v>64731</v>
      </c>
      <c r="Y313" s="86">
        <v>2255</v>
      </c>
      <c r="Z313" s="86">
        <v>286</v>
      </c>
      <c r="AA313" s="4" t="s">
        <v>110</v>
      </c>
      <c r="AB313" t="s">
        <v>81</v>
      </c>
      <c r="AC313" t="s">
        <v>586</v>
      </c>
      <c r="AD313" s="122" t="s">
        <v>2162</v>
      </c>
      <c r="AE313" s="151" t="s">
        <v>2163</v>
      </c>
      <c r="AF313" s="122" t="s">
        <v>2162</v>
      </c>
      <c r="AG313" s="122" t="b">
        <f t="shared" si="40"/>
        <v>1</v>
      </c>
      <c r="AH313" s="3" t="s">
        <v>58</v>
      </c>
      <c r="AI313" s="168" t="s">
        <v>59</v>
      </c>
      <c r="AJ313" s="2" t="s">
        <v>2092</v>
      </c>
      <c r="AK313" s="193"/>
      <c r="AN313" s="123" t="s">
        <v>2164</v>
      </c>
      <c r="AO313" s="81">
        <v>3</v>
      </c>
      <c r="AP313" s="81">
        <v>3</v>
      </c>
      <c r="AQ313" s="1">
        <f t="shared" si="41"/>
        <v>1600000</v>
      </c>
      <c r="AR313" s="1" t="str">
        <f t="shared" si="42"/>
        <v/>
      </c>
      <c r="AS313" t="str">
        <f t="shared" si="43"/>
        <v/>
      </c>
      <c r="AT313" s="197"/>
      <c r="AU313" s="167" t="s">
        <v>2093</v>
      </c>
    </row>
    <row r="314" spans="1:48" ht="15">
      <c r="A314" s="125" t="s">
        <v>2165</v>
      </c>
      <c r="B314" s="147" t="s">
        <v>2166</v>
      </c>
      <c r="C314" s="7" t="s">
        <v>2165</v>
      </c>
      <c r="D314" s="55">
        <v>60395140</v>
      </c>
      <c r="E314" s="6" t="s">
        <v>2167</v>
      </c>
      <c r="F314" s="6"/>
      <c r="G314" t="s">
        <v>584</v>
      </c>
      <c r="H314" s="4">
        <v>26044</v>
      </c>
      <c r="I314" s="3" t="s">
        <v>585</v>
      </c>
      <c r="J314" s="1">
        <v>4917000</v>
      </c>
      <c r="K314" s="1">
        <f t="shared" si="37"/>
        <v>39336000</v>
      </c>
      <c r="L314" s="1">
        <v>39336000</v>
      </c>
      <c r="M314" s="158">
        <f t="shared" si="38"/>
        <v>0</v>
      </c>
      <c r="N314" s="1">
        <v>0</v>
      </c>
      <c r="O314" s="43" t="s">
        <v>2168</v>
      </c>
      <c r="P314" s="119">
        <v>8</v>
      </c>
      <c r="Q314" s="119">
        <f t="shared" si="39"/>
        <v>0</v>
      </c>
      <c r="R314" s="4">
        <v>0</v>
      </c>
      <c r="S314" s="3" t="s">
        <v>67</v>
      </c>
      <c r="T314" s="68">
        <v>144700</v>
      </c>
      <c r="U314" s="120">
        <v>144700</v>
      </c>
      <c r="V314" s="120">
        <f t="shared" si="44"/>
        <v>0</v>
      </c>
      <c r="W314" s="85" t="s">
        <v>52</v>
      </c>
      <c r="X314" s="95">
        <v>64729</v>
      </c>
      <c r="Y314" s="86">
        <v>1933</v>
      </c>
      <c r="Z314" s="86">
        <v>2067</v>
      </c>
      <c r="AA314" s="7" t="s">
        <v>53</v>
      </c>
      <c r="AB314" t="s">
        <v>81</v>
      </c>
      <c r="AC314" t="s">
        <v>586</v>
      </c>
      <c r="AD314" s="122" t="s">
        <v>876</v>
      </c>
      <c r="AE314" s="151" t="s">
        <v>877</v>
      </c>
      <c r="AF314" s="122" t="s">
        <v>876</v>
      </c>
      <c r="AG314" s="122" t="b">
        <f t="shared" si="40"/>
        <v>1</v>
      </c>
      <c r="AH314" s="3" t="s">
        <v>58</v>
      </c>
      <c r="AI314" s="168" t="s">
        <v>59</v>
      </c>
      <c r="AJ314" s="2" t="s">
        <v>2092</v>
      </c>
      <c r="AK314" s="193"/>
      <c r="AN314" s="123" t="s">
        <v>878</v>
      </c>
      <c r="AO314" s="81">
        <v>3</v>
      </c>
      <c r="AP314" s="81">
        <v>3</v>
      </c>
      <c r="AQ314" s="1">
        <f t="shared" si="41"/>
        <v>1966800</v>
      </c>
      <c r="AR314" s="1" t="str">
        <f t="shared" si="42"/>
        <v/>
      </c>
      <c r="AS314" t="str">
        <f t="shared" si="43"/>
        <v/>
      </c>
      <c r="AT314" s="197"/>
      <c r="AU314" s="167" t="s">
        <v>2093</v>
      </c>
    </row>
    <row r="315" spans="1:48" ht="15">
      <c r="A315" s="125" t="s">
        <v>2169</v>
      </c>
      <c r="B315" s="147" t="s">
        <v>2170</v>
      </c>
      <c r="C315" s="7" t="s">
        <v>2169</v>
      </c>
      <c r="D315" s="55">
        <v>79401126</v>
      </c>
      <c r="E315" s="6" t="s">
        <v>2171</v>
      </c>
      <c r="F315" s="6"/>
      <c r="G315" t="s">
        <v>584</v>
      </c>
      <c r="H315" s="4">
        <v>26044</v>
      </c>
      <c r="I315" s="3" t="s">
        <v>585</v>
      </c>
      <c r="J315" s="1">
        <v>3500000</v>
      </c>
      <c r="K315" s="1">
        <f t="shared" si="37"/>
        <v>28000000</v>
      </c>
      <c r="L315" s="1">
        <v>28000000</v>
      </c>
      <c r="M315" s="158">
        <f t="shared" si="38"/>
        <v>0</v>
      </c>
      <c r="N315" s="1">
        <v>0</v>
      </c>
      <c r="O315" s="43" t="s">
        <v>2168</v>
      </c>
      <c r="P315" s="119">
        <v>8</v>
      </c>
      <c r="Q315" s="119">
        <f t="shared" si="39"/>
        <v>0</v>
      </c>
      <c r="R315" s="4">
        <v>0</v>
      </c>
      <c r="S315" s="3" t="s">
        <v>99</v>
      </c>
      <c r="T315" s="68">
        <v>144695</v>
      </c>
      <c r="U315" s="120">
        <v>144695</v>
      </c>
      <c r="V315" s="120">
        <f t="shared" si="44"/>
        <v>0</v>
      </c>
      <c r="W315" s="85" t="s">
        <v>52</v>
      </c>
      <c r="X315" s="95">
        <v>64733</v>
      </c>
      <c r="Y315" s="86">
        <v>2183</v>
      </c>
      <c r="Z315" s="86">
        <v>50</v>
      </c>
      <c r="AA315" s="4" t="s">
        <v>53</v>
      </c>
      <c r="AB315" t="s">
        <v>81</v>
      </c>
      <c r="AC315" t="s">
        <v>586</v>
      </c>
      <c r="AD315" s="35" t="s">
        <v>851</v>
      </c>
      <c r="AE315" s="151" t="s">
        <v>852</v>
      </c>
      <c r="AF315" s="122" t="s">
        <v>851</v>
      </c>
      <c r="AG315" s="122" t="b">
        <f t="shared" si="40"/>
        <v>1</v>
      </c>
      <c r="AH315" s="3" t="s">
        <v>58</v>
      </c>
      <c r="AI315" s="168" t="s">
        <v>59</v>
      </c>
      <c r="AJ315" s="2" t="s">
        <v>2092</v>
      </c>
      <c r="AK315" s="193"/>
      <c r="AN315" s="123" t="s">
        <v>853</v>
      </c>
      <c r="AO315" s="81">
        <v>3</v>
      </c>
      <c r="AP315" s="81">
        <v>3</v>
      </c>
      <c r="AQ315" s="1">
        <f t="shared" si="41"/>
        <v>1400000</v>
      </c>
      <c r="AR315" s="1" t="str">
        <f t="shared" si="42"/>
        <v/>
      </c>
      <c r="AS315" t="str">
        <f t="shared" si="43"/>
        <v/>
      </c>
      <c r="AT315" s="197"/>
      <c r="AU315" s="167" t="s">
        <v>2093</v>
      </c>
    </row>
    <row r="316" spans="1:48">
      <c r="A316" s="175" t="s">
        <v>2172</v>
      </c>
      <c r="B316" s="147" t="s">
        <v>2173</v>
      </c>
      <c r="C316" s="7" t="s">
        <v>2172</v>
      </c>
      <c r="D316" s="69">
        <v>52963700</v>
      </c>
      <c r="E316" s="6" t="s">
        <v>2174</v>
      </c>
      <c r="F316" s="6"/>
      <c r="G316" t="s">
        <v>49</v>
      </c>
      <c r="H316" s="4">
        <v>26060</v>
      </c>
      <c r="I316" s="3" t="s">
        <v>459</v>
      </c>
      <c r="J316" s="1">
        <v>3000000</v>
      </c>
      <c r="K316" s="1">
        <f t="shared" si="37"/>
        <v>24000000</v>
      </c>
      <c r="L316" s="1">
        <v>24000000</v>
      </c>
      <c r="M316" s="158">
        <f t="shared" si="38"/>
        <v>0</v>
      </c>
      <c r="N316" s="1">
        <v>0</v>
      </c>
      <c r="O316" s="43">
        <v>8</v>
      </c>
      <c r="P316" s="119">
        <v>8</v>
      </c>
      <c r="Q316" s="119">
        <f t="shared" si="39"/>
        <v>0</v>
      </c>
      <c r="R316" s="4">
        <v>0</v>
      </c>
      <c r="S316" t="s">
        <v>207</v>
      </c>
      <c r="T316" s="31">
        <v>144989</v>
      </c>
      <c r="U316" s="120">
        <v>144989</v>
      </c>
      <c r="V316" s="120">
        <f t="shared" si="44"/>
        <v>0</v>
      </c>
      <c r="W316" s="85" t="s">
        <v>52</v>
      </c>
      <c r="X316" s="95">
        <v>64685</v>
      </c>
      <c r="Y316" s="86">
        <v>2309</v>
      </c>
      <c r="Z316" s="86">
        <v>201</v>
      </c>
      <c r="AA316" s="4" t="s">
        <v>53</v>
      </c>
      <c r="AB316" t="s">
        <v>54</v>
      </c>
      <c r="AC316" t="s">
        <v>460</v>
      </c>
      <c r="AD316" t="s">
        <v>461</v>
      </c>
      <c r="AE316" s="151" t="s">
        <v>462</v>
      </c>
      <c r="AF316" s="122" t="s">
        <v>461</v>
      </c>
      <c r="AG316" s="122" t="b">
        <f t="shared" si="40"/>
        <v>1</v>
      </c>
      <c r="AH316" s="3" t="s">
        <v>103</v>
      </c>
      <c r="AI316" s="168" t="s">
        <v>59</v>
      </c>
      <c r="AJ316" s="2" t="s">
        <v>2092</v>
      </c>
      <c r="AK316" s="193"/>
      <c r="AN316" s="123" t="s">
        <v>463</v>
      </c>
      <c r="AO316" s="81">
        <v>1</v>
      </c>
      <c r="AP316" s="81">
        <v>1</v>
      </c>
      <c r="AQ316" s="1">
        <f t="shared" si="41"/>
        <v>1200000</v>
      </c>
      <c r="AR316" s="1" t="str">
        <f t="shared" si="42"/>
        <v/>
      </c>
      <c r="AS316" t="str">
        <f t="shared" si="43"/>
        <v/>
      </c>
      <c r="AT316" s="197"/>
      <c r="AU316" s="167" t="s">
        <v>2093</v>
      </c>
    </row>
    <row r="317" spans="1:48">
      <c r="A317" s="125" t="s">
        <v>2175</v>
      </c>
      <c r="B317" s="147" t="s">
        <v>2176</v>
      </c>
      <c r="C317" s="7" t="s">
        <v>2175</v>
      </c>
      <c r="D317" s="69">
        <v>80443616</v>
      </c>
      <c r="E317" s="6" t="s">
        <v>2177</v>
      </c>
      <c r="F317" s="6"/>
      <c r="G317" t="s">
        <v>495</v>
      </c>
      <c r="H317" s="4">
        <v>26042</v>
      </c>
      <c r="I317" s="3" t="s">
        <v>496</v>
      </c>
      <c r="J317" s="1">
        <v>5500000</v>
      </c>
      <c r="K317" s="1">
        <f t="shared" si="37"/>
        <v>44000000</v>
      </c>
      <c r="L317" s="1">
        <v>44000000</v>
      </c>
      <c r="M317" s="158">
        <f t="shared" si="38"/>
        <v>0</v>
      </c>
      <c r="N317" s="1">
        <v>0</v>
      </c>
      <c r="O317" s="43">
        <v>8</v>
      </c>
      <c r="P317" s="119">
        <v>8</v>
      </c>
      <c r="Q317" s="119">
        <f t="shared" si="39"/>
        <v>0</v>
      </c>
      <c r="R317" s="7">
        <v>0</v>
      </c>
      <c r="S317" t="s">
        <v>109</v>
      </c>
      <c r="T317" s="31">
        <v>144723</v>
      </c>
      <c r="U317" s="120">
        <v>144723</v>
      </c>
      <c r="V317" s="120">
        <f t="shared" si="44"/>
        <v>0</v>
      </c>
      <c r="W317" s="85" t="s">
        <v>52</v>
      </c>
      <c r="X317" s="95">
        <v>64720</v>
      </c>
      <c r="Y317" s="172">
        <v>2184</v>
      </c>
      <c r="Z317" s="86">
        <v>56</v>
      </c>
      <c r="AA317" s="4" t="s">
        <v>110</v>
      </c>
      <c r="AB317" t="s">
        <v>81</v>
      </c>
      <c r="AC317" t="s">
        <v>497</v>
      </c>
      <c r="AD317" s="35" t="s">
        <v>498</v>
      </c>
      <c r="AE317" s="151" t="s">
        <v>499</v>
      </c>
      <c r="AF317" s="122" t="s">
        <v>498</v>
      </c>
      <c r="AG317" s="122" t="b">
        <f t="shared" si="40"/>
        <v>1</v>
      </c>
      <c r="AH317" s="3" t="s">
        <v>103</v>
      </c>
      <c r="AI317" s="168" t="s">
        <v>59</v>
      </c>
      <c r="AJ317" s="2" t="s">
        <v>2092</v>
      </c>
      <c r="AK317" s="193"/>
      <c r="AN317" s="123" t="s">
        <v>500</v>
      </c>
      <c r="AO317" s="113">
        <v>3</v>
      </c>
      <c r="AP317" s="113">
        <v>3</v>
      </c>
      <c r="AQ317" s="1">
        <f t="shared" si="41"/>
        <v>2200000</v>
      </c>
      <c r="AR317" s="1" t="str">
        <f t="shared" si="42"/>
        <v/>
      </c>
      <c r="AS317" t="str">
        <f t="shared" si="43"/>
        <v/>
      </c>
      <c r="AT317" s="197"/>
      <c r="AU317" s="167" t="s">
        <v>2093</v>
      </c>
    </row>
    <row r="318" spans="1:48" ht="15">
      <c r="A318" s="125" t="s">
        <v>2178</v>
      </c>
      <c r="B318" s="147" t="s">
        <v>2179</v>
      </c>
      <c r="C318" s="7" t="s">
        <v>2178</v>
      </c>
      <c r="D318">
        <v>52735787</v>
      </c>
      <c r="E318" s="6" t="s">
        <v>2180</v>
      </c>
      <c r="F318" s="6"/>
      <c r="G318" s="5" t="s">
        <v>1389</v>
      </c>
      <c r="H318" s="27">
        <v>26013</v>
      </c>
      <c r="I318" s="3" t="s">
        <v>2181</v>
      </c>
      <c r="J318" s="1">
        <v>6000000</v>
      </c>
      <c r="K318" s="1">
        <f t="shared" si="37"/>
        <v>48000000</v>
      </c>
      <c r="L318" s="1">
        <v>48000000</v>
      </c>
      <c r="M318" s="158">
        <f t="shared" si="38"/>
        <v>0</v>
      </c>
      <c r="N318" s="1">
        <v>48000000</v>
      </c>
      <c r="O318" s="43">
        <v>8</v>
      </c>
      <c r="P318" s="119">
        <v>8</v>
      </c>
      <c r="Q318" s="119">
        <f t="shared" si="39"/>
        <v>0</v>
      </c>
      <c r="R318" s="4">
        <v>1</v>
      </c>
      <c r="S318" t="s">
        <v>80</v>
      </c>
      <c r="T318" s="68">
        <v>147587</v>
      </c>
      <c r="U318" s="120">
        <v>147587</v>
      </c>
      <c r="V318" s="120">
        <f t="shared" si="44"/>
        <v>0</v>
      </c>
      <c r="W318" s="85" t="s">
        <v>52</v>
      </c>
      <c r="X318" s="95">
        <v>65823</v>
      </c>
      <c r="Y318" s="86">
        <v>2221</v>
      </c>
      <c r="Z318" s="86">
        <v>2079</v>
      </c>
      <c r="AA318" s="7" t="s">
        <v>53</v>
      </c>
      <c r="AB318" t="s">
        <v>81</v>
      </c>
      <c r="AC318" t="s">
        <v>729</v>
      </c>
      <c r="AD318" s="122" t="s">
        <v>2182</v>
      </c>
      <c r="AE318" s="151" t="s">
        <v>2183</v>
      </c>
      <c r="AF318" s="122" t="s">
        <v>2182</v>
      </c>
      <c r="AG318" s="122" t="b">
        <f t="shared" si="40"/>
        <v>1</v>
      </c>
      <c r="AH318" s="3" t="s">
        <v>58</v>
      </c>
      <c r="AI318" s="168" t="s">
        <v>59</v>
      </c>
      <c r="AJ318" s="2" t="s">
        <v>2092</v>
      </c>
      <c r="AK318" s="193"/>
      <c r="AN318" s="123" t="s">
        <v>2184</v>
      </c>
      <c r="AO318" s="81">
        <v>1</v>
      </c>
      <c r="AP318" s="81">
        <v>1</v>
      </c>
      <c r="AQ318" s="1">
        <f t="shared" si="41"/>
        <v>2400000</v>
      </c>
      <c r="AR318" s="1" t="str">
        <f t="shared" si="42"/>
        <v/>
      </c>
      <c r="AS318" t="str">
        <f t="shared" si="43"/>
        <v/>
      </c>
      <c r="AT318" s="197"/>
      <c r="AU318" s="167" t="s">
        <v>2093</v>
      </c>
    </row>
    <row r="319" spans="1:48">
      <c r="A319" s="125" t="s">
        <v>2185</v>
      </c>
      <c r="B319" s="147" t="s">
        <v>2186</v>
      </c>
      <c r="C319" s="7" t="s">
        <v>2185</v>
      </c>
      <c r="D319" s="69">
        <v>1010247659</v>
      </c>
      <c r="E319" s="6" t="s">
        <v>2187</v>
      </c>
      <c r="F319" s="6"/>
      <c r="G319" t="s">
        <v>495</v>
      </c>
      <c r="H319" s="4">
        <v>26042</v>
      </c>
      <c r="I319" s="3" t="s">
        <v>496</v>
      </c>
      <c r="J319" s="1">
        <v>5500000</v>
      </c>
      <c r="K319" s="1">
        <f t="shared" si="37"/>
        <v>44000000</v>
      </c>
      <c r="L319" s="1">
        <v>44000000</v>
      </c>
      <c r="M319" s="158">
        <f t="shared" si="38"/>
        <v>0</v>
      </c>
      <c r="N319" s="1">
        <v>0</v>
      </c>
      <c r="O319" s="43">
        <v>8</v>
      </c>
      <c r="P319" s="119">
        <v>8</v>
      </c>
      <c r="Q319" s="119">
        <f t="shared" si="39"/>
        <v>0</v>
      </c>
      <c r="R319" s="7">
        <v>0</v>
      </c>
      <c r="S319" t="s">
        <v>109</v>
      </c>
      <c r="T319" s="31">
        <v>144723</v>
      </c>
      <c r="U319" s="120">
        <v>144723</v>
      </c>
      <c r="V319" s="120">
        <f t="shared" si="44"/>
        <v>0</v>
      </c>
      <c r="W319" s="85" t="s">
        <v>52</v>
      </c>
      <c r="X319" s="95">
        <v>64720</v>
      </c>
      <c r="Y319" s="172">
        <v>1934</v>
      </c>
      <c r="Z319" s="86">
        <v>56</v>
      </c>
      <c r="AA319" s="4" t="s">
        <v>53</v>
      </c>
      <c r="AB319" t="s">
        <v>81</v>
      </c>
      <c r="AC319" t="s">
        <v>497</v>
      </c>
      <c r="AD319" s="35" t="s">
        <v>498</v>
      </c>
      <c r="AE319" s="151" t="s">
        <v>499</v>
      </c>
      <c r="AF319" s="122" t="s">
        <v>498</v>
      </c>
      <c r="AG319" s="122" t="b">
        <f t="shared" si="40"/>
        <v>1</v>
      </c>
      <c r="AH319" s="3" t="s">
        <v>103</v>
      </c>
      <c r="AI319" s="168" t="s">
        <v>59</v>
      </c>
      <c r="AJ319" s="2" t="s">
        <v>2092</v>
      </c>
      <c r="AK319" s="193"/>
      <c r="AN319" s="123" t="s">
        <v>500</v>
      </c>
      <c r="AO319" s="81">
        <v>3</v>
      </c>
      <c r="AP319" s="81">
        <v>3</v>
      </c>
      <c r="AQ319" s="1">
        <f t="shared" si="41"/>
        <v>2200000</v>
      </c>
      <c r="AR319" s="1" t="str">
        <f t="shared" si="42"/>
        <v/>
      </c>
      <c r="AS319" t="str">
        <f t="shared" si="43"/>
        <v/>
      </c>
      <c r="AT319" s="197"/>
      <c r="AU319" s="167" t="s">
        <v>2093</v>
      </c>
    </row>
    <row r="320" spans="1:48" ht="15">
      <c r="A320" s="125" t="s">
        <v>2188</v>
      </c>
      <c r="B320" s="147" t="s">
        <v>2189</v>
      </c>
      <c r="C320" s="7" t="s">
        <v>2188</v>
      </c>
      <c r="D320">
        <v>1030526451</v>
      </c>
      <c r="E320" s="6" t="s">
        <v>2190</v>
      </c>
      <c r="F320" s="6"/>
      <c r="G320" t="s">
        <v>1389</v>
      </c>
      <c r="H320" s="4">
        <v>26013</v>
      </c>
      <c r="I320" s="3" t="s">
        <v>1725</v>
      </c>
      <c r="J320" s="1">
        <v>3340000</v>
      </c>
      <c r="K320" s="1">
        <f t="shared" si="37"/>
        <v>26720000</v>
      </c>
      <c r="L320" s="1">
        <v>26720000</v>
      </c>
      <c r="M320" s="158">
        <f t="shared" si="38"/>
        <v>0</v>
      </c>
      <c r="N320" s="1">
        <v>26720000</v>
      </c>
      <c r="O320" s="43">
        <v>8</v>
      </c>
      <c r="P320" s="119">
        <v>8</v>
      </c>
      <c r="Q320" s="119">
        <f t="shared" si="39"/>
        <v>0</v>
      </c>
      <c r="R320" s="4">
        <v>1</v>
      </c>
      <c r="S320" t="s">
        <v>99</v>
      </c>
      <c r="T320" s="68">
        <v>147572</v>
      </c>
      <c r="U320" s="120">
        <v>147572</v>
      </c>
      <c r="V320" s="120">
        <f t="shared" si="44"/>
        <v>0</v>
      </c>
      <c r="W320" s="85" t="s">
        <v>52</v>
      </c>
      <c r="X320" s="95">
        <v>66333</v>
      </c>
      <c r="Y320" s="86">
        <v>1935</v>
      </c>
      <c r="Z320" s="86">
        <v>2078</v>
      </c>
      <c r="AA320" s="7" t="s">
        <v>53</v>
      </c>
      <c r="AB320" t="s">
        <v>81</v>
      </c>
      <c r="AC320" t="s">
        <v>729</v>
      </c>
      <c r="AD320" s="122" t="s">
        <v>2191</v>
      </c>
      <c r="AE320" s="151" t="s">
        <v>2192</v>
      </c>
      <c r="AF320" s="122" t="s">
        <v>2191</v>
      </c>
      <c r="AG320" s="122" t="b">
        <f t="shared" si="40"/>
        <v>1</v>
      </c>
      <c r="AH320" s="3" t="s">
        <v>103</v>
      </c>
      <c r="AI320" s="168" t="s">
        <v>59</v>
      </c>
      <c r="AJ320" s="2" t="s">
        <v>813</v>
      </c>
      <c r="AK320" s="193"/>
      <c r="AN320" s="123" t="s">
        <v>2193</v>
      </c>
      <c r="AO320" s="81">
        <v>1</v>
      </c>
      <c r="AP320" s="81">
        <v>1</v>
      </c>
      <c r="AQ320" s="1">
        <f t="shared" si="41"/>
        <v>1336000</v>
      </c>
      <c r="AR320" s="1" t="str">
        <f t="shared" si="42"/>
        <v/>
      </c>
      <c r="AS320" t="str">
        <f t="shared" si="43"/>
        <v/>
      </c>
      <c r="AT320" s="197"/>
      <c r="AU320" s="167" t="s">
        <v>2194</v>
      </c>
    </row>
    <row r="321" spans="1:48" ht="15">
      <c r="A321" s="125" t="s">
        <v>2195</v>
      </c>
      <c r="B321" s="147" t="s">
        <v>2196</v>
      </c>
      <c r="C321" s="7" t="s">
        <v>2195</v>
      </c>
      <c r="D321">
        <v>1030553666</v>
      </c>
      <c r="E321" s="6" t="s">
        <v>2197</v>
      </c>
      <c r="F321" s="6"/>
      <c r="G321" t="s">
        <v>584</v>
      </c>
      <c r="H321" s="4">
        <v>26044</v>
      </c>
      <c r="I321" s="3" t="s">
        <v>2198</v>
      </c>
      <c r="J321" s="1">
        <v>2976000</v>
      </c>
      <c r="K321" s="1">
        <f t="shared" si="37"/>
        <v>23808000</v>
      </c>
      <c r="L321" s="1">
        <v>23808000</v>
      </c>
      <c r="M321" s="158">
        <f t="shared" si="38"/>
        <v>0</v>
      </c>
      <c r="N321" s="1">
        <v>23808000</v>
      </c>
      <c r="O321" s="43" t="s">
        <v>2168</v>
      </c>
      <c r="P321" s="119">
        <v>8</v>
      </c>
      <c r="Q321" s="119">
        <f t="shared" si="39"/>
        <v>0</v>
      </c>
      <c r="R321" s="4">
        <v>1</v>
      </c>
      <c r="S321" s="3" t="s">
        <v>207</v>
      </c>
      <c r="T321" s="68">
        <v>144701</v>
      </c>
      <c r="U321" s="120">
        <v>144701</v>
      </c>
      <c r="V321" s="120">
        <f t="shared" si="44"/>
        <v>0</v>
      </c>
      <c r="W321" s="85" t="s">
        <v>52</v>
      </c>
      <c r="X321" s="95">
        <v>64728</v>
      </c>
      <c r="Y321" s="86">
        <v>2185</v>
      </c>
      <c r="Z321" s="86">
        <v>2068</v>
      </c>
      <c r="AA321" s="7" t="s">
        <v>53</v>
      </c>
      <c r="AB321" t="s">
        <v>81</v>
      </c>
      <c r="AC321" t="s">
        <v>586</v>
      </c>
      <c r="AD321" s="122" t="s">
        <v>2199</v>
      </c>
      <c r="AE321" s="151" t="s">
        <v>2200</v>
      </c>
      <c r="AF321" s="122" t="s">
        <v>2199</v>
      </c>
      <c r="AG321" s="122" t="b">
        <f t="shared" si="40"/>
        <v>1</v>
      </c>
      <c r="AH321" s="3" t="s">
        <v>58</v>
      </c>
      <c r="AI321" s="168" t="s">
        <v>59</v>
      </c>
      <c r="AJ321" s="2" t="s">
        <v>2092</v>
      </c>
      <c r="AK321" s="193"/>
      <c r="AN321" s="123" t="s">
        <v>2201</v>
      </c>
      <c r="AO321" s="81">
        <v>3</v>
      </c>
      <c r="AP321" s="81">
        <v>3</v>
      </c>
      <c r="AQ321" s="1">
        <f t="shared" si="41"/>
        <v>1190400</v>
      </c>
      <c r="AR321" s="1" t="str">
        <f t="shared" si="42"/>
        <v/>
      </c>
      <c r="AS321" t="str">
        <f t="shared" si="43"/>
        <v/>
      </c>
      <c r="AT321" s="197"/>
      <c r="AU321" s="167" t="s">
        <v>2093</v>
      </c>
    </row>
    <row r="322" spans="1:48">
      <c r="A322" s="125" t="s">
        <v>2202</v>
      </c>
      <c r="B322" s="147" t="s">
        <v>2203</v>
      </c>
      <c r="C322" s="7" t="s">
        <v>2202</v>
      </c>
      <c r="D322">
        <v>1052086615</v>
      </c>
      <c r="E322" s="6" t="s">
        <v>2204</v>
      </c>
      <c r="F322" s="6"/>
      <c r="G322" t="s">
        <v>49</v>
      </c>
      <c r="H322" s="4">
        <v>26060</v>
      </c>
      <c r="I322" s="16" t="s">
        <v>1498</v>
      </c>
      <c r="J322" s="1">
        <v>4917000</v>
      </c>
      <c r="K322" s="1">
        <f t="shared" ref="K322:K385" si="45">+J322*O322</f>
        <v>54087000</v>
      </c>
      <c r="L322" s="1">
        <v>54087000</v>
      </c>
      <c r="M322" s="158">
        <f t="shared" ref="M322:M385" si="46">+K322-L322</f>
        <v>0</v>
      </c>
      <c r="N322" s="1">
        <v>108174000</v>
      </c>
      <c r="O322" s="43">
        <v>11</v>
      </c>
      <c r="P322" s="119">
        <v>11</v>
      </c>
      <c r="Q322" s="119">
        <f t="shared" ref="Q322:Q385" si="47">+O322-P322</f>
        <v>0</v>
      </c>
      <c r="R322" s="4">
        <v>2</v>
      </c>
      <c r="S322" t="s">
        <v>67</v>
      </c>
      <c r="T322" s="31">
        <v>151055</v>
      </c>
      <c r="U322" s="120">
        <v>151055</v>
      </c>
      <c r="V322" s="120">
        <f t="shared" si="44"/>
        <v>0</v>
      </c>
      <c r="W322" s="85" t="s">
        <v>52</v>
      </c>
      <c r="X322" s="95">
        <v>68636</v>
      </c>
      <c r="Y322" s="86">
        <v>1839</v>
      </c>
      <c r="Z322" s="86">
        <v>178</v>
      </c>
      <c r="AA322" s="4" t="s">
        <v>53</v>
      </c>
      <c r="AB322" t="s">
        <v>81</v>
      </c>
      <c r="AC322" t="s">
        <v>301</v>
      </c>
      <c r="AD322" t="s">
        <v>1535</v>
      </c>
      <c r="AE322" s="151" t="s">
        <v>1536</v>
      </c>
      <c r="AF322" s="122" t="s">
        <v>1535</v>
      </c>
      <c r="AG322" s="122" t="b">
        <f t="shared" ref="AG322:AG385" si="48">+EXACT(AD322,AF322)</f>
        <v>1</v>
      </c>
      <c r="AH322" s="3" t="s">
        <v>103</v>
      </c>
      <c r="AI322" s="168" t="s">
        <v>59</v>
      </c>
      <c r="AJ322" s="2" t="s">
        <v>813</v>
      </c>
      <c r="AK322" s="193"/>
      <c r="AN322" s="123" t="s">
        <v>2205</v>
      </c>
      <c r="AO322" s="81">
        <v>3</v>
      </c>
      <c r="AP322" s="81">
        <v>3</v>
      </c>
      <c r="AQ322" s="1">
        <f t="shared" si="41"/>
        <v>1966800</v>
      </c>
      <c r="AR322" s="1" t="str">
        <f t="shared" si="42"/>
        <v/>
      </c>
      <c r="AS322" t="str">
        <f t="shared" si="43"/>
        <v/>
      </c>
      <c r="AT322" s="197"/>
      <c r="AU322" s="167" t="s">
        <v>815</v>
      </c>
    </row>
    <row r="323" spans="1:48">
      <c r="A323" s="125" t="s">
        <v>2206</v>
      </c>
      <c r="B323" s="147" t="s">
        <v>2207</v>
      </c>
      <c r="C323" s="7" t="s">
        <v>2206</v>
      </c>
      <c r="D323" s="30">
        <v>37549053</v>
      </c>
      <c r="E323" s="6" t="s">
        <v>2208</v>
      </c>
      <c r="F323" s="6"/>
      <c r="G323" t="s">
        <v>49</v>
      </c>
      <c r="H323" s="4">
        <v>26058</v>
      </c>
      <c r="I323" s="16" t="s">
        <v>1002</v>
      </c>
      <c r="J323" s="1">
        <v>6000000</v>
      </c>
      <c r="K323" s="1">
        <f t="shared" si="45"/>
        <v>48000000</v>
      </c>
      <c r="L323" s="1">
        <v>48000000</v>
      </c>
      <c r="M323" s="158">
        <f t="shared" si="46"/>
        <v>0</v>
      </c>
      <c r="N323" s="1">
        <v>0</v>
      </c>
      <c r="O323" s="43">
        <v>8</v>
      </c>
      <c r="P323" s="119">
        <v>8</v>
      </c>
      <c r="Q323" s="119">
        <f t="shared" si="47"/>
        <v>0</v>
      </c>
      <c r="R323" s="4">
        <v>0</v>
      </c>
      <c r="S323" t="s">
        <v>80</v>
      </c>
      <c r="T323" s="31">
        <v>148062</v>
      </c>
      <c r="U323" s="120">
        <v>148062</v>
      </c>
      <c r="V323" s="120">
        <f t="shared" si="44"/>
        <v>0</v>
      </c>
      <c r="W323" s="85" t="s">
        <v>52</v>
      </c>
      <c r="X323" s="95">
        <v>65983</v>
      </c>
      <c r="Y323" s="172">
        <v>2256</v>
      </c>
      <c r="Z323" s="86">
        <v>2086</v>
      </c>
      <c r="AA323" s="7" t="s">
        <v>53</v>
      </c>
      <c r="AB323" t="s">
        <v>131</v>
      </c>
      <c r="AC323" t="s">
        <v>1003</v>
      </c>
      <c r="AD323" s="122" t="s">
        <v>1004</v>
      </c>
      <c r="AE323" s="151" t="s">
        <v>1005</v>
      </c>
      <c r="AF323" s="122" t="s">
        <v>1004</v>
      </c>
      <c r="AG323" s="122" t="b">
        <f t="shared" si="48"/>
        <v>1</v>
      </c>
      <c r="AH323" s="3" t="s">
        <v>103</v>
      </c>
      <c r="AI323" s="168" t="s">
        <v>59</v>
      </c>
      <c r="AJ323" s="2" t="s">
        <v>813</v>
      </c>
      <c r="AK323" s="193"/>
      <c r="AN323" s="123" t="s">
        <v>1006</v>
      </c>
      <c r="AO323" s="81">
        <v>5</v>
      </c>
      <c r="AP323" s="81">
        <v>5</v>
      </c>
      <c r="AQ323" s="1">
        <f t="shared" si="41"/>
        <v>2400000</v>
      </c>
      <c r="AR323" s="1">
        <f t="shared" si="42"/>
        <v>167100</v>
      </c>
      <c r="AS323" t="e">
        <f t="shared" si="43"/>
        <v>#VALUE!</v>
      </c>
      <c r="AT323" s="197"/>
      <c r="AU323" s="167" t="s">
        <v>815</v>
      </c>
    </row>
    <row r="324" spans="1:48">
      <c r="A324" s="125" t="s">
        <v>2209</v>
      </c>
      <c r="B324" s="147" t="s">
        <v>2210</v>
      </c>
      <c r="C324" s="7" t="s">
        <v>2209</v>
      </c>
      <c r="D324" s="6">
        <v>32908870</v>
      </c>
      <c r="E324" s="83" t="s">
        <v>2211</v>
      </c>
      <c r="F324" s="83"/>
      <c r="G324" t="s">
        <v>495</v>
      </c>
      <c r="H324" s="4">
        <v>26042</v>
      </c>
      <c r="I324" s="3" t="s">
        <v>593</v>
      </c>
      <c r="J324" s="1">
        <v>4500000</v>
      </c>
      <c r="K324" s="1">
        <f t="shared" si="45"/>
        <v>36000000</v>
      </c>
      <c r="L324" s="1">
        <v>36000000</v>
      </c>
      <c r="M324" s="158">
        <f t="shared" si="46"/>
        <v>0</v>
      </c>
      <c r="N324" s="1">
        <v>36000000</v>
      </c>
      <c r="O324" s="43">
        <v>8</v>
      </c>
      <c r="P324" s="119">
        <v>8</v>
      </c>
      <c r="Q324" s="119">
        <f t="shared" si="47"/>
        <v>0</v>
      </c>
      <c r="R324" s="7">
        <v>1</v>
      </c>
      <c r="S324" t="s">
        <v>182</v>
      </c>
      <c r="T324" s="31">
        <v>144728</v>
      </c>
      <c r="U324" s="120">
        <v>144728</v>
      </c>
      <c r="V324" s="120">
        <f t="shared" si="44"/>
        <v>0</v>
      </c>
      <c r="W324" s="85" t="s">
        <v>52</v>
      </c>
      <c r="X324" s="95">
        <v>64715</v>
      </c>
      <c r="Y324" s="86">
        <v>2186</v>
      </c>
      <c r="Z324" s="86">
        <v>239</v>
      </c>
      <c r="AA324" s="4" t="s">
        <v>53</v>
      </c>
      <c r="AB324" t="s">
        <v>81</v>
      </c>
      <c r="AC324" t="s">
        <v>497</v>
      </c>
      <c r="AD324" s="35" t="s">
        <v>2212</v>
      </c>
      <c r="AE324" s="151" t="s">
        <v>2213</v>
      </c>
      <c r="AF324" s="122" t="s">
        <v>2212</v>
      </c>
      <c r="AG324" s="122" t="b">
        <f t="shared" si="48"/>
        <v>1</v>
      </c>
      <c r="AH324" s="3" t="s">
        <v>103</v>
      </c>
      <c r="AI324" s="168" t="s">
        <v>59</v>
      </c>
      <c r="AJ324" s="2" t="s">
        <v>813</v>
      </c>
      <c r="AK324" s="193"/>
      <c r="AM324" s="4">
        <v>101</v>
      </c>
      <c r="AN324" s="123" t="s">
        <v>2214</v>
      </c>
      <c r="AO324" s="81">
        <v>3</v>
      </c>
      <c r="AP324" s="81">
        <v>3</v>
      </c>
      <c r="AQ324" s="1">
        <f t="shared" si="41"/>
        <v>1800000</v>
      </c>
      <c r="AR324" s="1" t="str">
        <f t="shared" si="42"/>
        <v/>
      </c>
      <c r="AS324" t="str">
        <f t="shared" si="43"/>
        <v/>
      </c>
      <c r="AT324" s="197"/>
      <c r="AU324" s="167" t="s">
        <v>815</v>
      </c>
    </row>
    <row r="325" spans="1:48">
      <c r="A325" s="125" t="s">
        <v>2215</v>
      </c>
      <c r="B325" s="147" t="s">
        <v>2216</v>
      </c>
      <c r="C325" s="7" t="s">
        <v>2215</v>
      </c>
      <c r="D325" s="69">
        <v>1030694917</v>
      </c>
      <c r="E325" s="6" t="s">
        <v>2217</v>
      </c>
      <c r="F325" s="6"/>
      <c r="G325" t="s">
        <v>495</v>
      </c>
      <c r="H325" s="4">
        <v>26042</v>
      </c>
      <c r="I325" s="3" t="s">
        <v>496</v>
      </c>
      <c r="J325" s="1">
        <v>5500000</v>
      </c>
      <c r="K325" s="1">
        <f t="shared" si="45"/>
        <v>44000000</v>
      </c>
      <c r="L325" s="1">
        <v>44000000</v>
      </c>
      <c r="M325" s="158">
        <f t="shared" si="46"/>
        <v>0</v>
      </c>
      <c r="N325" s="1">
        <v>440000000</v>
      </c>
      <c r="O325" s="43">
        <v>8</v>
      </c>
      <c r="P325" s="119">
        <v>8</v>
      </c>
      <c r="Q325" s="119">
        <f t="shared" si="47"/>
        <v>0</v>
      </c>
      <c r="R325" s="7">
        <v>10</v>
      </c>
      <c r="S325" t="s">
        <v>109</v>
      </c>
      <c r="T325" s="31">
        <v>144723</v>
      </c>
      <c r="U325" s="120">
        <v>144723</v>
      </c>
      <c r="V325" s="120">
        <f t="shared" si="44"/>
        <v>0</v>
      </c>
      <c r="W325" s="85" t="s">
        <v>52</v>
      </c>
      <c r="X325" s="95">
        <v>64720</v>
      </c>
      <c r="Y325" s="172">
        <v>1936</v>
      </c>
      <c r="Z325" s="86">
        <v>56</v>
      </c>
      <c r="AA325" s="4" t="s">
        <v>53</v>
      </c>
      <c r="AB325" t="s">
        <v>81</v>
      </c>
      <c r="AC325" t="s">
        <v>497</v>
      </c>
      <c r="AD325" s="35" t="s">
        <v>498</v>
      </c>
      <c r="AE325" s="151" t="s">
        <v>499</v>
      </c>
      <c r="AF325" s="122" t="s">
        <v>498</v>
      </c>
      <c r="AG325" s="122" t="b">
        <f t="shared" si="48"/>
        <v>1</v>
      </c>
      <c r="AH325" s="3" t="s">
        <v>103</v>
      </c>
      <c r="AI325" s="168" t="s">
        <v>59</v>
      </c>
      <c r="AJ325" s="2" t="s">
        <v>813</v>
      </c>
      <c r="AK325" s="193"/>
      <c r="AN325" s="123" t="s">
        <v>500</v>
      </c>
      <c r="AO325" s="81">
        <v>3</v>
      </c>
      <c r="AP325" s="81">
        <v>3</v>
      </c>
      <c r="AQ325" s="1">
        <f t="shared" si="41"/>
        <v>2200000</v>
      </c>
      <c r="AR325" s="1" t="str">
        <f t="shared" si="42"/>
        <v/>
      </c>
      <c r="AS325" t="str">
        <f t="shared" si="43"/>
        <v/>
      </c>
      <c r="AT325" s="197"/>
      <c r="AU325" s="167" t="s">
        <v>815</v>
      </c>
    </row>
    <row r="326" spans="1:48">
      <c r="A326" s="125" t="s">
        <v>2218</v>
      </c>
      <c r="B326" s="147" t="s">
        <v>2219</v>
      </c>
      <c r="C326" s="7" t="s">
        <v>2218</v>
      </c>
      <c r="D326" s="30">
        <v>1016027524</v>
      </c>
      <c r="E326" s="6" t="s">
        <v>2220</v>
      </c>
      <c r="F326" s="6"/>
      <c r="G326" t="s">
        <v>49</v>
      </c>
      <c r="H326" s="4">
        <v>26058</v>
      </c>
      <c r="I326" s="16" t="s">
        <v>2221</v>
      </c>
      <c r="J326" s="1">
        <v>4500000</v>
      </c>
      <c r="K326" s="1">
        <f t="shared" si="45"/>
        <v>36000000</v>
      </c>
      <c r="L326" s="1">
        <v>36000000</v>
      </c>
      <c r="M326" s="158">
        <f t="shared" si="46"/>
        <v>0</v>
      </c>
      <c r="N326" s="1">
        <v>36000000</v>
      </c>
      <c r="O326" s="43">
        <v>8</v>
      </c>
      <c r="P326" s="119">
        <v>8</v>
      </c>
      <c r="Q326" s="119">
        <f t="shared" si="47"/>
        <v>0</v>
      </c>
      <c r="R326" s="4">
        <v>1</v>
      </c>
      <c r="S326" t="s">
        <v>182</v>
      </c>
      <c r="T326" s="31">
        <v>147776</v>
      </c>
      <c r="U326" s="120">
        <v>147776</v>
      </c>
      <c r="V326" s="120">
        <f t="shared" si="44"/>
        <v>0</v>
      </c>
      <c r="W326" s="85" t="s">
        <v>52</v>
      </c>
      <c r="X326" s="95">
        <v>65743</v>
      </c>
      <c r="Y326" s="86">
        <v>1766</v>
      </c>
      <c r="Z326" s="86">
        <v>301</v>
      </c>
      <c r="AA326" s="4" t="s">
        <v>110</v>
      </c>
      <c r="AB326" t="s">
        <v>131</v>
      </c>
      <c r="AC326" t="s">
        <v>827</v>
      </c>
      <c r="AD326" s="122" t="s">
        <v>2222</v>
      </c>
      <c r="AE326" s="151" t="s">
        <v>2223</v>
      </c>
      <c r="AF326" s="122" t="s">
        <v>2222</v>
      </c>
      <c r="AG326" s="122" t="b">
        <f t="shared" si="48"/>
        <v>1</v>
      </c>
      <c r="AH326" s="3" t="s">
        <v>58</v>
      </c>
      <c r="AI326" s="168" t="s">
        <v>59</v>
      </c>
      <c r="AJ326" s="2" t="s">
        <v>813</v>
      </c>
      <c r="AK326" s="193"/>
      <c r="AN326" s="123" t="s">
        <v>2224</v>
      </c>
      <c r="AO326" s="81">
        <v>5</v>
      </c>
      <c r="AP326" s="81">
        <v>5</v>
      </c>
      <c r="AQ326" s="1">
        <f t="shared" si="41"/>
        <v>1800000</v>
      </c>
      <c r="AR326" s="1">
        <f t="shared" si="42"/>
        <v>125300</v>
      </c>
      <c r="AS326" t="e">
        <f t="shared" si="43"/>
        <v>#VALUE!</v>
      </c>
      <c r="AT326" s="197"/>
      <c r="AU326" s="167" t="s">
        <v>815</v>
      </c>
    </row>
    <row r="327" spans="1:48">
      <c r="A327" s="175" t="s">
        <v>2225</v>
      </c>
      <c r="B327" s="147" t="s">
        <v>2226</v>
      </c>
      <c r="C327" s="7" t="s">
        <v>2225</v>
      </c>
      <c r="D327" s="83">
        <v>1032430796</v>
      </c>
      <c r="E327" s="6" t="s">
        <v>2227</v>
      </c>
      <c r="F327" s="6"/>
      <c r="G327" t="s">
        <v>49</v>
      </c>
      <c r="H327" s="4">
        <v>26060</v>
      </c>
      <c r="I327" s="3" t="s">
        <v>459</v>
      </c>
      <c r="J327" s="1">
        <v>3000000</v>
      </c>
      <c r="K327" s="1">
        <f t="shared" si="45"/>
        <v>24000000</v>
      </c>
      <c r="L327" s="1">
        <v>24000000</v>
      </c>
      <c r="M327" s="158">
        <f t="shared" si="46"/>
        <v>0</v>
      </c>
      <c r="N327" s="1">
        <v>0</v>
      </c>
      <c r="O327" s="43">
        <v>8</v>
      </c>
      <c r="P327" s="119">
        <v>8</v>
      </c>
      <c r="Q327" s="119">
        <f t="shared" si="47"/>
        <v>0</v>
      </c>
      <c r="R327" s="4">
        <v>0</v>
      </c>
      <c r="S327" t="s">
        <v>207</v>
      </c>
      <c r="T327" s="31">
        <v>144989</v>
      </c>
      <c r="U327" s="120">
        <v>144989</v>
      </c>
      <c r="V327" s="120">
        <f t="shared" si="44"/>
        <v>0</v>
      </c>
      <c r="W327" s="85" t="s">
        <v>52</v>
      </c>
      <c r="X327" s="95">
        <v>64685</v>
      </c>
      <c r="Y327" s="86">
        <v>1811</v>
      </c>
      <c r="Z327" s="86">
        <v>201</v>
      </c>
      <c r="AA327" s="4" t="s">
        <v>53</v>
      </c>
      <c r="AB327" t="s">
        <v>54</v>
      </c>
      <c r="AC327" t="s">
        <v>460</v>
      </c>
      <c r="AD327" t="s">
        <v>461</v>
      </c>
      <c r="AE327" s="151" t="s">
        <v>462</v>
      </c>
      <c r="AF327" s="122" t="s">
        <v>461</v>
      </c>
      <c r="AG327" s="122" t="b">
        <f t="shared" si="48"/>
        <v>1</v>
      </c>
      <c r="AH327" s="3" t="s">
        <v>103</v>
      </c>
      <c r="AI327" s="168" t="s">
        <v>59</v>
      </c>
      <c r="AJ327" s="2" t="s">
        <v>813</v>
      </c>
      <c r="AK327" s="193"/>
      <c r="AN327" s="123" t="s">
        <v>463</v>
      </c>
      <c r="AO327" s="81">
        <v>1</v>
      </c>
      <c r="AP327" s="81">
        <v>1</v>
      </c>
      <c r="AQ327" s="1">
        <f t="shared" si="41"/>
        <v>1200000</v>
      </c>
      <c r="AR327" s="1" t="str">
        <f t="shared" si="42"/>
        <v/>
      </c>
      <c r="AS327" t="str">
        <f t="shared" si="43"/>
        <v/>
      </c>
      <c r="AT327" s="197"/>
      <c r="AU327" s="167" t="s">
        <v>815</v>
      </c>
    </row>
    <row r="328" spans="1:48">
      <c r="A328" s="125" t="s">
        <v>2228</v>
      </c>
      <c r="B328" s="147" t="s">
        <v>2229</v>
      </c>
      <c r="C328" s="7" t="s">
        <v>2228</v>
      </c>
      <c r="D328" s="83">
        <v>1022447594</v>
      </c>
      <c r="E328" s="6" t="s">
        <v>2230</v>
      </c>
      <c r="F328" s="6"/>
      <c r="G328" t="s">
        <v>495</v>
      </c>
      <c r="H328" s="4">
        <v>26042</v>
      </c>
      <c r="I328" s="3" t="s">
        <v>496</v>
      </c>
      <c r="J328" s="1">
        <v>5500000</v>
      </c>
      <c r="K328" s="1">
        <f t="shared" si="45"/>
        <v>44000000</v>
      </c>
      <c r="L328" s="1">
        <v>44000000</v>
      </c>
      <c r="M328" s="158">
        <f t="shared" si="46"/>
        <v>0</v>
      </c>
      <c r="N328" s="1">
        <v>0</v>
      </c>
      <c r="O328" s="43">
        <v>8</v>
      </c>
      <c r="P328" s="119">
        <v>8</v>
      </c>
      <c r="Q328" s="119">
        <f t="shared" si="47"/>
        <v>0</v>
      </c>
      <c r="R328" s="7">
        <v>0</v>
      </c>
      <c r="S328" t="s">
        <v>109</v>
      </c>
      <c r="T328" s="31">
        <v>144723</v>
      </c>
      <c r="U328" s="120">
        <v>144723</v>
      </c>
      <c r="V328" s="120">
        <f t="shared" si="44"/>
        <v>0</v>
      </c>
      <c r="W328" s="85" t="s">
        <v>52</v>
      </c>
      <c r="X328" s="95">
        <v>64720</v>
      </c>
      <c r="Y328" s="172">
        <v>1937</v>
      </c>
      <c r="Z328" s="86">
        <v>56</v>
      </c>
      <c r="AA328" s="4" t="s">
        <v>53</v>
      </c>
      <c r="AB328" t="s">
        <v>81</v>
      </c>
      <c r="AC328" t="s">
        <v>497</v>
      </c>
      <c r="AD328" s="35" t="s">
        <v>498</v>
      </c>
      <c r="AE328" s="151" t="s">
        <v>499</v>
      </c>
      <c r="AF328" s="122" t="s">
        <v>498</v>
      </c>
      <c r="AG328" s="122" t="b">
        <f t="shared" si="48"/>
        <v>1</v>
      </c>
      <c r="AH328" s="3" t="s">
        <v>103</v>
      </c>
      <c r="AI328" s="168" t="s">
        <v>59</v>
      </c>
      <c r="AJ328" s="2" t="s">
        <v>813</v>
      </c>
      <c r="AK328" s="193"/>
      <c r="AN328" s="123" t="s">
        <v>500</v>
      </c>
      <c r="AO328" s="82">
        <v>3</v>
      </c>
      <c r="AP328" s="82">
        <v>3</v>
      </c>
      <c r="AQ328" s="1">
        <f t="shared" si="41"/>
        <v>2200000</v>
      </c>
      <c r="AR328" s="1" t="str">
        <f t="shared" si="42"/>
        <v/>
      </c>
      <c r="AS328" t="str">
        <f t="shared" si="43"/>
        <v/>
      </c>
      <c r="AT328" s="197"/>
      <c r="AU328" s="167" t="s">
        <v>815</v>
      </c>
    </row>
    <row r="329" spans="1:48">
      <c r="A329" s="125" t="s">
        <v>2231</v>
      </c>
      <c r="B329" s="147" t="s">
        <v>2232</v>
      </c>
      <c r="C329" s="7" t="s">
        <v>2231</v>
      </c>
      <c r="D329" s="83">
        <v>1012446655</v>
      </c>
      <c r="E329" s="6" t="s">
        <v>2233</v>
      </c>
      <c r="F329" s="6"/>
      <c r="G329" t="s">
        <v>49</v>
      </c>
      <c r="H329" s="4">
        <v>26060</v>
      </c>
      <c r="I329" s="16" t="s">
        <v>968</v>
      </c>
      <c r="J329" s="1">
        <v>5500000</v>
      </c>
      <c r="K329" s="1">
        <f t="shared" si="45"/>
        <v>33000000</v>
      </c>
      <c r="L329" s="1">
        <v>33000000</v>
      </c>
      <c r="M329" s="158">
        <f t="shared" si="46"/>
        <v>0</v>
      </c>
      <c r="N329" s="1">
        <v>0</v>
      </c>
      <c r="O329" s="43">
        <v>6</v>
      </c>
      <c r="P329" s="119">
        <v>6</v>
      </c>
      <c r="Q329" s="119">
        <f t="shared" si="47"/>
        <v>0</v>
      </c>
      <c r="R329" s="4">
        <v>0</v>
      </c>
      <c r="S329" t="s">
        <v>109</v>
      </c>
      <c r="T329" s="31">
        <v>147966</v>
      </c>
      <c r="U329" s="120">
        <v>147966</v>
      </c>
      <c r="V329" s="120">
        <f t="shared" si="44"/>
        <v>0</v>
      </c>
      <c r="W329" s="85" t="s">
        <v>52</v>
      </c>
      <c r="X329" s="95">
        <v>65717</v>
      </c>
      <c r="Y329" s="86">
        <v>1938</v>
      </c>
      <c r="Z329" s="86">
        <v>2085</v>
      </c>
      <c r="AA329" s="7" t="s">
        <v>53</v>
      </c>
      <c r="AB329" t="s">
        <v>81</v>
      </c>
      <c r="AC329" t="s">
        <v>793</v>
      </c>
      <c r="AD329" s="122" t="s">
        <v>969</v>
      </c>
      <c r="AE329" s="151" t="s">
        <v>970</v>
      </c>
      <c r="AF329" s="122" t="s">
        <v>969</v>
      </c>
      <c r="AG329" s="122" t="b">
        <f t="shared" si="48"/>
        <v>1</v>
      </c>
      <c r="AH329" s="3" t="s">
        <v>103</v>
      </c>
      <c r="AI329" s="168" t="s">
        <v>59</v>
      </c>
      <c r="AJ329" s="2" t="s">
        <v>813</v>
      </c>
      <c r="AK329" s="193"/>
      <c r="AN329" s="123" t="s">
        <v>971</v>
      </c>
      <c r="AO329" s="81">
        <v>5</v>
      </c>
      <c r="AP329" s="81">
        <v>5</v>
      </c>
      <c r="AQ329" s="1">
        <f t="shared" si="41"/>
        <v>2200000</v>
      </c>
      <c r="AR329" s="1">
        <f t="shared" si="42"/>
        <v>153200</v>
      </c>
      <c r="AS329" t="e">
        <f t="shared" si="43"/>
        <v>#VALUE!</v>
      </c>
      <c r="AT329" s="197"/>
      <c r="AU329" s="167" t="s">
        <v>815</v>
      </c>
    </row>
    <row r="330" spans="1:48">
      <c r="A330" s="125" t="s">
        <v>2234</v>
      </c>
      <c r="B330" s="147" t="s">
        <v>2235</v>
      </c>
      <c r="C330" s="7" t="s">
        <v>2234</v>
      </c>
      <c r="D330">
        <v>94151667</v>
      </c>
      <c r="E330" s="6" t="s">
        <v>2236</v>
      </c>
      <c r="F330" s="6"/>
      <c r="G330" t="s">
        <v>49</v>
      </c>
      <c r="H330" s="4">
        <v>26060</v>
      </c>
      <c r="I330" s="3" t="s">
        <v>968</v>
      </c>
      <c r="J330" s="1">
        <v>6000000</v>
      </c>
      <c r="K330" s="1">
        <f t="shared" si="45"/>
        <v>48000000</v>
      </c>
      <c r="L330" s="1">
        <v>48000000</v>
      </c>
      <c r="M330" s="158">
        <f t="shared" si="46"/>
        <v>0</v>
      </c>
      <c r="N330" s="1">
        <v>48000000</v>
      </c>
      <c r="O330" s="43">
        <v>8</v>
      </c>
      <c r="P330" s="119">
        <v>8</v>
      </c>
      <c r="Q330" s="119">
        <f t="shared" si="47"/>
        <v>0</v>
      </c>
      <c r="R330" s="4">
        <v>1</v>
      </c>
      <c r="S330" t="s">
        <v>80</v>
      </c>
      <c r="T330" s="31">
        <v>147972</v>
      </c>
      <c r="U330" s="120">
        <v>147972</v>
      </c>
      <c r="V330" s="120">
        <f t="shared" si="44"/>
        <v>0</v>
      </c>
      <c r="W330" s="85" t="s">
        <v>52</v>
      </c>
      <c r="X330" s="95">
        <v>65714</v>
      </c>
      <c r="Y330" s="86">
        <v>1767</v>
      </c>
      <c r="Z330" s="86">
        <v>2027</v>
      </c>
      <c r="AA330" s="7" t="s">
        <v>110</v>
      </c>
      <c r="AB330" t="s">
        <v>81</v>
      </c>
      <c r="AC330" t="s">
        <v>793</v>
      </c>
      <c r="AD330" s="122" t="s">
        <v>2237</v>
      </c>
      <c r="AE330" s="151" t="s">
        <v>2238</v>
      </c>
      <c r="AF330" s="122" t="s">
        <v>2237</v>
      </c>
      <c r="AG330" s="122" t="b">
        <f t="shared" si="48"/>
        <v>1</v>
      </c>
      <c r="AH330" s="3" t="s">
        <v>58</v>
      </c>
      <c r="AI330" s="168" t="s">
        <v>59</v>
      </c>
      <c r="AJ330" s="2" t="s">
        <v>813</v>
      </c>
      <c r="AK330" s="193"/>
      <c r="AM330" s="4">
        <v>77</v>
      </c>
      <c r="AN330" s="123" t="s">
        <v>2239</v>
      </c>
      <c r="AO330" s="81">
        <v>3</v>
      </c>
      <c r="AP330" s="81">
        <v>3</v>
      </c>
      <c r="AQ330" s="1">
        <f t="shared" si="41"/>
        <v>2400000</v>
      </c>
      <c r="AR330" s="1" t="str">
        <f t="shared" si="42"/>
        <v/>
      </c>
      <c r="AS330" t="str">
        <f t="shared" si="43"/>
        <v/>
      </c>
      <c r="AT330" s="197"/>
      <c r="AU330" s="167" t="s">
        <v>815</v>
      </c>
    </row>
    <row r="331" spans="1:48">
      <c r="A331" s="125" t="s">
        <v>2240</v>
      </c>
      <c r="B331" s="147" t="s">
        <v>2241</v>
      </c>
      <c r="C331" s="7" t="s">
        <v>2240</v>
      </c>
      <c r="D331">
        <v>80122924</v>
      </c>
      <c r="E331" s="6" t="s">
        <v>2242</v>
      </c>
      <c r="F331" s="6"/>
      <c r="G331" s="5" t="s">
        <v>783</v>
      </c>
      <c r="H331" s="27">
        <v>26015</v>
      </c>
      <c r="I331" s="16" t="s">
        <v>2243</v>
      </c>
      <c r="J331" s="1">
        <v>2700000</v>
      </c>
      <c r="K331" s="1">
        <f t="shared" si="45"/>
        <v>16200000</v>
      </c>
      <c r="L331" s="1">
        <v>16200000</v>
      </c>
      <c r="M331" s="158">
        <f t="shared" si="46"/>
        <v>0</v>
      </c>
      <c r="N331" s="1">
        <v>16200000</v>
      </c>
      <c r="O331" s="43" t="s">
        <v>2076</v>
      </c>
      <c r="P331" s="119">
        <v>6</v>
      </c>
      <c r="Q331" s="119">
        <f t="shared" si="47"/>
        <v>0</v>
      </c>
      <c r="R331" s="4">
        <v>1</v>
      </c>
      <c r="S331" t="s">
        <v>207</v>
      </c>
      <c r="T331" s="31">
        <v>145193</v>
      </c>
      <c r="U331" s="120">
        <v>145193</v>
      </c>
      <c r="V331" s="120">
        <f t="shared" si="44"/>
        <v>0</v>
      </c>
      <c r="W331" s="85" t="s">
        <v>52</v>
      </c>
      <c r="X331" s="95">
        <v>64920</v>
      </c>
      <c r="Y331" s="86">
        <v>2257</v>
      </c>
      <c r="Z331" s="86">
        <v>1954</v>
      </c>
      <c r="AA331" s="7" t="s">
        <v>53</v>
      </c>
      <c r="AB331" t="s">
        <v>81</v>
      </c>
      <c r="AC331" t="s">
        <v>785</v>
      </c>
      <c r="AD331" s="122" t="s">
        <v>2244</v>
      </c>
      <c r="AE331" s="151" t="s">
        <v>2245</v>
      </c>
      <c r="AF331" s="122" t="s">
        <v>2244</v>
      </c>
      <c r="AG331" s="122" t="b">
        <f t="shared" si="48"/>
        <v>1</v>
      </c>
      <c r="AH331" s="3" t="s">
        <v>103</v>
      </c>
      <c r="AI331" s="168" t="s">
        <v>59</v>
      </c>
      <c r="AJ331" s="2" t="s">
        <v>813</v>
      </c>
      <c r="AK331" s="193"/>
      <c r="AN331" s="123" t="s">
        <v>2246</v>
      </c>
      <c r="AO331" s="81">
        <v>5</v>
      </c>
      <c r="AP331" s="81">
        <v>5</v>
      </c>
      <c r="AQ331" s="1">
        <f t="shared" si="41"/>
        <v>1080000</v>
      </c>
      <c r="AR331" s="1">
        <f t="shared" si="42"/>
        <v>121900</v>
      </c>
      <c r="AS331" t="e">
        <f t="shared" si="43"/>
        <v>#VALUE!</v>
      </c>
      <c r="AT331" s="197"/>
      <c r="AU331" s="167" t="s">
        <v>815</v>
      </c>
    </row>
    <row r="332" spans="1:48">
      <c r="A332" s="125" t="s">
        <v>2247</v>
      </c>
      <c r="B332" s="147" t="s">
        <v>2248</v>
      </c>
      <c r="C332" s="7" t="s">
        <v>2247</v>
      </c>
      <c r="D332">
        <v>1018500083</v>
      </c>
      <c r="E332" s="6" t="s">
        <v>2249</v>
      </c>
      <c r="F332" s="6"/>
      <c r="G332" s="5" t="s">
        <v>783</v>
      </c>
      <c r="H332" s="27">
        <v>26015</v>
      </c>
      <c r="I332" s="16" t="s">
        <v>2250</v>
      </c>
      <c r="J332" s="1">
        <v>2700000</v>
      </c>
      <c r="K332" s="1">
        <f t="shared" si="45"/>
        <v>16200000</v>
      </c>
      <c r="L332" s="1">
        <v>32400000</v>
      </c>
      <c r="M332" s="223">
        <f t="shared" si="46"/>
        <v>-16200000</v>
      </c>
      <c r="N332" s="1">
        <v>32400000</v>
      </c>
      <c r="O332" s="43" t="s">
        <v>2076</v>
      </c>
      <c r="P332" s="119">
        <v>6</v>
      </c>
      <c r="Q332" s="119">
        <f t="shared" si="47"/>
        <v>0</v>
      </c>
      <c r="R332" s="4">
        <v>2</v>
      </c>
      <c r="S332" t="s">
        <v>207</v>
      </c>
      <c r="T332" s="31">
        <v>145218</v>
      </c>
      <c r="U332" s="120">
        <v>145218</v>
      </c>
      <c r="V332" s="120">
        <f t="shared" si="44"/>
        <v>0</v>
      </c>
      <c r="W332" s="85" t="s">
        <v>52</v>
      </c>
      <c r="X332" s="95">
        <v>65624</v>
      </c>
      <c r="Y332" s="86">
        <v>1939</v>
      </c>
      <c r="Z332" s="86">
        <v>1956</v>
      </c>
      <c r="AA332" s="7" t="s">
        <v>53</v>
      </c>
      <c r="AB332" t="s">
        <v>81</v>
      </c>
      <c r="AC332" t="s">
        <v>785</v>
      </c>
      <c r="AD332" s="122" t="s">
        <v>2251</v>
      </c>
      <c r="AE332" s="151" t="s">
        <v>2252</v>
      </c>
      <c r="AF332" s="122" t="s">
        <v>2251</v>
      </c>
      <c r="AG332" s="122" t="b">
        <f t="shared" si="48"/>
        <v>1</v>
      </c>
      <c r="AH332" s="3" t="s">
        <v>103</v>
      </c>
      <c r="AI332" s="168" t="s">
        <v>59</v>
      </c>
      <c r="AJ332" s="2" t="s">
        <v>813</v>
      </c>
      <c r="AK332" s="193"/>
      <c r="AN332" s="123" t="s">
        <v>2253</v>
      </c>
      <c r="AO332" s="81">
        <v>5</v>
      </c>
      <c r="AP332" s="81">
        <v>5</v>
      </c>
      <c r="AQ332" s="1">
        <f t="shared" si="41"/>
        <v>1080000</v>
      </c>
      <c r="AR332" s="1">
        <f t="shared" si="42"/>
        <v>121900</v>
      </c>
      <c r="AS332" t="e">
        <f t="shared" si="43"/>
        <v>#VALUE!</v>
      </c>
      <c r="AT332" s="197"/>
      <c r="AU332" s="167" t="s">
        <v>815</v>
      </c>
    </row>
    <row r="333" spans="1:48">
      <c r="A333" s="125" t="s">
        <v>2254</v>
      </c>
      <c r="B333" s="147" t="s">
        <v>2255</v>
      </c>
      <c r="C333" s="7" t="s">
        <v>2254</v>
      </c>
      <c r="D333">
        <v>1110523819</v>
      </c>
      <c r="E333" s="83" t="s">
        <v>2256</v>
      </c>
      <c r="F333" s="83"/>
      <c r="G333" t="s">
        <v>49</v>
      </c>
      <c r="H333" s="4">
        <v>26060</v>
      </c>
      <c r="I333" s="16" t="s">
        <v>2257</v>
      </c>
      <c r="J333" s="1">
        <v>8500000</v>
      </c>
      <c r="K333" s="164">
        <f t="shared" si="45"/>
        <v>93500000</v>
      </c>
      <c r="L333" s="1">
        <v>68000000</v>
      </c>
      <c r="M333" s="158">
        <f t="shared" si="46"/>
        <v>25500000</v>
      </c>
      <c r="N333" s="1">
        <v>93500000</v>
      </c>
      <c r="O333" s="43">
        <v>11</v>
      </c>
      <c r="P333" s="165">
        <v>8</v>
      </c>
      <c r="Q333" s="119">
        <f t="shared" si="47"/>
        <v>3</v>
      </c>
      <c r="R333" s="4">
        <v>1</v>
      </c>
      <c r="S333" t="s">
        <v>157</v>
      </c>
      <c r="T333" s="31">
        <v>146038</v>
      </c>
      <c r="U333" s="292">
        <v>146038</v>
      </c>
      <c r="V333" s="120">
        <f t="shared" si="44"/>
        <v>0</v>
      </c>
      <c r="W333" s="85" t="s">
        <v>52</v>
      </c>
      <c r="X333" s="95">
        <v>66183</v>
      </c>
      <c r="Y333" s="86">
        <v>2310</v>
      </c>
      <c r="Z333" s="86">
        <v>1968</v>
      </c>
      <c r="AA333" s="7">
        <v>25500000</v>
      </c>
      <c r="AB333" t="s">
        <v>81</v>
      </c>
      <c r="AC333" t="s">
        <v>785</v>
      </c>
      <c r="AD333" s="122" t="s">
        <v>2258</v>
      </c>
      <c r="AE333" s="151" t="s">
        <v>2259</v>
      </c>
      <c r="AF333" s="122" t="s">
        <v>2258</v>
      </c>
      <c r="AG333" s="122" t="b">
        <f t="shared" si="48"/>
        <v>1</v>
      </c>
      <c r="AH333" s="3" t="s">
        <v>103</v>
      </c>
      <c r="AI333" s="168" t="s">
        <v>59</v>
      </c>
      <c r="AJ333" s="57" t="s">
        <v>2260</v>
      </c>
      <c r="AK333" s="291" t="s">
        <v>2261</v>
      </c>
      <c r="AN333" s="123" t="s">
        <v>2262</v>
      </c>
      <c r="AO333" s="81">
        <v>3</v>
      </c>
      <c r="AP333" s="81">
        <v>3</v>
      </c>
      <c r="AQ333" s="1">
        <f t="shared" si="41"/>
        <v>3400000</v>
      </c>
      <c r="AR333" s="1" t="str">
        <f t="shared" si="42"/>
        <v/>
      </c>
      <c r="AS333" t="str">
        <f t="shared" si="43"/>
        <v/>
      </c>
      <c r="AT333" s="197"/>
      <c r="AU333" s="167" t="s">
        <v>2263</v>
      </c>
    </row>
    <row r="334" spans="1:48" ht="15">
      <c r="A334" s="125" t="s">
        <v>2264</v>
      </c>
      <c r="B334" s="147" t="s">
        <v>2265</v>
      </c>
      <c r="C334" s="7" t="s">
        <v>2264</v>
      </c>
      <c r="D334">
        <v>1030577206</v>
      </c>
      <c r="E334" s="6" t="s">
        <v>2266</v>
      </c>
      <c r="F334" s="6"/>
      <c r="G334" t="s">
        <v>584</v>
      </c>
      <c r="H334" s="4">
        <v>26044</v>
      </c>
      <c r="I334" s="16" t="s">
        <v>2267</v>
      </c>
      <c r="J334" s="1">
        <v>3500000</v>
      </c>
      <c r="K334" s="1">
        <f t="shared" si="45"/>
        <v>38500000</v>
      </c>
      <c r="L334" s="1">
        <v>38500000</v>
      </c>
      <c r="M334" s="158">
        <f t="shared" si="46"/>
        <v>0</v>
      </c>
      <c r="N334" s="1">
        <v>77000000</v>
      </c>
      <c r="O334" s="43">
        <v>11</v>
      </c>
      <c r="P334" s="119">
        <v>11</v>
      </c>
      <c r="Q334" s="119">
        <f t="shared" si="47"/>
        <v>0</v>
      </c>
      <c r="R334" s="4">
        <v>2</v>
      </c>
      <c r="S334" t="s">
        <v>99</v>
      </c>
      <c r="T334" s="68">
        <v>151099</v>
      </c>
      <c r="U334" s="120">
        <v>151099</v>
      </c>
      <c r="V334" s="120">
        <f t="shared" si="44"/>
        <v>0</v>
      </c>
      <c r="W334" s="85" t="s">
        <v>52</v>
      </c>
      <c r="X334" s="95">
        <v>68209</v>
      </c>
      <c r="Y334" s="86">
        <v>2100</v>
      </c>
      <c r="Z334" s="86">
        <v>78</v>
      </c>
      <c r="AA334" s="4" t="s">
        <v>110</v>
      </c>
      <c r="AB334" t="s">
        <v>81</v>
      </c>
      <c r="AC334" s="6" t="s">
        <v>586</v>
      </c>
      <c r="AD334" s="35" t="s">
        <v>2268</v>
      </c>
      <c r="AE334" s="151" t="s">
        <v>2269</v>
      </c>
      <c r="AF334" s="122" t="s">
        <v>2268</v>
      </c>
      <c r="AG334" s="122" t="b">
        <f t="shared" si="48"/>
        <v>1</v>
      </c>
      <c r="AH334" s="183" t="s">
        <v>225</v>
      </c>
      <c r="AI334" s="168" t="s">
        <v>59</v>
      </c>
      <c r="AJ334" s="2" t="s">
        <v>2270</v>
      </c>
      <c r="AK334" s="193"/>
      <c r="AN334" s="123" t="s">
        <v>2271</v>
      </c>
      <c r="AO334" s="81">
        <v>3</v>
      </c>
      <c r="AP334" s="81">
        <v>3</v>
      </c>
      <c r="AQ334" s="1">
        <f t="shared" si="41"/>
        <v>1400000</v>
      </c>
      <c r="AR334" s="1" t="str">
        <f t="shared" si="42"/>
        <v/>
      </c>
      <c r="AS334" t="str">
        <f t="shared" si="43"/>
        <v/>
      </c>
      <c r="AT334" s="197"/>
      <c r="AU334" s="167" t="s">
        <v>2272</v>
      </c>
    </row>
    <row r="335" spans="1:48" ht="15">
      <c r="A335" s="125" t="s">
        <v>2273</v>
      </c>
      <c r="B335" s="147" t="s">
        <v>2274</v>
      </c>
      <c r="C335" s="7" t="s">
        <v>2273</v>
      </c>
      <c r="D335">
        <v>1022418451</v>
      </c>
      <c r="E335" s="135" t="s">
        <v>2275</v>
      </c>
      <c r="F335" s="135"/>
      <c r="G335" t="s">
        <v>49</v>
      </c>
      <c r="H335" s="4">
        <v>26060</v>
      </c>
      <c r="I335" s="3" t="s">
        <v>728</v>
      </c>
      <c r="J335" s="1">
        <v>6000000</v>
      </c>
      <c r="K335" s="1">
        <f t="shared" si="45"/>
        <v>48000000</v>
      </c>
      <c r="L335" s="1">
        <v>48000000</v>
      </c>
      <c r="M335" s="158">
        <f t="shared" si="46"/>
        <v>0</v>
      </c>
      <c r="N335" s="1">
        <v>48000000</v>
      </c>
      <c r="O335" s="43">
        <v>8</v>
      </c>
      <c r="P335" s="119">
        <v>8</v>
      </c>
      <c r="Q335" s="119">
        <f t="shared" si="47"/>
        <v>0</v>
      </c>
      <c r="R335" s="4">
        <v>1</v>
      </c>
      <c r="S335" t="s">
        <v>80</v>
      </c>
      <c r="T335" s="68">
        <v>147586</v>
      </c>
      <c r="U335" s="120">
        <v>147586</v>
      </c>
      <c r="V335" s="120">
        <f t="shared" si="44"/>
        <v>0</v>
      </c>
      <c r="W335" s="85" t="s">
        <v>52</v>
      </c>
      <c r="X335" s="95">
        <v>65824</v>
      </c>
      <c r="Y335" s="86">
        <v>123</v>
      </c>
      <c r="Z335" s="86">
        <v>215</v>
      </c>
      <c r="AA335" s="4" t="s">
        <v>2276</v>
      </c>
      <c r="AB335" t="s">
        <v>81</v>
      </c>
      <c r="AC335" t="s">
        <v>729</v>
      </c>
      <c r="AD335" t="s">
        <v>2277</v>
      </c>
      <c r="AE335" s="151" t="s">
        <v>2278</v>
      </c>
      <c r="AF335" s="122" t="s">
        <v>2277</v>
      </c>
      <c r="AG335" s="122" t="b">
        <f t="shared" si="48"/>
        <v>1</v>
      </c>
      <c r="AH335" s="183" t="s">
        <v>225</v>
      </c>
      <c r="AI335" s="169" t="s">
        <v>2279</v>
      </c>
      <c r="AJ335" s="2" t="s">
        <v>2280</v>
      </c>
      <c r="AK335" s="193"/>
      <c r="AN335" s="123" t="s">
        <v>2281</v>
      </c>
      <c r="AO335" s="82">
        <v>1</v>
      </c>
      <c r="AP335" s="82">
        <v>1</v>
      </c>
      <c r="AQ335" s="1">
        <f t="shared" si="41"/>
        <v>2400000</v>
      </c>
      <c r="AR335" s="1" t="str">
        <f t="shared" si="42"/>
        <v/>
      </c>
      <c r="AS335" t="str">
        <f t="shared" si="43"/>
        <v/>
      </c>
      <c r="AT335" s="197"/>
      <c r="AU335" s="167" t="s">
        <v>2282</v>
      </c>
      <c r="AV335" t="s">
        <v>661</v>
      </c>
    </row>
    <row r="336" spans="1:48">
      <c r="A336" s="125" t="s">
        <v>2283</v>
      </c>
      <c r="B336" s="147" t="s">
        <v>2284</v>
      </c>
      <c r="C336" s="7" t="s">
        <v>2283</v>
      </c>
      <c r="D336">
        <v>1032505414</v>
      </c>
      <c r="E336" s="6" t="s">
        <v>2285</v>
      </c>
      <c r="F336" s="6"/>
      <c r="G336" t="s">
        <v>49</v>
      </c>
      <c r="H336" s="4">
        <v>26060</v>
      </c>
      <c r="I336" s="16" t="s">
        <v>2286</v>
      </c>
      <c r="J336" s="1">
        <v>6000000</v>
      </c>
      <c r="K336" s="1">
        <f t="shared" si="45"/>
        <v>66000000</v>
      </c>
      <c r="L336" s="1">
        <v>66000000</v>
      </c>
      <c r="M336" s="158">
        <f t="shared" si="46"/>
        <v>0</v>
      </c>
      <c r="N336" s="1">
        <v>66000000</v>
      </c>
      <c r="O336" s="43">
        <v>11</v>
      </c>
      <c r="P336" s="119">
        <v>11</v>
      </c>
      <c r="Q336" s="119">
        <f t="shared" si="47"/>
        <v>0</v>
      </c>
      <c r="R336" s="4">
        <v>1</v>
      </c>
      <c r="S336" t="s">
        <v>80</v>
      </c>
      <c r="T336" s="39">
        <v>150977</v>
      </c>
      <c r="U336" s="120">
        <v>150977</v>
      </c>
      <c r="V336" s="120">
        <f t="shared" si="44"/>
        <v>0</v>
      </c>
      <c r="W336" s="85" t="s">
        <v>52</v>
      </c>
      <c r="X336" s="95">
        <v>68690</v>
      </c>
      <c r="Y336" s="86">
        <v>2187</v>
      </c>
      <c r="Z336" s="86">
        <v>102</v>
      </c>
      <c r="AA336" s="4" t="s">
        <v>53</v>
      </c>
      <c r="AB336" t="s">
        <v>81</v>
      </c>
      <c r="AC336" s="6" t="s">
        <v>785</v>
      </c>
      <c r="AD336" s="35" t="s">
        <v>2287</v>
      </c>
      <c r="AE336" s="151" t="s">
        <v>2288</v>
      </c>
      <c r="AF336" s="122" t="s">
        <v>2287</v>
      </c>
      <c r="AG336" s="122" t="b">
        <f t="shared" si="48"/>
        <v>1</v>
      </c>
      <c r="AH336" s="3" t="s">
        <v>103</v>
      </c>
      <c r="AI336" s="168" t="s">
        <v>59</v>
      </c>
      <c r="AJ336" s="2" t="s">
        <v>813</v>
      </c>
      <c r="AK336" s="193"/>
      <c r="AN336" s="123" t="s">
        <v>2289</v>
      </c>
      <c r="AO336" s="81">
        <v>5</v>
      </c>
      <c r="AP336" s="81">
        <v>5</v>
      </c>
      <c r="AQ336" s="1">
        <f t="shared" si="41"/>
        <v>2400000</v>
      </c>
      <c r="AR336" s="1">
        <f t="shared" si="42"/>
        <v>167100</v>
      </c>
      <c r="AS336" t="e">
        <f t="shared" si="43"/>
        <v>#VALUE!</v>
      </c>
      <c r="AT336" s="197"/>
      <c r="AU336" s="167" t="s">
        <v>815</v>
      </c>
    </row>
    <row r="337" spans="1:47">
      <c r="A337" s="125" t="s">
        <v>2290</v>
      </c>
      <c r="B337" s="147" t="s">
        <v>2291</v>
      </c>
      <c r="C337" s="7" t="s">
        <v>2290</v>
      </c>
      <c r="D337">
        <v>26948284</v>
      </c>
      <c r="E337" s="6" t="s">
        <v>2292</v>
      </c>
      <c r="F337" s="6"/>
      <c r="G337" t="s">
        <v>49</v>
      </c>
      <c r="H337" s="4">
        <v>26060</v>
      </c>
      <c r="I337" s="3" t="s">
        <v>300</v>
      </c>
      <c r="J337" s="1">
        <v>6000000</v>
      </c>
      <c r="K337" s="1">
        <f t="shared" si="45"/>
        <v>48000000</v>
      </c>
      <c r="L337" s="1">
        <v>48000000</v>
      </c>
      <c r="M337" s="158">
        <f t="shared" si="46"/>
        <v>0</v>
      </c>
      <c r="N337" s="1">
        <v>0</v>
      </c>
      <c r="O337" s="43">
        <v>8</v>
      </c>
      <c r="P337" s="119">
        <v>8</v>
      </c>
      <c r="Q337" s="119">
        <f t="shared" si="47"/>
        <v>0</v>
      </c>
      <c r="R337" s="4">
        <v>0</v>
      </c>
      <c r="S337" t="s">
        <v>80</v>
      </c>
      <c r="T337" s="31">
        <v>147566</v>
      </c>
      <c r="U337" s="120">
        <v>147566</v>
      </c>
      <c r="V337" s="120">
        <f t="shared" si="44"/>
        <v>0</v>
      </c>
      <c r="W337" s="85" t="s">
        <v>52</v>
      </c>
      <c r="X337" s="95">
        <v>66338</v>
      </c>
      <c r="Y337" s="86">
        <v>2038</v>
      </c>
      <c r="Z337" s="86">
        <v>263</v>
      </c>
      <c r="AA337" s="4" t="s">
        <v>53</v>
      </c>
      <c r="AB337" t="s">
        <v>81</v>
      </c>
      <c r="AC337" t="s">
        <v>301</v>
      </c>
      <c r="AD337" s="35" t="s">
        <v>811</v>
      </c>
      <c r="AE337" s="151" t="s">
        <v>812</v>
      </c>
      <c r="AF337" s="122" t="s">
        <v>811</v>
      </c>
      <c r="AG337" s="122" t="b">
        <f t="shared" si="48"/>
        <v>1</v>
      </c>
      <c r="AH337" s="3" t="s">
        <v>58</v>
      </c>
      <c r="AI337" s="168" t="s">
        <v>59</v>
      </c>
      <c r="AJ337" s="2" t="s">
        <v>813</v>
      </c>
      <c r="AK337" s="193"/>
      <c r="AN337" s="123" t="s">
        <v>2293</v>
      </c>
      <c r="AO337" s="81">
        <v>3</v>
      </c>
      <c r="AP337" s="81">
        <v>3</v>
      </c>
      <c r="AQ337" s="1">
        <f t="shared" si="41"/>
        <v>2400000</v>
      </c>
      <c r="AR337" s="1" t="str">
        <f t="shared" si="42"/>
        <v/>
      </c>
      <c r="AS337" t="str">
        <f t="shared" si="43"/>
        <v/>
      </c>
      <c r="AT337" s="197"/>
      <c r="AU337" s="167" t="s">
        <v>815</v>
      </c>
    </row>
    <row r="338" spans="1:47" ht="15">
      <c r="A338" s="125" t="s">
        <v>2294</v>
      </c>
      <c r="B338" s="147" t="s">
        <v>2295</v>
      </c>
      <c r="C338" s="7" t="s">
        <v>2294</v>
      </c>
      <c r="D338">
        <v>19499408</v>
      </c>
      <c r="E338" s="6" t="s">
        <v>2296</v>
      </c>
      <c r="F338" s="6"/>
      <c r="G338" t="s">
        <v>49</v>
      </c>
      <c r="H338" s="4">
        <v>26060</v>
      </c>
      <c r="I338" s="3" t="s">
        <v>2297</v>
      </c>
      <c r="J338" s="1">
        <v>6500000</v>
      </c>
      <c r="K338" s="1">
        <f t="shared" si="45"/>
        <v>52000000</v>
      </c>
      <c r="L338" s="1">
        <v>52000000</v>
      </c>
      <c r="M338" s="158">
        <f t="shared" si="46"/>
        <v>0</v>
      </c>
      <c r="N338" s="1">
        <v>52000000</v>
      </c>
      <c r="O338" s="43">
        <v>8</v>
      </c>
      <c r="P338" s="119">
        <v>8</v>
      </c>
      <c r="Q338" s="119">
        <f t="shared" si="47"/>
        <v>0</v>
      </c>
      <c r="R338" s="4">
        <v>1</v>
      </c>
      <c r="S338" t="s">
        <v>80</v>
      </c>
      <c r="T338" s="68">
        <v>147606</v>
      </c>
      <c r="U338" s="120">
        <v>147606</v>
      </c>
      <c r="V338" s="120">
        <f t="shared" si="44"/>
        <v>0</v>
      </c>
      <c r="W338" s="85" t="s">
        <v>52</v>
      </c>
      <c r="X338" s="95">
        <v>65820</v>
      </c>
      <c r="Y338" s="86">
        <v>2039</v>
      </c>
      <c r="Z338" s="86">
        <v>2004</v>
      </c>
      <c r="AA338" s="7" t="s">
        <v>110</v>
      </c>
      <c r="AB338" t="s">
        <v>81</v>
      </c>
      <c r="AC338" t="s">
        <v>574</v>
      </c>
      <c r="AD338" s="122" t="s">
        <v>2298</v>
      </c>
      <c r="AE338" s="151" t="s">
        <v>2299</v>
      </c>
      <c r="AF338" s="122" t="s">
        <v>2298</v>
      </c>
      <c r="AG338" s="122" t="b">
        <f t="shared" si="48"/>
        <v>1</v>
      </c>
      <c r="AH338" s="3" t="s">
        <v>58</v>
      </c>
      <c r="AI338" s="168" t="s">
        <v>59</v>
      </c>
      <c r="AJ338" s="2" t="s">
        <v>813</v>
      </c>
      <c r="AK338" s="193"/>
      <c r="AN338" s="123" t="s">
        <v>2300</v>
      </c>
      <c r="AO338" s="81">
        <v>3</v>
      </c>
      <c r="AP338" s="81">
        <v>3</v>
      </c>
      <c r="AQ338" s="1">
        <f t="shared" si="41"/>
        <v>2600000</v>
      </c>
      <c r="AR338" s="1" t="str">
        <f t="shared" si="42"/>
        <v/>
      </c>
      <c r="AS338" t="str">
        <f t="shared" si="43"/>
        <v/>
      </c>
      <c r="AT338" s="197"/>
      <c r="AU338" s="167" t="s">
        <v>815</v>
      </c>
    </row>
    <row r="339" spans="1:47">
      <c r="A339" s="125" t="s">
        <v>2301</v>
      </c>
      <c r="B339" s="147" t="s">
        <v>2302</v>
      </c>
      <c r="C339" s="7" t="s">
        <v>2301</v>
      </c>
      <c r="D339">
        <v>80219087</v>
      </c>
      <c r="E339" s="6" t="s">
        <v>2303</v>
      </c>
      <c r="F339" s="6"/>
      <c r="G339" t="s">
        <v>49</v>
      </c>
      <c r="H339" s="4">
        <v>26060</v>
      </c>
      <c r="I339" s="3" t="s">
        <v>2304</v>
      </c>
      <c r="J339" s="1">
        <v>5500000</v>
      </c>
      <c r="K339" s="1">
        <f t="shared" si="45"/>
        <v>33000000</v>
      </c>
      <c r="L339" s="1">
        <v>33000000</v>
      </c>
      <c r="M339" s="158">
        <f t="shared" si="46"/>
        <v>0</v>
      </c>
      <c r="N339" s="1">
        <v>33000000</v>
      </c>
      <c r="O339" s="43">
        <v>6</v>
      </c>
      <c r="P339" s="119">
        <v>6</v>
      </c>
      <c r="Q339" s="119">
        <f t="shared" si="47"/>
        <v>0</v>
      </c>
      <c r="R339" s="4">
        <v>1</v>
      </c>
      <c r="S339" t="s">
        <v>109</v>
      </c>
      <c r="T339" s="31">
        <v>147562</v>
      </c>
      <c r="U339" s="120">
        <v>147562</v>
      </c>
      <c r="V339" s="120">
        <f t="shared" si="44"/>
        <v>0</v>
      </c>
      <c r="W339" s="85" t="s">
        <v>52</v>
      </c>
      <c r="X339" s="95">
        <v>66341</v>
      </c>
      <c r="Y339" s="86">
        <v>2353</v>
      </c>
      <c r="Z339" s="86">
        <v>1996</v>
      </c>
      <c r="AA339" s="7" t="s">
        <v>53</v>
      </c>
      <c r="AB339" t="s">
        <v>81</v>
      </c>
      <c r="AC339" t="s">
        <v>301</v>
      </c>
      <c r="AD339" s="122" t="s">
        <v>2305</v>
      </c>
      <c r="AE339" s="151" t="s">
        <v>2306</v>
      </c>
      <c r="AF339" s="122" t="s">
        <v>2305</v>
      </c>
      <c r="AG339" s="122" t="b">
        <f t="shared" si="48"/>
        <v>1</v>
      </c>
      <c r="AH339" s="3" t="s">
        <v>103</v>
      </c>
      <c r="AI339" s="168" t="s">
        <v>59</v>
      </c>
      <c r="AJ339" s="2" t="s">
        <v>813</v>
      </c>
      <c r="AK339" s="193"/>
      <c r="AN339" s="123" t="s">
        <v>2307</v>
      </c>
      <c r="AO339" s="81">
        <v>3</v>
      </c>
      <c r="AP339" s="81">
        <v>3</v>
      </c>
      <c r="AQ339" s="1">
        <f t="shared" si="41"/>
        <v>2200000</v>
      </c>
      <c r="AR339" s="1" t="str">
        <f t="shared" si="42"/>
        <v/>
      </c>
      <c r="AS339" t="str">
        <f t="shared" si="43"/>
        <v/>
      </c>
      <c r="AT339" s="197"/>
      <c r="AU339" s="167" t="s">
        <v>815</v>
      </c>
    </row>
    <row r="340" spans="1:47">
      <c r="A340" s="125" t="s">
        <v>2308</v>
      </c>
      <c r="B340" s="147" t="s">
        <v>2309</v>
      </c>
      <c r="C340" s="7" t="s">
        <v>2308</v>
      </c>
      <c r="D340" s="2">
        <v>1143351817</v>
      </c>
      <c r="E340" s="6" t="s">
        <v>2310</v>
      </c>
      <c r="F340" s="6"/>
      <c r="G340" s="6" t="s">
        <v>49</v>
      </c>
      <c r="H340" s="4">
        <v>26060</v>
      </c>
      <c r="I340" s="3" t="s">
        <v>300</v>
      </c>
      <c r="J340" s="19">
        <v>5500000</v>
      </c>
      <c r="K340" s="1">
        <f t="shared" si="45"/>
        <v>44000000</v>
      </c>
      <c r="L340" s="1">
        <v>44000000</v>
      </c>
      <c r="M340" s="158">
        <f t="shared" si="46"/>
        <v>0</v>
      </c>
      <c r="N340" s="1">
        <v>0</v>
      </c>
      <c r="O340" s="60">
        <v>8</v>
      </c>
      <c r="P340" s="119">
        <v>8</v>
      </c>
      <c r="Q340" s="119">
        <f t="shared" si="47"/>
        <v>0</v>
      </c>
      <c r="R340" s="9">
        <v>0</v>
      </c>
      <c r="S340" t="s">
        <v>109</v>
      </c>
      <c r="T340" s="39">
        <v>147563</v>
      </c>
      <c r="U340" s="120">
        <v>147563</v>
      </c>
      <c r="V340" s="120">
        <f t="shared" si="44"/>
        <v>0</v>
      </c>
      <c r="W340" s="85" t="s">
        <v>52</v>
      </c>
      <c r="X340" s="95">
        <v>66340</v>
      </c>
      <c r="Y340" s="172">
        <v>2354</v>
      </c>
      <c r="Z340" s="86">
        <v>229</v>
      </c>
      <c r="AA340" s="4" t="s">
        <v>53</v>
      </c>
      <c r="AB340" t="s">
        <v>81</v>
      </c>
      <c r="AC340" t="s">
        <v>301</v>
      </c>
      <c r="AD340" s="2" t="s">
        <v>1650</v>
      </c>
      <c r="AE340" s="151" t="s">
        <v>1651</v>
      </c>
      <c r="AF340" s="122" t="s">
        <v>1650</v>
      </c>
      <c r="AG340" s="122" t="b">
        <f t="shared" si="48"/>
        <v>1</v>
      </c>
      <c r="AH340" s="3" t="s">
        <v>103</v>
      </c>
      <c r="AI340" s="168" t="s">
        <v>59</v>
      </c>
      <c r="AJ340" s="2" t="s">
        <v>813</v>
      </c>
      <c r="AK340" s="193" t="s">
        <v>1330</v>
      </c>
      <c r="AL340" s="9"/>
      <c r="AM340" s="9"/>
      <c r="AN340" s="123" t="s">
        <v>2311</v>
      </c>
      <c r="AO340" s="84">
        <v>1</v>
      </c>
      <c r="AP340" s="84">
        <v>1</v>
      </c>
      <c r="AQ340" s="1">
        <f t="shared" si="41"/>
        <v>2200000</v>
      </c>
      <c r="AR340" s="1" t="str">
        <f t="shared" si="42"/>
        <v/>
      </c>
      <c r="AS340" t="str">
        <f t="shared" si="43"/>
        <v/>
      </c>
      <c r="AT340" s="197"/>
      <c r="AU340" s="167" t="s">
        <v>815</v>
      </c>
    </row>
    <row r="341" spans="1:47">
      <c r="A341" s="125" t="s">
        <v>2312</v>
      </c>
      <c r="B341" s="147" t="s">
        <v>2313</v>
      </c>
      <c r="C341" s="7" t="s">
        <v>2312</v>
      </c>
      <c r="D341">
        <v>1030549907</v>
      </c>
      <c r="E341" s="6" t="s">
        <v>2314</v>
      </c>
      <c r="F341" s="6"/>
      <c r="G341" t="s">
        <v>49</v>
      </c>
      <c r="H341" s="4">
        <v>26060</v>
      </c>
      <c r="I341" s="3" t="s">
        <v>300</v>
      </c>
      <c r="J341" s="1">
        <v>5500000</v>
      </c>
      <c r="K341" s="1">
        <f t="shared" si="45"/>
        <v>44000000</v>
      </c>
      <c r="L341" s="1">
        <v>44000000</v>
      </c>
      <c r="M341" s="158">
        <f t="shared" si="46"/>
        <v>0</v>
      </c>
      <c r="N341" s="1">
        <v>0</v>
      </c>
      <c r="O341" s="43">
        <v>8</v>
      </c>
      <c r="P341" s="119">
        <v>8</v>
      </c>
      <c r="Q341" s="119">
        <f t="shared" si="47"/>
        <v>0</v>
      </c>
      <c r="R341" s="4">
        <v>0</v>
      </c>
      <c r="S341" t="s">
        <v>109</v>
      </c>
      <c r="T341" s="31">
        <v>147563</v>
      </c>
      <c r="U341" s="120">
        <v>147563</v>
      </c>
      <c r="V341" s="120">
        <f t="shared" si="44"/>
        <v>0</v>
      </c>
      <c r="W341" s="85" t="s">
        <v>52</v>
      </c>
      <c r="X341" s="95">
        <v>66340</v>
      </c>
      <c r="Y341" s="172">
        <v>2258</v>
      </c>
      <c r="Z341" s="86">
        <v>229</v>
      </c>
      <c r="AA341" s="4" t="s">
        <v>53</v>
      </c>
      <c r="AB341" t="s">
        <v>81</v>
      </c>
      <c r="AC341" t="s">
        <v>301</v>
      </c>
      <c r="AD341" t="s">
        <v>1650</v>
      </c>
      <c r="AE341" s="151" t="s">
        <v>1651</v>
      </c>
      <c r="AF341" s="122" t="s">
        <v>1650</v>
      </c>
      <c r="AG341" s="122" t="b">
        <f t="shared" si="48"/>
        <v>1</v>
      </c>
      <c r="AH341" s="3" t="s">
        <v>103</v>
      </c>
      <c r="AI341" s="168" t="s">
        <v>59</v>
      </c>
      <c r="AJ341" s="2" t="s">
        <v>813</v>
      </c>
      <c r="AK341" s="193" t="s">
        <v>1330</v>
      </c>
      <c r="AN341" s="123" t="s">
        <v>2311</v>
      </c>
      <c r="AO341" s="81">
        <v>3</v>
      </c>
      <c r="AP341" s="81">
        <v>3</v>
      </c>
      <c r="AQ341" s="1">
        <f t="shared" ref="AQ341:AQ404" si="49">J341*40%</f>
        <v>2200000</v>
      </c>
      <c r="AR341" s="1" t="str">
        <f t="shared" ref="AR341:AR404" si="50">IF(OR(ISBLANK(AQ341), ISBLANK(AO341)), "",
IF(OR(AO341=4, AO341=5),
ROUNDUP(IF(AQ341&lt;1750905,1750905,AQ341)*
CHOOSE(AO341,0,0,0,0.0435,0.0696),-2),
""))</f>
        <v/>
      </c>
      <c r="AS341" t="str">
        <f t="shared" ref="AS341:AS404" si="51">IF(AR341="","",(O341+AI341)*VALUE(AR341))</f>
        <v/>
      </c>
      <c r="AT341" s="197"/>
      <c r="AU341" s="167" t="s">
        <v>815</v>
      </c>
    </row>
    <row r="342" spans="1:47" ht="30.6" customHeight="1">
      <c r="A342" s="207" t="s">
        <v>2315</v>
      </c>
      <c r="B342" s="210" t="s">
        <v>2316</v>
      </c>
      <c r="C342" s="7" t="s">
        <v>2315</v>
      </c>
      <c r="D342">
        <v>52291110</v>
      </c>
      <c r="E342" s="6" t="s">
        <v>2317</v>
      </c>
      <c r="F342" s="6"/>
      <c r="G342" t="s">
        <v>49</v>
      </c>
      <c r="H342" s="4">
        <v>26060</v>
      </c>
      <c r="I342" s="3" t="s">
        <v>300</v>
      </c>
      <c r="J342" s="1">
        <v>5500000</v>
      </c>
      <c r="K342" s="1">
        <f t="shared" si="45"/>
        <v>44000000</v>
      </c>
      <c r="L342" s="1">
        <v>44000000</v>
      </c>
      <c r="M342" s="158">
        <f t="shared" si="46"/>
        <v>0</v>
      </c>
      <c r="N342" s="1">
        <v>0</v>
      </c>
      <c r="O342" s="43">
        <v>8</v>
      </c>
      <c r="P342" s="119">
        <v>8</v>
      </c>
      <c r="Q342" s="119">
        <f t="shared" si="47"/>
        <v>0</v>
      </c>
      <c r="R342" s="4">
        <v>0</v>
      </c>
      <c r="S342" t="s">
        <v>109</v>
      </c>
      <c r="T342" s="31">
        <v>147563</v>
      </c>
      <c r="U342" s="120">
        <v>147563</v>
      </c>
      <c r="V342" s="120">
        <f t="shared" si="44"/>
        <v>0</v>
      </c>
      <c r="W342" s="85" t="s">
        <v>52</v>
      </c>
      <c r="X342" s="95">
        <v>66340</v>
      </c>
      <c r="Y342" s="172">
        <v>2355</v>
      </c>
      <c r="Z342" s="86">
        <v>229</v>
      </c>
      <c r="AA342" s="4" t="s">
        <v>53</v>
      </c>
      <c r="AB342" t="s">
        <v>81</v>
      </c>
      <c r="AC342" t="s">
        <v>301</v>
      </c>
      <c r="AD342" t="s">
        <v>1650</v>
      </c>
      <c r="AE342" s="151" t="s">
        <v>1651</v>
      </c>
      <c r="AF342" s="122" t="s">
        <v>1650</v>
      </c>
      <c r="AG342" s="122" t="b">
        <f t="shared" si="48"/>
        <v>1</v>
      </c>
      <c r="AH342" s="3" t="s">
        <v>103</v>
      </c>
      <c r="AI342" s="168" t="s">
        <v>59</v>
      </c>
      <c r="AJ342" s="2" t="s">
        <v>813</v>
      </c>
      <c r="AK342" s="193" t="s">
        <v>1330</v>
      </c>
      <c r="AN342" s="123" t="s">
        <v>2311</v>
      </c>
      <c r="AO342" s="81">
        <v>3</v>
      </c>
      <c r="AP342" s="81">
        <v>3</v>
      </c>
      <c r="AQ342" s="1">
        <f t="shared" si="49"/>
        <v>2200000</v>
      </c>
      <c r="AR342" s="1" t="str">
        <f t="shared" si="50"/>
        <v/>
      </c>
      <c r="AS342" t="str">
        <f t="shared" si="51"/>
        <v/>
      </c>
      <c r="AT342" s="197"/>
      <c r="AU342" s="167" t="s">
        <v>815</v>
      </c>
    </row>
    <row r="343" spans="1:47" ht="15">
      <c r="A343" s="125" t="s">
        <v>2318</v>
      </c>
      <c r="B343" s="147" t="s">
        <v>2319</v>
      </c>
      <c r="C343" s="272" t="s">
        <v>2318</v>
      </c>
      <c r="D343" s="6" t="s">
        <v>1330</v>
      </c>
      <c r="E343" s="277" t="s">
        <v>2320</v>
      </c>
      <c r="F343" s="48" t="s">
        <v>2321</v>
      </c>
      <c r="G343" t="s">
        <v>49</v>
      </c>
      <c r="H343" s="4">
        <v>26060</v>
      </c>
      <c r="I343" s="3" t="s">
        <v>300</v>
      </c>
      <c r="J343" s="1">
        <v>5500000</v>
      </c>
      <c r="K343" s="1">
        <f t="shared" si="45"/>
        <v>33000000</v>
      </c>
      <c r="L343" s="1">
        <v>33000000</v>
      </c>
      <c r="M343" s="158">
        <f t="shared" si="46"/>
        <v>0</v>
      </c>
      <c r="N343" s="1">
        <v>0</v>
      </c>
      <c r="O343" s="43">
        <v>6</v>
      </c>
      <c r="P343" s="119">
        <v>6</v>
      </c>
      <c r="Q343" s="119">
        <f t="shared" si="47"/>
        <v>0</v>
      </c>
      <c r="R343" s="4">
        <v>0</v>
      </c>
      <c r="S343" t="s">
        <v>109</v>
      </c>
      <c r="T343" s="40">
        <v>147565</v>
      </c>
      <c r="U343" s="120">
        <v>147565</v>
      </c>
      <c r="V343" s="120">
        <f t="shared" si="44"/>
        <v>0</v>
      </c>
      <c r="W343" s="85" t="s">
        <v>52</v>
      </c>
      <c r="X343" s="95">
        <v>66339</v>
      </c>
      <c r="Y343" s="172">
        <v>2230</v>
      </c>
      <c r="Z343" s="86">
        <v>262</v>
      </c>
      <c r="AA343" s="4" t="s">
        <v>53</v>
      </c>
      <c r="AB343" t="s">
        <v>81</v>
      </c>
      <c r="AC343" t="s">
        <v>301</v>
      </c>
      <c r="AD343" s="149"/>
      <c r="AE343" s="152" t="s">
        <v>1651</v>
      </c>
      <c r="AF343" s="150" t="s">
        <v>531</v>
      </c>
      <c r="AG343" s="150" t="b">
        <f t="shared" si="48"/>
        <v>0</v>
      </c>
      <c r="AH343" s="3" t="s">
        <v>103</v>
      </c>
      <c r="AI343" s="168" t="s">
        <v>59</v>
      </c>
      <c r="AJ343" s="2" t="s">
        <v>813</v>
      </c>
      <c r="AK343" s="193"/>
      <c r="AN343" s="123" t="s">
        <v>2322</v>
      </c>
      <c r="AO343" s="81">
        <v>1</v>
      </c>
      <c r="AP343" s="81">
        <v>1</v>
      </c>
      <c r="AQ343" s="1">
        <f t="shared" si="49"/>
        <v>2200000</v>
      </c>
      <c r="AR343" s="1" t="str">
        <f t="shared" si="50"/>
        <v/>
      </c>
      <c r="AS343" t="str">
        <f t="shared" si="51"/>
        <v/>
      </c>
      <c r="AT343" s="197"/>
      <c r="AU343" s="167" t="s">
        <v>815</v>
      </c>
    </row>
    <row r="344" spans="1:47">
      <c r="A344" s="125" t="s">
        <v>2323</v>
      </c>
      <c r="B344" s="147" t="s">
        <v>2324</v>
      </c>
      <c r="C344" s="7" t="s">
        <v>2323</v>
      </c>
      <c r="D344">
        <v>1023872353</v>
      </c>
      <c r="E344" s="6" t="s">
        <v>2325</v>
      </c>
      <c r="F344" s="6"/>
      <c r="G344" t="s">
        <v>49</v>
      </c>
      <c r="H344" s="4">
        <v>26060</v>
      </c>
      <c r="I344" s="3" t="s">
        <v>300</v>
      </c>
      <c r="J344" s="1">
        <v>5500000</v>
      </c>
      <c r="K344" s="1">
        <f t="shared" si="45"/>
        <v>33000000</v>
      </c>
      <c r="L344" s="1">
        <v>33000000</v>
      </c>
      <c r="M344" s="158">
        <f t="shared" si="46"/>
        <v>0</v>
      </c>
      <c r="N344" s="1">
        <v>0</v>
      </c>
      <c r="O344" s="43">
        <v>6</v>
      </c>
      <c r="P344" s="119">
        <v>6</v>
      </c>
      <c r="Q344" s="119">
        <f t="shared" si="47"/>
        <v>0</v>
      </c>
      <c r="R344" s="4">
        <v>0</v>
      </c>
      <c r="S344" t="s">
        <v>109</v>
      </c>
      <c r="T344" s="40">
        <v>147565</v>
      </c>
      <c r="U344" s="120">
        <v>147565</v>
      </c>
      <c r="V344" s="120">
        <f t="shared" si="44"/>
        <v>0</v>
      </c>
      <c r="W344" s="85" t="s">
        <v>52</v>
      </c>
      <c r="X344" s="95">
        <v>66339</v>
      </c>
      <c r="Y344" s="172">
        <v>1807</v>
      </c>
      <c r="Z344" s="86">
        <v>262</v>
      </c>
      <c r="AA344" s="4" t="s">
        <v>53</v>
      </c>
      <c r="AB344" t="s">
        <v>81</v>
      </c>
      <c r="AC344" t="s">
        <v>301</v>
      </c>
      <c r="AD344" s="149"/>
      <c r="AE344" s="152" t="s">
        <v>1651</v>
      </c>
      <c r="AF344" s="150" t="s">
        <v>531</v>
      </c>
      <c r="AG344" s="150" t="b">
        <f t="shared" si="48"/>
        <v>0</v>
      </c>
      <c r="AH344" s="3" t="s">
        <v>1045</v>
      </c>
      <c r="AI344" s="168" t="s">
        <v>59</v>
      </c>
      <c r="AJ344" s="2" t="s">
        <v>2326</v>
      </c>
      <c r="AK344" s="193"/>
      <c r="AN344" s="123" t="s">
        <v>2322</v>
      </c>
      <c r="AO344" s="81">
        <v>3</v>
      </c>
      <c r="AP344" s="81">
        <v>3</v>
      </c>
      <c r="AQ344" s="1">
        <f t="shared" si="49"/>
        <v>2200000</v>
      </c>
      <c r="AR344" s="1" t="str">
        <f t="shared" si="50"/>
        <v/>
      </c>
      <c r="AS344" t="str">
        <f t="shared" si="51"/>
        <v/>
      </c>
      <c r="AT344" s="197"/>
      <c r="AU344" s="167" t="s">
        <v>2327</v>
      </c>
    </row>
    <row r="345" spans="1:47">
      <c r="A345" s="125" t="s">
        <v>2328</v>
      </c>
      <c r="B345" s="147" t="s">
        <v>2329</v>
      </c>
      <c r="C345" s="7" t="s">
        <v>2328</v>
      </c>
      <c r="D345">
        <v>39812955</v>
      </c>
      <c r="E345" s="6" t="s">
        <v>2330</v>
      </c>
      <c r="F345" s="6"/>
      <c r="G345" t="s">
        <v>49</v>
      </c>
      <c r="H345" s="4">
        <v>26060</v>
      </c>
      <c r="I345" s="3" t="s">
        <v>300</v>
      </c>
      <c r="J345" s="1">
        <v>5500000</v>
      </c>
      <c r="K345" s="1">
        <f t="shared" si="45"/>
        <v>33000000</v>
      </c>
      <c r="L345" s="1">
        <v>33000000</v>
      </c>
      <c r="M345" s="158">
        <f t="shared" si="46"/>
        <v>0</v>
      </c>
      <c r="N345" s="1">
        <v>0</v>
      </c>
      <c r="O345" s="43">
        <v>6</v>
      </c>
      <c r="P345" s="119">
        <v>6</v>
      </c>
      <c r="Q345" s="119">
        <f t="shared" si="47"/>
        <v>0</v>
      </c>
      <c r="R345" s="4">
        <v>0</v>
      </c>
      <c r="S345" t="s">
        <v>109</v>
      </c>
      <c r="T345" s="40">
        <v>147565</v>
      </c>
      <c r="U345" s="120">
        <v>147565</v>
      </c>
      <c r="V345" s="120">
        <f t="shared" si="44"/>
        <v>0</v>
      </c>
      <c r="W345" s="85" t="s">
        <v>52</v>
      </c>
      <c r="X345" s="95">
        <v>66339</v>
      </c>
      <c r="Y345" s="172">
        <v>2450</v>
      </c>
      <c r="Z345" s="86">
        <v>262</v>
      </c>
      <c r="AA345" s="4" t="s">
        <v>53</v>
      </c>
      <c r="AB345" t="s">
        <v>81</v>
      </c>
      <c r="AC345" t="s">
        <v>301</v>
      </c>
      <c r="AD345" s="149"/>
      <c r="AE345" s="152" t="s">
        <v>1651</v>
      </c>
      <c r="AF345" s="150" t="s">
        <v>531</v>
      </c>
      <c r="AG345" s="150" t="b">
        <f t="shared" si="48"/>
        <v>0</v>
      </c>
      <c r="AH345" s="3" t="s">
        <v>58</v>
      </c>
      <c r="AI345" s="168" t="s">
        <v>59</v>
      </c>
      <c r="AJ345" s="2" t="s">
        <v>2326</v>
      </c>
      <c r="AK345" s="193"/>
      <c r="AN345" s="123" t="s">
        <v>2322</v>
      </c>
      <c r="AO345" s="81">
        <v>3</v>
      </c>
      <c r="AP345" s="81">
        <v>3</v>
      </c>
      <c r="AQ345" s="1">
        <f t="shared" si="49"/>
        <v>2200000</v>
      </c>
      <c r="AR345" s="1" t="str">
        <f t="shared" si="50"/>
        <v/>
      </c>
      <c r="AS345" t="str">
        <f t="shared" si="51"/>
        <v/>
      </c>
      <c r="AT345" s="197"/>
      <c r="AU345" s="167" t="s">
        <v>2327</v>
      </c>
    </row>
    <row r="346" spans="1:47">
      <c r="A346" s="125" t="s">
        <v>2331</v>
      </c>
      <c r="B346" s="147" t="s">
        <v>2332</v>
      </c>
      <c r="C346" s="7" t="s">
        <v>2331</v>
      </c>
      <c r="D346">
        <v>1030694889</v>
      </c>
      <c r="E346" s="6" t="s">
        <v>2333</v>
      </c>
      <c r="F346" s="6"/>
      <c r="G346" t="s">
        <v>49</v>
      </c>
      <c r="H346" s="4">
        <v>26060</v>
      </c>
      <c r="I346" s="3" t="s">
        <v>300</v>
      </c>
      <c r="J346" s="1">
        <v>6000000</v>
      </c>
      <c r="K346" s="1">
        <f t="shared" si="45"/>
        <v>48000000</v>
      </c>
      <c r="L346" s="1">
        <v>48000000</v>
      </c>
      <c r="M346" s="158">
        <f t="shared" si="46"/>
        <v>0</v>
      </c>
      <c r="N346" s="1">
        <v>192000000</v>
      </c>
      <c r="O346" s="43">
        <v>8</v>
      </c>
      <c r="P346" s="119">
        <v>8</v>
      </c>
      <c r="Q346" s="119">
        <f t="shared" si="47"/>
        <v>0</v>
      </c>
      <c r="R346" s="4">
        <v>4</v>
      </c>
      <c r="S346" t="s">
        <v>80</v>
      </c>
      <c r="T346" s="31">
        <v>147566</v>
      </c>
      <c r="U346" s="120">
        <v>147566</v>
      </c>
      <c r="V346" s="120">
        <f t="shared" si="44"/>
        <v>0</v>
      </c>
      <c r="W346" s="85" t="s">
        <v>52</v>
      </c>
      <c r="X346" s="95">
        <v>66338</v>
      </c>
      <c r="Y346" s="86">
        <v>2231</v>
      </c>
      <c r="Z346" s="86">
        <v>263</v>
      </c>
      <c r="AA346" s="4" t="s">
        <v>110</v>
      </c>
      <c r="AB346" t="s">
        <v>81</v>
      </c>
      <c r="AC346" t="s">
        <v>301</v>
      </c>
      <c r="AD346" s="35" t="s">
        <v>811</v>
      </c>
      <c r="AE346" s="151" t="s">
        <v>812</v>
      </c>
      <c r="AF346" s="122" t="s">
        <v>811</v>
      </c>
      <c r="AG346" s="122" t="b">
        <f t="shared" si="48"/>
        <v>1</v>
      </c>
      <c r="AH346" s="3" t="s">
        <v>103</v>
      </c>
      <c r="AI346" s="168" t="s">
        <v>59</v>
      </c>
      <c r="AJ346" s="2" t="s">
        <v>813</v>
      </c>
      <c r="AK346" s="193"/>
      <c r="AN346" s="123" t="s">
        <v>2293</v>
      </c>
      <c r="AO346" s="81">
        <v>3</v>
      </c>
      <c r="AP346" s="81">
        <v>3</v>
      </c>
      <c r="AQ346" s="1">
        <f t="shared" si="49"/>
        <v>2400000</v>
      </c>
      <c r="AR346" s="1" t="str">
        <f t="shared" si="50"/>
        <v/>
      </c>
      <c r="AS346" t="str">
        <f t="shared" si="51"/>
        <v/>
      </c>
      <c r="AT346" s="197"/>
      <c r="AU346" s="167" t="s">
        <v>815</v>
      </c>
    </row>
    <row r="347" spans="1:47" ht="28.9">
      <c r="A347" s="125" t="s">
        <v>2334</v>
      </c>
      <c r="B347" s="147" t="s">
        <v>2335</v>
      </c>
      <c r="C347" s="7" t="s">
        <v>2334</v>
      </c>
      <c r="D347">
        <v>52468007</v>
      </c>
      <c r="E347" s="6" t="s">
        <v>2336</v>
      </c>
      <c r="F347" s="6"/>
      <c r="G347" t="s">
        <v>49</v>
      </c>
      <c r="H347" s="4">
        <v>26060</v>
      </c>
      <c r="I347" s="3" t="s">
        <v>2337</v>
      </c>
      <c r="J347" s="1">
        <v>5500000</v>
      </c>
      <c r="K347" s="1">
        <f t="shared" si="45"/>
        <v>44000000</v>
      </c>
      <c r="L347" s="1">
        <v>44000000</v>
      </c>
      <c r="M347" s="158">
        <f t="shared" si="46"/>
        <v>0</v>
      </c>
      <c r="N347" s="1">
        <v>44000000</v>
      </c>
      <c r="O347" s="43">
        <v>8</v>
      </c>
      <c r="P347" s="119">
        <v>8</v>
      </c>
      <c r="Q347" s="119">
        <f t="shared" si="47"/>
        <v>0</v>
      </c>
      <c r="R347" s="4">
        <v>1</v>
      </c>
      <c r="S347" t="s">
        <v>109</v>
      </c>
      <c r="T347" s="31">
        <v>148135</v>
      </c>
      <c r="U347" s="120">
        <v>148135</v>
      </c>
      <c r="V347" s="120">
        <f t="shared" si="44"/>
        <v>0</v>
      </c>
      <c r="W347" s="85" t="s">
        <v>52</v>
      </c>
      <c r="X347" s="95">
        <v>66310</v>
      </c>
      <c r="Y347" s="86">
        <v>2432</v>
      </c>
      <c r="Z347" s="86">
        <v>2036</v>
      </c>
      <c r="AA347" s="7" t="s">
        <v>53</v>
      </c>
      <c r="AB347" t="s">
        <v>81</v>
      </c>
      <c r="AC347" t="s">
        <v>301</v>
      </c>
      <c r="AD347" s="149"/>
      <c r="AE347" s="152" t="s">
        <v>2338</v>
      </c>
      <c r="AF347" s="150" t="s">
        <v>2339</v>
      </c>
      <c r="AG347" s="150" t="b">
        <f t="shared" si="48"/>
        <v>0</v>
      </c>
      <c r="AH347" s="3" t="s">
        <v>58</v>
      </c>
      <c r="AI347" s="168" t="s">
        <v>59</v>
      </c>
      <c r="AJ347" s="2" t="s">
        <v>2340</v>
      </c>
      <c r="AK347" s="193" t="s">
        <v>2341</v>
      </c>
      <c r="AN347" s="123" t="s">
        <v>2342</v>
      </c>
      <c r="AO347" s="81">
        <v>3</v>
      </c>
      <c r="AP347" s="81">
        <v>3</v>
      </c>
      <c r="AQ347" s="1">
        <f t="shared" si="49"/>
        <v>2200000</v>
      </c>
      <c r="AR347" s="1" t="str">
        <f t="shared" si="50"/>
        <v/>
      </c>
      <c r="AS347" t="str">
        <f t="shared" si="51"/>
        <v/>
      </c>
      <c r="AT347" s="197"/>
      <c r="AU347" s="167" t="s">
        <v>815</v>
      </c>
    </row>
    <row r="348" spans="1:47" ht="15">
      <c r="A348" s="125" t="s">
        <v>2343</v>
      </c>
      <c r="B348" s="147" t="s">
        <v>2344</v>
      </c>
      <c r="C348" s="7" t="s">
        <v>2343</v>
      </c>
      <c r="D348">
        <v>52769758</v>
      </c>
      <c r="E348" s="6" t="s">
        <v>2345</v>
      </c>
      <c r="F348" s="6"/>
      <c r="G348" s="5" t="s">
        <v>1389</v>
      </c>
      <c r="H348" s="27">
        <v>26013</v>
      </c>
      <c r="I348" s="3" t="s">
        <v>1451</v>
      </c>
      <c r="J348" s="1">
        <v>5500000</v>
      </c>
      <c r="K348" s="1">
        <f t="shared" si="45"/>
        <v>44000000</v>
      </c>
      <c r="L348" s="1">
        <v>44000000</v>
      </c>
      <c r="M348" s="158">
        <f t="shared" si="46"/>
        <v>0</v>
      </c>
      <c r="N348" s="1">
        <v>44000000</v>
      </c>
      <c r="O348" s="43">
        <v>8</v>
      </c>
      <c r="P348" s="119">
        <v>8</v>
      </c>
      <c r="Q348" s="119">
        <f t="shared" si="47"/>
        <v>0</v>
      </c>
      <c r="R348" s="4">
        <v>1</v>
      </c>
      <c r="S348" t="s">
        <v>109</v>
      </c>
      <c r="T348" s="68">
        <v>147099</v>
      </c>
      <c r="U348" s="120">
        <v>147099</v>
      </c>
      <c r="V348" s="120">
        <f t="shared" ref="V348:V411" si="52">+T348-U348</f>
        <v>0</v>
      </c>
      <c r="W348" s="85" t="s">
        <v>52</v>
      </c>
      <c r="X348" s="95">
        <v>66423</v>
      </c>
      <c r="Y348" s="86">
        <v>2259</v>
      </c>
      <c r="Z348" s="86">
        <v>1993</v>
      </c>
      <c r="AA348" s="7" t="s">
        <v>53</v>
      </c>
      <c r="AB348" t="s">
        <v>81</v>
      </c>
      <c r="AC348" t="s">
        <v>729</v>
      </c>
      <c r="AD348" s="122" t="s">
        <v>2346</v>
      </c>
      <c r="AE348" s="151" t="s">
        <v>2347</v>
      </c>
      <c r="AF348" s="122" t="s">
        <v>2346</v>
      </c>
      <c r="AG348" s="122" t="b">
        <f t="shared" si="48"/>
        <v>1</v>
      </c>
      <c r="AH348" s="3" t="s">
        <v>103</v>
      </c>
      <c r="AI348" s="168" t="s">
        <v>59</v>
      </c>
      <c r="AJ348" s="2" t="s">
        <v>813</v>
      </c>
      <c r="AK348" s="193"/>
      <c r="AN348" s="123" t="s">
        <v>2348</v>
      </c>
      <c r="AO348" s="81">
        <v>1</v>
      </c>
      <c r="AP348" s="81">
        <v>1</v>
      </c>
      <c r="AQ348" s="1">
        <f t="shared" si="49"/>
        <v>2200000</v>
      </c>
      <c r="AR348" s="1" t="str">
        <f t="shared" si="50"/>
        <v/>
      </c>
      <c r="AS348" t="str">
        <f t="shared" si="51"/>
        <v/>
      </c>
      <c r="AT348" s="197"/>
      <c r="AU348" s="167" t="s">
        <v>815</v>
      </c>
    </row>
    <row r="349" spans="1:47" ht="15">
      <c r="A349" s="125" t="s">
        <v>2349</v>
      </c>
      <c r="B349" s="147" t="s">
        <v>2350</v>
      </c>
      <c r="C349" s="7" t="s">
        <v>2349</v>
      </c>
      <c r="D349">
        <v>1030632852</v>
      </c>
      <c r="E349" s="83" t="s">
        <v>2351</v>
      </c>
      <c r="F349" s="83"/>
      <c r="G349" t="s">
        <v>49</v>
      </c>
      <c r="H349" s="4">
        <v>26060</v>
      </c>
      <c r="I349" s="3" t="s">
        <v>2352</v>
      </c>
      <c r="J349" s="1">
        <v>3100000</v>
      </c>
      <c r="K349" s="1">
        <f t="shared" si="45"/>
        <v>24800000</v>
      </c>
      <c r="L349" s="1">
        <v>24800000</v>
      </c>
      <c r="M349" s="158">
        <f t="shared" si="46"/>
        <v>0</v>
      </c>
      <c r="N349" s="1">
        <v>24800000</v>
      </c>
      <c r="O349" s="43">
        <v>8</v>
      </c>
      <c r="P349" s="119">
        <v>8</v>
      </c>
      <c r="Q349" s="119">
        <f t="shared" si="47"/>
        <v>0</v>
      </c>
      <c r="R349" s="4">
        <v>1</v>
      </c>
      <c r="S349" t="s">
        <v>763</v>
      </c>
      <c r="T349" s="68">
        <v>147571</v>
      </c>
      <c r="U349" s="120">
        <v>147571</v>
      </c>
      <c r="V349" s="120">
        <f t="shared" si="52"/>
        <v>0</v>
      </c>
      <c r="W349" s="85" t="s">
        <v>52</v>
      </c>
      <c r="X349" s="95">
        <v>66334</v>
      </c>
      <c r="Y349" s="86">
        <v>1859</v>
      </c>
      <c r="Z349" s="86">
        <v>1997</v>
      </c>
      <c r="AA349" s="7" t="s">
        <v>53</v>
      </c>
      <c r="AB349" t="s">
        <v>81</v>
      </c>
      <c r="AC349" t="s">
        <v>729</v>
      </c>
      <c r="AD349" s="122" t="s">
        <v>2353</v>
      </c>
      <c r="AE349" s="151" t="s">
        <v>2354</v>
      </c>
      <c r="AF349" s="122" t="s">
        <v>2353</v>
      </c>
      <c r="AG349" s="122" t="b">
        <f t="shared" si="48"/>
        <v>1</v>
      </c>
      <c r="AH349" s="3" t="s">
        <v>103</v>
      </c>
      <c r="AI349" s="168" t="s">
        <v>59</v>
      </c>
      <c r="AJ349" s="2" t="s">
        <v>813</v>
      </c>
      <c r="AK349" s="193"/>
      <c r="AN349" s="123" t="s">
        <v>2355</v>
      </c>
      <c r="AO349" s="81">
        <v>3</v>
      </c>
      <c r="AP349" s="81">
        <v>3</v>
      </c>
      <c r="AQ349" s="1">
        <f t="shared" si="49"/>
        <v>1240000</v>
      </c>
      <c r="AR349" s="1" t="str">
        <f t="shared" si="50"/>
        <v/>
      </c>
      <c r="AS349" t="str">
        <f t="shared" si="51"/>
        <v/>
      </c>
      <c r="AT349" s="197"/>
      <c r="AU349" s="167" t="s">
        <v>815</v>
      </c>
    </row>
    <row r="350" spans="1:47" ht="15">
      <c r="A350" s="125" t="s">
        <v>2356</v>
      </c>
      <c r="B350" s="147" t="s">
        <v>2357</v>
      </c>
      <c r="C350" s="7" t="s">
        <v>2356</v>
      </c>
      <c r="D350">
        <v>1026267217</v>
      </c>
      <c r="E350" s="6" t="s">
        <v>2358</v>
      </c>
      <c r="F350" s="6"/>
      <c r="G350" s="5" t="s">
        <v>1389</v>
      </c>
      <c r="H350" s="27">
        <v>26013</v>
      </c>
      <c r="I350" s="3" t="s">
        <v>1451</v>
      </c>
      <c r="J350" s="1">
        <v>5500000</v>
      </c>
      <c r="K350" s="1">
        <f t="shared" si="45"/>
        <v>44000000</v>
      </c>
      <c r="L350" s="1">
        <v>44000000</v>
      </c>
      <c r="M350" s="158">
        <f t="shared" si="46"/>
        <v>0</v>
      </c>
      <c r="N350" s="1">
        <v>44000000</v>
      </c>
      <c r="O350" s="43">
        <v>8</v>
      </c>
      <c r="P350" s="119">
        <v>8</v>
      </c>
      <c r="Q350" s="119">
        <f t="shared" si="47"/>
        <v>0</v>
      </c>
      <c r="R350" s="4">
        <v>1</v>
      </c>
      <c r="S350" t="s">
        <v>109</v>
      </c>
      <c r="T350" s="68">
        <v>147575</v>
      </c>
      <c r="U350" s="120">
        <v>147575</v>
      </c>
      <c r="V350" s="120">
        <f t="shared" si="52"/>
        <v>0</v>
      </c>
      <c r="W350" s="85" t="s">
        <v>52</v>
      </c>
      <c r="X350" s="95">
        <v>66331</v>
      </c>
      <c r="Y350" s="86">
        <v>2260</v>
      </c>
      <c r="Z350" s="86">
        <v>1998</v>
      </c>
      <c r="AA350" s="7" t="s">
        <v>53</v>
      </c>
      <c r="AB350" t="s">
        <v>81</v>
      </c>
      <c r="AC350" t="s">
        <v>729</v>
      </c>
      <c r="AD350" s="122" t="s">
        <v>2359</v>
      </c>
      <c r="AE350" s="151" t="s">
        <v>2360</v>
      </c>
      <c r="AF350" s="122" t="s">
        <v>2359</v>
      </c>
      <c r="AG350" s="122" t="b">
        <f t="shared" si="48"/>
        <v>1</v>
      </c>
      <c r="AH350" s="3" t="s">
        <v>103</v>
      </c>
      <c r="AI350" s="168" t="s">
        <v>59</v>
      </c>
      <c r="AJ350" s="2" t="s">
        <v>813</v>
      </c>
      <c r="AK350" s="193"/>
      <c r="AN350" s="123" t="s">
        <v>2361</v>
      </c>
      <c r="AO350" s="81">
        <v>1</v>
      </c>
      <c r="AP350" s="81">
        <v>1</v>
      </c>
      <c r="AQ350" s="1">
        <f t="shared" si="49"/>
        <v>2200000</v>
      </c>
      <c r="AR350" s="1" t="str">
        <f t="shared" si="50"/>
        <v/>
      </c>
      <c r="AS350" t="str">
        <f t="shared" si="51"/>
        <v/>
      </c>
      <c r="AT350" s="197"/>
      <c r="AU350" s="167" t="s">
        <v>815</v>
      </c>
    </row>
    <row r="351" spans="1:47" ht="15">
      <c r="A351" s="125" t="s">
        <v>2362</v>
      </c>
      <c r="B351" s="147" t="s">
        <v>2363</v>
      </c>
      <c r="C351" s="7" t="s">
        <v>2362</v>
      </c>
      <c r="D351">
        <v>1022368509</v>
      </c>
      <c r="E351" s="6" t="s">
        <v>2364</v>
      </c>
      <c r="F351" s="6"/>
      <c r="G351" s="5" t="s">
        <v>1389</v>
      </c>
      <c r="H351" s="27">
        <v>26013</v>
      </c>
      <c r="I351" s="3" t="s">
        <v>1941</v>
      </c>
      <c r="J351" s="1">
        <v>5500000</v>
      </c>
      <c r="K351" s="1">
        <f t="shared" si="45"/>
        <v>33000000</v>
      </c>
      <c r="L351" s="1">
        <v>33000000</v>
      </c>
      <c r="M351" s="158">
        <f t="shared" si="46"/>
        <v>0</v>
      </c>
      <c r="N351" s="1">
        <v>33000000</v>
      </c>
      <c r="O351" s="43">
        <v>6</v>
      </c>
      <c r="P351" s="119">
        <v>6</v>
      </c>
      <c r="Q351" s="119">
        <f t="shared" si="47"/>
        <v>0</v>
      </c>
      <c r="R351" s="4">
        <v>1</v>
      </c>
      <c r="S351" t="s">
        <v>109</v>
      </c>
      <c r="T351" s="68">
        <v>147576</v>
      </c>
      <c r="U351" s="120">
        <v>147576</v>
      </c>
      <c r="V351" s="120">
        <f t="shared" si="52"/>
        <v>0</v>
      </c>
      <c r="W351" s="85" t="s">
        <v>52</v>
      </c>
      <c r="X351" s="95">
        <v>66330</v>
      </c>
      <c r="Y351" s="86">
        <v>2188</v>
      </c>
      <c r="Z351" s="86">
        <v>1999</v>
      </c>
      <c r="AA351" s="7" t="s">
        <v>110</v>
      </c>
      <c r="AB351" t="s">
        <v>81</v>
      </c>
      <c r="AC351" t="s">
        <v>729</v>
      </c>
      <c r="AD351" s="122" t="s">
        <v>2365</v>
      </c>
      <c r="AE351" s="151" t="s">
        <v>2366</v>
      </c>
      <c r="AF351" s="122" t="s">
        <v>2365</v>
      </c>
      <c r="AG351" s="122" t="b">
        <f t="shared" si="48"/>
        <v>1</v>
      </c>
      <c r="AH351" s="3" t="s">
        <v>58</v>
      </c>
      <c r="AI351" s="168" t="s">
        <v>59</v>
      </c>
      <c r="AJ351" s="2" t="s">
        <v>813</v>
      </c>
      <c r="AK351" s="193"/>
      <c r="AN351" s="123" t="s">
        <v>2367</v>
      </c>
      <c r="AO351" s="81">
        <v>3</v>
      </c>
      <c r="AP351" s="81">
        <v>3</v>
      </c>
      <c r="AQ351" s="1">
        <f t="shared" si="49"/>
        <v>2200000</v>
      </c>
      <c r="AR351" s="1" t="str">
        <f t="shared" si="50"/>
        <v/>
      </c>
      <c r="AS351" t="str">
        <f t="shared" si="51"/>
        <v/>
      </c>
      <c r="AT351" s="197"/>
      <c r="AU351" s="167" t="s">
        <v>815</v>
      </c>
    </row>
    <row r="352" spans="1:47" ht="15">
      <c r="A352" s="125" t="s">
        <v>2368</v>
      </c>
      <c r="B352" s="147" t="s">
        <v>2369</v>
      </c>
      <c r="C352" s="7" t="s">
        <v>2368</v>
      </c>
      <c r="D352">
        <v>22733571</v>
      </c>
      <c r="E352" s="6" t="s">
        <v>2370</v>
      </c>
      <c r="F352" s="6"/>
      <c r="G352" t="s">
        <v>49</v>
      </c>
      <c r="H352" s="4">
        <v>26060</v>
      </c>
      <c r="I352" s="3" t="s">
        <v>2131</v>
      </c>
      <c r="J352" s="1">
        <v>5500000</v>
      </c>
      <c r="K352" s="1">
        <f t="shared" si="45"/>
        <v>44000000</v>
      </c>
      <c r="L352" s="1">
        <v>44000000</v>
      </c>
      <c r="M352" s="158">
        <f t="shared" si="46"/>
        <v>0</v>
      </c>
      <c r="N352" s="1">
        <v>44000000</v>
      </c>
      <c r="O352" s="43">
        <v>8</v>
      </c>
      <c r="P352" s="119">
        <v>8</v>
      </c>
      <c r="Q352" s="119">
        <f t="shared" si="47"/>
        <v>0</v>
      </c>
      <c r="R352" s="4">
        <v>1</v>
      </c>
      <c r="S352" t="s">
        <v>109</v>
      </c>
      <c r="T352" s="68">
        <v>147581</v>
      </c>
      <c r="U352" s="120">
        <v>147581</v>
      </c>
      <c r="V352" s="120">
        <f t="shared" si="52"/>
        <v>0</v>
      </c>
      <c r="W352" s="85" t="s">
        <v>52</v>
      </c>
      <c r="X352" s="95">
        <v>65757</v>
      </c>
      <c r="Y352" s="86">
        <v>2070</v>
      </c>
      <c r="Z352" s="86">
        <v>2000</v>
      </c>
      <c r="AA352" s="7" t="s">
        <v>53</v>
      </c>
      <c r="AB352" t="s">
        <v>81</v>
      </c>
      <c r="AC352" t="s">
        <v>729</v>
      </c>
      <c r="AD352" s="122" t="s">
        <v>2371</v>
      </c>
      <c r="AE352" s="151" t="s">
        <v>2372</v>
      </c>
      <c r="AF352" s="122" t="s">
        <v>2371</v>
      </c>
      <c r="AG352" s="122" t="b">
        <f t="shared" si="48"/>
        <v>1</v>
      </c>
      <c r="AH352" s="3" t="s">
        <v>103</v>
      </c>
      <c r="AI352" s="168" t="s">
        <v>59</v>
      </c>
      <c r="AJ352" s="2" t="s">
        <v>813</v>
      </c>
      <c r="AK352" s="193"/>
      <c r="AN352" s="123" t="s">
        <v>2373</v>
      </c>
      <c r="AO352" s="81">
        <v>3</v>
      </c>
      <c r="AP352" s="81">
        <v>3</v>
      </c>
      <c r="AQ352" s="1">
        <f t="shared" si="49"/>
        <v>2200000</v>
      </c>
      <c r="AR352" s="1" t="str">
        <f t="shared" si="50"/>
        <v/>
      </c>
      <c r="AS352" t="str">
        <f t="shared" si="51"/>
        <v/>
      </c>
      <c r="AT352" s="197"/>
      <c r="AU352" s="167" t="s">
        <v>815</v>
      </c>
    </row>
    <row r="353" spans="1:48" ht="15">
      <c r="A353" s="125" t="s">
        <v>2374</v>
      </c>
      <c r="B353" s="147" t="s">
        <v>2375</v>
      </c>
      <c r="C353" s="7" t="s">
        <v>2374</v>
      </c>
      <c r="D353" s="83">
        <v>1023882995</v>
      </c>
      <c r="E353" s="129" t="s">
        <v>2376</v>
      </c>
      <c r="F353" s="129"/>
      <c r="G353" s="5" t="s">
        <v>1389</v>
      </c>
      <c r="H353" s="27">
        <v>26013</v>
      </c>
      <c r="I353" s="3" t="s">
        <v>1941</v>
      </c>
      <c r="J353" s="1">
        <v>5500000</v>
      </c>
      <c r="K353" s="1">
        <f t="shared" si="45"/>
        <v>44000000</v>
      </c>
      <c r="L353" s="1">
        <v>44000000</v>
      </c>
      <c r="M353" s="158">
        <f t="shared" si="46"/>
        <v>0</v>
      </c>
      <c r="N353" s="1">
        <v>44000000</v>
      </c>
      <c r="O353" s="43">
        <v>8</v>
      </c>
      <c r="P353" s="119">
        <v>8</v>
      </c>
      <c r="Q353" s="119">
        <f t="shared" si="47"/>
        <v>0</v>
      </c>
      <c r="R353" s="4">
        <v>1</v>
      </c>
      <c r="S353" t="s">
        <v>109</v>
      </c>
      <c r="T353" s="68">
        <v>147582</v>
      </c>
      <c r="U353" s="120">
        <v>147582</v>
      </c>
      <c r="V353" s="120">
        <f t="shared" si="52"/>
        <v>0</v>
      </c>
      <c r="W353" s="85" t="s">
        <v>52</v>
      </c>
      <c r="X353" s="95">
        <v>66327</v>
      </c>
      <c r="Y353" s="86">
        <v>2356</v>
      </c>
      <c r="Z353" s="86">
        <v>2001</v>
      </c>
      <c r="AA353" s="7" t="s">
        <v>110</v>
      </c>
      <c r="AB353" t="s">
        <v>81</v>
      </c>
      <c r="AC353" t="s">
        <v>729</v>
      </c>
      <c r="AD353" s="122" t="s">
        <v>2377</v>
      </c>
      <c r="AE353" s="151" t="s">
        <v>2378</v>
      </c>
      <c r="AF353" s="122" t="s">
        <v>2377</v>
      </c>
      <c r="AG353" s="122" t="b">
        <f t="shared" si="48"/>
        <v>1</v>
      </c>
      <c r="AH353" s="3" t="s">
        <v>103</v>
      </c>
      <c r="AI353" s="168" t="s">
        <v>59</v>
      </c>
      <c r="AJ353" s="2" t="s">
        <v>813</v>
      </c>
      <c r="AK353" s="193"/>
      <c r="AN353" s="123" t="s">
        <v>2379</v>
      </c>
      <c r="AO353" s="81">
        <v>1</v>
      </c>
      <c r="AP353" s="81">
        <v>1</v>
      </c>
      <c r="AQ353" s="1">
        <f t="shared" si="49"/>
        <v>2200000</v>
      </c>
      <c r="AR353" s="1" t="str">
        <f t="shared" si="50"/>
        <v/>
      </c>
      <c r="AS353" t="str">
        <f t="shared" si="51"/>
        <v/>
      </c>
      <c r="AT353" s="197"/>
      <c r="AU353" s="167" t="s">
        <v>815</v>
      </c>
    </row>
    <row r="354" spans="1:48" ht="15">
      <c r="A354" s="125" t="s">
        <v>2380</v>
      </c>
      <c r="B354" s="147" t="s">
        <v>2381</v>
      </c>
      <c r="C354" s="7" t="s">
        <v>2380</v>
      </c>
      <c r="D354" s="83">
        <v>1022421776</v>
      </c>
      <c r="E354" s="6" t="s">
        <v>2382</v>
      </c>
      <c r="F354" s="6"/>
      <c r="G354" s="5" t="s">
        <v>1389</v>
      </c>
      <c r="H354" s="27">
        <v>26013</v>
      </c>
      <c r="I354" s="3" t="s">
        <v>1941</v>
      </c>
      <c r="J354" s="1">
        <v>6000000</v>
      </c>
      <c r="K354" s="1">
        <f t="shared" si="45"/>
        <v>48000000</v>
      </c>
      <c r="L354" s="1">
        <v>48000000</v>
      </c>
      <c r="M354" s="158">
        <f t="shared" si="46"/>
        <v>0</v>
      </c>
      <c r="N354" s="1">
        <v>48000000</v>
      </c>
      <c r="O354" s="43">
        <v>8</v>
      </c>
      <c r="P354" s="119">
        <v>8</v>
      </c>
      <c r="Q354" s="119">
        <f t="shared" si="47"/>
        <v>0</v>
      </c>
      <c r="R354" s="4">
        <v>1</v>
      </c>
      <c r="S354" t="s">
        <v>80</v>
      </c>
      <c r="T354" s="68">
        <v>147584</v>
      </c>
      <c r="U354" s="120">
        <v>147584</v>
      </c>
      <c r="V354" s="120">
        <f t="shared" si="52"/>
        <v>0</v>
      </c>
      <c r="W354" s="85" t="s">
        <v>52</v>
      </c>
      <c r="X354" s="95">
        <v>65715</v>
      </c>
      <c r="Y354" s="86">
        <v>2040</v>
      </c>
      <c r="Z354" s="86">
        <v>2002</v>
      </c>
      <c r="AA354" s="7" t="s">
        <v>53</v>
      </c>
      <c r="AB354" t="s">
        <v>81</v>
      </c>
      <c r="AC354" t="s">
        <v>729</v>
      </c>
      <c r="AD354" s="122" t="s">
        <v>2383</v>
      </c>
      <c r="AE354" s="151" t="s">
        <v>2384</v>
      </c>
      <c r="AF354" s="122" t="s">
        <v>2383</v>
      </c>
      <c r="AG354" s="122" t="b">
        <f t="shared" si="48"/>
        <v>1</v>
      </c>
      <c r="AH354" s="3" t="s">
        <v>103</v>
      </c>
      <c r="AI354" s="168" t="s">
        <v>59</v>
      </c>
      <c r="AJ354" s="2" t="s">
        <v>70</v>
      </c>
      <c r="AK354" s="193"/>
      <c r="AN354" s="123" t="s">
        <v>2385</v>
      </c>
      <c r="AO354" s="81">
        <v>1</v>
      </c>
      <c r="AP354" s="81">
        <v>1</v>
      </c>
      <c r="AQ354" s="1">
        <f t="shared" si="49"/>
        <v>2400000</v>
      </c>
      <c r="AR354" s="1" t="str">
        <f t="shared" si="50"/>
        <v/>
      </c>
      <c r="AS354" t="str">
        <f t="shared" si="51"/>
        <v/>
      </c>
      <c r="AT354" s="197"/>
      <c r="AU354" s="167" t="s">
        <v>62</v>
      </c>
    </row>
    <row r="355" spans="1:48" ht="15">
      <c r="A355" s="125" t="s">
        <v>2386</v>
      </c>
      <c r="B355" s="147" t="s">
        <v>2387</v>
      </c>
      <c r="C355" s="7" t="s">
        <v>2386</v>
      </c>
      <c r="D355" s="132">
        <v>53160544</v>
      </c>
      <c r="E355" s="83" t="s">
        <v>2388</v>
      </c>
      <c r="F355" s="83"/>
      <c r="G355" s="5" t="s">
        <v>1389</v>
      </c>
      <c r="H355" s="27">
        <v>26013</v>
      </c>
      <c r="I355" s="3" t="s">
        <v>1941</v>
      </c>
      <c r="J355" s="1">
        <v>6000000</v>
      </c>
      <c r="K355" s="1">
        <f t="shared" si="45"/>
        <v>36000000</v>
      </c>
      <c r="L355" s="1">
        <v>36000000</v>
      </c>
      <c r="M355" s="158">
        <f t="shared" si="46"/>
        <v>0</v>
      </c>
      <c r="N355" s="1">
        <v>36000000</v>
      </c>
      <c r="O355" s="43">
        <v>6</v>
      </c>
      <c r="P355" s="119">
        <v>6</v>
      </c>
      <c r="Q355" s="119">
        <f t="shared" si="47"/>
        <v>0</v>
      </c>
      <c r="R355" s="4">
        <v>1</v>
      </c>
      <c r="S355" t="s">
        <v>80</v>
      </c>
      <c r="T355" s="68">
        <v>147585</v>
      </c>
      <c r="U355" s="120">
        <v>147585</v>
      </c>
      <c r="V355" s="120">
        <f t="shared" si="52"/>
        <v>0</v>
      </c>
      <c r="W355" s="85" t="s">
        <v>52</v>
      </c>
      <c r="X355" s="95">
        <v>65716</v>
      </c>
      <c r="Y355" s="86">
        <v>2311</v>
      </c>
      <c r="Z355" s="86">
        <v>2003</v>
      </c>
      <c r="AA355" s="7" t="s">
        <v>110</v>
      </c>
      <c r="AB355" t="s">
        <v>81</v>
      </c>
      <c r="AC355" t="s">
        <v>729</v>
      </c>
      <c r="AD355" s="122" t="s">
        <v>2389</v>
      </c>
      <c r="AE355" s="151" t="s">
        <v>2390</v>
      </c>
      <c r="AF355" s="122" t="s">
        <v>2389</v>
      </c>
      <c r="AG355" s="122" t="b">
        <f t="shared" si="48"/>
        <v>1</v>
      </c>
      <c r="AH355" s="3" t="s">
        <v>58</v>
      </c>
      <c r="AI355" s="168" t="s">
        <v>59</v>
      </c>
      <c r="AJ355" s="2" t="s">
        <v>490</v>
      </c>
      <c r="AK355" s="193"/>
      <c r="AN355" s="123" t="s">
        <v>2391</v>
      </c>
      <c r="AO355" s="81">
        <v>1</v>
      </c>
      <c r="AP355" s="81">
        <v>1</v>
      </c>
      <c r="AQ355" s="1">
        <f t="shared" si="49"/>
        <v>2400000</v>
      </c>
      <c r="AR355" s="1" t="str">
        <f t="shared" si="50"/>
        <v/>
      </c>
      <c r="AS355" t="str">
        <f t="shared" si="51"/>
        <v/>
      </c>
      <c r="AT355" s="197"/>
      <c r="AU355" s="167" t="s">
        <v>491</v>
      </c>
    </row>
    <row r="356" spans="1:48" ht="15">
      <c r="A356" s="125" t="s">
        <v>2392</v>
      </c>
      <c r="B356" s="147" t="s">
        <v>2393</v>
      </c>
      <c r="C356" s="7" t="s">
        <v>2392</v>
      </c>
      <c r="D356" s="83">
        <v>1030672797</v>
      </c>
      <c r="E356" s="6" t="s">
        <v>2394</v>
      </c>
      <c r="F356" s="6"/>
      <c r="G356" t="s">
        <v>49</v>
      </c>
      <c r="H356" s="4">
        <v>26060</v>
      </c>
      <c r="I356" s="3" t="s">
        <v>883</v>
      </c>
      <c r="J356" s="1">
        <v>6000000</v>
      </c>
      <c r="K356" s="1">
        <f t="shared" si="45"/>
        <v>48000000</v>
      </c>
      <c r="L356" s="1">
        <v>48000000</v>
      </c>
      <c r="M356" s="158">
        <f t="shared" si="46"/>
        <v>0</v>
      </c>
      <c r="N356" s="1">
        <v>0</v>
      </c>
      <c r="O356" s="43">
        <v>8</v>
      </c>
      <c r="P356" s="119">
        <v>8</v>
      </c>
      <c r="Q356" s="119">
        <f t="shared" si="47"/>
        <v>0</v>
      </c>
      <c r="R356" s="4">
        <v>0</v>
      </c>
      <c r="S356" t="s">
        <v>80</v>
      </c>
      <c r="T356" s="68">
        <v>147611</v>
      </c>
      <c r="U356" s="120">
        <v>147611</v>
      </c>
      <c r="V356" s="120">
        <f t="shared" si="52"/>
        <v>0</v>
      </c>
      <c r="W356" s="85" t="s">
        <v>52</v>
      </c>
      <c r="X356" s="95">
        <v>65796</v>
      </c>
      <c r="Y356" s="86">
        <v>2261</v>
      </c>
      <c r="Z356" s="86">
        <v>2006</v>
      </c>
      <c r="AA356" s="7" t="s">
        <v>53</v>
      </c>
      <c r="AB356" t="s">
        <v>81</v>
      </c>
      <c r="AC356" t="s">
        <v>574</v>
      </c>
      <c r="AE356" s="152" t="s">
        <v>2395</v>
      </c>
      <c r="AF356" s="122" t="s">
        <v>2396</v>
      </c>
      <c r="AG356" s="122" t="b">
        <f t="shared" si="48"/>
        <v>0</v>
      </c>
      <c r="AH356" s="3" t="s">
        <v>58</v>
      </c>
      <c r="AI356" s="168" t="s">
        <v>59</v>
      </c>
      <c r="AJ356" s="2" t="s">
        <v>813</v>
      </c>
      <c r="AK356" s="193"/>
      <c r="AN356" s="123" t="s">
        <v>2397</v>
      </c>
      <c r="AO356" s="81">
        <v>3</v>
      </c>
      <c r="AP356" s="81">
        <v>3</v>
      </c>
      <c r="AQ356" s="1">
        <f t="shared" si="49"/>
        <v>2400000</v>
      </c>
      <c r="AR356" s="1" t="str">
        <f t="shared" si="50"/>
        <v/>
      </c>
      <c r="AS356" t="str">
        <f t="shared" si="51"/>
        <v/>
      </c>
      <c r="AT356" s="197"/>
      <c r="AU356" s="167" t="s">
        <v>815</v>
      </c>
    </row>
    <row r="357" spans="1:48" ht="15">
      <c r="A357" s="125" t="s">
        <v>2398</v>
      </c>
      <c r="B357" s="147" t="s">
        <v>2399</v>
      </c>
      <c r="C357" s="7" t="s">
        <v>2398</v>
      </c>
      <c r="D357" s="83">
        <v>36178593</v>
      </c>
      <c r="E357" s="6" t="s">
        <v>2400</v>
      </c>
      <c r="F357" s="6"/>
      <c r="G357" t="s">
        <v>49</v>
      </c>
      <c r="H357" s="4">
        <v>26060</v>
      </c>
      <c r="I357" s="3" t="s">
        <v>883</v>
      </c>
      <c r="J357" s="1">
        <v>6000000</v>
      </c>
      <c r="K357" s="1">
        <f t="shared" si="45"/>
        <v>48000000</v>
      </c>
      <c r="L357" s="1">
        <v>48000000</v>
      </c>
      <c r="M357" s="158">
        <f t="shared" si="46"/>
        <v>0</v>
      </c>
      <c r="N357" s="1">
        <v>96000000</v>
      </c>
      <c r="O357" s="43">
        <v>8</v>
      </c>
      <c r="P357" s="119">
        <v>8</v>
      </c>
      <c r="Q357" s="119">
        <f t="shared" si="47"/>
        <v>0</v>
      </c>
      <c r="R357" s="4">
        <v>2</v>
      </c>
      <c r="S357" t="s">
        <v>80</v>
      </c>
      <c r="T357" s="68">
        <v>147611</v>
      </c>
      <c r="U357" s="120">
        <v>147611</v>
      </c>
      <c r="V357" s="120">
        <f t="shared" si="52"/>
        <v>0</v>
      </c>
      <c r="W357" s="85" t="s">
        <v>52</v>
      </c>
      <c r="X357" s="95">
        <v>65796</v>
      </c>
      <c r="Y357" s="86">
        <v>2189</v>
      </c>
      <c r="Z357" s="86">
        <v>2006</v>
      </c>
      <c r="AA357" s="7" t="s">
        <v>53</v>
      </c>
      <c r="AB357" t="s">
        <v>81</v>
      </c>
      <c r="AC357" t="s">
        <v>574</v>
      </c>
      <c r="AE357" s="152" t="s">
        <v>2395</v>
      </c>
      <c r="AF357" s="122" t="s">
        <v>2396</v>
      </c>
      <c r="AG357" s="122" t="b">
        <f t="shared" si="48"/>
        <v>0</v>
      </c>
      <c r="AH357" s="3" t="s">
        <v>58</v>
      </c>
      <c r="AI357" s="168" t="s">
        <v>59</v>
      </c>
      <c r="AJ357" s="2" t="s">
        <v>813</v>
      </c>
      <c r="AK357" s="193"/>
      <c r="AN357" s="123" t="s">
        <v>2397</v>
      </c>
      <c r="AO357" s="81">
        <v>3</v>
      </c>
      <c r="AP357" s="81">
        <v>3</v>
      </c>
      <c r="AQ357" s="1">
        <f t="shared" si="49"/>
        <v>2400000</v>
      </c>
      <c r="AR357" s="1" t="str">
        <f t="shared" si="50"/>
        <v/>
      </c>
      <c r="AS357" t="str">
        <f t="shared" si="51"/>
        <v/>
      </c>
      <c r="AT357" s="197"/>
      <c r="AU357" s="167" t="s">
        <v>815</v>
      </c>
    </row>
    <row r="358" spans="1:48" ht="15">
      <c r="A358" s="125" t="s">
        <v>2401</v>
      </c>
      <c r="B358" s="147" t="s">
        <v>2402</v>
      </c>
      <c r="C358" s="7" t="s">
        <v>2401</v>
      </c>
      <c r="D358" s="83">
        <v>52765698</v>
      </c>
      <c r="E358" s="6" t="s">
        <v>2403</v>
      </c>
      <c r="F358" s="6"/>
      <c r="G358" t="s">
        <v>49</v>
      </c>
      <c r="H358" s="4">
        <v>26060</v>
      </c>
      <c r="I358" s="3" t="s">
        <v>2404</v>
      </c>
      <c r="J358" s="1">
        <v>4500000</v>
      </c>
      <c r="K358" s="1">
        <f t="shared" si="45"/>
        <v>36000000</v>
      </c>
      <c r="L358" s="1">
        <v>36000000</v>
      </c>
      <c r="M358" s="158">
        <f t="shared" si="46"/>
        <v>0</v>
      </c>
      <c r="N358" s="1">
        <v>36000000</v>
      </c>
      <c r="O358" s="43">
        <v>8</v>
      </c>
      <c r="P358" s="119">
        <v>8</v>
      </c>
      <c r="Q358" s="119">
        <f t="shared" si="47"/>
        <v>0</v>
      </c>
      <c r="R358" s="4">
        <v>1</v>
      </c>
      <c r="S358" t="s">
        <v>182</v>
      </c>
      <c r="T358" s="68">
        <v>147612</v>
      </c>
      <c r="U358" s="120">
        <v>147612</v>
      </c>
      <c r="V358" s="120">
        <f t="shared" si="52"/>
        <v>0</v>
      </c>
      <c r="W358" s="85" t="s">
        <v>52</v>
      </c>
      <c r="X358" s="95">
        <v>65795</v>
      </c>
      <c r="Y358" s="86">
        <v>2262</v>
      </c>
      <c r="Z358" s="86">
        <v>2007</v>
      </c>
      <c r="AA358" s="7" t="s">
        <v>53</v>
      </c>
      <c r="AB358" t="s">
        <v>81</v>
      </c>
      <c r="AC358" t="s">
        <v>574</v>
      </c>
      <c r="AD358" s="122" t="s">
        <v>2405</v>
      </c>
      <c r="AE358" s="151" t="s">
        <v>2406</v>
      </c>
      <c r="AF358" s="122" t="s">
        <v>2405</v>
      </c>
      <c r="AG358" s="122" t="b">
        <f t="shared" si="48"/>
        <v>1</v>
      </c>
      <c r="AH358" s="3" t="s">
        <v>103</v>
      </c>
      <c r="AI358" s="168" t="s">
        <v>59</v>
      </c>
      <c r="AJ358" s="2" t="s">
        <v>2407</v>
      </c>
      <c r="AK358" s="193"/>
      <c r="AN358" s="123" t="s">
        <v>2408</v>
      </c>
      <c r="AO358" s="81">
        <v>3</v>
      </c>
      <c r="AP358" s="81">
        <v>3</v>
      </c>
      <c r="AQ358" s="1">
        <f t="shared" si="49"/>
        <v>1800000</v>
      </c>
      <c r="AR358" s="1" t="str">
        <f t="shared" si="50"/>
        <v/>
      </c>
      <c r="AS358" t="str">
        <f t="shared" si="51"/>
        <v/>
      </c>
      <c r="AT358" s="197"/>
      <c r="AU358" s="167" t="s">
        <v>879</v>
      </c>
    </row>
    <row r="359" spans="1:48" ht="15">
      <c r="A359" s="125" t="s">
        <v>2409</v>
      </c>
      <c r="B359" s="147" t="s">
        <v>2410</v>
      </c>
      <c r="C359" s="7" t="s">
        <v>2409</v>
      </c>
      <c r="D359" s="83">
        <v>1121922907</v>
      </c>
      <c r="E359" s="6" t="s">
        <v>2411</v>
      </c>
      <c r="F359" s="6"/>
      <c r="G359" t="s">
        <v>49</v>
      </c>
      <c r="H359" s="4">
        <v>26060</v>
      </c>
      <c r="I359" s="3" t="s">
        <v>2412</v>
      </c>
      <c r="J359" s="1">
        <v>5500000</v>
      </c>
      <c r="K359" s="1">
        <f t="shared" si="45"/>
        <v>44000000</v>
      </c>
      <c r="L359" s="1">
        <v>44000000</v>
      </c>
      <c r="M359" s="158">
        <f t="shared" si="46"/>
        <v>0</v>
      </c>
      <c r="N359" s="1">
        <v>0</v>
      </c>
      <c r="O359" s="43">
        <v>8</v>
      </c>
      <c r="P359" s="119">
        <v>8</v>
      </c>
      <c r="Q359" s="119">
        <f t="shared" si="47"/>
        <v>0</v>
      </c>
      <c r="R359" s="4">
        <v>0</v>
      </c>
      <c r="S359" t="s">
        <v>109</v>
      </c>
      <c r="T359" s="68">
        <v>147613</v>
      </c>
      <c r="U359" s="120">
        <v>147613</v>
      </c>
      <c r="V359" s="120">
        <f t="shared" si="52"/>
        <v>0</v>
      </c>
      <c r="W359" s="85" t="s">
        <v>52</v>
      </c>
      <c r="X359" s="95">
        <v>64488</v>
      </c>
      <c r="Y359" s="86">
        <v>2243</v>
      </c>
      <c r="Z359" s="86">
        <v>2008</v>
      </c>
      <c r="AA359" s="7" t="s">
        <v>1700</v>
      </c>
      <c r="AB359" t="s">
        <v>81</v>
      </c>
      <c r="AC359" t="s">
        <v>574</v>
      </c>
      <c r="AD359" s="122" t="s">
        <v>2413</v>
      </c>
      <c r="AE359" s="151" t="s">
        <v>2414</v>
      </c>
      <c r="AF359" s="122" t="s">
        <v>2413</v>
      </c>
      <c r="AG359" s="122" t="b">
        <f t="shared" si="48"/>
        <v>1</v>
      </c>
      <c r="AH359" s="3" t="s">
        <v>58</v>
      </c>
      <c r="AI359" s="169" t="s">
        <v>59</v>
      </c>
      <c r="AJ359" s="2" t="s">
        <v>2415</v>
      </c>
      <c r="AK359" s="193"/>
      <c r="AN359" s="123" t="s">
        <v>2416</v>
      </c>
      <c r="AO359" s="81">
        <v>3</v>
      </c>
      <c r="AP359" s="81">
        <v>3</v>
      </c>
      <c r="AQ359" s="1">
        <f t="shared" si="49"/>
        <v>2200000</v>
      </c>
      <c r="AR359" s="1" t="str">
        <f t="shared" si="50"/>
        <v/>
      </c>
      <c r="AS359" t="str">
        <f t="shared" si="51"/>
        <v/>
      </c>
      <c r="AT359" s="197"/>
      <c r="AU359" s="167" t="s">
        <v>2417</v>
      </c>
      <c r="AV359" t="s">
        <v>661</v>
      </c>
    </row>
    <row r="360" spans="1:48" ht="15">
      <c r="A360" s="125" t="s">
        <v>2418</v>
      </c>
      <c r="B360" s="147" t="s">
        <v>2419</v>
      </c>
      <c r="C360" s="7" t="s">
        <v>2418</v>
      </c>
      <c r="D360" s="83">
        <v>1010190459</v>
      </c>
      <c r="E360" s="6" t="s">
        <v>2420</v>
      </c>
      <c r="F360" s="6"/>
      <c r="G360" t="s">
        <v>49</v>
      </c>
      <c r="H360" s="4">
        <v>26060</v>
      </c>
      <c r="I360" s="3" t="s">
        <v>2412</v>
      </c>
      <c r="J360" s="1">
        <v>5500000</v>
      </c>
      <c r="K360" s="1">
        <f t="shared" si="45"/>
        <v>44000000</v>
      </c>
      <c r="L360" s="1">
        <v>44000000</v>
      </c>
      <c r="M360" s="158">
        <f t="shared" si="46"/>
        <v>0</v>
      </c>
      <c r="N360" s="1">
        <v>88000000</v>
      </c>
      <c r="O360" s="43">
        <v>8</v>
      </c>
      <c r="P360" s="119">
        <v>8</v>
      </c>
      <c r="Q360" s="119">
        <f t="shared" si="47"/>
        <v>0</v>
      </c>
      <c r="R360" s="4">
        <v>2</v>
      </c>
      <c r="S360" t="s">
        <v>109</v>
      </c>
      <c r="T360" s="68">
        <v>147613</v>
      </c>
      <c r="U360" s="120">
        <v>147613</v>
      </c>
      <c r="V360" s="120">
        <f t="shared" si="52"/>
        <v>0</v>
      </c>
      <c r="W360" s="85" t="s">
        <v>52</v>
      </c>
      <c r="X360" s="95">
        <v>64488</v>
      </c>
      <c r="Y360" s="86">
        <v>2041</v>
      </c>
      <c r="Z360" s="86">
        <v>2008</v>
      </c>
      <c r="AA360" s="7" t="s">
        <v>2421</v>
      </c>
      <c r="AB360" t="s">
        <v>81</v>
      </c>
      <c r="AC360" t="s">
        <v>574</v>
      </c>
      <c r="AD360" s="122" t="s">
        <v>2413</v>
      </c>
      <c r="AE360" s="151" t="s">
        <v>2414</v>
      </c>
      <c r="AF360" s="122" t="s">
        <v>2413</v>
      </c>
      <c r="AG360" s="122" t="b">
        <f t="shared" si="48"/>
        <v>1</v>
      </c>
      <c r="AH360" s="183" t="s">
        <v>424</v>
      </c>
      <c r="AI360" s="169" t="s">
        <v>59</v>
      </c>
      <c r="AJ360" s="2" t="s">
        <v>2422</v>
      </c>
      <c r="AK360" s="193"/>
      <c r="AN360" s="123" t="s">
        <v>2416</v>
      </c>
      <c r="AO360" s="81">
        <v>3</v>
      </c>
      <c r="AP360" s="81">
        <v>3</v>
      </c>
      <c r="AQ360" s="1">
        <f t="shared" si="49"/>
        <v>2200000</v>
      </c>
      <c r="AR360" s="1" t="str">
        <f t="shared" si="50"/>
        <v/>
      </c>
      <c r="AS360" t="str">
        <f t="shared" si="51"/>
        <v/>
      </c>
      <c r="AT360" s="197"/>
      <c r="AU360" s="167" t="s">
        <v>2423</v>
      </c>
      <c r="AV360" t="s">
        <v>661</v>
      </c>
    </row>
    <row r="361" spans="1:48" ht="15">
      <c r="A361" s="125" t="s">
        <v>2424</v>
      </c>
      <c r="B361" s="147" t="s">
        <v>2425</v>
      </c>
      <c r="C361" s="7" t="s">
        <v>2424</v>
      </c>
      <c r="D361">
        <v>1023913628</v>
      </c>
      <c r="E361" s="6" t="s">
        <v>2426</v>
      </c>
      <c r="F361" s="6"/>
      <c r="G361" t="s">
        <v>49</v>
      </c>
      <c r="H361" s="4">
        <v>26060</v>
      </c>
      <c r="I361" s="3" t="s">
        <v>2427</v>
      </c>
      <c r="J361" s="1">
        <v>5114000</v>
      </c>
      <c r="K361" s="1">
        <f t="shared" si="45"/>
        <v>30684000</v>
      </c>
      <c r="L361" s="1">
        <v>30684000</v>
      </c>
      <c r="M361" s="158">
        <f t="shared" si="46"/>
        <v>0</v>
      </c>
      <c r="N361" s="1">
        <v>30684000</v>
      </c>
      <c r="O361" s="43">
        <v>6</v>
      </c>
      <c r="P361" s="119">
        <v>6</v>
      </c>
      <c r="Q361" s="119">
        <f t="shared" si="47"/>
        <v>0</v>
      </c>
      <c r="R361" s="4">
        <v>1</v>
      </c>
      <c r="S361" t="s">
        <v>67</v>
      </c>
      <c r="T361" s="68">
        <v>147629</v>
      </c>
      <c r="U361" s="120">
        <v>147629</v>
      </c>
      <c r="V361" s="120">
        <f t="shared" si="52"/>
        <v>0</v>
      </c>
      <c r="W361" s="85" t="s">
        <v>52</v>
      </c>
      <c r="X361" s="95">
        <v>65792</v>
      </c>
      <c r="Y361" s="86">
        <v>2263</v>
      </c>
      <c r="Z361" s="86">
        <v>2009</v>
      </c>
      <c r="AA361" s="7" t="s">
        <v>53</v>
      </c>
      <c r="AB361" t="s">
        <v>81</v>
      </c>
      <c r="AC361" t="s">
        <v>574</v>
      </c>
      <c r="AD361" s="122" t="s">
        <v>2428</v>
      </c>
      <c r="AE361" s="151" t="s">
        <v>2429</v>
      </c>
      <c r="AF361" s="122" t="s">
        <v>2428</v>
      </c>
      <c r="AG361" s="122" t="b">
        <f t="shared" si="48"/>
        <v>1</v>
      </c>
      <c r="AH361" s="3" t="s">
        <v>103</v>
      </c>
      <c r="AI361" s="168" t="s">
        <v>59</v>
      </c>
      <c r="AJ361" s="2" t="s">
        <v>2430</v>
      </c>
      <c r="AK361" s="193"/>
      <c r="AN361" s="123" t="s">
        <v>2431</v>
      </c>
      <c r="AO361" s="81">
        <v>3</v>
      </c>
      <c r="AP361" s="81">
        <v>3</v>
      </c>
      <c r="AQ361" s="1">
        <f t="shared" si="49"/>
        <v>2045600</v>
      </c>
      <c r="AR361" s="1" t="str">
        <f t="shared" si="50"/>
        <v/>
      </c>
      <c r="AS361" t="str">
        <f t="shared" si="51"/>
        <v/>
      </c>
      <c r="AT361" s="197"/>
      <c r="AU361" s="167" t="s">
        <v>2432</v>
      </c>
    </row>
    <row r="362" spans="1:48" ht="15">
      <c r="A362" s="125" t="s">
        <v>2433</v>
      </c>
      <c r="B362" s="147" t="s">
        <v>2434</v>
      </c>
      <c r="C362" s="7" t="s">
        <v>2433</v>
      </c>
      <c r="D362">
        <v>4438080</v>
      </c>
      <c r="E362" s="6" t="s">
        <v>2435</v>
      </c>
      <c r="F362" s="6"/>
      <c r="G362" t="s">
        <v>49</v>
      </c>
      <c r="H362" s="4">
        <v>26060</v>
      </c>
      <c r="I362" s="107" t="s">
        <v>2436</v>
      </c>
      <c r="J362" s="1">
        <v>5500000</v>
      </c>
      <c r="K362" s="1">
        <f t="shared" si="45"/>
        <v>44000000</v>
      </c>
      <c r="L362" s="1">
        <v>44000000</v>
      </c>
      <c r="M362" s="158">
        <f t="shared" si="46"/>
        <v>0</v>
      </c>
      <c r="N362" s="1">
        <v>44000000</v>
      </c>
      <c r="O362" s="43">
        <v>8</v>
      </c>
      <c r="P362" s="119">
        <v>8</v>
      </c>
      <c r="Q362" s="119">
        <f t="shared" si="47"/>
        <v>0</v>
      </c>
      <c r="R362" s="4">
        <v>1</v>
      </c>
      <c r="S362" t="s">
        <v>109</v>
      </c>
      <c r="T362" s="68">
        <v>147637</v>
      </c>
      <c r="U362" s="120">
        <v>147637</v>
      </c>
      <c r="V362" s="120">
        <f t="shared" si="52"/>
        <v>0</v>
      </c>
      <c r="W362" s="85" t="s">
        <v>52</v>
      </c>
      <c r="X362" s="95">
        <v>65783</v>
      </c>
      <c r="Y362" s="86">
        <v>2276</v>
      </c>
      <c r="Z362" s="86">
        <v>2010</v>
      </c>
      <c r="AA362" s="7" t="s">
        <v>110</v>
      </c>
      <c r="AB362" t="s">
        <v>81</v>
      </c>
      <c r="AC362" t="s">
        <v>574</v>
      </c>
      <c r="AD362" s="122" t="s">
        <v>2437</v>
      </c>
      <c r="AE362" s="151" t="s">
        <v>2438</v>
      </c>
      <c r="AF362" s="122" t="s">
        <v>2437</v>
      </c>
      <c r="AG362" s="122" t="b">
        <f t="shared" si="48"/>
        <v>1</v>
      </c>
      <c r="AH362" s="3" t="s">
        <v>103</v>
      </c>
      <c r="AI362" s="168" t="s">
        <v>59</v>
      </c>
      <c r="AJ362" s="2" t="s">
        <v>2430</v>
      </c>
      <c r="AK362" s="193"/>
      <c r="AN362" s="123" t="s">
        <v>2439</v>
      </c>
      <c r="AO362" s="81">
        <v>3</v>
      </c>
      <c r="AP362" s="81">
        <v>3</v>
      </c>
      <c r="AQ362" s="1">
        <f t="shared" si="49"/>
        <v>2200000</v>
      </c>
      <c r="AR362" s="1" t="str">
        <f t="shared" si="50"/>
        <v/>
      </c>
      <c r="AS362" t="str">
        <f t="shared" si="51"/>
        <v/>
      </c>
      <c r="AT362" s="197"/>
      <c r="AU362" s="167" t="s">
        <v>2432</v>
      </c>
    </row>
    <row r="363" spans="1:48" ht="15">
      <c r="A363" s="125" t="s">
        <v>2440</v>
      </c>
      <c r="B363" s="147" t="s">
        <v>2441</v>
      </c>
      <c r="C363" s="7" t="s">
        <v>2440</v>
      </c>
      <c r="D363">
        <v>1013628927</v>
      </c>
      <c r="E363" s="6" t="s">
        <v>2442</v>
      </c>
      <c r="F363" s="6"/>
      <c r="G363" t="s">
        <v>49</v>
      </c>
      <c r="H363" s="4">
        <v>26060</v>
      </c>
      <c r="I363" s="3" t="s">
        <v>2443</v>
      </c>
      <c r="J363" s="1">
        <v>5500000</v>
      </c>
      <c r="K363" s="1">
        <f t="shared" si="45"/>
        <v>44000000</v>
      </c>
      <c r="L363" s="1">
        <v>44000000</v>
      </c>
      <c r="M363" s="158">
        <f t="shared" si="46"/>
        <v>0</v>
      </c>
      <c r="N363" s="1">
        <v>44000000</v>
      </c>
      <c r="O363" s="43">
        <v>8</v>
      </c>
      <c r="P363" s="119">
        <v>8</v>
      </c>
      <c r="Q363" s="119">
        <f t="shared" si="47"/>
        <v>0</v>
      </c>
      <c r="R363" s="4">
        <v>1</v>
      </c>
      <c r="S363" t="s">
        <v>109</v>
      </c>
      <c r="T363" s="68">
        <v>147639</v>
      </c>
      <c r="U363" s="120">
        <v>147639</v>
      </c>
      <c r="V363" s="120">
        <f t="shared" si="52"/>
        <v>0</v>
      </c>
      <c r="W363" s="85" t="s">
        <v>52</v>
      </c>
      <c r="X363" s="95">
        <v>65777</v>
      </c>
      <c r="Y363" s="86">
        <v>2042</v>
      </c>
      <c r="Z363" s="86">
        <v>2011</v>
      </c>
      <c r="AA363" s="7" t="s">
        <v>53</v>
      </c>
      <c r="AB363" t="s">
        <v>81</v>
      </c>
      <c r="AC363" t="s">
        <v>574</v>
      </c>
      <c r="AD363" s="122" t="s">
        <v>2444</v>
      </c>
      <c r="AE363" s="151" t="s">
        <v>2445</v>
      </c>
      <c r="AF363" s="122" t="s">
        <v>2444</v>
      </c>
      <c r="AG363" s="122" t="b">
        <f t="shared" si="48"/>
        <v>1</v>
      </c>
      <c r="AH363" s="183" t="s">
        <v>424</v>
      </c>
      <c r="AI363" s="169" t="s">
        <v>59</v>
      </c>
      <c r="AJ363" s="2" t="s">
        <v>2422</v>
      </c>
      <c r="AK363" s="193"/>
      <c r="AN363" s="123" t="s">
        <v>2446</v>
      </c>
      <c r="AO363" s="81">
        <v>3</v>
      </c>
      <c r="AP363" s="81">
        <v>3</v>
      </c>
      <c r="AQ363" s="1">
        <f t="shared" si="49"/>
        <v>2200000</v>
      </c>
      <c r="AR363" s="1" t="str">
        <f t="shared" si="50"/>
        <v/>
      </c>
      <c r="AS363" t="str">
        <f t="shared" si="51"/>
        <v/>
      </c>
      <c r="AT363" s="197"/>
      <c r="AU363" s="167" t="s">
        <v>2423</v>
      </c>
      <c r="AV363" t="s">
        <v>661</v>
      </c>
    </row>
    <row r="364" spans="1:48">
      <c r="A364" s="125" t="s">
        <v>2447</v>
      </c>
      <c r="B364" s="147" t="s">
        <v>2448</v>
      </c>
      <c r="C364" s="7" t="s">
        <v>2447</v>
      </c>
      <c r="D364">
        <v>80740844</v>
      </c>
      <c r="E364" s="6" t="s">
        <v>2449</v>
      </c>
      <c r="F364" s="6"/>
      <c r="G364" t="s">
        <v>49</v>
      </c>
      <c r="H364" s="4">
        <v>26060</v>
      </c>
      <c r="I364" s="3" t="s">
        <v>968</v>
      </c>
      <c r="J364" s="1">
        <v>5500000</v>
      </c>
      <c r="K364" s="1">
        <f t="shared" si="45"/>
        <v>44000000</v>
      </c>
      <c r="L364" s="1">
        <v>44000000</v>
      </c>
      <c r="M364" s="158">
        <f t="shared" si="46"/>
        <v>0</v>
      </c>
      <c r="N364" s="1">
        <v>0</v>
      </c>
      <c r="O364" s="43">
        <v>8</v>
      </c>
      <c r="P364" s="119">
        <v>8</v>
      </c>
      <c r="Q364" s="119">
        <f t="shared" si="47"/>
        <v>0</v>
      </c>
      <c r="R364" s="4">
        <v>0</v>
      </c>
      <c r="S364" t="s">
        <v>109</v>
      </c>
      <c r="T364" s="31">
        <v>148050</v>
      </c>
      <c r="U364" s="120">
        <v>148050</v>
      </c>
      <c r="V364" s="120">
        <f t="shared" si="52"/>
        <v>0</v>
      </c>
      <c r="W364" s="85" t="s">
        <v>52</v>
      </c>
      <c r="X364" s="95">
        <v>65978</v>
      </c>
      <c r="Y364" s="172">
        <v>1768</v>
      </c>
      <c r="Z364" s="86">
        <v>270</v>
      </c>
      <c r="AA364" s="4" t="s">
        <v>110</v>
      </c>
      <c r="AB364" t="s">
        <v>81</v>
      </c>
      <c r="AC364" t="s">
        <v>1782</v>
      </c>
      <c r="AD364" s="122" t="s">
        <v>2450</v>
      </c>
      <c r="AE364" s="151" t="s">
        <v>2451</v>
      </c>
      <c r="AF364" s="122" t="s">
        <v>2450</v>
      </c>
      <c r="AG364" s="122" t="b">
        <f t="shared" si="48"/>
        <v>1</v>
      </c>
      <c r="AH364" s="3" t="s">
        <v>103</v>
      </c>
      <c r="AI364" s="168" t="s">
        <v>59</v>
      </c>
      <c r="AJ364" s="2" t="s">
        <v>2452</v>
      </c>
      <c r="AK364" s="193"/>
      <c r="AN364" s="123" t="s">
        <v>2453</v>
      </c>
      <c r="AO364" s="81">
        <v>3</v>
      </c>
      <c r="AP364" s="81">
        <v>3</v>
      </c>
      <c r="AQ364" s="1">
        <f t="shared" si="49"/>
        <v>2200000</v>
      </c>
      <c r="AR364" s="1" t="str">
        <f t="shared" si="50"/>
        <v/>
      </c>
      <c r="AS364" t="str">
        <f t="shared" si="51"/>
        <v/>
      </c>
      <c r="AT364" s="197"/>
      <c r="AU364" s="167" t="s">
        <v>2454</v>
      </c>
    </row>
    <row r="365" spans="1:48">
      <c r="A365" s="125" t="s">
        <v>2455</v>
      </c>
      <c r="B365" s="147" t="s">
        <v>2456</v>
      </c>
      <c r="C365" s="7" t="s">
        <v>2455</v>
      </c>
      <c r="D365">
        <v>1136885260</v>
      </c>
      <c r="E365" s="6" t="s">
        <v>2457</v>
      </c>
      <c r="F365" s="6"/>
      <c r="G365" t="s">
        <v>49</v>
      </c>
      <c r="H365" s="4">
        <v>26060</v>
      </c>
      <c r="I365" s="3" t="s">
        <v>968</v>
      </c>
      <c r="J365" s="1">
        <v>5500000</v>
      </c>
      <c r="K365" s="1">
        <f t="shared" si="45"/>
        <v>33000000</v>
      </c>
      <c r="L365" s="1">
        <v>33000000</v>
      </c>
      <c r="M365" s="158">
        <f t="shared" si="46"/>
        <v>0</v>
      </c>
      <c r="N365" s="1">
        <v>0</v>
      </c>
      <c r="O365" s="43">
        <v>6</v>
      </c>
      <c r="P365" s="119">
        <v>6</v>
      </c>
      <c r="Q365" s="119">
        <f t="shared" si="47"/>
        <v>0</v>
      </c>
      <c r="R365" s="4">
        <v>0</v>
      </c>
      <c r="S365" t="s">
        <v>109</v>
      </c>
      <c r="T365" s="31">
        <v>148101</v>
      </c>
      <c r="U365" s="120">
        <v>148101</v>
      </c>
      <c r="V365" s="120">
        <f t="shared" si="52"/>
        <v>0</v>
      </c>
      <c r="W365" s="85" t="s">
        <v>52</v>
      </c>
      <c r="X365" s="95">
        <v>65977</v>
      </c>
      <c r="Y365" s="172">
        <v>1769</v>
      </c>
      <c r="Z365" s="86">
        <v>2032</v>
      </c>
      <c r="AA365" s="7" t="s">
        <v>110</v>
      </c>
      <c r="AB365" t="s">
        <v>81</v>
      </c>
      <c r="AC365" t="s">
        <v>1782</v>
      </c>
      <c r="AD365" s="122" t="s">
        <v>2458</v>
      </c>
      <c r="AE365" s="151" t="s">
        <v>2459</v>
      </c>
      <c r="AF365" s="122" t="s">
        <v>2458</v>
      </c>
      <c r="AG365" s="122" t="b">
        <f t="shared" si="48"/>
        <v>1</v>
      </c>
      <c r="AH365" s="3" t="s">
        <v>103</v>
      </c>
      <c r="AI365" s="168" t="s">
        <v>59</v>
      </c>
      <c r="AJ365" s="2" t="s">
        <v>2460</v>
      </c>
      <c r="AK365" s="193"/>
      <c r="AN365" s="123" t="s">
        <v>2461</v>
      </c>
      <c r="AO365" s="81">
        <v>3</v>
      </c>
      <c r="AP365" s="81">
        <v>3</v>
      </c>
      <c r="AQ365" s="1">
        <f t="shared" si="49"/>
        <v>2200000</v>
      </c>
      <c r="AR365" s="1" t="str">
        <f t="shared" si="50"/>
        <v/>
      </c>
      <c r="AS365" t="str">
        <f t="shared" si="51"/>
        <v/>
      </c>
      <c r="AT365" s="197"/>
      <c r="AU365" s="167" t="s">
        <v>2462</v>
      </c>
    </row>
    <row r="366" spans="1:48">
      <c r="A366" s="125" t="s">
        <v>2463</v>
      </c>
      <c r="B366" s="147" t="s">
        <v>2464</v>
      </c>
      <c r="C366" s="269" t="s">
        <v>2463</v>
      </c>
      <c r="D366" s="6">
        <v>1094580919</v>
      </c>
      <c r="E366" s="277" t="s">
        <v>2465</v>
      </c>
      <c r="F366" s="48" t="s">
        <v>2466</v>
      </c>
      <c r="G366" t="s">
        <v>49</v>
      </c>
      <c r="H366" s="4">
        <v>26060</v>
      </c>
      <c r="I366" s="3" t="s">
        <v>1893</v>
      </c>
      <c r="J366" s="1">
        <v>5500000</v>
      </c>
      <c r="K366" s="1">
        <f t="shared" si="45"/>
        <v>33000000</v>
      </c>
      <c r="L366" s="1">
        <v>33000000</v>
      </c>
      <c r="M366" s="158">
        <f t="shared" si="46"/>
        <v>0</v>
      </c>
      <c r="N366" s="1">
        <v>0</v>
      </c>
      <c r="O366" s="43">
        <v>6</v>
      </c>
      <c r="P366" s="119">
        <v>6</v>
      </c>
      <c r="Q366" s="119">
        <f t="shared" si="47"/>
        <v>0</v>
      </c>
      <c r="R366" s="4">
        <v>0</v>
      </c>
      <c r="S366" t="s">
        <v>109</v>
      </c>
      <c r="T366" s="31">
        <v>147940</v>
      </c>
      <c r="U366" s="120">
        <v>147940</v>
      </c>
      <c r="V366" s="120">
        <f t="shared" si="52"/>
        <v>0</v>
      </c>
      <c r="W366" s="85" t="s">
        <v>52</v>
      </c>
      <c r="X366" s="95">
        <v>65721</v>
      </c>
      <c r="Y366" s="86">
        <v>1770</v>
      </c>
      <c r="Z366" s="86">
        <v>2025</v>
      </c>
      <c r="AA366" s="7" t="s">
        <v>53</v>
      </c>
      <c r="AB366" t="s">
        <v>81</v>
      </c>
      <c r="AC366" t="s">
        <v>793</v>
      </c>
      <c r="AD366" s="122" t="s">
        <v>2467</v>
      </c>
      <c r="AE366" s="151" t="s">
        <v>2468</v>
      </c>
      <c r="AF366" s="122" t="s">
        <v>2467</v>
      </c>
      <c r="AG366" s="122" t="b">
        <f t="shared" si="48"/>
        <v>1</v>
      </c>
      <c r="AH366" s="3" t="s">
        <v>103</v>
      </c>
      <c r="AI366" s="168" t="s">
        <v>2469</v>
      </c>
      <c r="AJ366" t="s">
        <v>2470</v>
      </c>
      <c r="AK366" s="193" t="s">
        <v>1330</v>
      </c>
      <c r="AN366" s="123" t="s">
        <v>2471</v>
      </c>
      <c r="AO366" s="81">
        <v>3</v>
      </c>
      <c r="AP366" s="81">
        <v>3</v>
      </c>
      <c r="AQ366" s="1">
        <f t="shared" si="49"/>
        <v>2200000</v>
      </c>
      <c r="AR366" s="1" t="str">
        <f t="shared" si="50"/>
        <v/>
      </c>
      <c r="AS366" t="str">
        <f t="shared" si="51"/>
        <v/>
      </c>
      <c r="AT366" s="197"/>
      <c r="AU366" s="167" t="s">
        <v>2472</v>
      </c>
    </row>
    <row r="367" spans="1:48">
      <c r="A367" s="125" t="s">
        <v>2473</v>
      </c>
      <c r="B367" s="147" t="s">
        <v>2474</v>
      </c>
      <c r="C367" s="7" t="s">
        <v>2473</v>
      </c>
      <c r="D367">
        <v>79257489</v>
      </c>
      <c r="E367" s="6" t="s">
        <v>2475</v>
      </c>
      <c r="F367" s="6"/>
      <c r="G367" t="s">
        <v>49</v>
      </c>
      <c r="H367" s="4">
        <v>26060</v>
      </c>
      <c r="I367" s="12" t="s">
        <v>2476</v>
      </c>
      <c r="J367" s="1">
        <v>3100000</v>
      </c>
      <c r="K367" s="1">
        <f t="shared" si="45"/>
        <v>18600000</v>
      </c>
      <c r="L367" s="1">
        <v>18600000</v>
      </c>
      <c r="M367" s="158">
        <f t="shared" si="46"/>
        <v>0</v>
      </c>
      <c r="N367" s="1">
        <v>37200000</v>
      </c>
      <c r="O367" s="43">
        <v>6</v>
      </c>
      <c r="P367" s="119">
        <v>6</v>
      </c>
      <c r="Q367" s="119">
        <f t="shared" si="47"/>
        <v>0</v>
      </c>
      <c r="R367" s="4">
        <v>2</v>
      </c>
      <c r="S367" t="s">
        <v>763</v>
      </c>
      <c r="T367" s="31">
        <v>145821</v>
      </c>
      <c r="U367" s="120">
        <v>145821</v>
      </c>
      <c r="V367" s="120">
        <f t="shared" si="52"/>
        <v>0</v>
      </c>
      <c r="W367" s="85" t="s">
        <v>52</v>
      </c>
      <c r="X367" s="95">
        <v>66159</v>
      </c>
      <c r="Y367" s="172">
        <v>1771</v>
      </c>
      <c r="Z367" s="86">
        <v>1966</v>
      </c>
      <c r="AA367" s="7" t="s">
        <v>2477</v>
      </c>
      <c r="AB367" t="s">
        <v>54</v>
      </c>
      <c r="AC367" t="s">
        <v>54</v>
      </c>
      <c r="AD367" s="122" t="s">
        <v>2478</v>
      </c>
      <c r="AE367" s="151" t="s">
        <v>2479</v>
      </c>
      <c r="AF367" s="122" t="s">
        <v>2478</v>
      </c>
      <c r="AG367" s="122" t="b">
        <f t="shared" si="48"/>
        <v>1</v>
      </c>
      <c r="AH367" s="221" t="s">
        <v>103</v>
      </c>
      <c r="AI367" s="168" t="s">
        <v>59</v>
      </c>
      <c r="AJ367" s="220" t="s">
        <v>2480</v>
      </c>
      <c r="AK367" s="193"/>
      <c r="AN367" s="123" t="s">
        <v>2481</v>
      </c>
      <c r="AO367" s="81">
        <v>4</v>
      </c>
      <c r="AP367" s="81">
        <v>4</v>
      </c>
      <c r="AQ367" s="1">
        <f t="shared" si="49"/>
        <v>1240000</v>
      </c>
      <c r="AR367" s="1">
        <f t="shared" si="50"/>
        <v>76200</v>
      </c>
      <c r="AS367" t="e">
        <f t="shared" si="51"/>
        <v>#VALUE!</v>
      </c>
      <c r="AT367" s="197"/>
      <c r="AU367" s="167" t="s">
        <v>2482</v>
      </c>
    </row>
    <row r="368" spans="1:48">
      <c r="A368" s="125" t="s">
        <v>2483</v>
      </c>
      <c r="B368" s="147" t="s">
        <v>2484</v>
      </c>
      <c r="C368" s="7" t="s">
        <v>2483</v>
      </c>
      <c r="D368">
        <v>1012324496</v>
      </c>
      <c r="E368" s="6" t="s">
        <v>2485</v>
      </c>
      <c r="F368" s="6"/>
      <c r="G368" t="s">
        <v>49</v>
      </c>
      <c r="H368" s="4">
        <v>26060</v>
      </c>
      <c r="I368" s="12" t="s">
        <v>1541</v>
      </c>
      <c r="J368" s="1">
        <v>4500000</v>
      </c>
      <c r="K368" s="1">
        <f t="shared" si="45"/>
        <v>36000000</v>
      </c>
      <c r="L368" s="1">
        <v>36000000</v>
      </c>
      <c r="M368" s="158">
        <f t="shared" si="46"/>
        <v>0</v>
      </c>
      <c r="N368" s="1">
        <v>0</v>
      </c>
      <c r="O368" s="43">
        <v>8</v>
      </c>
      <c r="P368" s="119">
        <v>8</v>
      </c>
      <c r="Q368" s="119">
        <f t="shared" si="47"/>
        <v>0</v>
      </c>
      <c r="S368" t="s">
        <v>182</v>
      </c>
      <c r="T368" s="31">
        <v>145255</v>
      </c>
      <c r="U368" s="120">
        <v>145255</v>
      </c>
      <c r="V368" s="120">
        <f t="shared" si="52"/>
        <v>0</v>
      </c>
      <c r="W368" s="85" t="s">
        <v>52</v>
      </c>
      <c r="X368" s="95">
        <v>64917</v>
      </c>
      <c r="Y368" s="172">
        <v>1772</v>
      </c>
      <c r="Z368" s="86">
        <v>1957</v>
      </c>
      <c r="AA368" s="7" t="s">
        <v>53</v>
      </c>
      <c r="AB368" t="s">
        <v>54</v>
      </c>
      <c r="AC368" t="s">
        <v>231</v>
      </c>
      <c r="AD368" s="122" t="s">
        <v>2486</v>
      </c>
      <c r="AE368" s="151" t="s">
        <v>2487</v>
      </c>
      <c r="AF368" s="122" t="s">
        <v>2486</v>
      </c>
      <c r="AG368" s="122" t="b">
        <f t="shared" si="48"/>
        <v>1</v>
      </c>
      <c r="AH368" s="3" t="s">
        <v>103</v>
      </c>
      <c r="AI368" s="168" t="s">
        <v>59</v>
      </c>
      <c r="AJ368" s="2" t="s">
        <v>2452</v>
      </c>
      <c r="AK368" s="193"/>
      <c r="AN368" s="123" t="s">
        <v>2488</v>
      </c>
      <c r="AO368" s="81">
        <v>3</v>
      </c>
      <c r="AP368" s="81">
        <v>3</v>
      </c>
      <c r="AQ368" s="1">
        <f t="shared" si="49"/>
        <v>1800000</v>
      </c>
      <c r="AR368" s="1" t="str">
        <f t="shared" si="50"/>
        <v/>
      </c>
      <c r="AS368" t="str">
        <f t="shared" si="51"/>
        <v/>
      </c>
      <c r="AT368" s="197"/>
      <c r="AU368" s="167" t="s">
        <v>2454</v>
      </c>
    </row>
    <row r="369" spans="1:48">
      <c r="A369" s="207" t="s">
        <v>2489</v>
      </c>
      <c r="B369" s="210" t="s">
        <v>2490</v>
      </c>
      <c r="C369" s="7" t="s">
        <v>2489</v>
      </c>
      <c r="D369">
        <v>52312223</v>
      </c>
      <c r="E369" s="6" t="s">
        <v>2491</v>
      </c>
      <c r="F369" s="6"/>
      <c r="G369" s="5" t="s">
        <v>783</v>
      </c>
      <c r="H369" s="4">
        <v>26015</v>
      </c>
      <c r="I369" s="12" t="s">
        <v>2492</v>
      </c>
      <c r="J369" s="1">
        <v>4300000</v>
      </c>
      <c r="K369" s="1">
        <f t="shared" si="45"/>
        <v>34400000</v>
      </c>
      <c r="L369" s="1">
        <v>34400000</v>
      </c>
      <c r="M369" s="158">
        <f t="shared" si="46"/>
        <v>0</v>
      </c>
      <c r="N369" s="1">
        <v>34400000</v>
      </c>
      <c r="O369" s="43">
        <v>8</v>
      </c>
      <c r="P369" s="119">
        <v>8</v>
      </c>
      <c r="Q369" s="119">
        <f t="shared" si="47"/>
        <v>0</v>
      </c>
      <c r="R369" s="4">
        <v>1</v>
      </c>
      <c r="S369" t="s">
        <v>182</v>
      </c>
      <c r="T369" s="31">
        <v>148361</v>
      </c>
      <c r="U369" s="120">
        <v>148361</v>
      </c>
      <c r="V369" s="120">
        <f t="shared" si="52"/>
        <v>0</v>
      </c>
      <c r="W369" s="85" t="s">
        <v>52</v>
      </c>
      <c r="X369" s="95">
        <v>66750</v>
      </c>
      <c r="Y369" s="86">
        <v>1824</v>
      </c>
      <c r="Z369" s="86">
        <v>2053</v>
      </c>
      <c r="AA369" s="7" t="s">
        <v>110</v>
      </c>
      <c r="AB369" t="s">
        <v>54</v>
      </c>
      <c r="AC369" t="s">
        <v>1834</v>
      </c>
      <c r="AD369" s="122" t="s">
        <v>2493</v>
      </c>
      <c r="AE369" s="151" t="s">
        <v>2494</v>
      </c>
      <c r="AF369" s="122" t="s">
        <v>2493</v>
      </c>
      <c r="AG369" s="122" t="b">
        <f t="shared" si="48"/>
        <v>1</v>
      </c>
      <c r="AH369" s="3" t="s">
        <v>103</v>
      </c>
      <c r="AI369" s="168" t="s">
        <v>59</v>
      </c>
      <c r="AJ369" s="2" t="s">
        <v>2452</v>
      </c>
      <c r="AK369" s="193"/>
      <c r="AN369" s="123" t="s">
        <v>2495</v>
      </c>
      <c r="AO369" s="81">
        <v>5</v>
      </c>
      <c r="AP369" s="81">
        <v>5</v>
      </c>
      <c r="AQ369" s="1">
        <f t="shared" si="49"/>
        <v>1720000</v>
      </c>
      <c r="AR369" s="1">
        <f t="shared" si="50"/>
        <v>121900</v>
      </c>
      <c r="AS369" t="e">
        <f t="shared" si="51"/>
        <v>#VALUE!</v>
      </c>
      <c r="AT369" s="197"/>
      <c r="AU369" s="167" t="s">
        <v>2454</v>
      </c>
    </row>
    <row r="370" spans="1:48" ht="28.9">
      <c r="A370" s="125" t="s">
        <v>2496</v>
      </c>
      <c r="B370" s="147" t="s">
        <v>2497</v>
      </c>
      <c r="C370" s="7" t="s">
        <v>2496</v>
      </c>
      <c r="D370">
        <v>52190377</v>
      </c>
      <c r="E370" s="57" t="s">
        <v>2498</v>
      </c>
      <c r="F370" s="57"/>
      <c r="G370" t="s">
        <v>49</v>
      </c>
      <c r="H370" s="4">
        <v>26060</v>
      </c>
      <c r="I370" s="16" t="s">
        <v>762</v>
      </c>
      <c r="J370" s="1">
        <v>3100000</v>
      </c>
      <c r="K370" s="1">
        <f t="shared" si="45"/>
        <v>18600000</v>
      </c>
      <c r="L370" s="1">
        <v>18600000</v>
      </c>
      <c r="M370" s="158">
        <f t="shared" si="46"/>
        <v>0</v>
      </c>
      <c r="N370" s="1">
        <v>0</v>
      </c>
      <c r="O370" s="43">
        <v>6</v>
      </c>
      <c r="P370" s="119">
        <v>6</v>
      </c>
      <c r="Q370" s="119">
        <f t="shared" si="47"/>
        <v>0</v>
      </c>
      <c r="R370" s="4">
        <v>0</v>
      </c>
      <c r="S370" t="s">
        <v>763</v>
      </c>
      <c r="T370" s="31">
        <v>145558</v>
      </c>
      <c r="U370" s="120">
        <v>145558</v>
      </c>
      <c r="V370" s="120">
        <f t="shared" si="52"/>
        <v>0</v>
      </c>
      <c r="W370" s="85" t="s">
        <v>52</v>
      </c>
      <c r="X370" s="95">
        <v>66152</v>
      </c>
      <c r="Y370" s="86">
        <v>1773</v>
      </c>
      <c r="Z370" s="86">
        <v>254</v>
      </c>
      <c r="AA370" s="4" t="s">
        <v>53</v>
      </c>
      <c r="AB370" t="s">
        <v>54</v>
      </c>
      <c r="AC370" t="s">
        <v>764</v>
      </c>
      <c r="AD370" s="122" t="s">
        <v>765</v>
      </c>
      <c r="AE370" s="151" t="s">
        <v>766</v>
      </c>
      <c r="AF370" s="122" t="s">
        <v>765</v>
      </c>
      <c r="AG370" s="122" t="b">
        <f t="shared" si="48"/>
        <v>1</v>
      </c>
      <c r="AH370" s="183" t="s">
        <v>424</v>
      </c>
      <c r="AI370" s="169" t="s">
        <v>59</v>
      </c>
      <c r="AJ370" s="2" t="s">
        <v>2499</v>
      </c>
      <c r="AK370" s="193"/>
      <c r="AN370" s="123" t="s">
        <v>767</v>
      </c>
      <c r="AO370" s="81">
        <v>1</v>
      </c>
      <c r="AP370" s="81">
        <v>1</v>
      </c>
      <c r="AQ370" s="1">
        <f t="shared" si="49"/>
        <v>1240000</v>
      </c>
      <c r="AR370" s="1" t="str">
        <f t="shared" si="50"/>
        <v/>
      </c>
      <c r="AS370" t="str">
        <f t="shared" si="51"/>
        <v/>
      </c>
      <c r="AT370" s="197"/>
      <c r="AU370" s="167" t="s">
        <v>2500</v>
      </c>
      <c r="AV370" t="s">
        <v>661</v>
      </c>
    </row>
    <row r="371" spans="1:48">
      <c r="A371" s="125" t="s">
        <v>2501</v>
      </c>
      <c r="B371" s="147" t="s">
        <v>2502</v>
      </c>
      <c r="C371" s="7" t="s">
        <v>2501</v>
      </c>
      <c r="D371">
        <v>1233498035</v>
      </c>
      <c r="E371" s="6" t="s">
        <v>2503</v>
      </c>
      <c r="F371" s="6"/>
      <c r="G371" t="s">
        <v>49</v>
      </c>
      <c r="H371" s="4">
        <v>26060</v>
      </c>
      <c r="I371" s="3" t="s">
        <v>935</v>
      </c>
      <c r="J371" s="1">
        <v>3100000</v>
      </c>
      <c r="K371" s="1">
        <f t="shared" si="45"/>
        <v>24800000</v>
      </c>
      <c r="L371" s="1">
        <v>24800000</v>
      </c>
      <c r="M371" s="158">
        <f t="shared" si="46"/>
        <v>0</v>
      </c>
      <c r="N371" s="1">
        <v>0</v>
      </c>
      <c r="O371" s="43">
        <v>8</v>
      </c>
      <c r="P371" s="119">
        <v>8</v>
      </c>
      <c r="Q371" s="119">
        <f t="shared" si="47"/>
        <v>0</v>
      </c>
      <c r="R371" s="4">
        <v>0</v>
      </c>
      <c r="S371" t="s">
        <v>763</v>
      </c>
      <c r="T371" s="31">
        <v>145664</v>
      </c>
      <c r="U371" s="120">
        <v>145664</v>
      </c>
      <c r="V371" s="120">
        <f t="shared" si="52"/>
        <v>0</v>
      </c>
      <c r="W371" s="85" t="s">
        <v>52</v>
      </c>
      <c r="X371" s="95">
        <v>65064</v>
      </c>
      <c r="Y371" s="172">
        <v>1860</v>
      </c>
      <c r="Z371" s="86">
        <v>284</v>
      </c>
      <c r="AA371" s="4" t="s">
        <v>53</v>
      </c>
      <c r="AB371" t="s">
        <v>54</v>
      </c>
      <c r="AC371" t="s">
        <v>764</v>
      </c>
      <c r="AD371" s="122" t="s">
        <v>1067</v>
      </c>
      <c r="AE371" s="151" t="s">
        <v>1068</v>
      </c>
      <c r="AF371" s="122" t="s">
        <v>1067</v>
      </c>
      <c r="AG371" s="122" t="b">
        <f t="shared" si="48"/>
        <v>1</v>
      </c>
      <c r="AH371" s="183" t="s">
        <v>424</v>
      </c>
      <c r="AI371" s="169" t="s">
        <v>59</v>
      </c>
      <c r="AJ371" s="2" t="s">
        <v>2504</v>
      </c>
      <c r="AK371" s="193"/>
      <c r="AN371" s="123" t="s">
        <v>1069</v>
      </c>
      <c r="AO371" s="81">
        <v>1</v>
      </c>
      <c r="AP371" s="81">
        <v>1</v>
      </c>
      <c r="AQ371" s="1">
        <f t="shared" si="49"/>
        <v>1240000</v>
      </c>
      <c r="AR371" s="1" t="str">
        <f t="shared" si="50"/>
        <v/>
      </c>
      <c r="AS371" t="str">
        <f t="shared" si="51"/>
        <v/>
      </c>
      <c r="AT371" s="197"/>
      <c r="AU371" s="167" t="s">
        <v>2505</v>
      </c>
      <c r="AV371" t="s">
        <v>661</v>
      </c>
    </row>
    <row r="372" spans="1:48">
      <c r="A372" s="125" t="s">
        <v>2506</v>
      </c>
      <c r="B372" s="147" t="s">
        <v>2507</v>
      </c>
      <c r="C372" s="7" t="s">
        <v>2506</v>
      </c>
      <c r="D372">
        <v>1010012831</v>
      </c>
      <c r="E372" s="6" t="s">
        <v>2508</v>
      </c>
      <c r="F372" s="6"/>
      <c r="G372" t="s">
        <v>49</v>
      </c>
      <c r="H372" s="4">
        <v>26060</v>
      </c>
      <c r="I372" s="12" t="s">
        <v>2509</v>
      </c>
      <c r="J372" s="1">
        <v>4500000</v>
      </c>
      <c r="K372" s="1">
        <f t="shared" si="45"/>
        <v>36000000</v>
      </c>
      <c r="L372" s="1">
        <v>36000000</v>
      </c>
      <c r="M372" s="158">
        <f t="shared" si="46"/>
        <v>0</v>
      </c>
      <c r="N372" s="1">
        <v>72000000</v>
      </c>
      <c r="O372" s="43">
        <v>8</v>
      </c>
      <c r="P372" s="119">
        <v>8</v>
      </c>
      <c r="Q372" s="119">
        <f t="shared" si="47"/>
        <v>0</v>
      </c>
      <c r="R372" s="4">
        <v>2</v>
      </c>
      <c r="S372" t="s">
        <v>182</v>
      </c>
      <c r="T372" s="31">
        <v>145403</v>
      </c>
      <c r="U372" s="120">
        <v>145403</v>
      </c>
      <c r="V372" s="120">
        <f t="shared" si="52"/>
        <v>0</v>
      </c>
      <c r="W372" s="85" t="s">
        <v>52</v>
      </c>
      <c r="X372" s="95">
        <v>64902</v>
      </c>
      <c r="Y372" s="172">
        <v>1774</v>
      </c>
      <c r="Z372" s="86">
        <v>292</v>
      </c>
      <c r="AA372" s="4" t="s">
        <v>53</v>
      </c>
      <c r="AB372" t="s">
        <v>54</v>
      </c>
      <c r="AC372" t="s">
        <v>247</v>
      </c>
      <c r="AD372" s="122" t="s">
        <v>2510</v>
      </c>
      <c r="AE372" s="151" t="s">
        <v>2511</v>
      </c>
      <c r="AF372" s="122" t="s">
        <v>2510</v>
      </c>
      <c r="AG372" s="122" t="b">
        <f t="shared" si="48"/>
        <v>1</v>
      </c>
      <c r="AH372" s="3" t="s">
        <v>103</v>
      </c>
      <c r="AI372" s="168" t="s">
        <v>59</v>
      </c>
      <c r="AJ372" s="2" t="s">
        <v>2452</v>
      </c>
      <c r="AK372" s="193"/>
      <c r="AN372" s="123" t="s">
        <v>2512</v>
      </c>
      <c r="AO372" s="81">
        <v>3</v>
      </c>
      <c r="AP372" s="81">
        <v>3</v>
      </c>
      <c r="AQ372" s="1">
        <f t="shared" si="49"/>
        <v>1800000</v>
      </c>
      <c r="AR372" s="1" t="str">
        <f t="shared" si="50"/>
        <v/>
      </c>
      <c r="AS372" t="str">
        <f t="shared" si="51"/>
        <v/>
      </c>
      <c r="AT372" s="197"/>
      <c r="AU372" s="167" t="s">
        <v>2454</v>
      </c>
    </row>
    <row r="373" spans="1:48">
      <c r="A373" s="125" t="s">
        <v>2513</v>
      </c>
      <c r="B373" s="147" t="s">
        <v>2514</v>
      </c>
      <c r="C373" s="7" t="s">
        <v>2513</v>
      </c>
      <c r="D373" s="30">
        <v>52379149</v>
      </c>
      <c r="E373" s="6" t="s">
        <v>2515</v>
      </c>
      <c r="F373" s="6"/>
      <c r="G373" t="s">
        <v>49</v>
      </c>
      <c r="H373" s="4">
        <v>26058</v>
      </c>
      <c r="I373" s="16" t="s">
        <v>2516</v>
      </c>
      <c r="J373" s="1">
        <v>5500000</v>
      </c>
      <c r="K373" s="1">
        <f t="shared" si="45"/>
        <v>44000000</v>
      </c>
      <c r="L373" s="1">
        <v>44000000</v>
      </c>
      <c r="M373" s="158">
        <f t="shared" si="46"/>
        <v>0</v>
      </c>
      <c r="N373" s="1">
        <v>44000000</v>
      </c>
      <c r="O373" s="43">
        <v>8</v>
      </c>
      <c r="P373" s="119">
        <v>8</v>
      </c>
      <c r="Q373" s="119">
        <f t="shared" si="47"/>
        <v>0</v>
      </c>
      <c r="R373" s="4">
        <v>1</v>
      </c>
      <c r="S373" t="s">
        <v>109</v>
      </c>
      <c r="T373" s="31">
        <v>145053</v>
      </c>
      <c r="U373" s="120">
        <v>145053</v>
      </c>
      <c r="V373" s="120">
        <f t="shared" si="52"/>
        <v>0</v>
      </c>
      <c r="W373" s="85" t="s">
        <v>52</v>
      </c>
      <c r="X373" s="95">
        <v>64927</v>
      </c>
      <c r="Y373" s="86">
        <v>2043</v>
      </c>
      <c r="Z373" s="86">
        <v>1949</v>
      </c>
      <c r="AA373" s="7" t="s">
        <v>110</v>
      </c>
      <c r="AB373" t="s">
        <v>131</v>
      </c>
      <c r="AC373" t="s">
        <v>2517</v>
      </c>
      <c r="AD373" s="122" t="s">
        <v>2518</v>
      </c>
      <c r="AE373" s="151" t="s">
        <v>2519</v>
      </c>
      <c r="AF373" s="122" t="s">
        <v>2518</v>
      </c>
      <c r="AG373" s="122" t="b">
        <f t="shared" si="48"/>
        <v>1</v>
      </c>
      <c r="AH373" s="3" t="s">
        <v>59</v>
      </c>
      <c r="AI373" s="168" t="s">
        <v>59</v>
      </c>
      <c r="AJ373" s="2" t="s">
        <v>478</v>
      </c>
      <c r="AK373" s="193"/>
      <c r="AN373" s="123" t="s">
        <v>2520</v>
      </c>
      <c r="AO373" s="81">
        <v>1</v>
      </c>
      <c r="AP373" s="81">
        <v>1</v>
      </c>
      <c r="AQ373" s="1">
        <f t="shared" si="49"/>
        <v>2200000</v>
      </c>
      <c r="AR373" s="1" t="str">
        <f t="shared" si="50"/>
        <v/>
      </c>
      <c r="AS373" t="str">
        <f t="shared" si="51"/>
        <v/>
      </c>
      <c r="AT373" s="197"/>
      <c r="AU373" s="167"/>
    </row>
    <row r="374" spans="1:48">
      <c r="A374" s="125" t="s">
        <v>2521</v>
      </c>
      <c r="B374" s="147" t="s">
        <v>2522</v>
      </c>
      <c r="C374" s="7" t="s">
        <v>2521</v>
      </c>
      <c r="D374">
        <v>1010119899</v>
      </c>
      <c r="E374" s="6" t="s">
        <v>2523</v>
      </c>
      <c r="F374" s="6"/>
      <c r="G374" t="s">
        <v>49</v>
      </c>
      <c r="H374" s="4">
        <v>26058</v>
      </c>
      <c r="I374" s="16" t="s">
        <v>942</v>
      </c>
      <c r="J374" s="1">
        <v>6500000</v>
      </c>
      <c r="K374" s="1">
        <f t="shared" si="45"/>
        <v>52000000</v>
      </c>
      <c r="L374" s="1">
        <v>52000000</v>
      </c>
      <c r="M374" s="158">
        <f t="shared" si="46"/>
        <v>0</v>
      </c>
      <c r="N374" s="1">
        <v>0</v>
      </c>
      <c r="O374" s="43">
        <v>8</v>
      </c>
      <c r="P374" s="119">
        <v>8</v>
      </c>
      <c r="Q374" s="119">
        <f t="shared" si="47"/>
        <v>0</v>
      </c>
      <c r="R374" s="4">
        <v>0</v>
      </c>
      <c r="S374" t="s">
        <v>80</v>
      </c>
      <c r="T374" s="31">
        <v>148302</v>
      </c>
      <c r="U374" s="120">
        <v>148302</v>
      </c>
      <c r="V374" s="120">
        <f t="shared" si="52"/>
        <v>0</v>
      </c>
      <c r="W374" s="85" t="s">
        <v>52</v>
      </c>
      <c r="X374" s="95">
        <v>66275</v>
      </c>
      <c r="Y374" s="172">
        <v>1775</v>
      </c>
      <c r="Z374" s="86">
        <v>314</v>
      </c>
      <c r="AA374" s="4" t="s">
        <v>110</v>
      </c>
      <c r="AB374" t="s">
        <v>131</v>
      </c>
      <c r="AC374" t="s">
        <v>353</v>
      </c>
      <c r="AD374" s="122" t="s">
        <v>2524</v>
      </c>
      <c r="AE374" s="151" t="s">
        <v>2525</v>
      </c>
      <c r="AF374" s="122" t="s">
        <v>2524</v>
      </c>
      <c r="AG374" s="122" t="b">
        <f t="shared" si="48"/>
        <v>1</v>
      </c>
      <c r="AH374" s="183" t="s">
        <v>424</v>
      </c>
      <c r="AI374" s="169" t="s">
        <v>59</v>
      </c>
      <c r="AJ374" s="2" t="s">
        <v>2499</v>
      </c>
      <c r="AK374" s="193"/>
      <c r="AN374" s="123" t="s">
        <v>2526</v>
      </c>
      <c r="AO374" s="81">
        <v>3</v>
      </c>
      <c r="AP374" s="81">
        <v>3</v>
      </c>
      <c r="AQ374" s="1">
        <f t="shared" si="49"/>
        <v>2600000</v>
      </c>
      <c r="AR374" s="1" t="str">
        <f t="shared" si="50"/>
        <v/>
      </c>
      <c r="AS374" t="str">
        <f t="shared" si="51"/>
        <v/>
      </c>
      <c r="AT374" s="197"/>
      <c r="AU374" s="167" t="s">
        <v>2500</v>
      </c>
      <c r="AV374" t="s">
        <v>661</v>
      </c>
    </row>
    <row r="375" spans="1:48">
      <c r="A375" s="125" t="s">
        <v>2527</v>
      </c>
      <c r="B375" s="147" t="s">
        <v>2528</v>
      </c>
      <c r="C375" s="7" t="s">
        <v>2527</v>
      </c>
      <c r="D375">
        <v>17387532</v>
      </c>
      <c r="E375" s="6" t="s">
        <v>2529</v>
      </c>
      <c r="F375" s="6"/>
      <c r="G375" t="s">
        <v>49</v>
      </c>
      <c r="H375" s="4">
        <v>26058</v>
      </c>
      <c r="I375" s="16" t="s">
        <v>942</v>
      </c>
      <c r="J375" s="1">
        <v>6500000</v>
      </c>
      <c r="K375" s="1">
        <f t="shared" si="45"/>
        <v>52000000</v>
      </c>
      <c r="L375" s="1">
        <v>52000000</v>
      </c>
      <c r="M375" s="158">
        <f t="shared" si="46"/>
        <v>0</v>
      </c>
      <c r="N375" s="1">
        <v>0</v>
      </c>
      <c r="O375" s="43">
        <v>8</v>
      </c>
      <c r="P375" s="119">
        <v>8</v>
      </c>
      <c r="Q375" s="119">
        <f t="shared" si="47"/>
        <v>0</v>
      </c>
      <c r="R375" s="4">
        <v>0</v>
      </c>
      <c r="S375" t="s">
        <v>80</v>
      </c>
      <c r="T375" s="31">
        <v>148302</v>
      </c>
      <c r="U375" s="120">
        <v>148302</v>
      </c>
      <c r="V375" s="120">
        <f t="shared" si="52"/>
        <v>0</v>
      </c>
      <c r="W375" s="85" t="s">
        <v>52</v>
      </c>
      <c r="X375" s="95">
        <v>66275</v>
      </c>
      <c r="Y375" s="172">
        <v>1776</v>
      </c>
      <c r="Z375" s="86">
        <v>314</v>
      </c>
      <c r="AA375" s="4" t="s">
        <v>53</v>
      </c>
      <c r="AB375" t="s">
        <v>131</v>
      </c>
      <c r="AC375" t="s">
        <v>353</v>
      </c>
      <c r="AD375" s="122" t="s">
        <v>2524</v>
      </c>
      <c r="AE375" s="151" t="s">
        <v>2525</v>
      </c>
      <c r="AF375" s="122" t="s">
        <v>2524</v>
      </c>
      <c r="AG375" s="122" t="b">
        <f t="shared" si="48"/>
        <v>1</v>
      </c>
      <c r="AH375" s="3" t="s">
        <v>103</v>
      </c>
      <c r="AI375" s="168" t="s">
        <v>59</v>
      </c>
      <c r="AJ375" s="2" t="s">
        <v>2452</v>
      </c>
      <c r="AK375" s="193"/>
      <c r="AN375" s="123" t="s">
        <v>2526</v>
      </c>
      <c r="AO375" s="81">
        <v>3</v>
      </c>
      <c r="AP375" s="81">
        <v>3</v>
      </c>
      <c r="AQ375" s="1">
        <f t="shared" si="49"/>
        <v>2600000</v>
      </c>
      <c r="AR375" s="1" t="str">
        <f t="shared" si="50"/>
        <v/>
      </c>
      <c r="AS375" t="str">
        <f t="shared" si="51"/>
        <v/>
      </c>
      <c r="AT375" s="197"/>
      <c r="AU375" s="167" t="s">
        <v>2454</v>
      </c>
    </row>
    <row r="376" spans="1:48">
      <c r="A376" s="125" t="s">
        <v>2530</v>
      </c>
      <c r="B376" s="147" t="s">
        <v>2531</v>
      </c>
      <c r="C376" s="7" t="s">
        <v>2530</v>
      </c>
      <c r="D376">
        <v>52282086</v>
      </c>
      <c r="E376" s="6" t="s">
        <v>2532</v>
      </c>
      <c r="F376" s="6"/>
      <c r="G376" t="s">
        <v>49</v>
      </c>
      <c r="H376" s="4">
        <v>26058</v>
      </c>
      <c r="I376" s="16" t="s">
        <v>352</v>
      </c>
      <c r="J376" s="1">
        <v>6500000</v>
      </c>
      <c r="K376" s="1">
        <f t="shared" si="45"/>
        <v>52000000</v>
      </c>
      <c r="L376" s="1">
        <v>52000000</v>
      </c>
      <c r="M376" s="158">
        <f t="shared" si="46"/>
        <v>0</v>
      </c>
      <c r="N376" s="1">
        <v>0</v>
      </c>
      <c r="O376" s="43">
        <v>8</v>
      </c>
      <c r="P376" s="119">
        <v>8</v>
      </c>
      <c r="Q376" s="119">
        <f t="shared" si="47"/>
        <v>0</v>
      </c>
      <c r="R376" s="4">
        <v>0</v>
      </c>
      <c r="S376" t="s">
        <v>80</v>
      </c>
      <c r="T376" s="31">
        <v>148320</v>
      </c>
      <c r="U376" s="120">
        <v>148320</v>
      </c>
      <c r="V376" s="120">
        <f t="shared" si="52"/>
        <v>0</v>
      </c>
      <c r="W376" s="85" t="s">
        <v>52</v>
      </c>
      <c r="X376" s="95">
        <v>66270</v>
      </c>
      <c r="Y376" s="172">
        <v>1777</v>
      </c>
      <c r="Z376" s="86">
        <v>101</v>
      </c>
      <c r="AA376" s="4" t="s">
        <v>53</v>
      </c>
      <c r="AB376" t="s">
        <v>131</v>
      </c>
      <c r="AC376" s="6" t="s">
        <v>353</v>
      </c>
      <c r="AD376" s="35" t="s">
        <v>771</v>
      </c>
      <c r="AE376" s="151" t="s">
        <v>772</v>
      </c>
      <c r="AF376" s="122" t="s">
        <v>771</v>
      </c>
      <c r="AG376" s="122" t="b">
        <f t="shared" si="48"/>
        <v>1</v>
      </c>
      <c r="AH376" s="183" t="s">
        <v>424</v>
      </c>
      <c r="AI376" s="169" t="s">
        <v>59</v>
      </c>
      <c r="AJ376" s="2" t="s">
        <v>2499</v>
      </c>
      <c r="AK376" s="193"/>
      <c r="AN376" s="123" t="s">
        <v>2533</v>
      </c>
      <c r="AO376" s="81">
        <v>1</v>
      </c>
      <c r="AP376" s="81">
        <v>1</v>
      </c>
      <c r="AQ376" s="1">
        <f t="shared" si="49"/>
        <v>2600000</v>
      </c>
      <c r="AR376" s="1" t="str">
        <f t="shared" si="50"/>
        <v/>
      </c>
      <c r="AS376" t="str">
        <f t="shared" si="51"/>
        <v/>
      </c>
      <c r="AT376" s="197"/>
      <c r="AU376" s="167" t="s">
        <v>2500</v>
      </c>
      <c r="AV376" t="s">
        <v>661</v>
      </c>
    </row>
    <row r="377" spans="1:48">
      <c r="A377" s="125" t="s">
        <v>2534</v>
      </c>
      <c r="B377" s="147" t="s">
        <v>2535</v>
      </c>
      <c r="C377" s="7" t="s">
        <v>2534</v>
      </c>
      <c r="D377">
        <v>1032486381</v>
      </c>
      <c r="E377" s="6" t="s">
        <v>2536</v>
      </c>
      <c r="F377" s="6"/>
      <c r="G377" t="s">
        <v>49</v>
      </c>
      <c r="H377" s="4">
        <v>26058</v>
      </c>
      <c r="I377" s="16" t="s">
        <v>352</v>
      </c>
      <c r="J377" s="1">
        <v>6500000</v>
      </c>
      <c r="K377" s="1">
        <f t="shared" si="45"/>
        <v>52000000</v>
      </c>
      <c r="L377" s="1">
        <v>52000000</v>
      </c>
      <c r="M377" s="158">
        <f t="shared" si="46"/>
        <v>0</v>
      </c>
      <c r="N377" s="1">
        <v>260000000</v>
      </c>
      <c r="O377" s="43">
        <v>8</v>
      </c>
      <c r="P377" s="119">
        <v>8</v>
      </c>
      <c r="Q377" s="119">
        <f t="shared" si="47"/>
        <v>0</v>
      </c>
      <c r="R377" s="4">
        <v>5</v>
      </c>
      <c r="S377" t="s">
        <v>80</v>
      </c>
      <c r="T377" s="31">
        <v>148320</v>
      </c>
      <c r="U377" s="120">
        <v>148320</v>
      </c>
      <c r="V377" s="120">
        <f t="shared" si="52"/>
        <v>0</v>
      </c>
      <c r="W377" s="85" t="s">
        <v>52</v>
      </c>
      <c r="X377" s="95">
        <v>66270</v>
      </c>
      <c r="Y377" s="86">
        <v>1778</v>
      </c>
      <c r="Z377" s="86">
        <v>101</v>
      </c>
      <c r="AA377" s="4" t="s">
        <v>2537</v>
      </c>
      <c r="AB377" t="s">
        <v>131</v>
      </c>
      <c r="AC377" s="6" t="s">
        <v>353</v>
      </c>
      <c r="AD377" s="35" t="s">
        <v>771</v>
      </c>
      <c r="AE377" s="151" t="s">
        <v>772</v>
      </c>
      <c r="AF377" s="122" t="s">
        <v>771</v>
      </c>
      <c r="AG377" s="122" t="b">
        <f t="shared" si="48"/>
        <v>1</v>
      </c>
      <c r="AH377" s="3" t="s">
        <v>103</v>
      </c>
      <c r="AI377" s="168" t="s">
        <v>59</v>
      </c>
      <c r="AJ377" s="2" t="s">
        <v>2452</v>
      </c>
      <c r="AK377" s="193"/>
      <c r="AN377" s="123" t="s">
        <v>2533</v>
      </c>
      <c r="AO377" s="81">
        <v>1</v>
      </c>
      <c r="AP377" s="81">
        <v>1</v>
      </c>
      <c r="AQ377" s="1">
        <f t="shared" si="49"/>
        <v>2600000</v>
      </c>
      <c r="AR377" s="1" t="str">
        <f t="shared" si="50"/>
        <v/>
      </c>
      <c r="AS377" t="str">
        <f t="shared" si="51"/>
        <v/>
      </c>
      <c r="AT377" s="197"/>
      <c r="AU377" s="167" t="s">
        <v>2454</v>
      </c>
    </row>
    <row r="378" spans="1:48" ht="15">
      <c r="A378" s="125" t="s">
        <v>2538</v>
      </c>
      <c r="B378" s="147" t="s">
        <v>2539</v>
      </c>
      <c r="C378" s="7" t="s">
        <v>2538</v>
      </c>
      <c r="D378" s="69">
        <v>1022425891</v>
      </c>
      <c r="E378" s="6" t="s">
        <v>2540</v>
      </c>
      <c r="F378" s="6"/>
      <c r="G378" t="s">
        <v>49</v>
      </c>
      <c r="H378" s="4">
        <v>26060</v>
      </c>
      <c r="I378" s="3" t="s">
        <v>883</v>
      </c>
      <c r="J378" s="1">
        <v>6000000</v>
      </c>
      <c r="K378" s="1">
        <f t="shared" si="45"/>
        <v>36000000</v>
      </c>
      <c r="L378" s="1">
        <v>36000000</v>
      </c>
      <c r="M378" s="158">
        <f t="shared" si="46"/>
        <v>0</v>
      </c>
      <c r="N378" s="1">
        <v>36000000</v>
      </c>
      <c r="O378" s="43">
        <v>6</v>
      </c>
      <c r="P378" s="119">
        <v>6</v>
      </c>
      <c r="Q378" s="119">
        <f t="shared" si="47"/>
        <v>0</v>
      </c>
      <c r="R378" s="4">
        <v>1</v>
      </c>
      <c r="S378" t="s">
        <v>80</v>
      </c>
      <c r="T378" s="68">
        <v>149176</v>
      </c>
      <c r="U378" s="120">
        <v>149176</v>
      </c>
      <c r="V378" s="120">
        <f t="shared" si="52"/>
        <v>0</v>
      </c>
      <c r="W378" s="85" t="s">
        <v>52</v>
      </c>
      <c r="X378" s="95">
        <v>66220</v>
      </c>
      <c r="Y378" s="86">
        <v>1819</v>
      </c>
      <c r="Z378" s="86">
        <v>2060</v>
      </c>
      <c r="AA378" s="7" t="s">
        <v>53</v>
      </c>
      <c r="AB378" t="s">
        <v>81</v>
      </c>
      <c r="AC378" t="s">
        <v>574</v>
      </c>
      <c r="AD378" s="122" t="s">
        <v>2541</v>
      </c>
      <c r="AE378" s="151" t="s">
        <v>2542</v>
      </c>
      <c r="AF378" s="122" t="s">
        <v>2541</v>
      </c>
      <c r="AG378" s="122" t="b">
        <f t="shared" si="48"/>
        <v>1</v>
      </c>
      <c r="AH378" s="183" t="s">
        <v>424</v>
      </c>
      <c r="AI378" s="169" t="s">
        <v>59</v>
      </c>
      <c r="AJ378" s="2" t="s">
        <v>2499</v>
      </c>
      <c r="AK378" s="193"/>
      <c r="AN378" s="123" t="s">
        <v>2543</v>
      </c>
      <c r="AO378" s="81">
        <v>3</v>
      </c>
      <c r="AP378" s="81">
        <v>3</v>
      </c>
      <c r="AQ378" s="1">
        <f t="shared" si="49"/>
        <v>2400000</v>
      </c>
      <c r="AR378" s="1" t="str">
        <f t="shared" si="50"/>
        <v/>
      </c>
      <c r="AS378" t="str">
        <f t="shared" si="51"/>
        <v/>
      </c>
      <c r="AT378" s="197"/>
      <c r="AU378" s="167" t="s">
        <v>2500</v>
      </c>
      <c r="AV378" t="s">
        <v>661</v>
      </c>
    </row>
    <row r="379" spans="1:48" ht="15">
      <c r="A379" s="125" t="s">
        <v>2544</v>
      </c>
      <c r="B379" s="147" t="s">
        <v>2545</v>
      </c>
      <c r="C379" s="7" t="s">
        <v>2544</v>
      </c>
      <c r="D379">
        <v>1023961252</v>
      </c>
      <c r="E379" s="6" t="s">
        <v>2546</v>
      </c>
      <c r="F379" s="6"/>
      <c r="G379" t="s">
        <v>49</v>
      </c>
      <c r="H379" s="4">
        <v>26060</v>
      </c>
      <c r="I379" s="3" t="s">
        <v>508</v>
      </c>
      <c r="J379" s="1">
        <v>5500000</v>
      </c>
      <c r="K379" s="1">
        <f t="shared" si="45"/>
        <v>44000000</v>
      </c>
      <c r="L379" s="1">
        <v>44000000</v>
      </c>
      <c r="M379" s="158">
        <f t="shared" si="46"/>
        <v>0</v>
      </c>
      <c r="N379" s="1">
        <v>0</v>
      </c>
      <c r="O379" s="43">
        <v>8</v>
      </c>
      <c r="P379" s="119">
        <v>8</v>
      </c>
      <c r="Q379" s="119">
        <f t="shared" si="47"/>
        <v>0</v>
      </c>
      <c r="R379" s="4">
        <v>0</v>
      </c>
      <c r="S379" t="s">
        <v>109</v>
      </c>
      <c r="T379" s="68">
        <v>147917</v>
      </c>
      <c r="U379" s="120">
        <v>147917</v>
      </c>
      <c r="V379" s="120">
        <f t="shared" si="52"/>
        <v>0</v>
      </c>
      <c r="W379" s="85" t="s">
        <v>52</v>
      </c>
      <c r="X379" s="95">
        <v>65725</v>
      </c>
      <c r="Y379" s="172">
        <v>1779</v>
      </c>
      <c r="Z379" s="86">
        <v>2022</v>
      </c>
      <c r="AA379" s="7" t="s">
        <v>53</v>
      </c>
      <c r="AB379" t="s">
        <v>81</v>
      </c>
      <c r="AC379" t="s">
        <v>511</v>
      </c>
      <c r="AD379" s="122" t="s">
        <v>2547</v>
      </c>
      <c r="AE379" s="151" t="s">
        <v>2548</v>
      </c>
      <c r="AF379" s="122" t="s">
        <v>2547</v>
      </c>
      <c r="AG379" s="122" t="b">
        <f t="shared" si="48"/>
        <v>1</v>
      </c>
      <c r="AH379" s="3" t="s">
        <v>103</v>
      </c>
      <c r="AI379" s="168" t="s">
        <v>59</v>
      </c>
      <c r="AJ379" s="2" t="s">
        <v>2452</v>
      </c>
      <c r="AK379" s="193"/>
      <c r="AN379" s="123" t="s">
        <v>2549</v>
      </c>
      <c r="AO379" s="81">
        <v>3</v>
      </c>
      <c r="AP379" s="81">
        <v>3</v>
      </c>
      <c r="AQ379" s="1">
        <f t="shared" si="49"/>
        <v>2200000</v>
      </c>
      <c r="AR379" s="1" t="str">
        <f t="shared" si="50"/>
        <v/>
      </c>
      <c r="AS379" t="str">
        <f t="shared" si="51"/>
        <v/>
      </c>
      <c r="AT379" s="197"/>
      <c r="AU379" s="167" t="s">
        <v>2454</v>
      </c>
    </row>
    <row r="380" spans="1:48">
      <c r="A380" s="125" t="s">
        <v>2550</v>
      </c>
      <c r="B380" s="147" t="s">
        <v>2551</v>
      </c>
      <c r="C380" s="7" t="s">
        <v>2550</v>
      </c>
      <c r="D380" s="30">
        <v>1110491280</v>
      </c>
      <c r="E380" s="6" t="s">
        <v>2552</v>
      </c>
      <c r="F380" s="6"/>
      <c r="G380" t="s">
        <v>49</v>
      </c>
      <c r="H380" s="4">
        <v>26058</v>
      </c>
      <c r="I380" s="16" t="s">
        <v>2553</v>
      </c>
      <c r="J380" s="1">
        <v>4500000</v>
      </c>
      <c r="K380" s="1">
        <f t="shared" si="45"/>
        <v>36000000</v>
      </c>
      <c r="L380" s="1">
        <v>36000000</v>
      </c>
      <c r="M380" s="158">
        <f t="shared" si="46"/>
        <v>0</v>
      </c>
      <c r="N380" s="1">
        <v>36000000</v>
      </c>
      <c r="O380" s="43">
        <v>8</v>
      </c>
      <c r="P380" s="119">
        <v>8</v>
      </c>
      <c r="Q380" s="119">
        <f t="shared" si="47"/>
        <v>0</v>
      </c>
      <c r="R380" s="4">
        <v>1</v>
      </c>
      <c r="S380" t="s">
        <v>182</v>
      </c>
      <c r="T380" s="31">
        <v>145045</v>
      </c>
      <c r="U380" s="120">
        <v>145045</v>
      </c>
      <c r="V380" s="120">
        <f t="shared" si="52"/>
        <v>0</v>
      </c>
      <c r="W380" s="85" t="s">
        <v>52</v>
      </c>
      <c r="X380" s="95">
        <v>64679</v>
      </c>
      <c r="Y380" s="86">
        <v>2044</v>
      </c>
      <c r="Z380" s="86">
        <v>1947</v>
      </c>
      <c r="AA380" s="7" t="s">
        <v>53</v>
      </c>
      <c r="AB380" t="s">
        <v>131</v>
      </c>
      <c r="AC380" t="s">
        <v>2517</v>
      </c>
      <c r="AD380" s="122" t="s">
        <v>2554</v>
      </c>
      <c r="AE380" s="151" t="s">
        <v>2555</v>
      </c>
      <c r="AF380" s="122" t="s">
        <v>2554</v>
      </c>
      <c r="AG380" s="122" t="b">
        <f t="shared" si="48"/>
        <v>1</v>
      </c>
      <c r="AH380" s="3" t="s">
        <v>59</v>
      </c>
      <c r="AI380" s="168" t="s">
        <v>59</v>
      </c>
      <c r="AJ380" s="2" t="s">
        <v>478</v>
      </c>
      <c r="AK380" s="193"/>
      <c r="AM380" s="4">
        <v>42</v>
      </c>
      <c r="AN380" s="123" t="s">
        <v>2556</v>
      </c>
      <c r="AO380" s="81">
        <v>5</v>
      </c>
      <c r="AP380" s="81">
        <v>5</v>
      </c>
      <c r="AQ380" s="1">
        <f t="shared" si="49"/>
        <v>1800000</v>
      </c>
      <c r="AR380" s="1">
        <f t="shared" si="50"/>
        <v>125300</v>
      </c>
      <c r="AS380" t="e">
        <f t="shared" si="51"/>
        <v>#VALUE!</v>
      </c>
      <c r="AT380" s="197"/>
      <c r="AU380" s="167"/>
    </row>
    <row r="381" spans="1:48">
      <c r="A381" s="125" t="s">
        <v>2557</v>
      </c>
      <c r="B381" s="147" t="s">
        <v>2558</v>
      </c>
      <c r="C381" s="7" t="s">
        <v>2557</v>
      </c>
      <c r="D381" s="31">
        <v>1030639805</v>
      </c>
      <c r="E381" s="6" t="s">
        <v>2559</v>
      </c>
      <c r="F381" s="6"/>
      <c r="G381" t="s">
        <v>155</v>
      </c>
      <c r="H381" s="4">
        <v>26030</v>
      </c>
      <c r="I381" s="16" t="s">
        <v>1087</v>
      </c>
      <c r="J381" s="1">
        <v>2976000</v>
      </c>
      <c r="K381" s="1">
        <f t="shared" si="45"/>
        <v>23808000</v>
      </c>
      <c r="L381" s="1">
        <v>23808000</v>
      </c>
      <c r="M381" s="158">
        <f t="shared" si="46"/>
        <v>0</v>
      </c>
      <c r="N381" s="1">
        <v>0</v>
      </c>
      <c r="O381" s="43">
        <v>8</v>
      </c>
      <c r="P381" s="119">
        <v>8</v>
      </c>
      <c r="Q381" s="119">
        <f t="shared" si="47"/>
        <v>0</v>
      </c>
      <c r="R381" s="4">
        <v>0</v>
      </c>
      <c r="S381" t="s">
        <v>207</v>
      </c>
      <c r="T381" s="31">
        <v>144782</v>
      </c>
      <c r="U381" s="120">
        <v>144782</v>
      </c>
      <c r="V381" s="120">
        <f t="shared" si="52"/>
        <v>0</v>
      </c>
      <c r="W381" s="85" t="s">
        <v>52</v>
      </c>
      <c r="X381" s="95">
        <v>64690</v>
      </c>
      <c r="Y381" s="171">
        <v>1780</v>
      </c>
      <c r="Z381" s="86">
        <v>228</v>
      </c>
      <c r="AA381" s="4" t="s">
        <v>53</v>
      </c>
      <c r="AB381" t="s">
        <v>131</v>
      </c>
      <c r="AC381" t="s">
        <v>1088</v>
      </c>
      <c r="AD381" s="35" t="s">
        <v>1361</v>
      </c>
      <c r="AE381" s="151" t="s">
        <v>1362</v>
      </c>
      <c r="AF381" s="122" t="s">
        <v>1361</v>
      </c>
      <c r="AG381" s="122" t="b">
        <f t="shared" si="48"/>
        <v>1</v>
      </c>
      <c r="AH381" s="3" t="s">
        <v>103</v>
      </c>
      <c r="AI381" s="168" t="s">
        <v>59</v>
      </c>
      <c r="AJ381" s="2" t="s">
        <v>2452</v>
      </c>
      <c r="AK381" s="193"/>
      <c r="AN381" s="123" t="s">
        <v>1363</v>
      </c>
      <c r="AO381" s="81">
        <v>5</v>
      </c>
      <c r="AP381" s="81">
        <v>5</v>
      </c>
      <c r="AQ381" s="1">
        <f t="shared" si="49"/>
        <v>1190400</v>
      </c>
      <c r="AR381" s="1">
        <f t="shared" si="50"/>
        <v>121900</v>
      </c>
      <c r="AS381" t="e">
        <f t="shared" si="51"/>
        <v>#VALUE!</v>
      </c>
      <c r="AT381" s="197"/>
      <c r="AU381" s="167" t="s">
        <v>2454</v>
      </c>
    </row>
    <row r="382" spans="1:48">
      <c r="A382" s="125" t="s">
        <v>2560</v>
      </c>
      <c r="B382" s="147" t="s">
        <v>2561</v>
      </c>
      <c r="C382" s="7" t="s">
        <v>2560</v>
      </c>
      <c r="D382">
        <v>1096215676</v>
      </c>
      <c r="E382" s="6" t="s">
        <v>2562</v>
      </c>
      <c r="F382" s="6"/>
      <c r="G382" t="s">
        <v>49</v>
      </c>
      <c r="H382" s="4">
        <v>26060</v>
      </c>
      <c r="I382" s="16" t="s">
        <v>2563</v>
      </c>
      <c r="J382" s="1">
        <v>7000000</v>
      </c>
      <c r="K382" s="1">
        <f t="shared" si="45"/>
        <v>56000000</v>
      </c>
      <c r="L382" s="1">
        <v>56000000</v>
      </c>
      <c r="M382" s="158">
        <f t="shared" si="46"/>
        <v>0</v>
      </c>
      <c r="N382" s="1">
        <v>56000000</v>
      </c>
      <c r="O382" s="43">
        <v>8</v>
      </c>
      <c r="P382" s="119">
        <v>8</v>
      </c>
      <c r="Q382" s="119">
        <f t="shared" si="47"/>
        <v>0</v>
      </c>
      <c r="R382" s="4">
        <v>1</v>
      </c>
      <c r="S382" t="s">
        <v>80</v>
      </c>
      <c r="T382" s="31">
        <v>147725</v>
      </c>
      <c r="U382" s="120">
        <v>147725</v>
      </c>
      <c r="V382" s="120">
        <f t="shared" si="52"/>
        <v>0</v>
      </c>
      <c r="W382" s="85" t="s">
        <v>52</v>
      </c>
      <c r="X382" s="95">
        <v>65749</v>
      </c>
      <c r="Y382" s="86">
        <v>1781</v>
      </c>
      <c r="Z382" s="86">
        <v>300</v>
      </c>
      <c r="AA382" s="4" t="s">
        <v>53</v>
      </c>
      <c r="AB382" t="s">
        <v>90</v>
      </c>
      <c r="AC382" t="s">
        <v>2564</v>
      </c>
      <c r="AD382" s="122" t="s">
        <v>2565</v>
      </c>
      <c r="AE382" s="151" t="s">
        <v>2566</v>
      </c>
      <c r="AF382" s="122" t="s">
        <v>2565</v>
      </c>
      <c r="AG382" s="122" t="b">
        <f t="shared" si="48"/>
        <v>1</v>
      </c>
      <c r="AH382" s="3" t="s">
        <v>58</v>
      </c>
      <c r="AI382" s="168" t="s">
        <v>59</v>
      </c>
      <c r="AJ382" s="2" t="s">
        <v>2567</v>
      </c>
      <c r="AK382" s="193"/>
      <c r="AN382" s="123" t="s">
        <v>2568</v>
      </c>
      <c r="AO382" s="81">
        <v>1</v>
      </c>
      <c r="AP382" s="81">
        <v>1</v>
      </c>
      <c r="AQ382" s="1">
        <f t="shared" si="49"/>
        <v>2800000</v>
      </c>
      <c r="AR382" s="1" t="str">
        <f t="shared" si="50"/>
        <v/>
      </c>
      <c r="AS382" t="str">
        <f t="shared" si="51"/>
        <v/>
      </c>
      <c r="AT382" s="197"/>
      <c r="AU382" s="167" t="s">
        <v>2569</v>
      </c>
    </row>
    <row r="383" spans="1:48">
      <c r="A383" s="125" t="s">
        <v>2570</v>
      </c>
      <c r="B383" s="147" t="s">
        <v>2571</v>
      </c>
      <c r="C383" s="7" t="s">
        <v>2570</v>
      </c>
      <c r="D383" s="90">
        <v>52501608</v>
      </c>
      <c r="E383" s="6" t="s">
        <v>2572</v>
      </c>
      <c r="F383" s="6"/>
      <c r="G383" t="s">
        <v>49</v>
      </c>
      <c r="H383" s="4">
        <v>26058</v>
      </c>
      <c r="I383" s="16" t="s">
        <v>2573</v>
      </c>
      <c r="J383" s="1">
        <v>3500000</v>
      </c>
      <c r="K383" s="1">
        <f t="shared" si="45"/>
        <v>21000000</v>
      </c>
      <c r="L383" s="1">
        <v>21000000</v>
      </c>
      <c r="M383" s="158">
        <f t="shared" si="46"/>
        <v>0</v>
      </c>
      <c r="N383" s="1">
        <v>42000000</v>
      </c>
      <c r="O383" s="43">
        <v>6</v>
      </c>
      <c r="P383" s="119">
        <v>6</v>
      </c>
      <c r="Q383" s="119">
        <f t="shared" si="47"/>
        <v>0</v>
      </c>
      <c r="R383" s="4">
        <v>2</v>
      </c>
      <c r="S383" t="s">
        <v>99</v>
      </c>
      <c r="T383" s="31">
        <v>146111</v>
      </c>
      <c r="U383" s="120">
        <v>146111</v>
      </c>
      <c r="V383" s="120">
        <f t="shared" si="52"/>
        <v>0</v>
      </c>
      <c r="W383" s="85" t="s">
        <v>52</v>
      </c>
      <c r="X383" s="95">
        <v>66169</v>
      </c>
      <c r="Y383" s="171">
        <v>1782</v>
      </c>
      <c r="Z383" s="86">
        <v>1975</v>
      </c>
      <c r="AA383" s="7" t="s">
        <v>53</v>
      </c>
      <c r="AB383" t="s">
        <v>147</v>
      </c>
      <c r="AC383" t="s">
        <v>2574</v>
      </c>
      <c r="AD383" s="122" t="s">
        <v>2575</v>
      </c>
      <c r="AE383" s="151" t="s">
        <v>2576</v>
      </c>
      <c r="AF383" s="122" t="s">
        <v>2575</v>
      </c>
      <c r="AG383" s="122" t="b">
        <f t="shared" si="48"/>
        <v>1</v>
      </c>
      <c r="AH383" s="3" t="s">
        <v>424</v>
      </c>
      <c r="AI383" s="168" t="s">
        <v>59</v>
      </c>
      <c r="AJ383" s="2" t="s">
        <v>478</v>
      </c>
      <c r="AK383" s="193"/>
      <c r="AN383" s="123" t="s">
        <v>2577</v>
      </c>
      <c r="AO383" s="81">
        <v>1</v>
      </c>
      <c r="AP383" s="81">
        <v>1</v>
      </c>
      <c r="AQ383" s="1">
        <f t="shared" si="49"/>
        <v>1400000</v>
      </c>
      <c r="AR383" s="1" t="str">
        <f t="shared" si="50"/>
        <v/>
      </c>
      <c r="AS383" t="str">
        <f t="shared" si="51"/>
        <v/>
      </c>
      <c r="AT383" s="197"/>
      <c r="AU383" s="167"/>
    </row>
    <row r="384" spans="1:48" ht="15">
      <c r="A384" s="125" t="s">
        <v>2578</v>
      </c>
      <c r="B384" s="147" t="s">
        <v>2579</v>
      </c>
      <c r="C384" s="7" t="s">
        <v>2578</v>
      </c>
      <c r="D384" s="2">
        <v>1193644355</v>
      </c>
      <c r="E384" s="6" t="s">
        <v>2580</v>
      </c>
      <c r="F384" s="6"/>
      <c r="G384" t="s">
        <v>49</v>
      </c>
      <c r="H384" s="4">
        <v>26060</v>
      </c>
      <c r="I384" s="3" t="s">
        <v>1513</v>
      </c>
      <c r="J384" s="14">
        <v>6500000</v>
      </c>
      <c r="K384" s="1">
        <f t="shared" si="45"/>
        <v>52000000</v>
      </c>
      <c r="L384" s="1">
        <v>52000000</v>
      </c>
      <c r="M384" s="158">
        <f t="shared" si="46"/>
        <v>0</v>
      </c>
      <c r="N384" s="1">
        <v>52000000</v>
      </c>
      <c r="O384" s="43">
        <v>8</v>
      </c>
      <c r="P384" s="119">
        <v>8</v>
      </c>
      <c r="Q384" s="119">
        <f t="shared" si="47"/>
        <v>0</v>
      </c>
      <c r="R384" s="4">
        <v>1</v>
      </c>
      <c r="S384" t="s">
        <v>80</v>
      </c>
      <c r="T384" s="31">
        <v>148891</v>
      </c>
      <c r="U384" s="292">
        <v>148891</v>
      </c>
      <c r="V384" s="120">
        <f t="shared" si="52"/>
        <v>0</v>
      </c>
      <c r="W384" s="85" t="s">
        <v>52</v>
      </c>
      <c r="X384" s="95">
        <v>66223</v>
      </c>
      <c r="Y384" s="86">
        <v>1783</v>
      </c>
      <c r="Z384" s="86">
        <v>2059</v>
      </c>
      <c r="AA384" s="7" t="s">
        <v>110</v>
      </c>
      <c r="AB384" t="s">
        <v>81</v>
      </c>
      <c r="AC384" t="s">
        <v>524</v>
      </c>
      <c r="AD384" s="122" t="s">
        <v>2581</v>
      </c>
      <c r="AE384" s="151" t="s">
        <v>2582</v>
      </c>
      <c r="AF384" s="122" t="s">
        <v>2581</v>
      </c>
      <c r="AG384" s="122" t="b">
        <f t="shared" si="48"/>
        <v>1</v>
      </c>
      <c r="AH384" s="3" t="s">
        <v>103</v>
      </c>
      <c r="AI384" s="168" t="s">
        <v>59</v>
      </c>
      <c r="AJ384" s="2" t="s">
        <v>70</v>
      </c>
      <c r="AK384" s="193"/>
      <c r="AN384" s="123" t="s">
        <v>2583</v>
      </c>
      <c r="AO384" s="81">
        <v>3</v>
      </c>
      <c r="AP384" s="81">
        <v>3</v>
      </c>
      <c r="AQ384" s="1">
        <f t="shared" si="49"/>
        <v>2600000</v>
      </c>
      <c r="AR384" s="1" t="str">
        <f t="shared" si="50"/>
        <v/>
      </c>
      <c r="AS384" t="str">
        <f t="shared" si="51"/>
        <v/>
      </c>
      <c r="AT384" s="197"/>
      <c r="AU384" s="167" t="s">
        <v>62</v>
      </c>
    </row>
    <row r="385" spans="1:48">
      <c r="A385" s="125" t="s">
        <v>2584</v>
      </c>
      <c r="B385" s="147" t="s">
        <v>2585</v>
      </c>
      <c r="C385" s="7" t="s">
        <v>2584</v>
      </c>
      <c r="D385">
        <v>1030571521</v>
      </c>
      <c r="E385" s="129" t="s">
        <v>2586</v>
      </c>
      <c r="F385" s="129"/>
      <c r="G385" t="s">
        <v>49</v>
      </c>
      <c r="H385" s="4">
        <v>26060</v>
      </c>
      <c r="I385" s="3" t="s">
        <v>300</v>
      </c>
      <c r="J385" s="1">
        <v>6500000</v>
      </c>
      <c r="K385" s="1">
        <f t="shared" si="45"/>
        <v>39000000</v>
      </c>
      <c r="L385" s="1">
        <v>39000000</v>
      </c>
      <c r="M385" s="158">
        <f t="shared" si="46"/>
        <v>0</v>
      </c>
      <c r="N385" s="1">
        <v>78000000</v>
      </c>
      <c r="O385" s="43">
        <v>6</v>
      </c>
      <c r="P385" s="119">
        <v>6</v>
      </c>
      <c r="Q385" s="119">
        <f t="shared" si="47"/>
        <v>0</v>
      </c>
      <c r="R385" s="4">
        <v>2</v>
      </c>
      <c r="S385" t="s">
        <v>80</v>
      </c>
      <c r="T385" s="31">
        <v>147569</v>
      </c>
      <c r="U385" s="120">
        <v>147569</v>
      </c>
      <c r="V385" s="120">
        <f t="shared" si="52"/>
        <v>0</v>
      </c>
      <c r="W385" s="85" t="s">
        <v>52</v>
      </c>
      <c r="X385" s="95">
        <v>66335</v>
      </c>
      <c r="Y385" s="86">
        <v>1808</v>
      </c>
      <c r="Z385" s="86">
        <v>2113</v>
      </c>
      <c r="AA385" s="4" t="s">
        <v>110</v>
      </c>
      <c r="AB385" t="s">
        <v>81</v>
      </c>
      <c r="AC385" t="s">
        <v>301</v>
      </c>
      <c r="AD385" s="122" t="s">
        <v>2587</v>
      </c>
      <c r="AE385" s="151" t="s">
        <v>2588</v>
      </c>
      <c r="AF385" s="122" t="s">
        <v>2587</v>
      </c>
      <c r="AG385" s="122" t="b">
        <f t="shared" si="48"/>
        <v>1</v>
      </c>
      <c r="AH385" s="3" t="s">
        <v>58</v>
      </c>
      <c r="AI385" s="168" t="s">
        <v>59</v>
      </c>
      <c r="AJ385" s="2" t="s">
        <v>478</v>
      </c>
      <c r="AK385" s="193"/>
      <c r="AN385" s="123" t="s">
        <v>2589</v>
      </c>
      <c r="AO385" s="81">
        <v>3</v>
      </c>
      <c r="AP385" s="81">
        <v>3</v>
      </c>
      <c r="AQ385" s="1">
        <f t="shared" si="49"/>
        <v>2600000</v>
      </c>
      <c r="AR385" s="1" t="str">
        <f t="shared" si="50"/>
        <v/>
      </c>
      <c r="AS385" t="str">
        <f t="shared" si="51"/>
        <v/>
      </c>
      <c r="AT385" s="197"/>
      <c r="AU385" s="167"/>
    </row>
    <row r="386" spans="1:48">
      <c r="A386" s="125" t="s">
        <v>2590</v>
      </c>
      <c r="B386" s="147" t="s">
        <v>2591</v>
      </c>
      <c r="C386" s="7" t="s">
        <v>2590</v>
      </c>
      <c r="D386" s="30">
        <v>28157086</v>
      </c>
      <c r="E386" s="6" t="s">
        <v>2592</v>
      </c>
      <c r="F386" s="6"/>
      <c r="G386" t="s">
        <v>49</v>
      </c>
      <c r="H386" s="4">
        <v>26058</v>
      </c>
      <c r="I386" s="16" t="s">
        <v>2593</v>
      </c>
      <c r="J386" s="1">
        <v>3000000</v>
      </c>
      <c r="K386" s="1">
        <f t="shared" ref="K386:K449" si="53">+J386*O386</f>
        <v>33000000</v>
      </c>
      <c r="L386" s="1">
        <v>33000000</v>
      </c>
      <c r="M386" s="158">
        <f t="shared" ref="M386:M449" si="54">+K386-L386</f>
        <v>0</v>
      </c>
      <c r="N386" s="1">
        <v>33000000</v>
      </c>
      <c r="O386" s="43">
        <v>11</v>
      </c>
      <c r="P386" s="119">
        <v>11</v>
      </c>
      <c r="Q386" s="119">
        <f t="shared" ref="Q386:Q449" si="55">+O386-P386</f>
        <v>0</v>
      </c>
      <c r="R386" s="4">
        <v>1</v>
      </c>
      <c r="S386" t="s">
        <v>207</v>
      </c>
      <c r="T386" s="31">
        <v>146090</v>
      </c>
      <c r="U386" s="120">
        <v>146090</v>
      </c>
      <c r="V386" s="120">
        <f t="shared" si="52"/>
        <v>0</v>
      </c>
      <c r="W386" s="85" t="s">
        <v>52</v>
      </c>
      <c r="X386" s="95">
        <v>66176</v>
      </c>
      <c r="Y386" s="86">
        <v>124</v>
      </c>
      <c r="Z386" s="86">
        <v>185</v>
      </c>
      <c r="AA386" s="4" t="s">
        <v>53</v>
      </c>
      <c r="AB386" t="s">
        <v>147</v>
      </c>
      <c r="AC386" t="s">
        <v>337</v>
      </c>
      <c r="AD386" s="122" t="s">
        <v>2594</v>
      </c>
      <c r="AE386" s="151" t="s">
        <v>2595</v>
      </c>
      <c r="AF386" s="122" t="s">
        <v>2594</v>
      </c>
      <c r="AG386" s="122" t="b">
        <f t="shared" ref="AG386:AG449" si="56">+EXACT(AD386,AF386)</f>
        <v>1</v>
      </c>
      <c r="AH386" s="3" t="s">
        <v>103</v>
      </c>
      <c r="AI386" s="169" t="s">
        <v>59</v>
      </c>
      <c r="AJ386" s="2" t="s">
        <v>1874</v>
      </c>
      <c r="AK386" s="193"/>
      <c r="AN386" s="123" t="s">
        <v>2596</v>
      </c>
      <c r="AO386" s="82">
        <v>1</v>
      </c>
      <c r="AP386" s="82">
        <v>1</v>
      </c>
      <c r="AQ386" s="1">
        <f t="shared" si="49"/>
        <v>1200000</v>
      </c>
      <c r="AR386" s="1" t="str">
        <f t="shared" si="50"/>
        <v/>
      </c>
      <c r="AS386" t="str">
        <f t="shared" si="51"/>
        <v/>
      </c>
      <c r="AT386" s="197"/>
      <c r="AU386" s="167" t="s">
        <v>1876</v>
      </c>
      <c r="AV386" t="s">
        <v>661</v>
      </c>
    </row>
    <row r="387" spans="1:48">
      <c r="A387" s="125" t="s">
        <v>2597</v>
      </c>
      <c r="B387" s="147" t="s">
        <v>2598</v>
      </c>
      <c r="C387" s="7" t="s">
        <v>2597</v>
      </c>
      <c r="D387" s="30" t="s">
        <v>2599</v>
      </c>
      <c r="E387" s="6" t="s">
        <v>2600</v>
      </c>
      <c r="F387" s="6"/>
      <c r="G387" s="5" t="s">
        <v>2601</v>
      </c>
      <c r="H387" s="27">
        <v>26024</v>
      </c>
      <c r="I387" s="3" t="s">
        <v>2602</v>
      </c>
      <c r="J387" s="1">
        <v>7500000</v>
      </c>
      <c r="K387" s="1">
        <f t="shared" si="53"/>
        <v>82500000</v>
      </c>
      <c r="L387" s="1">
        <v>82500000</v>
      </c>
      <c r="M387" s="158">
        <f t="shared" si="54"/>
        <v>0</v>
      </c>
      <c r="N387" s="1">
        <v>82500000</v>
      </c>
      <c r="O387" s="43">
        <v>11</v>
      </c>
      <c r="P387" s="119">
        <v>0</v>
      </c>
      <c r="Q387" s="119">
        <f t="shared" si="55"/>
        <v>11</v>
      </c>
      <c r="R387" s="4">
        <v>1</v>
      </c>
      <c r="S387" t="s">
        <v>80</v>
      </c>
      <c r="T387" s="39">
        <v>145415</v>
      </c>
      <c r="U387" s="120">
        <v>145415</v>
      </c>
      <c r="V387" s="120">
        <f t="shared" si="52"/>
        <v>0</v>
      </c>
      <c r="W387" s="85" t="s">
        <v>52</v>
      </c>
      <c r="X387" s="95">
        <v>66896</v>
      </c>
      <c r="Y387" s="86">
        <v>1835</v>
      </c>
      <c r="Z387" s="86">
        <v>1962</v>
      </c>
      <c r="AA387" s="7" t="s">
        <v>53</v>
      </c>
      <c r="AB387" t="s">
        <v>81</v>
      </c>
      <c r="AC387" t="s">
        <v>785</v>
      </c>
      <c r="AD387" s="122" t="s">
        <v>2603</v>
      </c>
      <c r="AE387" s="151" t="s">
        <v>2604</v>
      </c>
      <c r="AF387" s="122" t="s">
        <v>2603</v>
      </c>
      <c r="AG387" s="122" t="b">
        <f t="shared" si="56"/>
        <v>1</v>
      </c>
      <c r="AH387" s="221" t="s">
        <v>103</v>
      </c>
      <c r="AI387" s="168" t="s">
        <v>59</v>
      </c>
      <c r="AJ387" s="220" t="s">
        <v>2605</v>
      </c>
      <c r="AK387" s="193"/>
      <c r="AN387" s="123" t="s">
        <v>2606</v>
      </c>
      <c r="AO387" s="81">
        <v>5</v>
      </c>
      <c r="AP387" s="81">
        <v>5</v>
      </c>
      <c r="AQ387" s="1">
        <f t="shared" si="49"/>
        <v>3000000</v>
      </c>
      <c r="AR387" s="1">
        <f t="shared" si="50"/>
        <v>208800</v>
      </c>
      <c r="AS387" t="e">
        <f t="shared" si="51"/>
        <v>#VALUE!</v>
      </c>
      <c r="AT387" s="197"/>
      <c r="AU387" s="167" t="s">
        <v>2607</v>
      </c>
    </row>
    <row r="388" spans="1:48">
      <c r="A388" s="125" t="s">
        <v>2608</v>
      </c>
      <c r="B388" s="147" t="s">
        <v>2609</v>
      </c>
      <c r="C388" s="272" t="s">
        <v>2608</v>
      </c>
      <c r="D388">
        <v>1030574608</v>
      </c>
      <c r="E388" s="48" t="s">
        <v>2610</v>
      </c>
      <c r="F388" s="48" t="s">
        <v>2611</v>
      </c>
      <c r="G388" t="s">
        <v>49</v>
      </c>
      <c r="H388" s="4">
        <v>26060</v>
      </c>
      <c r="I388" s="3" t="s">
        <v>968</v>
      </c>
      <c r="J388" s="1">
        <v>5500000</v>
      </c>
      <c r="K388" s="1">
        <f t="shared" si="53"/>
        <v>44000000</v>
      </c>
      <c r="L388" s="1">
        <v>44000000</v>
      </c>
      <c r="M388" s="158">
        <f t="shared" si="54"/>
        <v>0</v>
      </c>
      <c r="N388" s="1">
        <v>0</v>
      </c>
      <c r="O388" s="43">
        <v>8</v>
      </c>
      <c r="P388" s="119">
        <v>8</v>
      </c>
      <c r="Q388" s="119">
        <f t="shared" si="55"/>
        <v>0</v>
      </c>
      <c r="R388" s="4">
        <v>0</v>
      </c>
      <c r="S388" t="s">
        <v>109</v>
      </c>
      <c r="T388" s="31">
        <v>148050</v>
      </c>
      <c r="U388" s="120">
        <v>148050</v>
      </c>
      <c r="V388" s="120">
        <f t="shared" si="52"/>
        <v>0</v>
      </c>
      <c r="W388" s="85" t="s">
        <v>52</v>
      </c>
      <c r="X388" s="95">
        <v>65978</v>
      </c>
      <c r="Y388" s="172">
        <v>2045</v>
      </c>
      <c r="Z388" s="86">
        <v>270</v>
      </c>
      <c r="AA388" s="4" t="s">
        <v>53</v>
      </c>
      <c r="AB388" t="s">
        <v>81</v>
      </c>
      <c r="AC388" t="s">
        <v>1782</v>
      </c>
      <c r="AD388" s="122" t="s">
        <v>2450</v>
      </c>
      <c r="AE388" s="151" t="s">
        <v>2451</v>
      </c>
      <c r="AF388" s="122" t="s">
        <v>2450</v>
      </c>
      <c r="AG388" s="122" t="b">
        <f t="shared" si="56"/>
        <v>1</v>
      </c>
      <c r="AH388" s="3" t="s">
        <v>103</v>
      </c>
      <c r="AI388" s="168" t="s">
        <v>59</v>
      </c>
      <c r="AJ388" s="2" t="s">
        <v>70</v>
      </c>
      <c r="AK388" s="193"/>
      <c r="AN388" s="123" t="s">
        <v>2453</v>
      </c>
      <c r="AO388" s="82">
        <v>3</v>
      </c>
      <c r="AP388" s="82">
        <v>3</v>
      </c>
      <c r="AQ388" s="1">
        <f t="shared" si="49"/>
        <v>2200000</v>
      </c>
      <c r="AR388" s="1" t="str">
        <f t="shared" si="50"/>
        <v/>
      </c>
      <c r="AS388" t="str">
        <f t="shared" si="51"/>
        <v/>
      </c>
      <c r="AT388" s="197"/>
      <c r="AU388" s="188" t="s">
        <v>62</v>
      </c>
    </row>
    <row r="389" spans="1:48">
      <c r="A389" s="125" t="s">
        <v>2612</v>
      </c>
      <c r="B389" s="147" t="s">
        <v>2613</v>
      </c>
      <c r="C389" s="7" t="s">
        <v>2612</v>
      </c>
      <c r="D389" s="6">
        <v>1031151913</v>
      </c>
      <c r="E389" s="6" t="s">
        <v>2614</v>
      </c>
      <c r="F389" s="6"/>
      <c r="G389" t="s">
        <v>49</v>
      </c>
      <c r="H389" s="4">
        <v>26060</v>
      </c>
      <c r="I389" s="3" t="s">
        <v>2615</v>
      </c>
      <c r="J389" s="1">
        <v>6000000</v>
      </c>
      <c r="K389" s="1">
        <f t="shared" si="53"/>
        <v>48000000</v>
      </c>
      <c r="L389" s="1">
        <v>48000000</v>
      </c>
      <c r="M389" s="158">
        <f t="shared" si="54"/>
        <v>0</v>
      </c>
      <c r="N389" s="1">
        <v>48000000</v>
      </c>
      <c r="O389" s="43">
        <v>8</v>
      </c>
      <c r="P389" s="119">
        <v>8</v>
      </c>
      <c r="Q389" s="119">
        <f t="shared" si="55"/>
        <v>0</v>
      </c>
      <c r="R389" s="4">
        <v>1</v>
      </c>
      <c r="S389" t="s">
        <v>80</v>
      </c>
      <c r="T389" s="31">
        <v>145637</v>
      </c>
      <c r="U389" s="120">
        <v>145637</v>
      </c>
      <c r="V389" s="120">
        <f t="shared" si="52"/>
        <v>0</v>
      </c>
      <c r="W389" s="85" t="s">
        <v>509</v>
      </c>
      <c r="X389" s="95">
        <v>65071</v>
      </c>
      <c r="Y389" s="172">
        <v>2092</v>
      </c>
      <c r="Z389" s="86">
        <v>293</v>
      </c>
      <c r="AA389" s="4" t="s">
        <v>110</v>
      </c>
      <c r="AB389" t="s">
        <v>54</v>
      </c>
      <c r="AC389" t="s">
        <v>437</v>
      </c>
      <c r="AD389" s="115" t="s">
        <v>2616</v>
      </c>
      <c r="AE389" s="151" t="s">
        <v>2617</v>
      </c>
      <c r="AF389" s="122" t="s">
        <v>2616</v>
      </c>
      <c r="AG389" s="122" t="b">
        <f t="shared" si="56"/>
        <v>1</v>
      </c>
      <c r="AH389" s="3" t="s">
        <v>103</v>
      </c>
      <c r="AI389" s="168" t="s">
        <v>59</v>
      </c>
      <c r="AJ389" s="2" t="s">
        <v>2618</v>
      </c>
      <c r="AK389" s="193"/>
      <c r="AN389" s="123" t="s">
        <v>2619</v>
      </c>
      <c r="AO389" s="81">
        <v>1</v>
      </c>
      <c r="AP389" s="81">
        <v>1</v>
      </c>
      <c r="AQ389" s="1">
        <f t="shared" si="49"/>
        <v>2400000</v>
      </c>
      <c r="AR389" s="1" t="str">
        <f t="shared" si="50"/>
        <v/>
      </c>
      <c r="AS389" t="str">
        <f t="shared" si="51"/>
        <v/>
      </c>
      <c r="AT389" s="197" t="s">
        <v>2620</v>
      </c>
      <c r="AU389" s="167"/>
    </row>
    <row r="390" spans="1:48">
      <c r="A390" s="125" t="s">
        <v>2621</v>
      </c>
      <c r="B390" s="147" t="s">
        <v>2622</v>
      </c>
      <c r="C390" s="7" t="s">
        <v>2621</v>
      </c>
      <c r="D390">
        <v>1032489136</v>
      </c>
      <c r="E390" s="6" t="s">
        <v>2623</v>
      </c>
      <c r="F390" s="6"/>
      <c r="G390" t="s">
        <v>49</v>
      </c>
      <c r="H390" s="4">
        <v>26060</v>
      </c>
      <c r="I390" s="3" t="s">
        <v>1053</v>
      </c>
      <c r="J390" s="1">
        <v>6000000</v>
      </c>
      <c r="K390" s="1">
        <f t="shared" si="53"/>
        <v>48000000</v>
      </c>
      <c r="L390" s="1">
        <v>48000000</v>
      </c>
      <c r="M390" s="158">
        <f t="shared" si="54"/>
        <v>0</v>
      </c>
      <c r="N390" s="1">
        <v>144000000</v>
      </c>
      <c r="O390" s="43">
        <v>8</v>
      </c>
      <c r="P390" s="119">
        <v>8</v>
      </c>
      <c r="Q390" s="119">
        <f t="shared" si="55"/>
        <v>0</v>
      </c>
      <c r="R390" s="4">
        <v>3</v>
      </c>
      <c r="S390" t="s">
        <v>80</v>
      </c>
      <c r="T390" s="31">
        <v>145373</v>
      </c>
      <c r="U390" s="120">
        <v>145373</v>
      </c>
      <c r="V390" s="120">
        <f t="shared" si="52"/>
        <v>0</v>
      </c>
      <c r="W390" s="85" t="s">
        <v>509</v>
      </c>
      <c r="X390" s="95">
        <v>64907</v>
      </c>
      <c r="Y390" s="172">
        <v>1784</v>
      </c>
      <c r="Z390" s="86">
        <v>1959</v>
      </c>
      <c r="AA390" s="7" t="s">
        <v>53</v>
      </c>
      <c r="AB390" t="s">
        <v>198</v>
      </c>
      <c r="AC390" t="s">
        <v>634</v>
      </c>
      <c r="AD390" t="s">
        <v>2624</v>
      </c>
      <c r="AE390" s="151" t="s">
        <v>2625</v>
      </c>
      <c r="AF390" s="122" t="s">
        <v>2624</v>
      </c>
      <c r="AG390" s="122" t="b">
        <f t="shared" si="56"/>
        <v>1</v>
      </c>
      <c r="AH390" s="3" t="s">
        <v>103</v>
      </c>
      <c r="AI390" s="168" t="s">
        <v>59</v>
      </c>
      <c r="AJ390" s="2" t="s">
        <v>2618</v>
      </c>
      <c r="AK390" s="193"/>
      <c r="AN390" s="123" t="s">
        <v>2626</v>
      </c>
      <c r="AO390" s="81">
        <v>1</v>
      </c>
      <c r="AP390" s="81">
        <v>1</v>
      </c>
      <c r="AQ390" s="1">
        <f t="shared" si="49"/>
        <v>2400000</v>
      </c>
      <c r="AR390" s="1" t="str">
        <f t="shared" si="50"/>
        <v/>
      </c>
      <c r="AS390" t="str">
        <f t="shared" si="51"/>
        <v/>
      </c>
      <c r="AT390" s="197" t="s">
        <v>2620</v>
      </c>
      <c r="AU390" s="167"/>
    </row>
    <row r="391" spans="1:48">
      <c r="A391" s="125" t="s">
        <v>2627</v>
      </c>
      <c r="B391" s="147" t="s">
        <v>2628</v>
      </c>
      <c r="C391" s="7" t="s">
        <v>2627</v>
      </c>
      <c r="D391">
        <v>1015443256</v>
      </c>
      <c r="E391" s="6" t="s">
        <v>2629</v>
      </c>
      <c r="F391" s="6"/>
      <c r="G391" t="s">
        <v>49</v>
      </c>
      <c r="H391" s="4">
        <v>26060</v>
      </c>
      <c r="I391" s="3" t="s">
        <v>1053</v>
      </c>
      <c r="J391" s="1">
        <v>6000000</v>
      </c>
      <c r="K391" s="1">
        <f t="shared" si="53"/>
        <v>48000000</v>
      </c>
      <c r="L391" s="1">
        <v>48000000</v>
      </c>
      <c r="M391" s="158">
        <f t="shared" si="54"/>
        <v>0</v>
      </c>
      <c r="N391" s="1">
        <v>0</v>
      </c>
      <c r="O391" s="43">
        <v>8</v>
      </c>
      <c r="P391" s="119">
        <v>8</v>
      </c>
      <c r="Q391" s="119">
        <f t="shared" si="55"/>
        <v>0</v>
      </c>
      <c r="R391" s="4">
        <v>0</v>
      </c>
      <c r="S391" t="s">
        <v>80</v>
      </c>
      <c r="T391" s="31">
        <v>145373</v>
      </c>
      <c r="U391" s="120">
        <v>145373</v>
      </c>
      <c r="V391" s="120">
        <f t="shared" si="52"/>
        <v>0</v>
      </c>
      <c r="W391" s="85" t="s">
        <v>509</v>
      </c>
      <c r="X391" s="95">
        <v>64907</v>
      </c>
      <c r="Y391" s="172">
        <v>2046</v>
      </c>
      <c r="Z391" s="86">
        <v>1959</v>
      </c>
      <c r="AA391" s="7" t="s">
        <v>53</v>
      </c>
      <c r="AB391" t="s">
        <v>198</v>
      </c>
      <c r="AC391" t="s">
        <v>634</v>
      </c>
      <c r="AD391" t="s">
        <v>2624</v>
      </c>
      <c r="AE391" s="151" t="s">
        <v>2625</v>
      </c>
      <c r="AF391" s="122" t="s">
        <v>2624</v>
      </c>
      <c r="AG391" s="122" t="b">
        <f t="shared" si="56"/>
        <v>1</v>
      </c>
      <c r="AH391" s="3" t="s">
        <v>103</v>
      </c>
      <c r="AI391" s="168" t="s">
        <v>59</v>
      </c>
      <c r="AJ391" s="2" t="s">
        <v>2618</v>
      </c>
      <c r="AK391" s="193"/>
      <c r="AN391" s="123" t="s">
        <v>2626</v>
      </c>
      <c r="AO391" s="81">
        <v>1</v>
      </c>
      <c r="AP391" s="81">
        <v>1</v>
      </c>
      <c r="AQ391" s="1">
        <f t="shared" si="49"/>
        <v>2400000</v>
      </c>
      <c r="AR391" s="1" t="str">
        <f t="shared" si="50"/>
        <v/>
      </c>
      <c r="AS391" t="str">
        <f t="shared" si="51"/>
        <v/>
      </c>
      <c r="AT391" s="197" t="s">
        <v>2620</v>
      </c>
      <c r="AU391" s="167"/>
    </row>
    <row r="392" spans="1:48" ht="14.45" customHeight="1">
      <c r="A392" s="125" t="s">
        <v>2630</v>
      </c>
      <c r="B392" s="147" t="s">
        <v>2631</v>
      </c>
      <c r="C392" s="7" t="s">
        <v>2630</v>
      </c>
      <c r="D392" s="31">
        <v>80277140</v>
      </c>
      <c r="E392" s="6" t="s">
        <v>2632</v>
      </c>
      <c r="F392" s="6"/>
      <c r="G392" t="s">
        <v>155</v>
      </c>
      <c r="H392" s="4">
        <v>26030</v>
      </c>
      <c r="I392" s="16" t="s">
        <v>1087</v>
      </c>
      <c r="J392" s="1">
        <v>2976000</v>
      </c>
      <c r="K392" s="1">
        <f t="shared" si="53"/>
        <v>23808000</v>
      </c>
      <c r="L392" s="1">
        <v>23808000</v>
      </c>
      <c r="M392" s="158">
        <f t="shared" si="54"/>
        <v>0</v>
      </c>
      <c r="N392" s="1">
        <v>833280000</v>
      </c>
      <c r="O392" s="43">
        <v>8</v>
      </c>
      <c r="P392" s="119">
        <v>8</v>
      </c>
      <c r="Q392" s="119">
        <f t="shared" si="55"/>
        <v>0</v>
      </c>
      <c r="R392" s="4">
        <v>35</v>
      </c>
      <c r="S392" t="s">
        <v>207</v>
      </c>
      <c r="T392" s="31">
        <v>144782</v>
      </c>
      <c r="U392" s="120">
        <v>144782</v>
      </c>
      <c r="V392" s="120">
        <f t="shared" si="52"/>
        <v>0</v>
      </c>
      <c r="W392" s="85" t="s">
        <v>509</v>
      </c>
      <c r="X392" s="95">
        <v>64690</v>
      </c>
      <c r="Y392" s="172">
        <v>1785</v>
      </c>
      <c r="Z392" s="86">
        <v>228</v>
      </c>
      <c r="AA392" s="4" t="s">
        <v>53</v>
      </c>
      <c r="AB392" t="s">
        <v>131</v>
      </c>
      <c r="AC392" t="s">
        <v>1088</v>
      </c>
      <c r="AD392" s="35" t="s">
        <v>1361</v>
      </c>
      <c r="AE392" s="151" t="s">
        <v>1362</v>
      </c>
      <c r="AF392" s="122" t="s">
        <v>1361</v>
      </c>
      <c r="AG392" s="122" t="b">
        <f t="shared" si="56"/>
        <v>1</v>
      </c>
      <c r="AH392" s="3" t="s">
        <v>103</v>
      </c>
      <c r="AI392" s="168" t="s">
        <v>59</v>
      </c>
      <c r="AJ392" s="2" t="s">
        <v>2618</v>
      </c>
      <c r="AK392" s="193"/>
      <c r="AN392" s="123" t="s">
        <v>1363</v>
      </c>
      <c r="AO392" s="81">
        <v>5</v>
      </c>
      <c r="AP392" s="81">
        <v>5</v>
      </c>
      <c r="AQ392" s="1">
        <f t="shared" si="49"/>
        <v>1190400</v>
      </c>
      <c r="AR392" s="1">
        <f t="shared" si="50"/>
        <v>121900</v>
      </c>
      <c r="AS392" t="e">
        <f t="shared" si="51"/>
        <v>#VALUE!</v>
      </c>
      <c r="AT392" s="197" t="s">
        <v>2620</v>
      </c>
      <c r="AU392" s="167"/>
    </row>
    <row r="393" spans="1:48" ht="14.45" customHeight="1">
      <c r="A393" s="125" t="s">
        <v>2633</v>
      </c>
      <c r="B393" s="147" t="s">
        <v>2634</v>
      </c>
      <c r="C393" s="269" t="s">
        <v>2633</v>
      </c>
      <c r="D393">
        <v>39575502</v>
      </c>
      <c r="E393" s="277" t="s">
        <v>2635</v>
      </c>
      <c r="F393" s="48" t="s">
        <v>2636</v>
      </c>
      <c r="G393" t="s">
        <v>49</v>
      </c>
      <c r="H393" s="4">
        <v>26060</v>
      </c>
      <c r="I393" s="16" t="s">
        <v>2637</v>
      </c>
      <c r="J393" s="1">
        <v>6850000</v>
      </c>
      <c r="K393" s="1">
        <f t="shared" si="53"/>
        <v>75350000</v>
      </c>
      <c r="L393" s="1">
        <v>75350000</v>
      </c>
      <c r="M393" s="158">
        <f t="shared" si="54"/>
        <v>0</v>
      </c>
      <c r="N393" s="1">
        <v>75350000</v>
      </c>
      <c r="O393" s="43">
        <v>11</v>
      </c>
      <c r="P393" s="119">
        <v>11</v>
      </c>
      <c r="Q393" s="119">
        <f t="shared" si="55"/>
        <v>0</v>
      </c>
      <c r="R393" s="4">
        <v>1</v>
      </c>
      <c r="S393" t="s">
        <v>80</v>
      </c>
      <c r="T393" s="31">
        <v>151049</v>
      </c>
      <c r="U393" s="120">
        <v>151049</v>
      </c>
      <c r="V393" s="120">
        <f t="shared" si="52"/>
        <v>0</v>
      </c>
      <c r="W393" s="85" t="s">
        <v>509</v>
      </c>
      <c r="X393" s="95">
        <v>68640</v>
      </c>
      <c r="Y393" s="172">
        <v>1786</v>
      </c>
      <c r="Z393" s="86">
        <v>2099</v>
      </c>
      <c r="AA393" s="7" t="s">
        <v>53</v>
      </c>
      <c r="AB393" t="s">
        <v>54</v>
      </c>
      <c r="AC393" t="s">
        <v>255</v>
      </c>
      <c r="AD393" t="s">
        <v>2638</v>
      </c>
      <c r="AE393" s="151" t="s">
        <v>2639</v>
      </c>
      <c r="AF393" s="122" t="s">
        <v>2638</v>
      </c>
      <c r="AG393" s="122" t="b">
        <f t="shared" si="56"/>
        <v>1</v>
      </c>
      <c r="AH393" s="3" t="s">
        <v>58</v>
      </c>
      <c r="AI393" s="168" t="s">
        <v>59</v>
      </c>
      <c r="AJ393" s="2" t="s">
        <v>2618</v>
      </c>
      <c r="AK393" s="193"/>
      <c r="AN393" s="123" t="s">
        <v>2640</v>
      </c>
      <c r="AO393" s="81">
        <v>1</v>
      </c>
      <c r="AP393" s="81">
        <v>1</v>
      </c>
      <c r="AQ393" s="1">
        <f t="shared" si="49"/>
        <v>2740000</v>
      </c>
      <c r="AR393" s="1" t="str">
        <f t="shared" si="50"/>
        <v/>
      </c>
      <c r="AS393" t="str">
        <f t="shared" si="51"/>
        <v/>
      </c>
      <c r="AT393" s="197" t="s">
        <v>2620</v>
      </c>
      <c r="AU393" s="167"/>
    </row>
    <row r="394" spans="1:48" ht="14.45" customHeight="1">
      <c r="A394" s="125" t="s">
        <v>2641</v>
      </c>
      <c r="B394" s="147" t="s">
        <v>2642</v>
      </c>
      <c r="C394" s="7" t="s">
        <v>2641</v>
      </c>
      <c r="D394" s="30">
        <v>1030653986</v>
      </c>
      <c r="E394" s="6" t="s">
        <v>2643</v>
      </c>
      <c r="F394" s="6"/>
      <c r="G394" t="s">
        <v>49</v>
      </c>
      <c r="H394" s="4">
        <v>26058</v>
      </c>
      <c r="I394" s="16" t="s">
        <v>2644</v>
      </c>
      <c r="J394" s="1">
        <v>7000000</v>
      </c>
      <c r="K394" s="1">
        <f t="shared" si="53"/>
        <v>56000000</v>
      </c>
      <c r="L394" s="1">
        <v>56000000</v>
      </c>
      <c r="M394" s="158">
        <f t="shared" si="54"/>
        <v>0</v>
      </c>
      <c r="N394" s="1">
        <v>56000000</v>
      </c>
      <c r="O394" s="43">
        <v>8</v>
      </c>
      <c r="P394" s="119">
        <v>8</v>
      </c>
      <c r="Q394" s="119">
        <f t="shared" si="55"/>
        <v>0</v>
      </c>
      <c r="R394" s="4">
        <v>1</v>
      </c>
      <c r="S394" t="s">
        <v>80</v>
      </c>
      <c r="T394" s="31">
        <v>147811</v>
      </c>
      <c r="U394" s="120">
        <v>147811</v>
      </c>
      <c r="V394" s="120">
        <f t="shared" si="52"/>
        <v>0</v>
      </c>
      <c r="W394" s="85" t="s">
        <v>509</v>
      </c>
      <c r="X394" s="95">
        <v>65736</v>
      </c>
      <c r="Y394" s="172">
        <v>130</v>
      </c>
      <c r="Z394" s="86">
        <v>2017</v>
      </c>
      <c r="AA394" s="7" t="s">
        <v>53</v>
      </c>
      <c r="AB394" t="s">
        <v>131</v>
      </c>
      <c r="AC394" t="s">
        <v>132</v>
      </c>
      <c r="AD394" t="s">
        <v>2645</v>
      </c>
      <c r="AE394" s="151" t="s">
        <v>2646</v>
      </c>
      <c r="AF394" s="122" t="s">
        <v>2645</v>
      </c>
      <c r="AG394" s="122" t="b">
        <f t="shared" si="56"/>
        <v>1</v>
      </c>
      <c r="AH394" s="173" t="s">
        <v>225</v>
      </c>
      <c r="AI394" s="168" t="s">
        <v>59</v>
      </c>
      <c r="AJ394" s="220" t="s">
        <v>2647</v>
      </c>
      <c r="AK394" s="193"/>
      <c r="AN394" s="123" t="s">
        <v>2648</v>
      </c>
      <c r="AO394" s="81">
        <v>5</v>
      </c>
      <c r="AP394" s="81">
        <v>5</v>
      </c>
      <c r="AQ394" s="1">
        <f t="shared" si="49"/>
        <v>2800000</v>
      </c>
      <c r="AR394" s="1">
        <f t="shared" si="50"/>
        <v>194900</v>
      </c>
      <c r="AS394" t="e">
        <f t="shared" si="51"/>
        <v>#VALUE!</v>
      </c>
      <c r="AT394" s="197" t="s">
        <v>2649</v>
      </c>
      <c r="AU394" s="167" t="s">
        <v>1330</v>
      </c>
    </row>
    <row r="395" spans="1:48" ht="13.9" customHeight="1">
      <c r="A395" s="125" t="s">
        <v>2650</v>
      </c>
      <c r="B395" s="147" t="s">
        <v>2651</v>
      </c>
      <c r="C395" s="7" t="s">
        <v>2650</v>
      </c>
      <c r="D395" s="30">
        <v>1010238847</v>
      </c>
      <c r="E395" s="6" t="s">
        <v>2652</v>
      </c>
      <c r="F395" s="6"/>
      <c r="G395" t="s">
        <v>49</v>
      </c>
      <c r="H395" s="4">
        <v>26058</v>
      </c>
      <c r="I395" s="16" t="s">
        <v>146</v>
      </c>
      <c r="J395" s="1">
        <v>6500000</v>
      </c>
      <c r="K395" s="1">
        <f t="shared" si="53"/>
        <v>71500000</v>
      </c>
      <c r="L395" s="1">
        <v>71500000</v>
      </c>
      <c r="M395" s="158">
        <f t="shared" si="54"/>
        <v>0</v>
      </c>
      <c r="N395" s="1">
        <v>0</v>
      </c>
      <c r="O395" s="43">
        <v>11</v>
      </c>
      <c r="P395" s="119">
        <v>11</v>
      </c>
      <c r="Q395" s="119">
        <f t="shared" si="55"/>
        <v>0</v>
      </c>
      <c r="R395" s="4">
        <v>0</v>
      </c>
      <c r="S395" t="s">
        <v>80</v>
      </c>
      <c r="T395" s="31">
        <v>146117</v>
      </c>
      <c r="U395" s="120">
        <v>146117</v>
      </c>
      <c r="V395" s="120">
        <f t="shared" si="52"/>
        <v>0</v>
      </c>
      <c r="W395" s="85" t="s">
        <v>509</v>
      </c>
      <c r="X395" s="95">
        <v>66476</v>
      </c>
      <c r="Y395" s="172">
        <v>1787</v>
      </c>
      <c r="Z395" s="86">
        <v>256</v>
      </c>
      <c r="AA395" s="4" t="s">
        <v>2653</v>
      </c>
      <c r="AB395" t="s">
        <v>147</v>
      </c>
      <c r="AC395" t="s">
        <v>2654</v>
      </c>
      <c r="AD395" s="35" t="s">
        <v>1934</v>
      </c>
      <c r="AE395" s="151" t="s">
        <v>1935</v>
      </c>
      <c r="AF395" s="122" t="s">
        <v>1934</v>
      </c>
      <c r="AG395" s="122" t="b">
        <f t="shared" si="56"/>
        <v>1</v>
      </c>
      <c r="AH395" s="173" t="s">
        <v>225</v>
      </c>
      <c r="AI395" s="168" t="s">
        <v>59</v>
      </c>
      <c r="AJ395" s="220" t="s">
        <v>2655</v>
      </c>
      <c r="AK395" s="193"/>
      <c r="AN395" s="123" t="s">
        <v>1937</v>
      </c>
      <c r="AO395" s="81">
        <v>5</v>
      </c>
      <c r="AP395" s="81">
        <v>5</v>
      </c>
      <c r="AQ395" s="1">
        <f t="shared" si="49"/>
        <v>2600000</v>
      </c>
      <c r="AR395" s="1">
        <f t="shared" si="50"/>
        <v>181000</v>
      </c>
      <c r="AS395" t="e">
        <f t="shared" si="51"/>
        <v>#VALUE!</v>
      </c>
      <c r="AT395" s="197" t="s">
        <v>2649</v>
      </c>
      <c r="AU395" s="167"/>
    </row>
    <row r="396" spans="1:48" ht="14.45" customHeight="1">
      <c r="A396" s="125" t="s">
        <v>2656</v>
      </c>
      <c r="B396" s="147" t="s">
        <v>2657</v>
      </c>
      <c r="C396" s="7" t="s">
        <v>2656</v>
      </c>
      <c r="D396" s="30">
        <v>80013380</v>
      </c>
      <c r="E396" s="6" t="s">
        <v>2658</v>
      </c>
      <c r="F396" s="6"/>
      <c r="G396" t="s">
        <v>49</v>
      </c>
      <c r="H396" s="4">
        <v>26058</v>
      </c>
      <c r="I396" s="16" t="s">
        <v>1042</v>
      </c>
      <c r="J396" s="1">
        <v>3000000</v>
      </c>
      <c r="K396" s="1">
        <f t="shared" si="53"/>
        <v>33000000</v>
      </c>
      <c r="L396" s="1">
        <v>52000000</v>
      </c>
      <c r="M396" s="223">
        <f t="shared" si="54"/>
        <v>-19000000</v>
      </c>
      <c r="N396" s="1">
        <v>0</v>
      </c>
      <c r="O396" s="43">
        <v>11</v>
      </c>
      <c r="P396" s="119">
        <v>11</v>
      </c>
      <c r="Q396" s="119">
        <f t="shared" si="55"/>
        <v>0</v>
      </c>
      <c r="R396" s="4">
        <v>0</v>
      </c>
      <c r="S396" t="s">
        <v>207</v>
      </c>
      <c r="T396" s="31">
        <v>146106</v>
      </c>
      <c r="U396" s="120">
        <v>146106</v>
      </c>
      <c r="V396" s="120">
        <f t="shared" si="52"/>
        <v>0</v>
      </c>
      <c r="W396" s="85" t="s">
        <v>509</v>
      </c>
      <c r="X396" s="95">
        <v>66171</v>
      </c>
      <c r="Y396" s="171">
        <v>2190</v>
      </c>
      <c r="Z396" s="86">
        <v>73</v>
      </c>
      <c r="AA396" s="4" t="s">
        <v>53</v>
      </c>
      <c r="AB396" t="s">
        <v>147</v>
      </c>
      <c r="AC396" t="s">
        <v>2654</v>
      </c>
      <c r="AD396" s="35" t="s">
        <v>1043</v>
      </c>
      <c r="AE396" s="151" t="s">
        <v>1044</v>
      </c>
      <c r="AF396" s="122" t="s">
        <v>1043</v>
      </c>
      <c r="AG396" s="122" t="b">
        <f t="shared" si="56"/>
        <v>1</v>
      </c>
      <c r="AH396" s="3" t="s">
        <v>1045</v>
      </c>
      <c r="AI396" s="173" t="s">
        <v>2469</v>
      </c>
      <c r="AJ396" s="2" t="s">
        <v>2659</v>
      </c>
      <c r="AK396" s="51" t="s">
        <v>2660</v>
      </c>
      <c r="AN396" s="123" t="s">
        <v>1048</v>
      </c>
      <c r="AO396" s="81">
        <v>1</v>
      </c>
      <c r="AP396" s="81">
        <v>1</v>
      </c>
      <c r="AQ396" s="1">
        <f t="shared" si="49"/>
        <v>1200000</v>
      </c>
      <c r="AR396" s="1" t="str">
        <f t="shared" si="50"/>
        <v/>
      </c>
      <c r="AS396" t="str">
        <f t="shared" si="51"/>
        <v/>
      </c>
      <c r="AT396" s="198" t="s">
        <v>2661</v>
      </c>
      <c r="AU396" s="167" t="s">
        <v>2662</v>
      </c>
    </row>
    <row r="397" spans="1:48">
      <c r="A397" s="125" t="s">
        <v>2663</v>
      </c>
      <c r="B397" s="147" t="s">
        <v>2664</v>
      </c>
      <c r="C397" s="7" t="s">
        <v>2663</v>
      </c>
      <c r="D397">
        <v>1054093339</v>
      </c>
      <c r="E397" s="6" t="s">
        <v>2665</v>
      </c>
      <c r="F397" s="6"/>
      <c r="G397" t="s">
        <v>49</v>
      </c>
      <c r="H397" s="4">
        <v>26060</v>
      </c>
      <c r="I397" s="16" t="s">
        <v>844</v>
      </c>
      <c r="J397" s="1">
        <v>7000000</v>
      </c>
      <c r="K397" s="1">
        <f t="shared" si="53"/>
        <v>42000000</v>
      </c>
      <c r="L397" s="1">
        <v>42000000</v>
      </c>
      <c r="M397" s="158">
        <f t="shared" si="54"/>
        <v>0</v>
      </c>
      <c r="N397" s="1">
        <v>42000000</v>
      </c>
      <c r="O397" s="43">
        <v>6</v>
      </c>
      <c r="P397" s="119">
        <v>6</v>
      </c>
      <c r="Q397" s="119">
        <f t="shared" si="55"/>
        <v>0</v>
      </c>
      <c r="R397" s="4">
        <v>1</v>
      </c>
      <c r="S397" t="s">
        <v>80</v>
      </c>
      <c r="T397" s="31">
        <v>147850</v>
      </c>
      <c r="U397" s="120">
        <v>147850</v>
      </c>
      <c r="V397" s="120">
        <f t="shared" si="52"/>
        <v>0</v>
      </c>
      <c r="W397" s="85" t="s">
        <v>509</v>
      </c>
      <c r="X397" s="95">
        <v>65729</v>
      </c>
      <c r="Y397" s="172">
        <v>2047</v>
      </c>
      <c r="Z397" s="86">
        <v>2019</v>
      </c>
      <c r="AA397" s="7" t="s">
        <v>53</v>
      </c>
      <c r="AB397" t="s">
        <v>81</v>
      </c>
      <c r="AC397" t="s">
        <v>785</v>
      </c>
      <c r="AD397" s="122" t="s">
        <v>2666</v>
      </c>
      <c r="AE397" s="151" t="s">
        <v>2667</v>
      </c>
      <c r="AF397" s="122" t="s">
        <v>2666</v>
      </c>
      <c r="AG397" s="122" t="b">
        <f t="shared" si="56"/>
        <v>1</v>
      </c>
      <c r="AH397" s="173" t="s">
        <v>225</v>
      </c>
      <c r="AI397" s="168" t="s">
        <v>59</v>
      </c>
      <c r="AJ397" s="220" t="s">
        <v>2655</v>
      </c>
      <c r="AK397" s="193"/>
      <c r="AN397" s="123" t="s">
        <v>2668</v>
      </c>
      <c r="AO397" s="81">
        <v>5</v>
      </c>
      <c r="AP397" s="81">
        <v>5</v>
      </c>
      <c r="AQ397" s="1">
        <f t="shared" si="49"/>
        <v>2800000</v>
      </c>
      <c r="AR397" s="1">
        <f t="shared" si="50"/>
        <v>194900</v>
      </c>
      <c r="AS397" t="e">
        <f t="shared" si="51"/>
        <v>#VALUE!</v>
      </c>
      <c r="AT397" s="197" t="s">
        <v>2649</v>
      </c>
      <c r="AU397" s="167"/>
    </row>
    <row r="398" spans="1:48">
      <c r="A398" s="125" t="s">
        <v>2669</v>
      </c>
      <c r="B398" s="147" t="s">
        <v>2670</v>
      </c>
      <c r="C398" s="7" t="s">
        <v>2669</v>
      </c>
      <c r="D398" s="90">
        <v>20795231</v>
      </c>
      <c r="E398" s="6" t="s">
        <v>2671</v>
      </c>
      <c r="F398" s="6"/>
      <c r="G398" t="s">
        <v>155</v>
      </c>
      <c r="H398" s="4">
        <v>26030</v>
      </c>
      <c r="I398" s="16" t="s">
        <v>1087</v>
      </c>
      <c r="J398" s="1">
        <v>2146000</v>
      </c>
      <c r="K398" s="1">
        <f t="shared" si="53"/>
        <v>17168000</v>
      </c>
      <c r="L398" s="1">
        <v>17168000</v>
      </c>
      <c r="M398" s="158">
        <f t="shared" si="54"/>
        <v>0</v>
      </c>
      <c r="N398" s="1">
        <v>0</v>
      </c>
      <c r="O398" s="43">
        <v>8</v>
      </c>
      <c r="P398" s="119">
        <v>8</v>
      </c>
      <c r="Q398" s="119">
        <f t="shared" si="55"/>
        <v>0</v>
      </c>
      <c r="R398" s="4">
        <v>0</v>
      </c>
      <c r="S398" t="s">
        <v>173</v>
      </c>
      <c r="T398" s="31">
        <v>144771</v>
      </c>
      <c r="U398" s="120">
        <v>144771</v>
      </c>
      <c r="V398" s="120">
        <f t="shared" si="52"/>
        <v>0</v>
      </c>
      <c r="W398" s="85" t="s">
        <v>509</v>
      </c>
      <c r="X398" s="95">
        <v>66897</v>
      </c>
      <c r="Y398" s="172">
        <v>1788</v>
      </c>
      <c r="Z398" s="86">
        <v>252</v>
      </c>
      <c r="AA398" s="4" t="s">
        <v>53</v>
      </c>
      <c r="AB398" t="s">
        <v>131</v>
      </c>
      <c r="AC398" t="s">
        <v>1088</v>
      </c>
      <c r="AD398" s="35" t="s">
        <v>1367</v>
      </c>
      <c r="AE398" s="151" t="s">
        <v>1368</v>
      </c>
      <c r="AF398" s="122" t="s">
        <v>1367</v>
      </c>
      <c r="AG398" s="122" t="b">
        <f t="shared" si="56"/>
        <v>1</v>
      </c>
      <c r="AH398" s="168" t="s">
        <v>103</v>
      </c>
      <c r="AI398" s="168" t="s">
        <v>59</v>
      </c>
      <c r="AJ398" s="2" t="s">
        <v>2618</v>
      </c>
      <c r="AK398" s="193"/>
      <c r="AN398" s="123" t="s">
        <v>1369</v>
      </c>
      <c r="AO398" s="81">
        <v>5</v>
      </c>
      <c r="AP398" s="81">
        <v>5</v>
      </c>
      <c r="AQ398" s="1">
        <f t="shared" si="49"/>
        <v>858400</v>
      </c>
      <c r="AR398" s="1">
        <f t="shared" si="50"/>
        <v>121900</v>
      </c>
      <c r="AS398" t="e">
        <f t="shared" si="51"/>
        <v>#VALUE!</v>
      </c>
      <c r="AT398" s="197" t="s">
        <v>2620</v>
      </c>
      <c r="AU398" s="167"/>
    </row>
    <row r="399" spans="1:48">
      <c r="A399" s="125" t="s">
        <v>2672</v>
      </c>
      <c r="B399" s="147" t="s">
        <v>2673</v>
      </c>
      <c r="C399" s="7" t="s">
        <v>2672</v>
      </c>
      <c r="D399" s="90">
        <v>55301549</v>
      </c>
      <c r="E399" s="6" t="s">
        <v>2674</v>
      </c>
      <c r="F399" s="6"/>
      <c r="G399" t="s">
        <v>155</v>
      </c>
      <c r="H399" s="4">
        <v>26030</v>
      </c>
      <c r="I399" s="16" t="s">
        <v>1087</v>
      </c>
      <c r="J399" s="1">
        <v>2976000</v>
      </c>
      <c r="K399" s="1">
        <f t="shared" si="53"/>
        <v>23808000</v>
      </c>
      <c r="L399" s="1">
        <v>23808000</v>
      </c>
      <c r="M399" s="158">
        <f t="shared" si="54"/>
        <v>0</v>
      </c>
      <c r="N399" s="1">
        <v>0</v>
      </c>
      <c r="O399" s="43">
        <v>8</v>
      </c>
      <c r="P399" s="119">
        <v>8</v>
      </c>
      <c r="Q399" s="119">
        <f t="shared" si="55"/>
        <v>0</v>
      </c>
      <c r="R399" s="4">
        <v>0</v>
      </c>
      <c r="S399" t="s">
        <v>207</v>
      </c>
      <c r="T399" s="31">
        <v>144782</v>
      </c>
      <c r="U399" s="120">
        <v>144782</v>
      </c>
      <c r="V399" s="120">
        <f t="shared" si="52"/>
        <v>0</v>
      </c>
      <c r="W399" s="85" t="s">
        <v>509</v>
      </c>
      <c r="X399" s="95">
        <v>64690</v>
      </c>
      <c r="Y399" s="171">
        <v>1789</v>
      </c>
      <c r="Z399" s="86">
        <v>228</v>
      </c>
      <c r="AA399" s="4" t="s">
        <v>53</v>
      </c>
      <c r="AB399" t="s">
        <v>131</v>
      </c>
      <c r="AC399" t="s">
        <v>1088</v>
      </c>
      <c r="AD399" s="35" t="s">
        <v>1361</v>
      </c>
      <c r="AE399" s="151" t="s">
        <v>1362</v>
      </c>
      <c r="AF399" s="122" t="s">
        <v>1361</v>
      </c>
      <c r="AG399" s="122" t="b">
        <f t="shared" si="56"/>
        <v>1</v>
      </c>
      <c r="AH399" s="4" t="s">
        <v>103</v>
      </c>
      <c r="AI399" s="168" t="s">
        <v>59</v>
      </c>
      <c r="AJ399" s="2" t="s">
        <v>2618</v>
      </c>
      <c r="AK399" s="193"/>
      <c r="AN399" s="123" t="s">
        <v>1363</v>
      </c>
      <c r="AO399" s="81">
        <v>5</v>
      </c>
      <c r="AP399" s="81">
        <v>5</v>
      </c>
      <c r="AQ399" s="1">
        <f t="shared" si="49"/>
        <v>1190400</v>
      </c>
      <c r="AR399" s="1">
        <f t="shared" si="50"/>
        <v>121900</v>
      </c>
      <c r="AS399" t="e">
        <f t="shared" si="51"/>
        <v>#VALUE!</v>
      </c>
      <c r="AT399" s="197" t="s">
        <v>2620</v>
      </c>
      <c r="AU399" s="167"/>
    </row>
    <row r="400" spans="1:48">
      <c r="A400" s="125" t="s">
        <v>2675</v>
      </c>
      <c r="B400" s="147" t="s">
        <v>2676</v>
      </c>
      <c r="C400" s="7" t="s">
        <v>2675</v>
      </c>
      <c r="D400" s="83">
        <v>55225039</v>
      </c>
      <c r="E400" s="6" t="s">
        <v>2677</v>
      </c>
      <c r="F400" s="6"/>
      <c r="G400" t="s">
        <v>49</v>
      </c>
      <c r="H400" s="4">
        <v>26060</v>
      </c>
      <c r="I400" s="3" t="s">
        <v>2678</v>
      </c>
      <c r="J400" s="1">
        <v>6850000</v>
      </c>
      <c r="K400" s="1">
        <f t="shared" si="53"/>
        <v>54800000</v>
      </c>
      <c r="L400" s="1">
        <v>54800000</v>
      </c>
      <c r="M400" s="158">
        <f t="shared" si="54"/>
        <v>0</v>
      </c>
      <c r="N400" s="1">
        <v>54800000</v>
      </c>
      <c r="O400" s="43">
        <v>8</v>
      </c>
      <c r="P400" s="119">
        <v>8</v>
      </c>
      <c r="Q400" s="119">
        <f t="shared" si="55"/>
        <v>0</v>
      </c>
      <c r="R400" s="4">
        <v>1</v>
      </c>
      <c r="S400" t="s">
        <v>80</v>
      </c>
      <c r="T400" s="31">
        <v>145365</v>
      </c>
      <c r="U400" s="120">
        <v>145365</v>
      </c>
      <c r="V400" s="120">
        <f t="shared" si="52"/>
        <v>0</v>
      </c>
      <c r="W400" s="85" t="s">
        <v>509</v>
      </c>
      <c r="X400" s="95">
        <v>64908</v>
      </c>
      <c r="Y400" s="172">
        <v>1790</v>
      </c>
      <c r="Z400" s="86">
        <v>2073</v>
      </c>
      <c r="AA400" s="7" t="s">
        <v>53</v>
      </c>
      <c r="AB400" t="s">
        <v>54</v>
      </c>
      <c r="AC400" t="s">
        <v>255</v>
      </c>
      <c r="AD400" s="122" t="s">
        <v>2679</v>
      </c>
      <c r="AE400" s="151" t="s">
        <v>2680</v>
      </c>
      <c r="AF400" s="122" t="s">
        <v>2679</v>
      </c>
      <c r="AG400" s="122" t="b">
        <f t="shared" si="56"/>
        <v>1</v>
      </c>
      <c r="AH400" s="4" t="s">
        <v>103</v>
      </c>
      <c r="AI400" s="169" t="s">
        <v>59</v>
      </c>
      <c r="AJ400" s="2" t="s">
        <v>2681</v>
      </c>
      <c r="AK400" s="193" t="s">
        <v>2682</v>
      </c>
      <c r="AN400" s="123" t="s">
        <v>2683</v>
      </c>
      <c r="AO400" s="81">
        <v>1</v>
      </c>
      <c r="AP400" s="81">
        <v>1</v>
      </c>
      <c r="AQ400" s="1">
        <f t="shared" si="49"/>
        <v>2740000</v>
      </c>
      <c r="AR400" s="1" t="str">
        <f t="shared" si="50"/>
        <v/>
      </c>
      <c r="AS400" t="str">
        <f t="shared" si="51"/>
        <v/>
      </c>
      <c r="AT400" s="197" t="s">
        <v>2620</v>
      </c>
      <c r="AU400" s="167" t="s">
        <v>2684</v>
      </c>
      <c r="AV400" t="s">
        <v>661</v>
      </c>
    </row>
    <row r="401" spans="1:48" ht="13.9" customHeight="1">
      <c r="A401" s="125" t="s">
        <v>2685</v>
      </c>
      <c r="B401" s="147" t="s">
        <v>2686</v>
      </c>
      <c r="C401" s="7" t="s">
        <v>2685</v>
      </c>
      <c r="D401" s="90">
        <v>16227242</v>
      </c>
      <c r="E401" s="6" t="s">
        <v>2687</v>
      </c>
      <c r="F401" s="6"/>
      <c r="G401" t="s">
        <v>155</v>
      </c>
      <c r="H401" s="4">
        <v>26030</v>
      </c>
      <c r="I401" s="16" t="s">
        <v>1087</v>
      </c>
      <c r="J401" s="1">
        <v>2976000</v>
      </c>
      <c r="K401" s="1">
        <f t="shared" si="53"/>
        <v>23808000</v>
      </c>
      <c r="L401" s="1">
        <v>23808000</v>
      </c>
      <c r="M401" s="158">
        <f t="shared" si="54"/>
        <v>0</v>
      </c>
      <c r="N401" s="1">
        <v>0</v>
      </c>
      <c r="O401" s="43">
        <v>8</v>
      </c>
      <c r="P401" s="119">
        <v>8</v>
      </c>
      <c r="Q401" s="119">
        <f t="shared" si="55"/>
        <v>0</v>
      </c>
      <c r="R401" s="4">
        <v>0</v>
      </c>
      <c r="S401" t="s">
        <v>207</v>
      </c>
      <c r="T401" s="31">
        <v>144782</v>
      </c>
      <c r="U401" s="120">
        <v>144782</v>
      </c>
      <c r="V401" s="120">
        <f t="shared" si="52"/>
        <v>0</v>
      </c>
      <c r="W401" s="85" t="s">
        <v>509</v>
      </c>
      <c r="X401" s="95">
        <v>64690</v>
      </c>
      <c r="Y401" s="171">
        <v>1791</v>
      </c>
      <c r="Z401" s="86">
        <v>228</v>
      </c>
      <c r="AA401" s="4" t="s">
        <v>53</v>
      </c>
      <c r="AB401" t="s">
        <v>131</v>
      </c>
      <c r="AC401" t="s">
        <v>1088</v>
      </c>
      <c r="AD401" s="35" t="s">
        <v>1361</v>
      </c>
      <c r="AE401" s="151" t="s">
        <v>1362</v>
      </c>
      <c r="AF401" s="122" t="s">
        <v>1361</v>
      </c>
      <c r="AG401" s="122" t="b">
        <f t="shared" si="56"/>
        <v>1</v>
      </c>
      <c r="AH401" s="4" t="s">
        <v>103</v>
      </c>
      <c r="AI401" s="168" t="s">
        <v>59</v>
      </c>
      <c r="AJ401" s="2" t="s">
        <v>2618</v>
      </c>
      <c r="AK401" s="193"/>
      <c r="AN401" s="123" t="s">
        <v>1363</v>
      </c>
      <c r="AO401" s="81">
        <v>5</v>
      </c>
      <c r="AP401" s="81">
        <v>5</v>
      </c>
      <c r="AQ401" s="1">
        <f t="shared" si="49"/>
        <v>1190400</v>
      </c>
      <c r="AR401" s="1">
        <f t="shared" si="50"/>
        <v>121900</v>
      </c>
      <c r="AS401" t="e">
        <f t="shared" si="51"/>
        <v>#VALUE!</v>
      </c>
      <c r="AT401" s="197" t="s">
        <v>2620</v>
      </c>
      <c r="AU401" s="167"/>
    </row>
    <row r="402" spans="1:48" ht="14.45" customHeight="1">
      <c r="A402" s="125" t="s">
        <v>2688</v>
      </c>
      <c r="B402" s="147" t="s">
        <v>2689</v>
      </c>
      <c r="C402" s="7" t="s">
        <v>2688</v>
      </c>
      <c r="D402" s="62">
        <v>1030677770</v>
      </c>
      <c r="E402" s="6" t="s">
        <v>2690</v>
      </c>
      <c r="F402" s="6"/>
      <c r="G402" t="s">
        <v>155</v>
      </c>
      <c r="H402" s="4">
        <v>26030</v>
      </c>
      <c r="I402" s="16" t="s">
        <v>1087</v>
      </c>
      <c r="J402" s="1">
        <v>2976000</v>
      </c>
      <c r="K402" s="1">
        <f t="shared" si="53"/>
        <v>23808000</v>
      </c>
      <c r="L402" s="1">
        <v>23808000</v>
      </c>
      <c r="M402" s="158">
        <f t="shared" si="54"/>
        <v>0</v>
      </c>
      <c r="N402" s="1">
        <v>0</v>
      </c>
      <c r="O402" s="43">
        <v>8</v>
      </c>
      <c r="P402" s="119">
        <v>8</v>
      </c>
      <c r="Q402" s="119">
        <f t="shared" si="55"/>
        <v>0</v>
      </c>
      <c r="R402" s="4">
        <v>0</v>
      </c>
      <c r="S402" t="s">
        <v>207</v>
      </c>
      <c r="T402" s="31">
        <v>144782</v>
      </c>
      <c r="U402" s="120">
        <v>144782</v>
      </c>
      <c r="V402" s="120">
        <f t="shared" si="52"/>
        <v>0</v>
      </c>
      <c r="W402" s="85" t="s">
        <v>509</v>
      </c>
      <c r="X402" s="95">
        <v>64690</v>
      </c>
      <c r="Y402" s="171">
        <v>1792</v>
      </c>
      <c r="Z402" s="86">
        <v>228</v>
      </c>
      <c r="AA402" s="4" t="s">
        <v>53</v>
      </c>
      <c r="AB402" t="s">
        <v>131</v>
      </c>
      <c r="AC402" t="s">
        <v>1088</v>
      </c>
      <c r="AD402" s="35" t="s">
        <v>1361</v>
      </c>
      <c r="AE402" s="151" t="s">
        <v>1362</v>
      </c>
      <c r="AF402" s="122" t="s">
        <v>1361</v>
      </c>
      <c r="AG402" s="122" t="b">
        <f t="shared" si="56"/>
        <v>1</v>
      </c>
      <c r="AH402" s="4" t="s">
        <v>103</v>
      </c>
      <c r="AI402" s="168" t="s">
        <v>59</v>
      </c>
      <c r="AJ402" s="2" t="s">
        <v>2618</v>
      </c>
      <c r="AK402" s="193"/>
      <c r="AN402" s="123" t="s">
        <v>1363</v>
      </c>
      <c r="AO402" s="81">
        <v>5</v>
      </c>
      <c r="AP402" s="81">
        <v>5</v>
      </c>
      <c r="AQ402" s="1">
        <f t="shared" si="49"/>
        <v>1190400</v>
      </c>
      <c r="AR402" s="1">
        <f t="shared" si="50"/>
        <v>121900</v>
      </c>
      <c r="AS402" t="e">
        <f t="shared" si="51"/>
        <v>#VALUE!</v>
      </c>
      <c r="AT402" s="197" t="s">
        <v>2620</v>
      </c>
      <c r="AU402" s="167"/>
    </row>
    <row r="403" spans="1:48">
      <c r="A403" s="125" t="s">
        <v>2691</v>
      </c>
      <c r="B403" s="147" t="s">
        <v>2692</v>
      </c>
      <c r="C403" s="7" t="s">
        <v>2691</v>
      </c>
      <c r="D403" s="90">
        <v>19273729</v>
      </c>
      <c r="E403" s="6" t="s">
        <v>2693</v>
      </c>
      <c r="F403" s="6"/>
      <c r="G403" t="s">
        <v>155</v>
      </c>
      <c r="H403" s="4">
        <v>26030</v>
      </c>
      <c r="I403" s="16" t="s">
        <v>1087</v>
      </c>
      <c r="J403" s="1">
        <v>2976000</v>
      </c>
      <c r="K403" s="1">
        <f t="shared" si="53"/>
        <v>23808000</v>
      </c>
      <c r="L403" s="1">
        <v>23808000</v>
      </c>
      <c r="M403" s="158">
        <f t="shared" si="54"/>
        <v>0</v>
      </c>
      <c r="N403" s="1">
        <v>0</v>
      </c>
      <c r="O403" s="43">
        <v>8</v>
      </c>
      <c r="P403" s="119">
        <v>8</v>
      </c>
      <c r="Q403" s="119">
        <f t="shared" si="55"/>
        <v>0</v>
      </c>
      <c r="R403" s="4">
        <v>0</v>
      </c>
      <c r="S403" t="s">
        <v>207</v>
      </c>
      <c r="T403" s="31">
        <v>144782</v>
      </c>
      <c r="U403" s="120">
        <v>144782</v>
      </c>
      <c r="V403" s="120">
        <f t="shared" si="52"/>
        <v>0</v>
      </c>
      <c r="W403" s="85" t="s">
        <v>509</v>
      </c>
      <c r="X403" s="95">
        <v>64690</v>
      </c>
      <c r="Y403" s="171">
        <v>1793</v>
      </c>
      <c r="Z403" s="86">
        <v>228</v>
      </c>
      <c r="AA403" s="4" t="s">
        <v>53</v>
      </c>
      <c r="AB403" t="s">
        <v>131</v>
      </c>
      <c r="AC403" t="s">
        <v>1088</v>
      </c>
      <c r="AD403" s="35" t="s">
        <v>1361</v>
      </c>
      <c r="AE403" s="151" t="s">
        <v>1362</v>
      </c>
      <c r="AF403" s="122" t="s">
        <v>1361</v>
      </c>
      <c r="AG403" s="122" t="b">
        <f t="shared" si="56"/>
        <v>1</v>
      </c>
      <c r="AH403" s="4" t="s">
        <v>103</v>
      </c>
      <c r="AI403" s="168" t="s">
        <v>59</v>
      </c>
      <c r="AJ403" s="2" t="s">
        <v>2618</v>
      </c>
      <c r="AK403" s="193"/>
      <c r="AN403" s="123" t="s">
        <v>1363</v>
      </c>
      <c r="AO403" s="81">
        <v>5</v>
      </c>
      <c r="AP403" s="81">
        <v>5</v>
      </c>
      <c r="AQ403" s="1">
        <f t="shared" si="49"/>
        <v>1190400</v>
      </c>
      <c r="AR403" s="1">
        <f t="shared" si="50"/>
        <v>121900</v>
      </c>
      <c r="AS403" t="e">
        <f t="shared" si="51"/>
        <v>#VALUE!</v>
      </c>
      <c r="AT403" s="197" t="s">
        <v>2620</v>
      </c>
      <c r="AU403" s="167"/>
    </row>
    <row r="404" spans="1:48" ht="14.45" customHeight="1">
      <c r="A404" s="125" t="s">
        <v>2694</v>
      </c>
      <c r="B404" s="147" t="s">
        <v>2695</v>
      </c>
      <c r="C404" s="7" t="s">
        <v>2694</v>
      </c>
      <c r="D404" s="90">
        <v>52880370</v>
      </c>
      <c r="E404" s="6" t="s">
        <v>2696</v>
      </c>
      <c r="F404" s="6"/>
      <c r="G404" t="s">
        <v>155</v>
      </c>
      <c r="H404" s="4">
        <v>26030</v>
      </c>
      <c r="I404" s="16" t="s">
        <v>1087</v>
      </c>
      <c r="J404" s="1">
        <v>2146000</v>
      </c>
      <c r="K404" s="1">
        <f t="shared" si="53"/>
        <v>23606000</v>
      </c>
      <c r="L404" s="1">
        <v>23606000</v>
      </c>
      <c r="M404" s="158">
        <f t="shared" si="54"/>
        <v>0</v>
      </c>
      <c r="N404" s="1">
        <v>70818000</v>
      </c>
      <c r="O404" s="7">
        <v>11</v>
      </c>
      <c r="P404" s="119">
        <v>11</v>
      </c>
      <c r="Q404" s="119">
        <f t="shared" si="55"/>
        <v>0</v>
      </c>
      <c r="R404" s="4">
        <v>3</v>
      </c>
      <c r="S404" t="s">
        <v>173</v>
      </c>
      <c r="T404" s="6">
        <v>151095</v>
      </c>
      <c r="U404" s="120">
        <v>151095</v>
      </c>
      <c r="V404" s="120">
        <f t="shared" si="52"/>
        <v>0</v>
      </c>
      <c r="W404" s="85" t="s">
        <v>509</v>
      </c>
      <c r="X404" s="95">
        <v>68213</v>
      </c>
      <c r="Y404" s="172">
        <v>1794</v>
      </c>
      <c r="Z404" s="86">
        <v>2100</v>
      </c>
      <c r="AA404" s="7" t="s">
        <v>53</v>
      </c>
      <c r="AB404" t="s">
        <v>131</v>
      </c>
      <c r="AC404" t="s">
        <v>1088</v>
      </c>
      <c r="AD404" s="35" t="s">
        <v>2697</v>
      </c>
      <c r="AE404" s="151" t="s">
        <v>2698</v>
      </c>
      <c r="AF404" s="122" t="s">
        <v>2697</v>
      </c>
      <c r="AG404" s="122" t="b">
        <f t="shared" si="56"/>
        <v>1</v>
      </c>
      <c r="AH404" s="4" t="s">
        <v>103</v>
      </c>
      <c r="AI404" s="168" t="s">
        <v>59</v>
      </c>
      <c r="AJ404" s="2" t="s">
        <v>2618</v>
      </c>
      <c r="AK404" s="193"/>
      <c r="AM404" s="7"/>
      <c r="AN404" s="123" t="s">
        <v>2699</v>
      </c>
      <c r="AO404" s="81">
        <v>5</v>
      </c>
      <c r="AP404" s="81">
        <v>5</v>
      </c>
      <c r="AQ404" s="1">
        <f t="shared" si="49"/>
        <v>858400</v>
      </c>
      <c r="AR404" s="1">
        <f t="shared" si="50"/>
        <v>121900</v>
      </c>
      <c r="AS404" t="e">
        <f t="shared" si="51"/>
        <v>#VALUE!</v>
      </c>
      <c r="AT404" s="197" t="s">
        <v>2620</v>
      </c>
      <c r="AU404" s="167"/>
    </row>
    <row r="405" spans="1:48" ht="14.45" customHeight="1">
      <c r="A405" s="125" t="s">
        <v>2700</v>
      </c>
      <c r="B405" s="147" t="s">
        <v>2701</v>
      </c>
      <c r="C405" s="7" t="s">
        <v>2700</v>
      </c>
      <c r="D405">
        <v>1030586777</v>
      </c>
      <c r="E405" s="6" t="s">
        <v>2702</v>
      </c>
      <c r="F405" s="6"/>
      <c r="G405" t="s">
        <v>49</v>
      </c>
      <c r="H405" s="4">
        <v>26058</v>
      </c>
      <c r="I405" s="16" t="s">
        <v>1042</v>
      </c>
      <c r="J405" s="1">
        <v>3100000</v>
      </c>
      <c r="K405" s="1">
        <f t="shared" si="53"/>
        <v>18600000</v>
      </c>
      <c r="L405" s="1">
        <v>18600000</v>
      </c>
      <c r="M405" s="158">
        <f t="shared" si="54"/>
        <v>0</v>
      </c>
      <c r="N405" s="1">
        <v>18600000</v>
      </c>
      <c r="O405" s="43">
        <v>6</v>
      </c>
      <c r="P405" s="119">
        <v>6</v>
      </c>
      <c r="Q405" s="119">
        <f t="shared" si="55"/>
        <v>0</v>
      </c>
      <c r="R405" s="4">
        <v>1</v>
      </c>
      <c r="S405" t="s">
        <v>763</v>
      </c>
      <c r="T405" s="6">
        <v>149444</v>
      </c>
      <c r="U405" s="120">
        <v>149444</v>
      </c>
      <c r="V405" s="120">
        <f t="shared" si="52"/>
        <v>0</v>
      </c>
      <c r="W405" s="85" t="s">
        <v>509</v>
      </c>
      <c r="X405" s="95">
        <v>66877</v>
      </c>
      <c r="Y405" s="172">
        <v>2048</v>
      </c>
      <c r="Z405" s="86">
        <v>2061</v>
      </c>
      <c r="AA405" s="4" t="s">
        <v>53</v>
      </c>
      <c r="AB405" t="s">
        <v>147</v>
      </c>
      <c r="AC405" t="s">
        <v>337</v>
      </c>
      <c r="AD405" t="s">
        <v>2703</v>
      </c>
      <c r="AE405" s="151" t="s">
        <v>2704</v>
      </c>
      <c r="AF405" s="122" t="s">
        <v>2703</v>
      </c>
      <c r="AG405" s="122" t="b">
        <f t="shared" si="56"/>
        <v>1</v>
      </c>
      <c r="AH405" s="4" t="s">
        <v>103</v>
      </c>
      <c r="AI405" s="168" t="s">
        <v>59</v>
      </c>
      <c r="AJ405" s="2" t="s">
        <v>2618</v>
      </c>
      <c r="AK405" s="193"/>
      <c r="AN405" s="123" t="s">
        <v>2705</v>
      </c>
      <c r="AO405" s="81">
        <v>1</v>
      </c>
      <c r="AP405" s="81">
        <v>1</v>
      </c>
      <c r="AQ405" s="1">
        <f t="shared" ref="AQ405:AQ468" si="57">J405*40%</f>
        <v>1240000</v>
      </c>
      <c r="AR405" s="1" t="str">
        <f t="shared" ref="AR405:AR468" si="58">IF(OR(ISBLANK(AQ405), ISBLANK(AO405)), "",
IF(OR(AO405=4, AO405=5),
ROUNDUP(IF(AQ405&lt;1750905,1750905,AQ405)*
CHOOSE(AO405,0,0,0,0.0435,0.0696),-2),
""))</f>
        <v/>
      </c>
      <c r="AS405" t="str">
        <f t="shared" ref="AS405:AS468" si="59">IF(AR405="","",(O405+AI405)*VALUE(AR405))</f>
        <v/>
      </c>
      <c r="AT405" s="197" t="s">
        <v>2620</v>
      </c>
      <c r="AU405" s="167"/>
    </row>
    <row r="406" spans="1:48" ht="14.45" customHeight="1">
      <c r="A406" s="125" t="s">
        <v>2706</v>
      </c>
      <c r="B406" s="147" t="s">
        <v>2707</v>
      </c>
      <c r="C406" s="7" t="s">
        <v>2706</v>
      </c>
      <c r="D406" s="30">
        <v>51842833</v>
      </c>
      <c r="E406" s="6" t="s">
        <v>2708</v>
      </c>
      <c r="F406" s="6"/>
      <c r="G406" t="s">
        <v>49</v>
      </c>
      <c r="H406" s="4">
        <v>26058</v>
      </c>
      <c r="I406" s="16" t="s">
        <v>146</v>
      </c>
      <c r="J406" s="1">
        <v>6500000</v>
      </c>
      <c r="K406" s="1">
        <f t="shared" si="53"/>
        <v>71500000</v>
      </c>
      <c r="L406" s="1">
        <v>71500000</v>
      </c>
      <c r="M406" s="158">
        <f t="shared" si="54"/>
        <v>0</v>
      </c>
      <c r="N406" s="1">
        <v>0</v>
      </c>
      <c r="O406" s="43">
        <v>11</v>
      </c>
      <c r="P406" s="119">
        <v>11</v>
      </c>
      <c r="Q406" s="119">
        <f t="shared" si="55"/>
        <v>0</v>
      </c>
      <c r="R406" s="4">
        <v>0</v>
      </c>
      <c r="S406" t="s">
        <v>80</v>
      </c>
      <c r="T406" s="31">
        <v>146117</v>
      </c>
      <c r="U406" s="120">
        <v>146117</v>
      </c>
      <c r="V406" s="120">
        <f t="shared" si="52"/>
        <v>0</v>
      </c>
      <c r="W406" s="85" t="s">
        <v>509</v>
      </c>
      <c r="X406" s="95">
        <v>66476</v>
      </c>
      <c r="Y406" s="172">
        <v>1861</v>
      </c>
      <c r="Z406" s="86">
        <v>256</v>
      </c>
      <c r="AA406" s="4" t="s">
        <v>2709</v>
      </c>
      <c r="AB406" t="s">
        <v>147</v>
      </c>
      <c r="AC406" t="s">
        <v>1933</v>
      </c>
      <c r="AD406" s="35" t="s">
        <v>1934</v>
      </c>
      <c r="AE406" s="151" t="s">
        <v>1935</v>
      </c>
      <c r="AF406" s="122" t="s">
        <v>1934</v>
      </c>
      <c r="AG406" s="122" t="b">
        <f t="shared" si="56"/>
        <v>1</v>
      </c>
      <c r="AH406" s="221" t="s">
        <v>577</v>
      </c>
      <c r="AI406" s="168" t="s">
        <v>59</v>
      </c>
      <c r="AJ406" s="220" t="s">
        <v>2710</v>
      </c>
      <c r="AK406" s="193"/>
      <c r="AN406" s="123" t="s">
        <v>1937</v>
      </c>
      <c r="AO406" s="81">
        <v>5</v>
      </c>
      <c r="AP406" s="81">
        <v>5</v>
      </c>
      <c r="AQ406" s="1">
        <f t="shared" si="57"/>
        <v>2600000</v>
      </c>
      <c r="AR406" s="1">
        <f t="shared" si="58"/>
        <v>181000</v>
      </c>
      <c r="AS406" t="e">
        <f t="shared" si="59"/>
        <v>#VALUE!</v>
      </c>
      <c r="AT406" s="197" t="s">
        <v>2711</v>
      </c>
      <c r="AU406" s="167"/>
    </row>
    <row r="407" spans="1:48" ht="14.45" customHeight="1">
      <c r="A407" s="125" t="s">
        <v>2712</v>
      </c>
      <c r="B407" s="147" t="s">
        <v>2713</v>
      </c>
      <c r="C407" s="7" t="s">
        <v>2712</v>
      </c>
      <c r="D407" s="30">
        <v>1030598819</v>
      </c>
      <c r="E407" s="6" t="s">
        <v>2714</v>
      </c>
      <c r="F407" s="6"/>
      <c r="G407" t="s">
        <v>49</v>
      </c>
      <c r="H407" s="4">
        <v>26058</v>
      </c>
      <c r="I407" s="16" t="s">
        <v>2715</v>
      </c>
      <c r="J407" s="1">
        <v>6500000</v>
      </c>
      <c r="K407" s="1">
        <f t="shared" si="53"/>
        <v>52000000</v>
      </c>
      <c r="L407" s="1">
        <v>52000000</v>
      </c>
      <c r="M407" s="158">
        <f t="shared" si="54"/>
        <v>0</v>
      </c>
      <c r="N407" s="1">
        <v>52000000</v>
      </c>
      <c r="O407" s="43">
        <v>8</v>
      </c>
      <c r="P407" s="119">
        <v>8</v>
      </c>
      <c r="Q407" s="119">
        <f t="shared" si="55"/>
        <v>0</v>
      </c>
      <c r="R407" s="4">
        <v>1</v>
      </c>
      <c r="S407" t="s">
        <v>80</v>
      </c>
      <c r="T407" s="6">
        <v>148332</v>
      </c>
      <c r="U407" s="120">
        <v>148332</v>
      </c>
      <c r="V407" s="120">
        <f t="shared" si="52"/>
        <v>0</v>
      </c>
      <c r="W407" s="85" t="s">
        <v>509</v>
      </c>
      <c r="X407" s="95">
        <v>66246</v>
      </c>
      <c r="Y407" s="172">
        <v>2209</v>
      </c>
      <c r="Z407" s="86">
        <v>2048</v>
      </c>
      <c r="AA407" s="7" t="s">
        <v>53</v>
      </c>
      <c r="AB407" t="s">
        <v>131</v>
      </c>
      <c r="AC407" t="s">
        <v>376</v>
      </c>
      <c r="AD407" s="122" t="s">
        <v>2716</v>
      </c>
      <c r="AE407" s="151" t="s">
        <v>2717</v>
      </c>
      <c r="AF407" s="122" t="s">
        <v>2716</v>
      </c>
      <c r="AG407" s="122" t="b">
        <f t="shared" si="56"/>
        <v>1</v>
      </c>
      <c r="AH407" s="3" t="s">
        <v>58</v>
      </c>
      <c r="AI407" s="168" t="s">
        <v>59</v>
      </c>
      <c r="AJ407" s="2" t="s">
        <v>2618</v>
      </c>
      <c r="AK407" s="193"/>
      <c r="AN407" s="123" t="s">
        <v>2718</v>
      </c>
      <c r="AO407" s="81">
        <v>3</v>
      </c>
      <c r="AP407" s="81">
        <v>3</v>
      </c>
      <c r="AQ407" s="1">
        <f t="shared" si="57"/>
        <v>2600000</v>
      </c>
      <c r="AR407" s="1" t="str">
        <f t="shared" si="58"/>
        <v/>
      </c>
      <c r="AS407" t="str">
        <f t="shared" si="59"/>
        <v/>
      </c>
      <c r="AT407" s="197" t="s">
        <v>2620</v>
      </c>
      <c r="AU407" s="167"/>
    </row>
    <row r="408" spans="1:48" ht="14.45" customHeight="1">
      <c r="A408" s="125" t="s">
        <v>2719</v>
      </c>
      <c r="B408" s="147" t="s">
        <v>2720</v>
      </c>
      <c r="C408" s="7" t="s">
        <v>2719</v>
      </c>
      <c r="D408" s="39">
        <v>1136887298</v>
      </c>
      <c r="E408" s="6" t="s">
        <v>2721</v>
      </c>
      <c r="F408" s="6"/>
      <c r="G408" t="s">
        <v>49</v>
      </c>
      <c r="H408" s="4">
        <v>26058</v>
      </c>
      <c r="I408" s="16" t="s">
        <v>2722</v>
      </c>
      <c r="J408" s="1">
        <v>5500000</v>
      </c>
      <c r="K408" s="1">
        <f t="shared" si="53"/>
        <v>44000000</v>
      </c>
      <c r="L408" s="1">
        <v>44000000</v>
      </c>
      <c r="M408" s="158">
        <f t="shared" si="54"/>
        <v>0</v>
      </c>
      <c r="N408" s="1">
        <v>44000000</v>
      </c>
      <c r="O408" s="43">
        <v>8</v>
      </c>
      <c r="P408" s="119">
        <v>8</v>
      </c>
      <c r="Q408" s="119">
        <f t="shared" si="55"/>
        <v>0</v>
      </c>
      <c r="R408" s="4">
        <v>1</v>
      </c>
      <c r="S408" t="s">
        <v>109</v>
      </c>
      <c r="T408" s="6">
        <v>148324</v>
      </c>
      <c r="U408" s="120">
        <v>148324</v>
      </c>
      <c r="V408" s="120">
        <f t="shared" si="52"/>
        <v>0</v>
      </c>
      <c r="W408" s="85" t="s">
        <v>509</v>
      </c>
      <c r="X408" s="95">
        <v>66267</v>
      </c>
      <c r="Y408" s="172">
        <v>2244</v>
      </c>
      <c r="Z408" s="86">
        <v>2091</v>
      </c>
      <c r="AA408" s="7" t="s">
        <v>53</v>
      </c>
      <c r="AB408" t="s">
        <v>131</v>
      </c>
      <c r="AC408" t="s">
        <v>2077</v>
      </c>
      <c r="AD408" s="122" t="s">
        <v>2723</v>
      </c>
      <c r="AE408" s="151" t="s">
        <v>2724</v>
      </c>
      <c r="AF408" s="122" t="s">
        <v>2723</v>
      </c>
      <c r="AG408" s="122" t="b">
        <f t="shared" si="56"/>
        <v>1</v>
      </c>
      <c r="AH408" s="3" t="s">
        <v>58</v>
      </c>
      <c r="AI408" s="168" t="s">
        <v>59</v>
      </c>
      <c r="AJ408" s="2" t="s">
        <v>2618</v>
      </c>
      <c r="AK408" s="193" t="s">
        <v>2725</v>
      </c>
      <c r="AN408" s="123" t="s">
        <v>2726</v>
      </c>
      <c r="AO408" s="81">
        <v>1</v>
      </c>
      <c r="AP408" s="81">
        <v>1</v>
      </c>
      <c r="AQ408" s="1">
        <f t="shared" si="57"/>
        <v>2200000</v>
      </c>
      <c r="AR408" s="1" t="str">
        <f t="shared" si="58"/>
        <v/>
      </c>
      <c r="AS408" t="str">
        <f t="shared" si="59"/>
        <v/>
      </c>
      <c r="AT408" s="197" t="s">
        <v>2620</v>
      </c>
      <c r="AU408" s="167"/>
    </row>
    <row r="409" spans="1:48">
      <c r="A409" s="125" t="s">
        <v>2727</v>
      </c>
      <c r="B409" s="147" t="s">
        <v>2728</v>
      </c>
      <c r="C409" s="7" t="s">
        <v>2727</v>
      </c>
      <c r="D409" s="30">
        <v>51865154</v>
      </c>
      <c r="E409" s="6" t="s">
        <v>2729</v>
      </c>
      <c r="F409" s="6"/>
      <c r="G409" t="s">
        <v>49</v>
      </c>
      <c r="H409" s="4">
        <v>26058</v>
      </c>
      <c r="I409" s="16" t="s">
        <v>1042</v>
      </c>
      <c r="J409" s="1">
        <v>3000000</v>
      </c>
      <c r="K409" s="1">
        <f t="shared" si="53"/>
        <v>33000000</v>
      </c>
      <c r="L409" s="1">
        <v>33000000</v>
      </c>
      <c r="M409" s="158">
        <f t="shared" si="54"/>
        <v>0</v>
      </c>
      <c r="N409" s="1">
        <v>297000000</v>
      </c>
      <c r="O409" s="43">
        <v>11</v>
      </c>
      <c r="P409" s="119">
        <v>11</v>
      </c>
      <c r="Q409" s="119">
        <f t="shared" si="55"/>
        <v>0</v>
      </c>
      <c r="R409" s="4">
        <v>9</v>
      </c>
      <c r="S409" t="s">
        <v>207</v>
      </c>
      <c r="T409" s="31">
        <v>146106</v>
      </c>
      <c r="U409" s="120">
        <v>146106</v>
      </c>
      <c r="V409" s="120">
        <f t="shared" si="52"/>
        <v>0</v>
      </c>
      <c r="W409" s="85" t="s">
        <v>509</v>
      </c>
      <c r="X409" s="95">
        <v>66171</v>
      </c>
      <c r="Y409" s="172">
        <v>2049</v>
      </c>
      <c r="Z409" s="86">
        <v>73</v>
      </c>
      <c r="AA409" s="4" t="s">
        <v>110</v>
      </c>
      <c r="AB409" t="s">
        <v>147</v>
      </c>
      <c r="AC409" t="s">
        <v>802</v>
      </c>
      <c r="AD409" s="35" t="s">
        <v>1043</v>
      </c>
      <c r="AE409" s="151" t="s">
        <v>1044</v>
      </c>
      <c r="AF409" s="122" t="s">
        <v>1043</v>
      </c>
      <c r="AG409" s="122" t="b">
        <f t="shared" si="56"/>
        <v>1</v>
      </c>
      <c r="AH409" s="4" t="s">
        <v>103</v>
      </c>
      <c r="AI409" s="168" t="s">
        <v>59</v>
      </c>
      <c r="AJ409" s="2" t="s">
        <v>2618</v>
      </c>
      <c r="AK409" s="193"/>
      <c r="AN409" s="123" t="s">
        <v>1048</v>
      </c>
      <c r="AO409" s="81">
        <v>1</v>
      </c>
      <c r="AP409" s="81">
        <v>1</v>
      </c>
      <c r="AQ409" s="1">
        <f t="shared" si="57"/>
        <v>1200000</v>
      </c>
      <c r="AR409" s="1" t="str">
        <f t="shared" si="58"/>
        <v/>
      </c>
      <c r="AS409" t="str">
        <f t="shared" si="59"/>
        <v/>
      </c>
      <c r="AT409" s="197" t="s">
        <v>2620</v>
      </c>
      <c r="AU409" s="167"/>
    </row>
    <row r="410" spans="1:48" ht="14.45" customHeight="1">
      <c r="A410" s="125" t="s">
        <v>2730</v>
      </c>
      <c r="B410" s="147" t="s">
        <v>2731</v>
      </c>
      <c r="C410" s="7" t="s">
        <v>2730</v>
      </c>
      <c r="D410">
        <v>79616185</v>
      </c>
      <c r="E410" s="83" t="s">
        <v>2732</v>
      </c>
      <c r="F410" s="83"/>
      <c r="G410" t="s">
        <v>49</v>
      </c>
      <c r="H410" s="4">
        <v>26060</v>
      </c>
      <c r="I410" s="16" t="s">
        <v>2476</v>
      </c>
      <c r="J410" s="1">
        <v>4600000</v>
      </c>
      <c r="K410" s="1">
        <f t="shared" si="53"/>
        <v>50600000</v>
      </c>
      <c r="L410" s="1">
        <v>50600000</v>
      </c>
      <c r="M410" s="158">
        <f t="shared" si="54"/>
        <v>0</v>
      </c>
      <c r="N410" s="1">
        <v>50600000</v>
      </c>
      <c r="O410" s="43">
        <v>11</v>
      </c>
      <c r="P410" s="119">
        <v>11</v>
      </c>
      <c r="Q410" s="119">
        <f t="shared" si="55"/>
        <v>0</v>
      </c>
      <c r="R410" s="4">
        <v>1</v>
      </c>
      <c r="S410" t="s">
        <v>182</v>
      </c>
      <c r="T410" s="6">
        <v>150968</v>
      </c>
      <c r="U410" s="120">
        <v>150968</v>
      </c>
      <c r="V410" s="120">
        <f t="shared" si="52"/>
        <v>0</v>
      </c>
      <c r="W410" s="85" t="s">
        <v>509</v>
      </c>
      <c r="X410" s="95">
        <v>68263</v>
      </c>
      <c r="Y410" s="172">
        <v>2191</v>
      </c>
      <c r="Z410" s="86">
        <v>208</v>
      </c>
      <c r="AA410" s="4" t="s">
        <v>53</v>
      </c>
      <c r="AB410" t="s">
        <v>54</v>
      </c>
      <c r="AC410" t="s">
        <v>54</v>
      </c>
      <c r="AD410" s="122" t="s">
        <v>2733</v>
      </c>
      <c r="AE410" s="151" t="s">
        <v>2734</v>
      </c>
      <c r="AF410" s="122" t="s">
        <v>2733</v>
      </c>
      <c r="AG410" s="122" t="b">
        <f t="shared" si="56"/>
        <v>1</v>
      </c>
      <c r="AH410" s="4" t="s">
        <v>103</v>
      </c>
      <c r="AI410" s="168" t="s">
        <v>59</v>
      </c>
      <c r="AJ410" s="2" t="s">
        <v>2618</v>
      </c>
      <c r="AK410" s="193"/>
      <c r="AN410" s="123" t="s">
        <v>2735</v>
      </c>
      <c r="AO410" s="81">
        <v>4</v>
      </c>
      <c r="AP410" s="81">
        <v>4</v>
      </c>
      <c r="AQ410" s="1">
        <f t="shared" si="57"/>
        <v>1840000</v>
      </c>
      <c r="AR410" s="1">
        <f t="shared" si="58"/>
        <v>80100</v>
      </c>
      <c r="AS410" t="e">
        <f t="shared" si="59"/>
        <v>#VALUE!</v>
      </c>
      <c r="AT410" s="197" t="s">
        <v>2620</v>
      </c>
      <c r="AU410" s="167"/>
    </row>
    <row r="411" spans="1:48" ht="14.45" customHeight="1">
      <c r="A411" s="125" t="s">
        <v>2736</v>
      </c>
      <c r="B411" s="147" t="s">
        <v>2737</v>
      </c>
      <c r="C411" s="7" t="s">
        <v>2736</v>
      </c>
      <c r="D411">
        <v>1030550559</v>
      </c>
      <c r="E411" s="6" t="s">
        <v>2738</v>
      </c>
      <c r="F411" s="6"/>
      <c r="G411" t="s">
        <v>49</v>
      </c>
      <c r="H411" s="4">
        <v>26060</v>
      </c>
      <c r="I411" s="3" t="s">
        <v>883</v>
      </c>
      <c r="J411" s="1">
        <v>5500000</v>
      </c>
      <c r="K411" s="1">
        <f t="shared" si="53"/>
        <v>44000000</v>
      </c>
      <c r="L411" s="1">
        <v>44000000</v>
      </c>
      <c r="M411" s="158">
        <f t="shared" si="54"/>
        <v>0</v>
      </c>
      <c r="N411" s="1">
        <v>0</v>
      </c>
      <c r="O411" s="43">
        <v>8</v>
      </c>
      <c r="P411" s="119">
        <v>8</v>
      </c>
      <c r="Q411" s="119">
        <f t="shared" si="55"/>
        <v>0</v>
      </c>
      <c r="R411" s="4">
        <v>0</v>
      </c>
      <c r="S411" t="s">
        <v>109</v>
      </c>
      <c r="T411" s="68">
        <v>147608</v>
      </c>
      <c r="U411" s="120">
        <v>147608</v>
      </c>
      <c r="V411" s="120">
        <f t="shared" si="52"/>
        <v>0</v>
      </c>
      <c r="W411" s="85" t="s">
        <v>509</v>
      </c>
      <c r="X411" s="95">
        <v>65798</v>
      </c>
      <c r="Y411" s="172">
        <v>1814</v>
      </c>
      <c r="Z411" s="86">
        <v>266</v>
      </c>
      <c r="AA411" s="4" t="s">
        <v>2421</v>
      </c>
      <c r="AB411" t="s">
        <v>81</v>
      </c>
      <c r="AC411" t="s">
        <v>574</v>
      </c>
      <c r="AD411" s="122" t="s">
        <v>2739</v>
      </c>
      <c r="AE411" s="151" t="s">
        <v>2395</v>
      </c>
      <c r="AF411" s="122" t="s">
        <v>2739</v>
      </c>
      <c r="AG411" s="122" t="b">
        <f t="shared" si="56"/>
        <v>1</v>
      </c>
      <c r="AH411" s="4" t="s">
        <v>103</v>
      </c>
      <c r="AI411" s="169" t="s">
        <v>59</v>
      </c>
      <c r="AJ411" s="2" t="s">
        <v>2740</v>
      </c>
      <c r="AK411" s="193"/>
      <c r="AN411" s="123" t="s">
        <v>2741</v>
      </c>
      <c r="AO411" s="81">
        <v>3</v>
      </c>
      <c r="AP411" s="81">
        <v>3</v>
      </c>
      <c r="AQ411" s="1">
        <f t="shared" si="57"/>
        <v>2200000</v>
      </c>
      <c r="AR411" s="1" t="str">
        <f t="shared" si="58"/>
        <v/>
      </c>
      <c r="AS411" t="str">
        <f t="shared" si="59"/>
        <v/>
      </c>
      <c r="AT411" s="197" t="s">
        <v>2620</v>
      </c>
      <c r="AU411" s="167" t="s">
        <v>2742</v>
      </c>
      <c r="AV411" t="s">
        <v>661</v>
      </c>
    </row>
    <row r="412" spans="1:48" ht="14.45" customHeight="1">
      <c r="A412" s="125" t="s">
        <v>2743</v>
      </c>
      <c r="B412" s="147" t="s">
        <v>2744</v>
      </c>
      <c r="C412" s="7" t="s">
        <v>2743</v>
      </c>
      <c r="D412">
        <v>1019082292</v>
      </c>
      <c r="E412" s="6" t="s">
        <v>2745</v>
      </c>
      <c r="F412" s="6"/>
      <c r="G412" t="s">
        <v>495</v>
      </c>
      <c r="H412" s="4">
        <v>26040</v>
      </c>
      <c r="I412" s="3" t="s">
        <v>1755</v>
      </c>
      <c r="J412" s="1">
        <v>3500000</v>
      </c>
      <c r="K412" s="1">
        <f t="shared" si="53"/>
        <v>28000000</v>
      </c>
      <c r="L412" s="1">
        <v>28000000</v>
      </c>
      <c r="M412" s="158">
        <f t="shared" si="54"/>
        <v>0</v>
      </c>
      <c r="N412" s="1">
        <v>56000000</v>
      </c>
      <c r="O412" s="43">
        <v>8</v>
      </c>
      <c r="P412" s="119">
        <v>8</v>
      </c>
      <c r="Q412" s="119">
        <f t="shared" si="55"/>
        <v>0</v>
      </c>
      <c r="R412" s="7">
        <v>2</v>
      </c>
      <c r="S412" t="s">
        <v>99</v>
      </c>
      <c r="T412" s="31">
        <v>144730</v>
      </c>
      <c r="U412" s="120">
        <v>144730</v>
      </c>
      <c r="V412" s="120">
        <f t="shared" ref="V412:V475" si="60">+T412-U412</f>
        <v>0</v>
      </c>
      <c r="W412" s="85" t="s">
        <v>509</v>
      </c>
      <c r="X412" s="95">
        <v>64714</v>
      </c>
      <c r="Y412" s="172">
        <v>1862</v>
      </c>
      <c r="Z412" s="86">
        <v>250</v>
      </c>
      <c r="AA412" s="4" t="s">
        <v>53</v>
      </c>
      <c r="AB412" t="s">
        <v>81</v>
      </c>
      <c r="AC412" t="s">
        <v>497</v>
      </c>
      <c r="AD412" s="35" t="s">
        <v>2746</v>
      </c>
      <c r="AE412" s="151" t="s">
        <v>2747</v>
      </c>
      <c r="AF412" s="122" t="s">
        <v>2746</v>
      </c>
      <c r="AG412" s="122" t="b">
        <f t="shared" si="56"/>
        <v>1</v>
      </c>
      <c r="AH412" s="4" t="s">
        <v>103</v>
      </c>
      <c r="AI412" s="168" t="s">
        <v>2469</v>
      </c>
      <c r="AJ412" s="2" t="s">
        <v>2748</v>
      </c>
      <c r="AK412" s="193">
        <v>20265820005283</v>
      </c>
      <c r="AN412" s="123" t="s">
        <v>2749</v>
      </c>
      <c r="AO412" s="81">
        <v>3</v>
      </c>
      <c r="AP412" s="81">
        <v>3</v>
      </c>
      <c r="AQ412" s="1">
        <f t="shared" si="57"/>
        <v>1400000</v>
      </c>
      <c r="AR412" s="1" t="str">
        <f t="shared" si="58"/>
        <v/>
      </c>
      <c r="AS412" t="str">
        <f t="shared" si="59"/>
        <v/>
      </c>
      <c r="AT412" s="197" t="s">
        <v>2620</v>
      </c>
      <c r="AU412" s="167" t="s">
        <v>2750</v>
      </c>
    </row>
    <row r="413" spans="1:48" ht="14.45" customHeight="1">
      <c r="A413" s="125" t="s">
        <v>2751</v>
      </c>
      <c r="B413" s="147" t="s">
        <v>2752</v>
      </c>
      <c r="C413" s="7" t="s">
        <v>2751</v>
      </c>
      <c r="D413">
        <v>1015418089</v>
      </c>
      <c r="E413" s="6" t="s">
        <v>2753</v>
      </c>
      <c r="F413" s="6"/>
      <c r="G413" t="s">
        <v>49</v>
      </c>
      <c r="H413" s="4">
        <v>26060</v>
      </c>
      <c r="I413" s="3" t="s">
        <v>300</v>
      </c>
      <c r="J413" s="1">
        <v>5500000</v>
      </c>
      <c r="K413" s="1">
        <f t="shared" si="53"/>
        <v>44000000</v>
      </c>
      <c r="L413" s="1">
        <v>44000000</v>
      </c>
      <c r="M413" s="158">
        <f t="shared" si="54"/>
        <v>0</v>
      </c>
      <c r="N413" s="1">
        <v>0</v>
      </c>
      <c r="O413" s="43">
        <v>8</v>
      </c>
      <c r="P413" s="119">
        <v>8</v>
      </c>
      <c r="Q413" s="119">
        <f t="shared" si="55"/>
        <v>0</v>
      </c>
      <c r="R413" s="4">
        <v>0</v>
      </c>
      <c r="S413" t="s">
        <v>109</v>
      </c>
      <c r="T413" s="31">
        <v>147563</v>
      </c>
      <c r="U413" s="120">
        <v>147563</v>
      </c>
      <c r="V413" s="120">
        <f t="shared" si="60"/>
        <v>0</v>
      </c>
      <c r="W413" s="85" t="s">
        <v>509</v>
      </c>
      <c r="X413" s="95">
        <v>66340</v>
      </c>
      <c r="Y413" s="172">
        <v>125</v>
      </c>
      <c r="Z413" s="86">
        <v>229</v>
      </c>
      <c r="AA413" s="4" t="s">
        <v>53</v>
      </c>
      <c r="AB413" t="s">
        <v>81</v>
      </c>
      <c r="AC413" t="s">
        <v>301</v>
      </c>
      <c r="AD413" t="s">
        <v>1650</v>
      </c>
      <c r="AE413" s="151" t="s">
        <v>1651</v>
      </c>
      <c r="AF413" s="122" t="s">
        <v>1650</v>
      </c>
      <c r="AG413" s="122" t="b">
        <f t="shared" si="56"/>
        <v>1</v>
      </c>
      <c r="AH413" s="4" t="s">
        <v>103</v>
      </c>
      <c r="AI413" s="168" t="s">
        <v>59</v>
      </c>
      <c r="AJ413" s="2" t="s">
        <v>2618</v>
      </c>
      <c r="AK413" s="193" t="s">
        <v>1330</v>
      </c>
      <c r="AN413" s="123" t="s">
        <v>2311</v>
      </c>
      <c r="AO413" s="81">
        <v>3</v>
      </c>
      <c r="AP413" s="81">
        <v>3</v>
      </c>
      <c r="AQ413" s="1">
        <f t="shared" si="57"/>
        <v>2200000</v>
      </c>
      <c r="AR413" s="1" t="str">
        <f t="shared" si="58"/>
        <v/>
      </c>
      <c r="AS413" t="str">
        <f t="shared" si="59"/>
        <v/>
      </c>
      <c r="AT413" s="197" t="s">
        <v>2620</v>
      </c>
      <c r="AU413" s="167"/>
    </row>
    <row r="414" spans="1:48">
      <c r="A414" s="125" t="s">
        <v>2754</v>
      </c>
      <c r="B414" s="147" t="s">
        <v>2755</v>
      </c>
      <c r="C414" s="7" t="s">
        <v>2754</v>
      </c>
      <c r="D414" s="30">
        <v>1028782591</v>
      </c>
      <c r="E414" s="6" t="s">
        <v>2756</v>
      </c>
      <c r="F414" s="6"/>
      <c r="G414" t="s">
        <v>155</v>
      </c>
      <c r="H414" s="4">
        <v>26030</v>
      </c>
      <c r="I414" s="16" t="s">
        <v>1087</v>
      </c>
      <c r="J414" s="1">
        <v>2146000</v>
      </c>
      <c r="K414" s="1">
        <f t="shared" si="53"/>
        <v>17168000</v>
      </c>
      <c r="L414" s="1">
        <v>17168000</v>
      </c>
      <c r="M414" s="158">
        <f t="shared" si="54"/>
        <v>0</v>
      </c>
      <c r="N414" s="1">
        <v>0</v>
      </c>
      <c r="O414" s="43">
        <v>8</v>
      </c>
      <c r="P414" s="119">
        <v>8</v>
      </c>
      <c r="Q414" s="119">
        <f t="shared" si="55"/>
        <v>0</v>
      </c>
      <c r="R414" s="4">
        <v>0</v>
      </c>
      <c r="S414" t="s">
        <v>173</v>
      </c>
      <c r="T414" s="31">
        <v>144771</v>
      </c>
      <c r="U414" s="120">
        <v>144771</v>
      </c>
      <c r="V414" s="120">
        <f t="shared" si="60"/>
        <v>0</v>
      </c>
      <c r="W414" s="85" t="s">
        <v>509</v>
      </c>
      <c r="X414" s="95">
        <v>66897</v>
      </c>
      <c r="Y414" s="172">
        <v>2192</v>
      </c>
      <c r="Z414" s="86">
        <v>252</v>
      </c>
      <c r="AA414" s="4" t="s">
        <v>53</v>
      </c>
      <c r="AB414" t="s">
        <v>131</v>
      </c>
      <c r="AC414" t="s">
        <v>1088</v>
      </c>
      <c r="AD414" s="35" t="s">
        <v>1367</v>
      </c>
      <c r="AE414" s="151" t="s">
        <v>1368</v>
      </c>
      <c r="AF414" s="122" t="s">
        <v>1367</v>
      </c>
      <c r="AG414" s="122" t="b">
        <f t="shared" si="56"/>
        <v>1</v>
      </c>
      <c r="AH414" s="3" t="s">
        <v>58</v>
      </c>
      <c r="AI414" s="168" t="s">
        <v>59</v>
      </c>
      <c r="AJ414" s="2" t="s">
        <v>2618</v>
      </c>
      <c r="AK414" s="193"/>
      <c r="AN414" s="123" t="s">
        <v>1369</v>
      </c>
      <c r="AO414" s="81">
        <v>5</v>
      </c>
      <c r="AP414" s="81">
        <v>5</v>
      </c>
      <c r="AQ414" s="1">
        <f t="shared" si="57"/>
        <v>858400</v>
      </c>
      <c r="AR414" s="1">
        <f t="shared" si="58"/>
        <v>121900</v>
      </c>
      <c r="AS414" t="e">
        <f t="shared" si="59"/>
        <v>#VALUE!</v>
      </c>
      <c r="AT414" s="197" t="s">
        <v>2620</v>
      </c>
      <c r="AU414" s="167"/>
    </row>
    <row r="415" spans="1:48" ht="29.45" customHeight="1">
      <c r="A415" s="125" t="s">
        <v>2757</v>
      </c>
      <c r="B415" s="147" t="s">
        <v>2758</v>
      </c>
      <c r="C415" s="7" t="s">
        <v>2757</v>
      </c>
      <c r="D415" s="31">
        <v>3254347</v>
      </c>
      <c r="E415" s="6" t="s">
        <v>2759</v>
      </c>
      <c r="F415" s="6"/>
      <c r="G415" t="s">
        <v>155</v>
      </c>
      <c r="H415" s="4">
        <v>26030</v>
      </c>
      <c r="I415" s="16" t="s">
        <v>1087</v>
      </c>
      <c r="J415" s="1">
        <v>2976000</v>
      </c>
      <c r="K415" s="1">
        <f t="shared" si="53"/>
        <v>32736000</v>
      </c>
      <c r="L415" s="1">
        <v>32736000</v>
      </c>
      <c r="M415" s="158">
        <f t="shared" si="54"/>
        <v>0</v>
      </c>
      <c r="N415" s="1">
        <v>0</v>
      </c>
      <c r="O415" s="43">
        <v>11</v>
      </c>
      <c r="P415" s="119">
        <v>11</v>
      </c>
      <c r="Q415" s="119">
        <f t="shared" si="55"/>
        <v>0</v>
      </c>
      <c r="R415" s="4">
        <v>0</v>
      </c>
      <c r="S415" t="s">
        <v>207</v>
      </c>
      <c r="T415" s="31">
        <v>150984</v>
      </c>
      <c r="U415" s="120">
        <v>150984</v>
      </c>
      <c r="V415" s="120">
        <f t="shared" si="60"/>
        <v>0</v>
      </c>
      <c r="W415" s="85" t="s">
        <v>509</v>
      </c>
      <c r="X415" s="95">
        <v>68250</v>
      </c>
      <c r="Y415" s="172">
        <v>2091</v>
      </c>
      <c r="Z415" s="86">
        <v>110</v>
      </c>
      <c r="AA415" s="4" t="s">
        <v>53</v>
      </c>
      <c r="AB415" t="s">
        <v>131</v>
      </c>
      <c r="AC415" s="6" t="s">
        <v>1088</v>
      </c>
      <c r="AD415" s="122" t="s">
        <v>1286</v>
      </c>
      <c r="AE415" s="151" t="s">
        <v>1287</v>
      </c>
      <c r="AF415" s="122" t="s">
        <v>1286</v>
      </c>
      <c r="AG415" s="122" t="b">
        <f t="shared" si="56"/>
        <v>1</v>
      </c>
      <c r="AH415" s="4" t="s">
        <v>103</v>
      </c>
      <c r="AI415" s="168" t="s">
        <v>59</v>
      </c>
      <c r="AJ415" s="2" t="s">
        <v>2618</v>
      </c>
      <c r="AK415" s="193"/>
      <c r="AN415" s="123" t="s">
        <v>1288</v>
      </c>
      <c r="AO415" s="81">
        <v>5</v>
      </c>
      <c r="AP415" s="81">
        <v>5</v>
      </c>
      <c r="AQ415" s="1">
        <f t="shared" si="57"/>
        <v>1190400</v>
      </c>
      <c r="AR415" s="1">
        <f t="shared" si="58"/>
        <v>121900</v>
      </c>
      <c r="AS415" t="e">
        <f t="shared" si="59"/>
        <v>#VALUE!</v>
      </c>
      <c r="AT415" s="197" t="s">
        <v>2620</v>
      </c>
      <c r="AU415" s="167"/>
    </row>
    <row r="416" spans="1:48" ht="13.9" customHeight="1">
      <c r="A416" s="125" t="s">
        <v>2760</v>
      </c>
      <c r="B416" s="147" t="s">
        <v>2761</v>
      </c>
      <c r="C416" s="7" t="s">
        <v>2760</v>
      </c>
      <c r="D416">
        <v>1148944051</v>
      </c>
      <c r="E416" s="6" t="s">
        <v>2762</v>
      </c>
      <c r="F416" s="6"/>
      <c r="G416" t="s">
        <v>49</v>
      </c>
      <c r="H416" s="4">
        <v>26060</v>
      </c>
      <c r="I416" s="12" t="s">
        <v>230</v>
      </c>
      <c r="J416" s="1">
        <v>2976000</v>
      </c>
      <c r="K416" s="1">
        <f t="shared" si="53"/>
        <v>23808000</v>
      </c>
      <c r="L416" s="1">
        <v>23808000</v>
      </c>
      <c r="M416" s="158">
        <f t="shared" si="54"/>
        <v>0</v>
      </c>
      <c r="N416" s="1">
        <v>71424000</v>
      </c>
      <c r="O416" s="43">
        <v>8</v>
      </c>
      <c r="P416" s="119">
        <v>8</v>
      </c>
      <c r="Q416" s="119">
        <f t="shared" si="55"/>
        <v>0</v>
      </c>
      <c r="R416" s="4">
        <v>3</v>
      </c>
      <c r="S416" t="s">
        <v>207</v>
      </c>
      <c r="T416" s="31">
        <v>145052</v>
      </c>
      <c r="U416" s="120">
        <v>145052</v>
      </c>
      <c r="V416" s="120">
        <f t="shared" si="60"/>
        <v>0</v>
      </c>
      <c r="W416" s="85" t="s">
        <v>509</v>
      </c>
      <c r="X416" s="95">
        <v>64928</v>
      </c>
      <c r="Y416" s="172">
        <v>2193</v>
      </c>
      <c r="Z416" s="86">
        <v>1948</v>
      </c>
      <c r="AA416" s="7" t="s">
        <v>53</v>
      </c>
      <c r="AB416" t="s">
        <v>54</v>
      </c>
      <c r="AC416" t="s">
        <v>231</v>
      </c>
      <c r="AD416" s="122" t="s">
        <v>2763</v>
      </c>
      <c r="AE416" s="151" t="s">
        <v>2764</v>
      </c>
      <c r="AF416" s="122" t="s">
        <v>2763</v>
      </c>
      <c r="AG416" s="122" t="b">
        <f t="shared" si="56"/>
        <v>1</v>
      </c>
      <c r="AH416" s="4" t="s">
        <v>103</v>
      </c>
      <c r="AI416" s="168" t="s">
        <v>59</v>
      </c>
      <c r="AJ416" s="2" t="s">
        <v>2618</v>
      </c>
      <c r="AK416" s="193"/>
      <c r="AN416" s="123" t="s">
        <v>2765</v>
      </c>
      <c r="AO416" s="81">
        <v>4</v>
      </c>
      <c r="AP416" s="81">
        <v>4</v>
      </c>
      <c r="AQ416" s="1">
        <f t="shared" si="57"/>
        <v>1190400</v>
      </c>
      <c r="AR416" s="1">
        <f t="shared" si="58"/>
        <v>76200</v>
      </c>
      <c r="AS416" t="e">
        <f t="shared" si="59"/>
        <v>#VALUE!</v>
      </c>
      <c r="AT416" s="197" t="s">
        <v>2620</v>
      </c>
      <c r="AU416" s="167"/>
    </row>
    <row r="417" spans="1:47" ht="13.9" customHeight="1">
      <c r="A417" s="125" t="s">
        <v>2766</v>
      </c>
      <c r="B417" s="147" t="s">
        <v>2767</v>
      </c>
      <c r="C417" s="7" t="s">
        <v>2766</v>
      </c>
      <c r="D417">
        <v>1024587260</v>
      </c>
      <c r="E417" s="129" t="s">
        <v>2768</v>
      </c>
      <c r="F417" s="129"/>
      <c r="G417" t="s">
        <v>49</v>
      </c>
      <c r="H417" s="4">
        <v>26060</v>
      </c>
      <c r="I417" s="3" t="s">
        <v>2769</v>
      </c>
      <c r="J417" s="1">
        <v>3100000</v>
      </c>
      <c r="K417" s="1">
        <f t="shared" si="53"/>
        <v>18600000</v>
      </c>
      <c r="L417" s="1">
        <v>18600000</v>
      </c>
      <c r="M417" s="158">
        <f t="shared" si="54"/>
        <v>0</v>
      </c>
      <c r="N417" s="1">
        <v>18600000</v>
      </c>
      <c r="O417" s="43">
        <v>6</v>
      </c>
      <c r="P417" s="119">
        <v>6</v>
      </c>
      <c r="Q417" s="119">
        <f t="shared" si="55"/>
        <v>0</v>
      </c>
      <c r="R417" s="4">
        <v>1</v>
      </c>
      <c r="S417" t="s">
        <v>763</v>
      </c>
      <c r="T417" s="68">
        <v>147928</v>
      </c>
      <c r="U417" s="120">
        <v>147928</v>
      </c>
      <c r="V417" s="120">
        <f t="shared" si="60"/>
        <v>0</v>
      </c>
      <c r="W417" s="85" t="s">
        <v>509</v>
      </c>
      <c r="X417" s="95">
        <v>65723</v>
      </c>
      <c r="Y417" s="172">
        <v>2336</v>
      </c>
      <c r="Z417" s="86">
        <v>2024</v>
      </c>
      <c r="AA417" s="7" t="s">
        <v>110</v>
      </c>
      <c r="AB417" t="s">
        <v>81</v>
      </c>
      <c r="AC417" t="s">
        <v>511</v>
      </c>
      <c r="AD417" s="122" t="s">
        <v>2770</v>
      </c>
      <c r="AE417" s="151" t="s">
        <v>2771</v>
      </c>
      <c r="AF417" s="122" t="s">
        <v>2770</v>
      </c>
      <c r="AG417" s="122" t="b">
        <f t="shared" si="56"/>
        <v>1</v>
      </c>
      <c r="AH417" s="4" t="s">
        <v>103</v>
      </c>
      <c r="AI417" s="168" t="s">
        <v>59</v>
      </c>
      <c r="AJ417" s="2" t="s">
        <v>2618</v>
      </c>
      <c r="AK417" s="193"/>
      <c r="AM417" s="7"/>
      <c r="AN417" s="123" t="s">
        <v>2772</v>
      </c>
      <c r="AO417" s="81">
        <v>3</v>
      </c>
      <c r="AP417" s="81">
        <v>3</v>
      </c>
      <c r="AQ417" s="1">
        <f t="shared" si="57"/>
        <v>1240000</v>
      </c>
      <c r="AR417" s="1" t="str">
        <f t="shared" si="58"/>
        <v/>
      </c>
      <c r="AS417" t="str">
        <f t="shared" si="59"/>
        <v/>
      </c>
      <c r="AT417" s="197" t="s">
        <v>2620</v>
      </c>
      <c r="AU417" s="167"/>
    </row>
    <row r="418" spans="1:47" ht="13.9" customHeight="1">
      <c r="A418" s="125" t="s">
        <v>2773</v>
      </c>
      <c r="B418" s="147" t="s">
        <v>2774</v>
      </c>
      <c r="C418" s="7" t="s">
        <v>2773</v>
      </c>
      <c r="D418">
        <v>79895939</v>
      </c>
      <c r="E418" s="6" t="s">
        <v>2775</v>
      </c>
      <c r="F418" s="6"/>
      <c r="G418" s="5" t="s">
        <v>783</v>
      </c>
      <c r="H418" s="27">
        <v>26015</v>
      </c>
      <c r="I418" s="16" t="s">
        <v>2776</v>
      </c>
      <c r="J418" s="1">
        <v>2976000</v>
      </c>
      <c r="K418" s="1">
        <f t="shared" si="53"/>
        <v>23808000</v>
      </c>
      <c r="L418" s="1">
        <v>23808000</v>
      </c>
      <c r="M418" s="158">
        <f t="shared" si="54"/>
        <v>0</v>
      </c>
      <c r="N418" s="1">
        <v>23808000</v>
      </c>
      <c r="O418" s="43">
        <v>8</v>
      </c>
      <c r="P418" s="119">
        <v>8</v>
      </c>
      <c r="Q418" s="119">
        <f t="shared" si="55"/>
        <v>0</v>
      </c>
      <c r="R418" s="4">
        <v>1</v>
      </c>
      <c r="S418" t="s">
        <v>207</v>
      </c>
      <c r="T418" s="31">
        <v>147836</v>
      </c>
      <c r="U418" s="120">
        <v>147836</v>
      </c>
      <c r="V418" s="120">
        <f t="shared" si="60"/>
        <v>0</v>
      </c>
      <c r="W418" s="85" t="s">
        <v>509</v>
      </c>
      <c r="X418" s="95">
        <v>65731</v>
      </c>
      <c r="Y418" s="172">
        <v>1863</v>
      </c>
      <c r="Z418" s="86">
        <v>2018</v>
      </c>
      <c r="AA418" s="7" t="s">
        <v>110</v>
      </c>
      <c r="AB418" t="s">
        <v>81</v>
      </c>
      <c r="AC418" t="s">
        <v>785</v>
      </c>
      <c r="AD418" s="122" t="s">
        <v>2777</v>
      </c>
      <c r="AE418" s="151" t="s">
        <v>2778</v>
      </c>
      <c r="AF418" s="122" t="s">
        <v>2777</v>
      </c>
      <c r="AG418" s="122" t="b">
        <f t="shared" si="56"/>
        <v>1</v>
      </c>
      <c r="AH418" s="4" t="s">
        <v>103</v>
      </c>
      <c r="AI418" s="168" t="s">
        <v>59</v>
      </c>
      <c r="AJ418" s="2" t="s">
        <v>2618</v>
      </c>
      <c r="AK418" s="193"/>
      <c r="AN418" s="123" t="s">
        <v>2779</v>
      </c>
      <c r="AO418" s="81">
        <v>5</v>
      </c>
      <c r="AP418" s="81">
        <v>5</v>
      </c>
      <c r="AQ418" s="1">
        <f t="shared" si="57"/>
        <v>1190400</v>
      </c>
      <c r="AR418" s="1">
        <f t="shared" si="58"/>
        <v>121900</v>
      </c>
      <c r="AS418" t="e">
        <f t="shared" si="59"/>
        <v>#VALUE!</v>
      </c>
      <c r="AT418" s="197" t="s">
        <v>2620</v>
      </c>
      <c r="AU418" s="167"/>
    </row>
    <row r="419" spans="1:47" ht="13.9" customHeight="1">
      <c r="A419" s="125" t="s">
        <v>2780</v>
      </c>
      <c r="B419" s="147" t="s">
        <v>2781</v>
      </c>
      <c r="C419" s="7" t="s">
        <v>2780</v>
      </c>
      <c r="D419" s="30">
        <v>1010146779</v>
      </c>
      <c r="E419" s="6" t="s">
        <v>2782</v>
      </c>
      <c r="F419" s="6"/>
      <c r="G419" t="s">
        <v>49</v>
      </c>
      <c r="H419" s="4">
        <v>26058</v>
      </c>
      <c r="I419" s="16" t="s">
        <v>819</v>
      </c>
      <c r="J419" s="1">
        <v>6000000</v>
      </c>
      <c r="K419" s="1">
        <f t="shared" si="53"/>
        <v>48000000</v>
      </c>
      <c r="L419" s="1">
        <v>48000000</v>
      </c>
      <c r="M419" s="158">
        <f t="shared" si="54"/>
        <v>0</v>
      </c>
      <c r="N419" s="1">
        <v>0</v>
      </c>
      <c r="O419" s="43">
        <v>8</v>
      </c>
      <c r="P419" s="119">
        <v>8</v>
      </c>
      <c r="Q419" s="119">
        <f t="shared" si="55"/>
        <v>0</v>
      </c>
      <c r="R419" s="4">
        <v>0</v>
      </c>
      <c r="S419" t="s">
        <v>80</v>
      </c>
      <c r="T419" s="31">
        <v>148201</v>
      </c>
      <c r="U419" s="120">
        <v>148201</v>
      </c>
      <c r="V419" s="120">
        <f t="shared" si="60"/>
        <v>0</v>
      </c>
      <c r="W419" s="85" t="s">
        <v>509</v>
      </c>
      <c r="X419" s="95">
        <v>66887</v>
      </c>
      <c r="Y419" s="172">
        <v>2194</v>
      </c>
      <c r="Z419" s="86">
        <v>312</v>
      </c>
      <c r="AA419" s="4" t="s">
        <v>53</v>
      </c>
      <c r="AB419" t="s">
        <v>131</v>
      </c>
      <c r="AC419" t="s">
        <v>361</v>
      </c>
      <c r="AD419" s="122" t="s">
        <v>820</v>
      </c>
      <c r="AE419" s="151" t="s">
        <v>821</v>
      </c>
      <c r="AF419" s="122" t="s">
        <v>820</v>
      </c>
      <c r="AG419" s="122" t="b">
        <f t="shared" si="56"/>
        <v>1</v>
      </c>
      <c r="AH419" s="4" t="s">
        <v>103</v>
      </c>
      <c r="AI419" s="168" t="s">
        <v>59</v>
      </c>
      <c r="AJ419" s="2" t="s">
        <v>2618</v>
      </c>
      <c r="AK419" s="193"/>
      <c r="AN419" s="123" t="s">
        <v>822</v>
      </c>
      <c r="AO419" s="81">
        <v>5</v>
      </c>
      <c r="AP419" s="81">
        <v>5</v>
      </c>
      <c r="AQ419" s="1">
        <f t="shared" si="57"/>
        <v>2400000</v>
      </c>
      <c r="AR419" s="1">
        <f t="shared" si="58"/>
        <v>167100</v>
      </c>
      <c r="AS419" t="e">
        <f t="shared" si="59"/>
        <v>#VALUE!</v>
      </c>
      <c r="AT419" s="197" t="s">
        <v>2620</v>
      </c>
      <c r="AU419" s="167"/>
    </row>
    <row r="420" spans="1:47" ht="13.9" customHeight="1">
      <c r="A420" s="125" t="s">
        <v>2783</v>
      </c>
      <c r="B420" s="147" t="s">
        <v>2784</v>
      </c>
      <c r="C420" s="7" t="s">
        <v>2783</v>
      </c>
      <c r="D420">
        <v>52486346</v>
      </c>
      <c r="E420" s="6" t="s">
        <v>2785</v>
      </c>
      <c r="F420" s="6"/>
      <c r="G420" t="s">
        <v>49</v>
      </c>
      <c r="H420" s="4">
        <v>26058</v>
      </c>
      <c r="I420" s="16" t="s">
        <v>1985</v>
      </c>
      <c r="J420" s="1">
        <v>3970000</v>
      </c>
      <c r="K420" s="1">
        <f t="shared" si="53"/>
        <v>31760000</v>
      </c>
      <c r="L420" s="1">
        <v>31760000</v>
      </c>
      <c r="M420" s="158">
        <f t="shared" si="54"/>
        <v>0</v>
      </c>
      <c r="N420" s="1">
        <v>0</v>
      </c>
      <c r="O420" s="43">
        <v>8</v>
      </c>
      <c r="P420" s="119">
        <v>8</v>
      </c>
      <c r="Q420" s="119">
        <f t="shared" si="55"/>
        <v>0</v>
      </c>
      <c r="R420" s="4">
        <v>0</v>
      </c>
      <c r="S420" t="s">
        <v>182</v>
      </c>
      <c r="T420" s="31">
        <v>148194</v>
      </c>
      <c r="U420" s="120">
        <v>148194</v>
      </c>
      <c r="V420" s="120">
        <f t="shared" si="60"/>
        <v>0</v>
      </c>
      <c r="W420" s="85" t="s">
        <v>509</v>
      </c>
      <c r="X420" s="95">
        <v>66297</v>
      </c>
      <c r="Y420" s="172">
        <v>2264</v>
      </c>
      <c r="Z420" s="86">
        <v>272</v>
      </c>
      <c r="AA420" s="4" t="s">
        <v>53</v>
      </c>
      <c r="AB420" t="s">
        <v>131</v>
      </c>
      <c r="AC420" t="s">
        <v>1555</v>
      </c>
      <c r="AD420" s="122" t="s">
        <v>1986</v>
      </c>
      <c r="AE420" s="151" t="s">
        <v>1987</v>
      </c>
      <c r="AF420" s="122" t="s">
        <v>1986</v>
      </c>
      <c r="AG420" s="122" t="b">
        <f t="shared" si="56"/>
        <v>1</v>
      </c>
      <c r="AH420" s="3" t="s">
        <v>58</v>
      </c>
      <c r="AI420" s="168" t="s">
        <v>59</v>
      </c>
      <c r="AJ420" s="2" t="s">
        <v>2618</v>
      </c>
      <c r="AK420" s="193"/>
      <c r="AM420" s="4">
        <v>77</v>
      </c>
      <c r="AN420" s="123" t="s">
        <v>1988</v>
      </c>
      <c r="AO420" s="81">
        <v>5</v>
      </c>
      <c r="AP420" s="81">
        <v>5</v>
      </c>
      <c r="AQ420" s="1">
        <f t="shared" si="57"/>
        <v>1588000</v>
      </c>
      <c r="AR420" s="1">
        <f t="shared" si="58"/>
        <v>121900</v>
      </c>
      <c r="AS420" t="e">
        <f t="shared" si="59"/>
        <v>#VALUE!</v>
      </c>
      <c r="AT420" s="197" t="s">
        <v>2620</v>
      </c>
      <c r="AU420" s="167"/>
    </row>
    <row r="421" spans="1:47" ht="13.9" customHeight="1">
      <c r="A421" s="125" t="s">
        <v>2786</v>
      </c>
      <c r="B421" s="147" t="s">
        <v>2787</v>
      </c>
      <c r="C421" s="7" t="s">
        <v>2786</v>
      </c>
      <c r="D421" s="30">
        <v>1026259160</v>
      </c>
      <c r="E421" s="6" t="s">
        <v>2788</v>
      </c>
      <c r="F421" s="6"/>
      <c r="G421" t="s">
        <v>49</v>
      </c>
      <c r="H421" s="4">
        <v>26058</v>
      </c>
      <c r="I421" s="16" t="s">
        <v>2789</v>
      </c>
      <c r="J421" s="1">
        <v>5500000</v>
      </c>
      <c r="K421" s="1">
        <f t="shared" si="53"/>
        <v>44000000</v>
      </c>
      <c r="L421" s="1">
        <v>44000000</v>
      </c>
      <c r="M421" s="158">
        <f t="shared" si="54"/>
        <v>0</v>
      </c>
      <c r="N421" s="1">
        <v>44000000</v>
      </c>
      <c r="O421" s="43">
        <v>8</v>
      </c>
      <c r="P421" s="119">
        <v>8</v>
      </c>
      <c r="Q421" s="119">
        <f t="shared" si="55"/>
        <v>0</v>
      </c>
      <c r="R421" s="4">
        <v>1</v>
      </c>
      <c r="S421" t="s">
        <v>109</v>
      </c>
      <c r="T421" s="31">
        <v>147790</v>
      </c>
      <c r="U421" s="120">
        <v>147790</v>
      </c>
      <c r="V421" s="120">
        <f t="shared" si="60"/>
        <v>0</v>
      </c>
      <c r="W421" s="85" t="s">
        <v>509</v>
      </c>
      <c r="X421" s="95">
        <v>65740</v>
      </c>
      <c r="Y421" s="172">
        <v>2195</v>
      </c>
      <c r="Z421" s="86">
        <v>2016</v>
      </c>
      <c r="AA421" s="7" t="s">
        <v>53</v>
      </c>
      <c r="AB421" t="s">
        <v>131</v>
      </c>
      <c r="AC421" t="s">
        <v>132</v>
      </c>
      <c r="AD421" s="122" t="s">
        <v>2790</v>
      </c>
      <c r="AE421" s="151" t="s">
        <v>2791</v>
      </c>
      <c r="AF421" s="122" t="s">
        <v>2790</v>
      </c>
      <c r="AG421" s="122" t="b">
        <f t="shared" si="56"/>
        <v>1</v>
      </c>
      <c r="AH421" s="4" t="s">
        <v>103</v>
      </c>
      <c r="AI421" s="168" t="s">
        <v>59</v>
      </c>
      <c r="AJ421" s="2" t="s">
        <v>2618</v>
      </c>
      <c r="AK421" s="193"/>
      <c r="AN421" s="123" t="s">
        <v>2792</v>
      </c>
      <c r="AO421" s="81">
        <v>5</v>
      </c>
      <c r="AP421" s="81">
        <v>5</v>
      </c>
      <c r="AQ421" s="1">
        <f t="shared" si="57"/>
        <v>2200000</v>
      </c>
      <c r="AR421" s="1">
        <f t="shared" si="58"/>
        <v>153200</v>
      </c>
      <c r="AS421" t="e">
        <f t="shared" si="59"/>
        <v>#VALUE!</v>
      </c>
      <c r="AT421" s="197" t="s">
        <v>2620</v>
      </c>
      <c r="AU421" s="167"/>
    </row>
    <row r="422" spans="1:47" ht="13.9" customHeight="1">
      <c r="A422" s="125" t="s">
        <v>2793</v>
      </c>
      <c r="B422" s="147" t="s">
        <v>2794</v>
      </c>
      <c r="C422" s="7" t="s">
        <v>2793</v>
      </c>
      <c r="D422" s="6">
        <v>1016008261</v>
      </c>
      <c r="E422" s="6" t="s">
        <v>2795</v>
      </c>
      <c r="F422" s="6"/>
      <c r="G422" t="s">
        <v>49</v>
      </c>
      <c r="H422" s="4">
        <v>26060</v>
      </c>
      <c r="I422" s="3" t="s">
        <v>1513</v>
      </c>
      <c r="J422" s="1">
        <v>5500000</v>
      </c>
      <c r="K422" s="1">
        <f t="shared" si="53"/>
        <v>33000000</v>
      </c>
      <c r="L422" s="1">
        <v>33000000</v>
      </c>
      <c r="M422" s="158">
        <f t="shared" si="54"/>
        <v>0</v>
      </c>
      <c r="N422" s="1">
        <v>0</v>
      </c>
      <c r="O422" s="43">
        <v>6</v>
      </c>
      <c r="P422" s="119">
        <v>6</v>
      </c>
      <c r="Q422" s="119">
        <f t="shared" si="55"/>
        <v>0</v>
      </c>
      <c r="R422" s="4">
        <v>0</v>
      </c>
      <c r="S422" t="s">
        <v>109</v>
      </c>
      <c r="T422" s="31">
        <v>147658</v>
      </c>
      <c r="U422" s="292">
        <v>147658</v>
      </c>
      <c r="V422" s="120">
        <f t="shared" si="60"/>
        <v>0</v>
      </c>
      <c r="W422" s="85" t="s">
        <v>509</v>
      </c>
      <c r="X422" s="95">
        <v>65772</v>
      </c>
      <c r="Y422" s="172">
        <v>2357</v>
      </c>
      <c r="Z422" s="86">
        <v>2012</v>
      </c>
      <c r="AA422" s="7" t="s">
        <v>53</v>
      </c>
      <c r="AB422" t="s">
        <v>81</v>
      </c>
      <c r="AC422" t="s">
        <v>524</v>
      </c>
      <c r="AD422" s="122" t="s">
        <v>2796</v>
      </c>
      <c r="AE422" s="151" t="s">
        <v>2797</v>
      </c>
      <c r="AF422" s="122" t="s">
        <v>2796</v>
      </c>
      <c r="AG422" s="122" t="b">
        <f t="shared" si="56"/>
        <v>1</v>
      </c>
      <c r="AH422" s="4" t="s">
        <v>103</v>
      </c>
      <c r="AI422" s="168" t="s">
        <v>59</v>
      </c>
      <c r="AJ422" s="2" t="s">
        <v>2618</v>
      </c>
      <c r="AK422" s="193"/>
      <c r="AN422" s="123" t="s">
        <v>2798</v>
      </c>
      <c r="AO422" s="81">
        <v>3</v>
      </c>
      <c r="AP422" s="81">
        <v>3</v>
      </c>
      <c r="AQ422" s="1">
        <f t="shared" si="57"/>
        <v>2200000</v>
      </c>
      <c r="AR422" s="1" t="str">
        <f t="shared" si="58"/>
        <v/>
      </c>
      <c r="AS422" t="str">
        <f t="shared" si="59"/>
        <v/>
      </c>
      <c r="AT422" s="197" t="s">
        <v>2620</v>
      </c>
      <c r="AU422" s="167"/>
    </row>
    <row r="423" spans="1:47" ht="13.9" customHeight="1">
      <c r="A423" s="125" t="s">
        <v>2799</v>
      </c>
      <c r="B423" s="147" t="s">
        <v>2800</v>
      </c>
      <c r="C423" s="7" t="s">
        <v>2799</v>
      </c>
      <c r="D423">
        <v>52309442</v>
      </c>
      <c r="E423" s="6" t="s">
        <v>2801</v>
      </c>
      <c r="F423" s="6"/>
      <c r="G423" t="s">
        <v>49</v>
      </c>
      <c r="H423" s="4">
        <v>26060</v>
      </c>
      <c r="I423" s="3" t="s">
        <v>2802</v>
      </c>
      <c r="J423" s="1">
        <v>7680000</v>
      </c>
      <c r="K423" s="1">
        <f t="shared" si="53"/>
        <v>61440000</v>
      </c>
      <c r="L423" s="1">
        <v>61440000</v>
      </c>
      <c r="M423" s="158">
        <f t="shared" si="54"/>
        <v>0</v>
      </c>
      <c r="N423" s="1">
        <v>61440000</v>
      </c>
      <c r="O423" s="43">
        <v>8</v>
      </c>
      <c r="P423" s="119">
        <v>8</v>
      </c>
      <c r="Q423" s="119">
        <f t="shared" si="55"/>
        <v>0</v>
      </c>
      <c r="R423" s="7">
        <v>1</v>
      </c>
      <c r="S423" t="s">
        <v>80</v>
      </c>
      <c r="T423" s="31">
        <v>144734</v>
      </c>
      <c r="U423" s="120">
        <v>144734</v>
      </c>
      <c r="V423" s="120">
        <f t="shared" si="60"/>
        <v>0</v>
      </c>
      <c r="W423" s="85" t="s">
        <v>509</v>
      </c>
      <c r="X423" s="95">
        <v>64710</v>
      </c>
      <c r="Y423" s="172">
        <v>2312</v>
      </c>
      <c r="Z423" s="86">
        <v>1940</v>
      </c>
      <c r="AA423" s="7" t="s">
        <v>2803</v>
      </c>
      <c r="AB423" t="s">
        <v>81</v>
      </c>
      <c r="AC423" t="s">
        <v>497</v>
      </c>
      <c r="AD423" s="122" t="s">
        <v>2804</v>
      </c>
      <c r="AE423" s="151" t="s">
        <v>2805</v>
      </c>
      <c r="AF423" s="122" t="s">
        <v>2804</v>
      </c>
      <c r="AG423" s="122" t="b">
        <f t="shared" si="56"/>
        <v>1</v>
      </c>
      <c r="AH423" s="3" t="s">
        <v>1417</v>
      </c>
      <c r="AI423" s="168" t="s">
        <v>59</v>
      </c>
      <c r="AJ423" s="2" t="s">
        <v>2806</v>
      </c>
      <c r="AK423" s="193"/>
      <c r="AN423" s="123" t="s">
        <v>2807</v>
      </c>
      <c r="AO423" s="81">
        <v>3</v>
      </c>
      <c r="AP423" s="81">
        <v>3</v>
      </c>
      <c r="AQ423" s="1">
        <f t="shared" si="57"/>
        <v>3072000</v>
      </c>
      <c r="AR423" s="1" t="str">
        <f t="shared" si="58"/>
        <v/>
      </c>
      <c r="AS423" t="str">
        <f t="shared" si="59"/>
        <v/>
      </c>
      <c r="AT423" s="197" t="s">
        <v>2808</v>
      </c>
      <c r="AU423" s="167"/>
    </row>
    <row r="424" spans="1:47" ht="13.9" customHeight="1">
      <c r="A424" s="125" t="s">
        <v>2809</v>
      </c>
      <c r="B424" s="147" t="s">
        <v>2810</v>
      </c>
      <c r="C424" s="7" t="s">
        <v>2809</v>
      </c>
      <c r="D424" s="31">
        <v>1013593856</v>
      </c>
      <c r="E424" s="6" t="s">
        <v>2811</v>
      </c>
      <c r="F424" s="6"/>
      <c r="G424" t="s">
        <v>155</v>
      </c>
      <c r="H424" s="4">
        <v>26030</v>
      </c>
      <c r="I424" s="16" t="s">
        <v>1087</v>
      </c>
      <c r="J424" s="1">
        <v>2976000</v>
      </c>
      <c r="K424" s="1">
        <f t="shared" si="53"/>
        <v>23808000</v>
      </c>
      <c r="L424" s="1">
        <v>23808000</v>
      </c>
      <c r="M424" s="158">
        <f t="shared" si="54"/>
        <v>0</v>
      </c>
      <c r="N424" s="1">
        <v>0</v>
      </c>
      <c r="O424" s="43">
        <v>8</v>
      </c>
      <c r="P424" s="119">
        <v>8</v>
      </c>
      <c r="Q424" s="119">
        <f t="shared" si="55"/>
        <v>0</v>
      </c>
      <c r="R424" s="4">
        <v>0</v>
      </c>
      <c r="S424" t="s">
        <v>207</v>
      </c>
      <c r="T424" s="6">
        <v>144782</v>
      </c>
      <c r="U424" s="120">
        <v>144782</v>
      </c>
      <c r="V424" s="120">
        <f t="shared" si="60"/>
        <v>0</v>
      </c>
      <c r="W424" s="85" t="s">
        <v>509</v>
      </c>
      <c r="X424" s="95">
        <v>64690</v>
      </c>
      <c r="Y424" s="172">
        <v>2196</v>
      </c>
      <c r="Z424" s="86">
        <v>228</v>
      </c>
      <c r="AA424" s="4" t="s">
        <v>110</v>
      </c>
      <c r="AB424" t="s">
        <v>131</v>
      </c>
      <c r="AC424" t="s">
        <v>1088</v>
      </c>
      <c r="AD424" s="35" t="s">
        <v>1361</v>
      </c>
      <c r="AE424" s="151" t="s">
        <v>1362</v>
      </c>
      <c r="AF424" s="122" t="s">
        <v>1361</v>
      </c>
      <c r="AG424" s="122" t="b">
        <f t="shared" si="56"/>
        <v>1</v>
      </c>
      <c r="AH424" s="4" t="s">
        <v>103</v>
      </c>
      <c r="AI424" s="168" t="s">
        <v>59</v>
      </c>
      <c r="AJ424" s="2" t="s">
        <v>2618</v>
      </c>
      <c r="AK424" s="193"/>
      <c r="AN424" s="123" t="s">
        <v>1363</v>
      </c>
      <c r="AO424" s="81">
        <v>5</v>
      </c>
      <c r="AP424" s="81">
        <v>5</v>
      </c>
      <c r="AQ424" s="1">
        <f t="shared" si="57"/>
        <v>1190400</v>
      </c>
      <c r="AR424" s="1">
        <f t="shared" si="58"/>
        <v>121900</v>
      </c>
      <c r="AS424" t="e">
        <f t="shared" si="59"/>
        <v>#VALUE!</v>
      </c>
      <c r="AT424" s="197" t="s">
        <v>2620</v>
      </c>
      <c r="AU424" s="167"/>
    </row>
    <row r="425" spans="1:47" ht="13.9" customHeight="1">
      <c r="A425" s="125" t="s">
        <v>2812</v>
      </c>
      <c r="B425" s="147" t="s">
        <v>2813</v>
      </c>
      <c r="C425" s="7" t="s">
        <v>2812</v>
      </c>
      <c r="D425" s="31">
        <v>79500442</v>
      </c>
      <c r="E425" s="6" t="s">
        <v>2814</v>
      </c>
      <c r="F425" s="6"/>
      <c r="G425" t="s">
        <v>155</v>
      </c>
      <c r="H425" s="4">
        <v>26030</v>
      </c>
      <c r="I425" s="16" t="s">
        <v>1087</v>
      </c>
      <c r="J425" s="1">
        <v>2976000</v>
      </c>
      <c r="K425" s="1">
        <f t="shared" si="53"/>
        <v>23808000</v>
      </c>
      <c r="L425" s="1">
        <v>23808000</v>
      </c>
      <c r="M425" s="158">
        <f t="shared" si="54"/>
        <v>0</v>
      </c>
      <c r="N425" s="1">
        <v>0</v>
      </c>
      <c r="O425" s="43">
        <v>8</v>
      </c>
      <c r="P425" s="119">
        <v>8</v>
      </c>
      <c r="Q425" s="119">
        <f t="shared" si="55"/>
        <v>0</v>
      </c>
      <c r="R425" s="4">
        <v>0</v>
      </c>
      <c r="S425" t="s">
        <v>207</v>
      </c>
      <c r="T425" s="31">
        <v>144782</v>
      </c>
      <c r="U425" s="120">
        <v>144782</v>
      </c>
      <c r="V425" s="120">
        <f t="shared" si="60"/>
        <v>0</v>
      </c>
      <c r="W425" s="85" t="s">
        <v>509</v>
      </c>
      <c r="X425" s="95">
        <v>64690</v>
      </c>
      <c r="Y425" s="171">
        <v>2197</v>
      </c>
      <c r="Z425" s="86">
        <v>228</v>
      </c>
      <c r="AA425" s="4" t="s">
        <v>53</v>
      </c>
      <c r="AB425" t="s">
        <v>131</v>
      </c>
      <c r="AC425" t="s">
        <v>1088</v>
      </c>
      <c r="AD425" s="35" t="s">
        <v>1361</v>
      </c>
      <c r="AE425" s="151" t="s">
        <v>1362</v>
      </c>
      <c r="AF425" s="122" t="s">
        <v>1361</v>
      </c>
      <c r="AG425" s="122" t="b">
        <f t="shared" si="56"/>
        <v>1</v>
      </c>
      <c r="AH425" s="4" t="s">
        <v>103</v>
      </c>
      <c r="AI425" s="168" t="s">
        <v>59</v>
      </c>
      <c r="AJ425" s="2" t="s">
        <v>2618</v>
      </c>
      <c r="AK425" s="193"/>
      <c r="AM425" s="4" t="s">
        <v>1330</v>
      </c>
      <c r="AN425" s="123" t="s">
        <v>1363</v>
      </c>
      <c r="AO425" s="81">
        <v>5</v>
      </c>
      <c r="AP425" s="81">
        <v>5</v>
      </c>
      <c r="AQ425" s="1">
        <f t="shared" si="57"/>
        <v>1190400</v>
      </c>
      <c r="AR425" s="1">
        <f t="shared" si="58"/>
        <v>121900</v>
      </c>
      <c r="AS425" t="e">
        <f t="shared" si="59"/>
        <v>#VALUE!</v>
      </c>
      <c r="AT425" s="197" t="s">
        <v>2620</v>
      </c>
      <c r="AU425" s="167"/>
    </row>
    <row r="426" spans="1:47">
      <c r="A426" s="125" t="s">
        <v>2815</v>
      </c>
      <c r="B426" s="147" t="s">
        <v>2816</v>
      </c>
      <c r="C426" s="7" t="s">
        <v>2815</v>
      </c>
      <c r="D426">
        <v>1030616548</v>
      </c>
      <c r="E426" s="6" t="s">
        <v>2817</v>
      </c>
      <c r="F426" s="6"/>
      <c r="G426" t="s">
        <v>49</v>
      </c>
      <c r="H426" s="4">
        <v>26060</v>
      </c>
      <c r="I426" s="3" t="s">
        <v>968</v>
      </c>
      <c r="J426" s="1">
        <v>6000000</v>
      </c>
      <c r="K426" s="1">
        <f t="shared" si="53"/>
        <v>48000000</v>
      </c>
      <c r="L426" s="1">
        <v>48000000</v>
      </c>
      <c r="M426" s="158">
        <f t="shared" si="54"/>
        <v>0</v>
      </c>
      <c r="N426" s="1">
        <v>48000000</v>
      </c>
      <c r="O426" s="43">
        <v>8</v>
      </c>
      <c r="P426" s="119">
        <v>8</v>
      </c>
      <c r="Q426" s="119">
        <f t="shared" si="55"/>
        <v>0</v>
      </c>
      <c r="R426" s="4">
        <v>1</v>
      </c>
      <c r="S426" t="s">
        <v>80</v>
      </c>
      <c r="T426" s="31">
        <v>148108</v>
      </c>
      <c r="U426" s="120">
        <v>148108</v>
      </c>
      <c r="V426" s="120">
        <f t="shared" si="60"/>
        <v>0</v>
      </c>
      <c r="W426" s="85" t="s">
        <v>509</v>
      </c>
      <c r="X426" s="95">
        <v>65976</v>
      </c>
      <c r="Y426" s="172">
        <v>1800</v>
      </c>
      <c r="Z426" s="86">
        <v>2087</v>
      </c>
      <c r="AA426" s="7" t="s">
        <v>53</v>
      </c>
      <c r="AB426" t="s">
        <v>81</v>
      </c>
      <c r="AC426" t="s">
        <v>1782</v>
      </c>
      <c r="AD426" s="122" t="s">
        <v>2818</v>
      </c>
      <c r="AE426" s="151" t="s">
        <v>2819</v>
      </c>
      <c r="AF426" s="122" t="s">
        <v>2818</v>
      </c>
      <c r="AG426" s="122" t="b">
        <f t="shared" si="56"/>
        <v>1</v>
      </c>
      <c r="AH426" s="4" t="s">
        <v>103</v>
      </c>
      <c r="AI426" s="168" t="s">
        <v>59</v>
      </c>
      <c r="AJ426" s="2" t="s">
        <v>2618</v>
      </c>
      <c r="AK426" s="193"/>
      <c r="AN426" s="123" t="s">
        <v>2820</v>
      </c>
      <c r="AO426" s="81">
        <v>3</v>
      </c>
      <c r="AP426" s="81">
        <v>3</v>
      </c>
      <c r="AQ426" s="1">
        <f t="shared" si="57"/>
        <v>2400000</v>
      </c>
      <c r="AR426" s="1" t="str">
        <f t="shared" si="58"/>
        <v/>
      </c>
      <c r="AS426" t="str">
        <f t="shared" si="59"/>
        <v/>
      </c>
      <c r="AT426" s="197" t="s">
        <v>2620</v>
      </c>
      <c r="AU426" s="167"/>
    </row>
    <row r="427" spans="1:47" ht="14.45" customHeight="1">
      <c r="A427" s="125" t="s">
        <v>2821</v>
      </c>
      <c r="B427" s="147" t="s">
        <v>2822</v>
      </c>
      <c r="C427" s="7" t="s">
        <v>2821</v>
      </c>
      <c r="D427" s="30">
        <v>1024501659</v>
      </c>
      <c r="E427" s="6" t="s">
        <v>2823</v>
      </c>
      <c r="F427" s="6"/>
      <c r="G427" t="s">
        <v>49</v>
      </c>
      <c r="H427" s="4">
        <v>26058</v>
      </c>
      <c r="I427" s="16" t="s">
        <v>146</v>
      </c>
      <c r="J427" s="1">
        <v>6500000</v>
      </c>
      <c r="K427" s="1">
        <f t="shared" si="53"/>
        <v>71500000</v>
      </c>
      <c r="L427" s="1">
        <v>71500000</v>
      </c>
      <c r="M427" s="158">
        <f t="shared" si="54"/>
        <v>0</v>
      </c>
      <c r="N427" s="1">
        <v>0</v>
      </c>
      <c r="O427" s="43">
        <v>11</v>
      </c>
      <c r="P427" s="119">
        <v>11</v>
      </c>
      <c r="Q427" s="119">
        <f t="shared" si="55"/>
        <v>0</v>
      </c>
      <c r="R427" s="4">
        <v>0</v>
      </c>
      <c r="S427" t="s">
        <v>80</v>
      </c>
      <c r="T427" s="31">
        <v>146117</v>
      </c>
      <c r="U427" s="120">
        <v>146117</v>
      </c>
      <c r="V427" s="120">
        <f t="shared" si="60"/>
        <v>0</v>
      </c>
      <c r="W427" s="85" t="s">
        <v>509</v>
      </c>
      <c r="X427" s="95">
        <v>66476</v>
      </c>
      <c r="Y427" s="171">
        <v>1812</v>
      </c>
      <c r="Z427" s="86">
        <v>256</v>
      </c>
      <c r="AA427" s="4" t="s">
        <v>53</v>
      </c>
      <c r="AB427" t="s">
        <v>147</v>
      </c>
      <c r="AC427" t="s">
        <v>1239</v>
      </c>
      <c r="AD427" s="35" t="s">
        <v>1934</v>
      </c>
      <c r="AE427" s="151" t="s">
        <v>1935</v>
      </c>
      <c r="AF427" s="122" t="s">
        <v>1934</v>
      </c>
      <c r="AG427" s="122" t="b">
        <f t="shared" si="56"/>
        <v>1</v>
      </c>
      <c r="AH427" s="4" t="s">
        <v>103</v>
      </c>
      <c r="AI427" s="168" t="s">
        <v>59</v>
      </c>
      <c r="AJ427" s="2" t="s">
        <v>2618</v>
      </c>
      <c r="AK427" s="193"/>
      <c r="AN427" s="123" t="s">
        <v>1937</v>
      </c>
      <c r="AO427" s="81">
        <v>5</v>
      </c>
      <c r="AP427" s="81">
        <v>5</v>
      </c>
      <c r="AQ427" s="1">
        <f t="shared" si="57"/>
        <v>2600000</v>
      </c>
      <c r="AR427" s="1">
        <f t="shared" si="58"/>
        <v>181000</v>
      </c>
      <c r="AS427" t="e">
        <f t="shared" si="59"/>
        <v>#VALUE!</v>
      </c>
      <c r="AT427" s="197" t="s">
        <v>2620</v>
      </c>
      <c r="AU427" s="167"/>
    </row>
    <row r="428" spans="1:47" ht="14.45" customHeight="1">
      <c r="A428" s="125" t="s">
        <v>2824</v>
      </c>
      <c r="B428" s="147" t="s">
        <v>2825</v>
      </c>
      <c r="C428" s="7" t="s">
        <v>2824</v>
      </c>
      <c r="D428">
        <v>1082920257</v>
      </c>
      <c r="E428" s="6" t="s">
        <v>2826</v>
      </c>
      <c r="F428" s="6"/>
      <c r="G428" t="s">
        <v>49</v>
      </c>
      <c r="H428" s="4">
        <v>26060</v>
      </c>
      <c r="I428" s="16" t="s">
        <v>1154</v>
      </c>
      <c r="J428" s="1">
        <v>7200000</v>
      </c>
      <c r="K428" s="1">
        <f t="shared" si="53"/>
        <v>79200000</v>
      </c>
      <c r="L428" s="1">
        <v>57600000</v>
      </c>
      <c r="M428" s="158">
        <f t="shared" si="54"/>
        <v>21600000</v>
      </c>
      <c r="N428" s="1">
        <v>57600000</v>
      </c>
      <c r="O428" s="43">
        <v>11</v>
      </c>
      <c r="P428" s="299">
        <v>8</v>
      </c>
      <c r="Q428" s="299">
        <f t="shared" si="55"/>
        <v>3</v>
      </c>
      <c r="R428" s="4">
        <v>1</v>
      </c>
      <c r="S428" t="s">
        <v>80</v>
      </c>
      <c r="T428" s="31">
        <v>151133</v>
      </c>
      <c r="U428" s="120">
        <v>151133</v>
      </c>
      <c r="V428" s="120">
        <f t="shared" si="60"/>
        <v>0</v>
      </c>
      <c r="W428" s="85" t="s">
        <v>509</v>
      </c>
      <c r="X428" s="95">
        <v>68181</v>
      </c>
      <c r="Y428" s="172">
        <v>1864</v>
      </c>
      <c r="Z428" s="86">
        <v>205</v>
      </c>
      <c r="AA428" s="4" t="s">
        <v>2827</v>
      </c>
      <c r="AB428" t="s">
        <v>90</v>
      </c>
      <c r="AC428" t="s">
        <v>452</v>
      </c>
      <c r="AD428" t="s">
        <v>2828</v>
      </c>
      <c r="AE428" s="151" t="s">
        <v>2829</v>
      </c>
      <c r="AF428" s="122" t="s">
        <v>2828</v>
      </c>
      <c r="AG428" s="122" t="b">
        <f t="shared" si="56"/>
        <v>1</v>
      </c>
      <c r="AH428" s="3" t="s">
        <v>1045</v>
      </c>
      <c r="AI428" s="173" t="s">
        <v>1046</v>
      </c>
      <c r="AJ428" s="2" t="s">
        <v>2830</v>
      </c>
      <c r="AK428" s="193"/>
      <c r="AN428" s="123" t="s">
        <v>2831</v>
      </c>
      <c r="AO428" s="81">
        <v>1</v>
      </c>
      <c r="AP428" s="81">
        <v>1</v>
      </c>
      <c r="AQ428" s="1">
        <f t="shared" si="57"/>
        <v>2880000</v>
      </c>
      <c r="AR428" s="1" t="str">
        <f t="shared" si="58"/>
        <v/>
      </c>
      <c r="AS428" t="str">
        <f t="shared" si="59"/>
        <v/>
      </c>
      <c r="AT428" s="12" t="s">
        <v>2832</v>
      </c>
      <c r="AU428" s="167" t="s">
        <v>2833</v>
      </c>
    </row>
    <row r="429" spans="1:47" ht="14.45" customHeight="1">
      <c r="A429" s="125" t="s">
        <v>2834</v>
      </c>
      <c r="B429" s="147" t="s">
        <v>2835</v>
      </c>
      <c r="C429" s="7" t="s">
        <v>2834</v>
      </c>
      <c r="D429">
        <v>1030553356</v>
      </c>
      <c r="E429" s="6" t="s">
        <v>2836</v>
      </c>
      <c r="F429" s="6"/>
      <c r="G429" t="s">
        <v>49</v>
      </c>
      <c r="H429" s="4">
        <v>26060</v>
      </c>
      <c r="I429" s="3" t="s">
        <v>300</v>
      </c>
      <c r="J429" s="1">
        <v>7000000</v>
      </c>
      <c r="K429" s="1">
        <f t="shared" si="53"/>
        <v>77000000</v>
      </c>
      <c r="L429" s="1">
        <v>56000000</v>
      </c>
      <c r="M429" s="158">
        <f t="shared" si="54"/>
        <v>21000000</v>
      </c>
      <c r="N429" s="1">
        <v>0</v>
      </c>
      <c r="O429" s="43">
        <v>11</v>
      </c>
      <c r="P429" s="119">
        <v>8</v>
      </c>
      <c r="Q429" s="119">
        <f t="shared" si="55"/>
        <v>3</v>
      </c>
      <c r="R429" s="4">
        <v>0</v>
      </c>
      <c r="S429" t="s">
        <v>80</v>
      </c>
      <c r="T429" s="6">
        <v>151122</v>
      </c>
      <c r="U429" s="120">
        <v>151122</v>
      </c>
      <c r="V429" s="120">
        <f t="shared" si="60"/>
        <v>0</v>
      </c>
      <c r="W429" s="85" t="s">
        <v>509</v>
      </c>
      <c r="X429" s="95">
        <v>68190</v>
      </c>
      <c r="Y429" s="172">
        <v>1865</v>
      </c>
      <c r="Z429" s="86">
        <v>80</v>
      </c>
      <c r="AA429" s="4" t="s">
        <v>2837</v>
      </c>
      <c r="AB429" t="s">
        <v>81</v>
      </c>
      <c r="AC429" s="6" t="s">
        <v>301</v>
      </c>
      <c r="AD429" s="35" t="s">
        <v>2838</v>
      </c>
      <c r="AE429" s="151" t="s">
        <v>2839</v>
      </c>
      <c r="AF429" s="122" t="s">
        <v>2838</v>
      </c>
      <c r="AG429" s="122" t="b">
        <f t="shared" si="56"/>
        <v>1</v>
      </c>
      <c r="AH429" s="3" t="s">
        <v>1045</v>
      </c>
      <c r="AI429" s="168" t="s">
        <v>1046</v>
      </c>
      <c r="AJ429" s="2" t="s">
        <v>2840</v>
      </c>
      <c r="AK429" s="193"/>
      <c r="AN429" s="123" t="s">
        <v>2841</v>
      </c>
      <c r="AO429" s="81">
        <v>3</v>
      </c>
      <c r="AP429" s="81">
        <v>3</v>
      </c>
      <c r="AQ429" s="1">
        <f t="shared" si="57"/>
        <v>2800000</v>
      </c>
      <c r="AR429" s="1" t="str">
        <f t="shared" si="58"/>
        <v/>
      </c>
      <c r="AS429" t="str">
        <f t="shared" si="59"/>
        <v/>
      </c>
      <c r="AT429" s="12" t="s">
        <v>2842</v>
      </c>
      <c r="AU429" s="167" t="s">
        <v>2843</v>
      </c>
    </row>
    <row r="430" spans="1:47" ht="14.45" customHeight="1">
      <c r="A430" s="125" t="s">
        <v>2844</v>
      </c>
      <c r="B430" s="147" t="s">
        <v>2845</v>
      </c>
      <c r="C430" s="7" t="s">
        <v>2844</v>
      </c>
      <c r="D430">
        <v>1018439603</v>
      </c>
      <c r="E430" s="6" t="s">
        <v>2846</v>
      </c>
      <c r="F430" s="6"/>
      <c r="G430" t="s">
        <v>49</v>
      </c>
      <c r="H430" s="4">
        <v>26060</v>
      </c>
      <c r="I430" s="16" t="s">
        <v>2847</v>
      </c>
      <c r="J430" s="1">
        <v>4917000</v>
      </c>
      <c r="K430" s="1">
        <f t="shared" si="53"/>
        <v>54087000</v>
      </c>
      <c r="L430" s="1">
        <v>54087000</v>
      </c>
      <c r="M430" s="158">
        <f t="shared" si="54"/>
        <v>0</v>
      </c>
      <c r="N430" s="1">
        <v>54087000</v>
      </c>
      <c r="O430" s="43">
        <v>11</v>
      </c>
      <c r="P430" s="119">
        <v>11</v>
      </c>
      <c r="Q430" s="119">
        <f t="shared" si="55"/>
        <v>0</v>
      </c>
      <c r="R430" s="4">
        <v>1</v>
      </c>
      <c r="S430" t="s">
        <v>67</v>
      </c>
      <c r="T430" s="31">
        <v>150962</v>
      </c>
      <c r="U430" s="120">
        <v>150962</v>
      </c>
      <c r="V430" s="120">
        <f t="shared" si="60"/>
        <v>0</v>
      </c>
      <c r="W430" s="85" t="s">
        <v>509</v>
      </c>
      <c r="X430" s="95">
        <v>68268</v>
      </c>
      <c r="Y430" s="172">
        <v>1826</v>
      </c>
      <c r="Z430" s="86">
        <v>2098</v>
      </c>
      <c r="AA430" s="200" t="s">
        <v>2848</v>
      </c>
      <c r="AB430" t="s">
        <v>198</v>
      </c>
      <c r="AC430" t="s">
        <v>208</v>
      </c>
      <c r="AD430" t="s">
        <v>2849</v>
      </c>
      <c r="AE430" s="151" t="s">
        <v>2850</v>
      </c>
      <c r="AF430" s="122" t="s">
        <v>2849</v>
      </c>
      <c r="AG430" s="122" t="b">
        <f t="shared" si="56"/>
        <v>1</v>
      </c>
      <c r="AH430" s="3" t="s">
        <v>514</v>
      </c>
      <c r="AI430" s="168" t="s">
        <v>59</v>
      </c>
      <c r="AJ430" s="2" t="s">
        <v>2851</v>
      </c>
      <c r="AK430" s="193"/>
      <c r="AN430" s="123" t="s">
        <v>2852</v>
      </c>
      <c r="AO430" s="81">
        <v>3</v>
      </c>
      <c r="AP430" s="81">
        <v>3</v>
      </c>
      <c r="AQ430" s="1">
        <f t="shared" si="57"/>
        <v>1966800</v>
      </c>
      <c r="AR430" s="1" t="str">
        <f t="shared" si="58"/>
        <v/>
      </c>
      <c r="AS430" t="str">
        <f t="shared" si="59"/>
        <v/>
      </c>
      <c r="AT430" s="197" t="s">
        <v>2853</v>
      </c>
      <c r="AU430" s="167" t="s">
        <v>1330</v>
      </c>
    </row>
    <row r="431" spans="1:47" ht="43.15">
      <c r="A431" s="125" t="s">
        <v>2854</v>
      </c>
      <c r="B431" s="147" t="s">
        <v>2855</v>
      </c>
      <c r="C431" s="7" t="s">
        <v>2854</v>
      </c>
      <c r="D431" s="30">
        <v>19374118</v>
      </c>
      <c r="E431" s="6" t="s">
        <v>2856</v>
      </c>
      <c r="F431" s="6"/>
      <c r="G431" t="s">
        <v>49</v>
      </c>
      <c r="H431" s="4">
        <v>26058</v>
      </c>
      <c r="I431" s="16" t="s">
        <v>800</v>
      </c>
      <c r="J431" s="1">
        <v>7688000</v>
      </c>
      <c r="K431" s="1">
        <f t="shared" si="53"/>
        <v>84568000</v>
      </c>
      <c r="L431" s="1">
        <v>61504000</v>
      </c>
      <c r="M431" s="158">
        <f t="shared" si="54"/>
        <v>23064000</v>
      </c>
      <c r="N431" s="1">
        <v>253704000</v>
      </c>
      <c r="O431" s="7">
        <v>11</v>
      </c>
      <c r="P431" s="199">
        <v>8</v>
      </c>
      <c r="Q431" s="199">
        <f t="shared" si="55"/>
        <v>3</v>
      </c>
      <c r="R431" s="4">
        <v>3</v>
      </c>
      <c r="S431" t="s">
        <v>80</v>
      </c>
      <c r="T431" s="6">
        <v>151080</v>
      </c>
      <c r="U431" s="292">
        <v>151080</v>
      </c>
      <c r="V431" s="120">
        <f t="shared" si="60"/>
        <v>0</v>
      </c>
      <c r="W431" s="85" t="s">
        <v>509</v>
      </c>
      <c r="X431" s="95">
        <v>68230</v>
      </c>
      <c r="Y431" s="172">
        <v>2198</v>
      </c>
      <c r="Z431" s="86">
        <v>2066</v>
      </c>
      <c r="AA431" s="7" t="s">
        <v>53</v>
      </c>
      <c r="AB431" t="s">
        <v>147</v>
      </c>
      <c r="AC431" t="s">
        <v>1933</v>
      </c>
      <c r="AD431" t="s">
        <v>2857</v>
      </c>
      <c r="AE431" s="151" t="s">
        <v>2858</v>
      </c>
      <c r="AF431" s="122" t="s">
        <v>2857</v>
      </c>
      <c r="AG431" s="122" t="b">
        <f t="shared" si="56"/>
        <v>1</v>
      </c>
      <c r="AH431" s="4" t="s">
        <v>2859</v>
      </c>
      <c r="AI431" s="168" t="s">
        <v>59</v>
      </c>
      <c r="AJ431" s="2" t="s">
        <v>2860</v>
      </c>
      <c r="AK431" s="193">
        <v>20265820006593</v>
      </c>
      <c r="AN431" s="123" t="s">
        <v>2861</v>
      </c>
      <c r="AO431" s="81">
        <v>5</v>
      </c>
      <c r="AP431" s="81">
        <v>5</v>
      </c>
      <c r="AQ431" s="1">
        <f t="shared" si="57"/>
        <v>3075200</v>
      </c>
      <c r="AR431" s="1">
        <f t="shared" si="58"/>
        <v>214100</v>
      </c>
      <c r="AS431" t="e">
        <f t="shared" si="59"/>
        <v>#VALUE!</v>
      </c>
      <c r="AT431" s="197" t="s">
        <v>2862</v>
      </c>
      <c r="AU431" s="167" t="s">
        <v>2863</v>
      </c>
    </row>
    <row r="432" spans="1:47" ht="54.6" customHeight="1">
      <c r="A432" s="125" t="s">
        <v>2864</v>
      </c>
      <c r="B432" s="147" t="s">
        <v>2865</v>
      </c>
      <c r="C432" s="7" t="s">
        <v>2864</v>
      </c>
      <c r="D432" s="31">
        <v>80250770</v>
      </c>
      <c r="E432" s="6" t="s">
        <v>2866</v>
      </c>
      <c r="F432" s="6"/>
      <c r="G432" t="s">
        <v>155</v>
      </c>
      <c r="H432" s="4">
        <v>26030</v>
      </c>
      <c r="I432" s="16" t="s">
        <v>1087</v>
      </c>
      <c r="J432" s="1">
        <v>2976000</v>
      </c>
      <c r="K432" s="1">
        <f t="shared" si="53"/>
        <v>23808000</v>
      </c>
      <c r="L432" s="1">
        <v>23808000</v>
      </c>
      <c r="M432" s="158">
        <f t="shared" si="54"/>
        <v>0</v>
      </c>
      <c r="N432" s="1">
        <v>0</v>
      </c>
      <c r="O432" s="43">
        <v>8</v>
      </c>
      <c r="P432" s="119">
        <v>8</v>
      </c>
      <c r="Q432" s="119">
        <f t="shared" si="55"/>
        <v>0</v>
      </c>
      <c r="R432" s="4">
        <v>0</v>
      </c>
      <c r="S432" t="s">
        <v>207</v>
      </c>
      <c r="T432" s="31">
        <v>144782</v>
      </c>
      <c r="U432" s="149" t="s">
        <v>2867</v>
      </c>
      <c r="V432" s="149" t="e">
        <f t="shared" si="60"/>
        <v>#VALUE!</v>
      </c>
      <c r="W432" s="85" t="s">
        <v>509</v>
      </c>
      <c r="X432" s="95">
        <v>64690</v>
      </c>
      <c r="Y432" s="171">
        <v>2448</v>
      </c>
      <c r="Z432" s="86">
        <v>228</v>
      </c>
      <c r="AA432" s="4" t="s">
        <v>53</v>
      </c>
      <c r="AB432" t="s">
        <v>131</v>
      </c>
      <c r="AC432" t="s">
        <v>1088</v>
      </c>
      <c r="AD432" s="150" t="s">
        <v>1286</v>
      </c>
      <c r="AE432" s="151" t="s">
        <v>1287</v>
      </c>
      <c r="AF432" s="122" t="s">
        <v>1286</v>
      </c>
      <c r="AG432" s="122" t="b">
        <f t="shared" si="56"/>
        <v>1</v>
      </c>
      <c r="AH432" s="222" t="s">
        <v>2859</v>
      </c>
      <c r="AI432" s="173" t="s">
        <v>59</v>
      </c>
      <c r="AJ432" s="220" t="s">
        <v>2868</v>
      </c>
      <c r="AK432" s="193" t="s">
        <v>2869</v>
      </c>
      <c r="AL432" s="4" t="s">
        <v>1330</v>
      </c>
      <c r="AN432" s="123" t="s">
        <v>1288</v>
      </c>
      <c r="AO432" s="81">
        <v>5</v>
      </c>
      <c r="AP432" s="81">
        <v>5</v>
      </c>
      <c r="AQ432" s="1">
        <f t="shared" si="57"/>
        <v>1190400</v>
      </c>
      <c r="AR432" s="1">
        <f t="shared" si="58"/>
        <v>121900</v>
      </c>
      <c r="AS432" t="e">
        <f t="shared" si="59"/>
        <v>#VALUE!</v>
      </c>
      <c r="AT432" s="197" t="s">
        <v>2870</v>
      </c>
      <c r="AU432" s="167" t="s">
        <v>2871</v>
      </c>
    </row>
    <row r="433" spans="1:48" ht="33" customHeight="1">
      <c r="A433" s="125" t="s">
        <v>2872</v>
      </c>
      <c r="B433" s="147" t="s">
        <v>2873</v>
      </c>
      <c r="C433" s="7" t="s">
        <v>2872</v>
      </c>
      <c r="D433">
        <v>1000832969</v>
      </c>
      <c r="E433" s="6" t="s">
        <v>2874</v>
      </c>
      <c r="F433" s="6"/>
      <c r="G433" t="s">
        <v>495</v>
      </c>
      <c r="H433" s="4">
        <v>26042</v>
      </c>
      <c r="I433" s="16" t="s">
        <v>2875</v>
      </c>
      <c r="J433" s="1">
        <v>2976000</v>
      </c>
      <c r="K433" s="1">
        <f t="shared" si="53"/>
        <v>32736000</v>
      </c>
      <c r="L433" s="1">
        <v>32736000</v>
      </c>
      <c r="M433" s="158">
        <f t="shared" si="54"/>
        <v>0</v>
      </c>
      <c r="N433" s="1">
        <v>65472000</v>
      </c>
      <c r="O433" s="43">
        <v>11</v>
      </c>
      <c r="P433" s="119">
        <v>11</v>
      </c>
      <c r="Q433" s="119">
        <f t="shared" si="55"/>
        <v>0</v>
      </c>
      <c r="R433" s="7">
        <v>2</v>
      </c>
      <c r="S433" t="s">
        <v>207</v>
      </c>
      <c r="T433" s="31">
        <v>151001</v>
      </c>
      <c r="U433" s="120">
        <v>151001</v>
      </c>
      <c r="V433" s="120">
        <f t="shared" si="60"/>
        <v>0</v>
      </c>
      <c r="W433" s="85" t="s">
        <v>509</v>
      </c>
      <c r="X433" s="95">
        <v>68685</v>
      </c>
      <c r="Y433" s="172">
        <v>1810</v>
      </c>
      <c r="Z433" s="86">
        <v>321</v>
      </c>
      <c r="AA433" s="4" t="s">
        <v>53</v>
      </c>
      <c r="AB433" t="s">
        <v>81</v>
      </c>
      <c r="AC433" t="s">
        <v>497</v>
      </c>
      <c r="AD433" s="35" t="s">
        <v>2876</v>
      </c>
      <c r="AE433" s="151" t="s">
        <v>2877</v>
      </c>
      <c r="AF433" s="122" t="s">
        <v>2876</v>
      </c>
      <c r="AG433" s="122" t="b">
        <f t="shared" si="56"/>
        <v>1</v>
      </c>
      <c r="AH433" s="4" t="s">
        <v>103</v>
      </c>
      <c r="AI433" s="168" t="s">
        <v>59</v>
      </c>
      <c r="AJ433" s="2" t="s">
        <v>2618</v>
      </c>
      <c r="AK433" s="193"/>
      <c r="AN433" s="123" t="s">
        <v>2878</v>
      </c>
      <c r="AO433" s="81">
        <v>3</v>
      </c>
      <c r="AP433" s="81">
        <v>3</v>
      </c>
      <c r="AQ433" s="1">
        <f t="shared" si="57"/>
        <v>1190400</v>
      </c>
      <c r="AR433" s="1" t="str">
        <f t="shared" si="58"/>
        <v/>
      </c>
      <c r="AS433" t="str">
        <f t="shared" si="59"/>
        <v/>
      </c>
      <c r="AT433" s="197" t="s">
        <v>2620</v>
      </c>
      <c r="AU433" s="167"/>
    </row>
    <row r="434" spans="1:48" ht="69.599999999999994" customHeight="1">
      <c r="A434" s="125" t="s">
        <v>2879</v>
      </c>
      <c r="B434" s="147" t="s">
        <v>2880</v>
      </c>
      <c r="C434" s="7" t="s">
        <v>2879</v>
      </c>
      <c r="D434" s="30">
        <v>1030548964</v>
      </c>
      <c r="E434" s="6" t="s">
        <v>2881</v>
      </c>
      <c r="F434" s="6"/>
      <c r="G434" t="s">
        <v>155</v>
      </c>
      <c r="H434" s="4">
        <v>26030</v>
      </c>
      <c r="I434" s="16" t="s">
        <v>1087</v>
      </c>
      <c r="J434" s="1">
        <v>2146000</v>
      </c>
      <c r="K434" s="1">
        <f t="shared" si="53"/>
        <v>23606000</v>
      </c>
      <c r="L434" s="1">
        <v>17168000</v>
      </c>
      <c r="M434" s="158">
        <f t="shared" si="54"/>
        <v>6438000</v>
      </c>
      <c r="N434" s="1">
        <v>0</v>
      </c>
      <c r="O434" s="7">
        <v>11</v>
      </c>
      <c r="P434" s="224">
        <v>8</v>
      </c>
      <c r="Q434" s="224">
        <f t="shared" si="55"/>
        <v>3</v>
      </c>
      <c r="R434" s="4">
        <v>0</v>
      </c>
      <c r="S434" t="s">
        <v>173</v>
      </c>
      <c r="T434" s="6">
        <v>151095</v>
      </c>
      <c r="U434" s="120">
        <v>151095</v>
      </c>
      <c r="V434" s="120">
        <f t="shared" si="60"/>
        <v>0</v>
      </c>
      <c r="W434" s="85" t="s">
        <v>509</v>
      </c>
      <c r="X434" s="95">
        <v>68213</v>
      </c>
      <c r="Y434" s="172">
        <v>2085</v>
      </c>
      <c r="Z434" s="86">
        <v>2100</v>
      </c>
      <c r="AA434" s="7" t="s">
        <v>2882</v>
      </c>
      <c r="AB434" t="s">
        <v>131</v>
      </c>
      <c r="AC434" t="s">
        <v>1088</v>
      </c>
      <c r="AD434" s="35" t="s">
        <v>2697</v>
      </c>
      <c r="AE434" s="151" t="s">
        <v>2698</v>
      </c>
      <c r="AF434" s="122" t="s">
        <v>2697</v>
      </c>
      <c r="AG434" s="122" t="b">
        <f t="shared" si="56"/>
        <v>1</v>
      </c>
      <c r="AH434" s="3" t="s">
        <v>1045</v>
      </c>
      <c r="AI434" s="168" t="s">
        <v>1046</v>
      </c>
      <c r="AJ434" s="2" t="s">
        <v>2883</v>
      </c>
      <c r="AK434" s="193">
        <v>20265820004813</v>
      </c>
      <c r="AN434" s="123" t="s">
        <v>2699</v>
      </c>
      <c r="AO434" s="81">
        <v>5</v>
      </c>
      <c r="AP434" s="81">
        <v>5</v>
      </c>
      <c r="AQ434" s="1">
        <f t="shared" si="57"/>
        <v>858400</v>
      </c>
      <c r="AR434" s="1">
        <f t="shared" si="58"/>
        <v>121900</v>
      </c>
      <c r="AS434" t="e">
        <f t="shared" si="59"/>
        <v>#VALUE!</v>
      </c>
      <c r="AT434" s="197" t="s">
        <v>2884</v>
      </c>
      <c r="AU434" s="167" t="s">
        <v>2885</v>
      </c>
    </row>
    <row r="435" spans="1:48" ht="28.9">
      <c r="A435" s="125" t="s">
        <v>2886</v>
      </c>
      <c r="B435" s="147" t="s">
        <v>2887</v>
      </c>
      <c r="C435" s="7" t="s">
        <v>2886</v>
      </c>
      <c r="D435">
        <v>80112293</v>
      </c>
      <c r="E435" s="6" t="s">
        <v>2888</v>
      </c>
      <c r="F435" s="6"/>
      <c r="G435" t="s">
        <v>49</v>
      </c>
      <c r="H435" s="4">
        <v>26060</v>
      </c>
      <c r="I435" s="3" t="s">
        <v>300</v>
      </c>
      <c r="J435" s="1">
        <v>6000000</v>
      </c>
      <c r="K435" s="1">
        <f t="shared" si="53"/>
        <v>36000000</v>
      </c>
      <c r="L435" s="1">
        <v>36000000</v>
      </c>
      <c r="M435" s="158">
        <f t="shared" si="54"/>
        <v>0</v>
      </c>
      <c r="N435" s="1">
        <v>0</v>
      </c>
      <c r="O435" s="43">
        <v>6</v>
      </c>
      <c r="P435" s="119">
        <v>6</v>
      </c>
      <c r="Q435" s="119">
        <f t="shared" si="55"/>
        <v>0</v>
      </c>
      <c r="R435" s="4">
        <v>0</v>
      </c>
      <c r="S435" t="s">
        <v>80</v>
      </c>
      <c r="T435" s="31">
        <v>147568</v>
      </c>
      <c r="U435" s="120">
        <v>147568</v>
      </c>
      <c r="V435" s="120">
        <f t="shared" si="60"/>
        <v>0</v>
      </c>
      <c r="W435" s="85" t="s">
        <v>509</v>
      </c>
      <c r="X435" s="95">
        <v>66336</v>
      </c>
      <c r="Y435" s="171">
        <v>1823</v>
      </c>
      <c r="Z435" s="86">
        <v>2112</v>
      </c>
      <c r="AA435" s="4" t="s">
        <v>2889</v>
      </c>
      <c r="AB435" t="s">
        <v>81</v>
      </c>
      <c r="AC435" t="s">
        <v>301</v>
      </c>
      <c r="AD435" s="122" t="s">
        <v>2890</v>
      </c>
      <c r="AE435" s="151" t="s">
        <v>2891</v>
      </c>
      <c r="AF435" s="122" t="s">
        <v>2890</v>
      </c>
      <c r="AG435" s="122" t="b">
        <f t="shared" si="56"/>
        <v>1</v>
      </c>
      <c r="AH435" s="4" t="s">
        <v>103</v>
      </c>
      <c r="AI435" s="168" t="s">
        <v>2892</v>
      </c>
      <c r="AJ435" s="2" t="s">
        <v>2893</v>
      </c>
      <c r="AK435" s="193" t="s">
        <v>2894</v>
      </c>
      <c r="AL435" s="4" t="s">
        <v>2895</v>
      </c>
      <c r="AN435" s="123" t="s">
        <v>2896</v>
      </c>
      <c r="AO435" s="81">
        <v>3</v>
      </c>
      <c r="AP435" s="81">
        <v>3</v>
      </c>
      <c r="AQ435" s="1">
        <f t="shared" si="57"/>
        <v>2400000</v>
      </c>
      <c r="AR435" s="1" t="str">
        <f t="shared" si="58"/>
        <v/>
      </c>
      <c r="AS435" t="str">
        <f t="shared" si="59"/>
        <v/>
      </c>
      <c r="AT435" s="197" t="s">
        <v>2620</v>
      </c>
      <c r="AU435" s="167" t="s">
        <v>2897</v>
      </c>
      <c r="AV435" t="s">
        <v>296</v>
      </c>
    </row>
    <row r="436" spans="1:48" ht="14.45" customHeight="1">
      <c r="A436" s="125" t="s">
        <v>2898</v>
      </c>
      <c r="B436" s="147" t="s">
        <v>2899</v>
      </c>
      <c r="C436" s="7" t="s">
        <v>2898</v>
      </c>
      <c r="D436" s="6">
        <v>1010179285</v>
      </c>
      <c r="E436" s="6" t="s">
        <v>2900</v>
      </c>
      <c r="F436" s="6"/>
      <c r="G436" t="s">
        <v>49</v>
      </c>
      <c r="H436" s="4">
        <v>26060</v>
      </c>
      <c r="I436" s="16" t="s">
        <v>2901</v>
      </c>
      <c r="J436" s="1">
        <v>11187000</v>
      </c>
      <c r="K436" s="1">
        <f t="shared" si="53"/>
        <v>123057000</v>
      </c>
      <c r="L436" s="1">
        <v>123057000</v>
      </c>
      <c r="M436" s="158">
        <f t="shared" si="54"/>
        <v>0</v>
      </c>
      <c r="N436" s="1">
        <v>123057000</v>
      </c>
      <c r="O436" s="43">
        <v>11</v>
      </c>
      <c r="P436" s="119">
        <v>11</v>
      </c>
      <c r="Q436" s="119">
        <f t="shared" si="55"/>
        <v>0</v>
      </c>
      <c r="R436" s="4">
        <v>1</v>
      </c>
      <c r="S436" t="s">
        <v>51</v>
      </c>
      <c r="T436" s="31">
        <v>150929</v>
      </c>
      <c r="U436" s="120">
        <v>150929</v>
      </c>
      <c r="V436" s="120">
        <f t="shared" si="60"/>
        <v>0</v>
      </c>
      <c r="W436" s="85" t="s">
        <v>509</v>
      </c>
      <c r="X436" s="95">
        <v>68283</v>
      </c>
      <c r="Y436" s="172">
        <v>137</v>
      </c>
      <c r="Z436" s="86">
        <v>2097</v>
      </c>
      <c r="AA436" s="7" t="s">
        <v>53</v>
      </c>
      <c r="AB436" t="s">
        <v>198</v>
      </c>
      <c r="AC436" t="s">
        <v>198</v>
      </c>
      <c r="AD436" s="122" t="s">
        <v>2902</v>
      </c>
      <c r="AE436" s="151" t="s">
        <v>2903</v>
      </c>
      <c r="AF436" s="122" t="s">
        <v>2902</v>
      </c>
      <c r="AG436" s="122" t="b">
        <f t="shared" si="56"/>
        <v>1</v>
      </c>
      <c r="AH436" s="3" t="s">
        <v>58</v>
      </c>
      <c r="AI436" s="168" t="s">
        <v>59</v>
      </c>
      <c r="AJ436" s="2" t="s">
        <v>2618</v>
      </c>
      <c r="AK436" s="193"/>
      <c r="AN436" s="123" t="s">
        <v>2904</v>
      </c>
      <c r="AO436" s="82">
        <v>1</v>
      </c>
      <c r="AP436" s="82">
        <v>1</v>
      </c>
      <c r="AQ436" s="1">
        <f t="shared" si="57"/>
        <v>4474800</v>
      </c>
      <c r="AR436" s="1" t="str">
        <f t="shared" si="58"/>
        <v/>
      </c>
      <c r="AS436" t="str">
        <f t="shared" si="59"/>
        <v/>
      </c>
      <c r="AT436" s="197" t="s">
        <v>2620</v>
      </c>
      <c r="AU436" s="167"/>
    </row>
    <row r="437" spans="1:48" ht="28.9">
      <c r="A437" s="125" t="s">
        <v>2905</v>
      </c>
      <c r="B437" s="147" t="s">
        <v>2906</v>
      </c>
      <c r="C437" s="7" t="s">
        <v>2905</v>
      </c>
      <c r="D437" s="6">
        <v>1016045705</v>
      </c>
      <c r="E437" s="6" t="s">
        <v>2907</v>
      </c>
      <c r="F437" s="6"/>
      <c r="G437" t="s">
        <v>49</v>
      </c>
      <c r="H437" s="4">
        <v>26060</v>
      </c>
      <c r="I437" s="3" t="s">
        <v>1073</v>
      </c>
      <c r="J437" s="1">
        <v>3100000</v>
      </c>
      <c r="K437" s="1">
        <f t="shared" si="53"/>
        <v>34100000</v>
      </c>
      <c r="L437" s="1">
        <v>34100000</v>
      </c>
      <c r="M437" s="158">
        <f t="shared" si="54"/>
        <v>0</v>
      </c>
      <c r="N437" s="1">
        <v>0</v>
      </c>
      <c r="O437" s="43">
        <v>11</v>
      </c>
      <c r="P437" s="119">
        <v>11</v>
      </c>
      <c r="Q437" s="119">
        <f t="shared" si="55"/>
        <v>0</v>
      </c>
      <c r="R437" s="4">
        <v>0</v>
      </c>
      <c r="S437" t="s">
        <v>763</v>
      </c>
      <c r="T437" s="31">
        <v>150950</v>
      </c>
      <c r="U437" s="120">
        <v>150950</v>
      </c>
      <c r="V437" s="120">
        <f t="shared" si="60"/>
        <v>0</v>
      </c>
      <c r="W437" s="85" t="s">
        <v>509</v>
      </c>
      <c r="X437" s="95">
        <v>68277</v>
      </c>
      <c r="Y437" s="172">
        <v>2265</v>
      </c>
      <c r="Z437" s="86">
        <v>94</v>
      </c>
      <c r="AA437" s="4" t="s">
        <v>53</v>
      </c>
      <c r="AB437" t="s">
        <v>54</v>
      </c>
      <c r="AC437" s="6" t="s">
        <v>764</v>
      </c>
      <c r="AD437" t="s">
        <v>1074</v>
      </c>
      <c r="AE437" s="151" t="s">
        <v>1075</v>
      </c>
      <c r="AF437" s="122" t="s">
        <v>1074</v>
      </c>
      <c r="AG437" s="122" t="b">
        <f t="shared" si="56"/>
        <v>1</v>
      </c>
      <c r="AH437" s="173" t="s">
        <v>225</v>
      </c>
      <c r="AI437" s="168" t="s">
        <v>59</v>
      </c>
      <c r="AJ437" s="220" t="s">
        <v>2908</v>
      </c>
      <c r="AK437" s="193"/>
      <c r="AN437" s="123" t="s">
        <v>1076</v>
      </c>
      <c r="AO437" s="81">
        <v>5</v>
      </c>
      <c r="AP437" s="81">
        <v>5</v>
      </c>
      <c r="AQ437" s="1">
        <f t="shared" si="57"/>
        <v>1240000</v>
      </c>
      <c r="AR437" s="1">
        <f t="shared" si="58"/>
        <v>121900</v>
      </c>
      <c r="AS437" t="e">
        <f t="shared" si="59"/>
        <v>#VALUE!</v>
      </c>
      <c r="AT437" s="197" t="s">
        <v>2909</v>
      </c>
      <c r="AU437" s="167"/>
    </row>
    <row r="438" spans="1:48" ht="28.9">
      <c r="A438" s="125" t="s">
        <v>2910</v>
      </c>
      <c r="B438" s="147" t="s">
        <v>2911</v>
      </c>
      <c r="C438" s="7" t="s">
        <v>2910</v>
      </c>
      <c r="D438" s="31">
        <v>1030577536</v>
      </c>
      <c r="E438" s="6" t="s">
        <v>2912</v>
      </c>
      <c r="F438" s="6"/>
      <c r="G438" t="s">
        <v>49</v>
      </c>
      <c r="H438" s="4">
        <v>26058</v>
      </c>
      <c r="I438" s="16" t="s">
        <v>2025</v>
      </c>
      <c r="J438" s="1">
        <v>6000000</v>
      </c>
      <c r="K438" s="1">
        <f t="shared" si="53"/>
        <v>66000000</v>
      </c>
      <c r="L438" s="1">
        <v>48000000</v>
      </c>
      <c r="M438" s="158">
        <f t="shared" si="54"/>
        <v>18000000</v>
      </c>
      <c r="N438" s="1">
        <v>66000000</v>
      </c>
      <c r="O438" s="43">
        <v>11</v>
      </c>
      <c r="P438" s="299">
        <v>8</v>
      </c>
      <c r="Q438" s="299">
        <f t="shared" si="55"/>
        <v>3</v>
      </c>
      <c r="R438" s="4">
        <v>1</v>
      </c>
      <c r="S438" t="s">
        <v>80</v>
      </c>
      <c r="T438" s="31">
        <v>151072</v>
      </c>
      <c r="U438" s="120">
        <v>151072</v>
      </c>
      <c r="V438" s="120">
        <f t="shared" si="60"/>
        <v>0</v>
      </c>
      <c r="W438" s="85" t="s">
        <v>509</v>
      </c>
      <c r="X438" s="95">
        <v>68237</v>
      </c>
      <c r="Y438" s="172">
        <v>2266</v>
      </c>
      <c r="Z438" s="86">
        <v>217</v>
      </c>
      <c r="AA438" s="4" t="s">
        <v>53</v>
      </c>
      <c r="AB438" t="s">
        <v>131</v>
      </c>
      <c r="AC438" t="s">
        <v>2026</v>
      </c>
      <c r="AD438" t="s">
        <v>2913</v>
      </c>
      <c r="AE438" s="151" t="s">
        <v>2914</v>
      </c>
      <c r="AF438" s="122" t="s">
        <v>2913</v>
      </c>
      <c r="AG438" s="122" t="b">
        <f t="shared" si="56"/>
        <v>1</v>
      </c>
      <c r="AH438" s="4" t="s">
        <v>103</v>
      </c>
      <c r="AI438" s="173" t="s">
        <v>1046</v>
      </c>
      <c r="AJ438" s="2" t="s">
        <v>2915</v>
      </c>
      <c r="AK438" s="193"/>
      <c r="AN438" s="123" t="s">
        <v>2916</v>
      </c>
      <c r="AO438" s="81">
        <v>1</v>
      </c>
      <c r="AP438" s="81">
        <v>1</v>
      </c>
      <c r="AQ438" s="1">
        <f t="shared" si="57"/>
        <v>2400000</v>
      </c>
      <c r="AR438" s="1" t="str">
        <f t="shared" si="58"/>
        <v/>
      </c>
      <c r="AS438" t="str">
        <f t="shared" si="59"/>
        <v/>
      </c>
      <c r="AT438" s="197" t="s">
        <v>2620</v>
      </c>
      <c r="AU438" s="167" t="s">
        <v>2917</v>
      </c>
    </row>
    <row r="439" spans="1:48" ht="14.45" customHeight="1">
      <c r="A439" s="125" t="s">
        <v>2918</v>
      </c>
      <c r="B439" s="147" t="s">
        <v>2919</v>
      </c>
      <c r="C439" s="7" t="s">
        <v>2918</v>
      </c>
      <c r="D439" s="6">
        <v>1048849987</v>
      </c>
      <c r="E439" s="6" t="s">
        <v>2920</v>
      </c>
      <c r="F439" s="6"/>
      <c r="G439" s="5" t="s">
        <v>783</v>
      </c>
      <c r="H439" s="27">
        <v>26015</v>
      </c>
      <c r="I439" s="16" t="s">
        <v>2602</v>
      </c>
      <c r="J439" s="1">
        <v>7500000</v>
      </c>
      <c r="K439" s="1">
        <f t="shared" si="53"/>
        <v>82500000</v>
      </c>
      <c r="L439" s="1">
        <v>82500000</v>
      </c>
      <c r="M439" s="158">
        <f t="shared" si="54"/>
        <v>0</v>
      </c>
      <c r="N439" s="1">
        <v>82500000</v>
      </c>
      <c r="O439" s="43">
        <v>11</v>
      </c>
      <c r="P439" s="119">
        <v>11</v>
      </c>
      <c r="Q439" s="119">
        <f t="shared" si="55"/>
        <v>0</v>
      </c>
      <c r="R439" s="4">
        <v>1</v>
      </c>
      <c r="S439" t="s">
        <v>80</v>
      </c>
      <c r="T439" s="31">
        <v>145440</v>
      </c>
      <c r="U439" s="120">
        <v>145440</v>
      </c>
      <c r="V439" s="120">
        <f t="shared" si="60"/>
        <v>0</v>
      </c>
      <c r="W439" s="85" t="s">
        <v>509</v>
      </c>
      <c r="X439" s="95">
        <v>64899</v>
      </c>
      <c r="Y439" s="172">
        <v>2199</v>
      </c>
      <c r="Z439" s="86">
        <v>280</v>
      </c>
      <c r="AA439" s="4" t="s">
        <v>53</v>
      </c>
      <c r="AB439" t="s">
        <v>81</v>
      </c>
      <c r="AC439" s="6" t="s">
        <v>785</v>
      </c>
      <c r="AD439" s="122" t="s">
        <v>2921</v>
      </c>
      <c r="AE439" s="151" t="s">
        <v>2922</v>
      </c>
      <c r="AF439" s="122" t="s">
        <v>2921</v>
      </c>
      <c r="AG439" s="122" t="b">
        <f t="shared" si="56"/>
        <v>1</v>
      </c>
      <c r="AH439" s="173" t="s">
        <v>225</v>
      </c>
      <c r="AI439" s="168" t="s">
        <v>59</v>
      </c>
      <c r="AJ439" s="220" t="s">
        <v>2908</v>
      </c>
      <c r="AK439" s="193"/>
      <c r="AN439" s="123" t="s">
        <v>2923</v>
      </c>
      <c r="AO439" s="81">
        <v>3</v>
      </c>
      <c r="AP439" s="81">
        <v>3</v>
      </c>
      <c r="AQ439" s="1">
        <f t="shared" si="57"/>
        <v>3000000</v>
      </c>
      <c r="AR439" s="1" t="str">
        <f t="shared" si="58"/>
        <v/>
      </c>
      <c r="AS439" t="str">
        <f t="shared" si="59"/>
        <v/>
      </c>
      <c r="AT439" s="197" t="s">
        <v>2909</v>
      </c>
      <c r="AU439" s="167"/>
    </row>
    <row r="440" spans="1:48">
      <c r="A440" s="125" t="s">
        <v>2924</v>
      </c>
      <c r="B440" s="147" t="s">
        <v>2925</v>
      </c>
      <c r="C440" s="7" t="s">
        <v>2924</v>
      </c>
      <c r="D440" s="31">
        <v>79733825</v>
      </c>
      <c r="E440" s="6" t="s">
        <v>2926</v>
      </c>
      <c r="F440" s="6"/>
      <c r="G440" t="s">
        <v>49</v>
      </c>
      <c r="H440" s="4">
        <v>26058</v>
      </c>
      <c r="I440" s="16" t="s">
        <v>2927</v>
      </c>
      <c r="J440" s="1">
        <v>7000000</v>
      </c>
      <c r="K440" s="1">
        <f t="shared" si="53"/>
        <v>56000000</v>
      </c>
      <c r="L440" s="1">
        <v>56000000</v>
      </c>
      <c r="M440" s="158">
        <f t="shared" si="54"/>
        <v>0</v>
      </c>
      <c r="N440" s="1">
        <v>56000000</v>
      </c>
      <c r="O440" s="43">
        <v>8</v>
      </c>
      <c r="P440" s="119">
        <v>8</v>
      </c>
      <c r="Q440" s="119">
        <f t="shared" si="55"/>
        <v>0</v>
      </c>
      <c r="R440" s="4">
        <v>1</v>
      </c>
      <c r="S440" t="s">
        <v>80</v>
      </c>
      <c r="T440" s="31">
        <v>148129</v>
      </c>
      <c r="U440" s="120">
        <v>148129</v>
      </c>
      <c r="V440" s="120">
        <f t="shared" si="60"/>
        <v>0</v>
      </c>
      <c r="W440" s="85" t="s">
        <v>509</v>
      </c>
      <c r="X440" s="95">
        <v>66313</v>
      </c>
      <c r="Y440" s="172">
        <v>2200</v>
      </c>
      <c r="Z440" s="86">
        <v>2103</v>
      </c>
      <c r="AA440" s="7" t="s">
        <v>53</v>
      </c>
      <c r="AB440" t="s">
        <v>131</v>
      </c>
      <c r="AC440" t="s">
        <v>1003</v>
      </c>
      <c r="AD440" s="122" t="s">
        <v>2928</v>
      </c>
      <c r="AE440" s="151" t="s">
        <v>2929</v>
      </c>
      <c r="AF440" s="122" t="s">
        <v>2928</v>
      </c>
      <c r="AG440" s="122" t="b">
        <f t="shared" si="56"/>
        <v>1</v>
      </c>
      <c r="AH440" s="4" t="s">
        <v>103</v>
      </c>
      <c r="AI440" s="168" t="s">
        <v>59</v>
      </c>
      <c r="AJ440" s="2" t="s">
        <v>2618</v>
      </c>
      <c r="AK440" s="193"/>
      <c r="AN440" s="123" t="s">
        <v>2930</v>
      </c>
      <c r="AO440" s="81">
        <v>5</v>
      </c>
      <c r="AP440" s="81">
        <v>5</v>
      </c>
      <c r="AQ440" s="1">
        <f t="shared" si="57"/>
        <v>2800000</v>
      </c>
      <c r="AR440" s="1">
        <f t="shared" si="58"/>
        <v>194900</v>
      </c>
      <c r="AS440" t="e">
        <f t="shared" si="59"/>
        <v>#VALUE!</v>
      </c>
      <c r="AT440" s="197" t="s">
        <v>2620</v>
      </c>
      <c r="AU440" s="167"/>
    </row>
    <row r="441" spans="1:48">
      <c r="A441" s="125" t="s">
        <v>2931</v>
      </c>
      <c r="B441" s="147" t="s">
        <v>2932</v>
      </c>
      <c r="C441" s="7" t="s">
        <v>2931</v>
      </c>
      <c r="D441" s="6">
        <v>1091664403</v>
      </c>
      <c r="E441" s="6" t="s">
        <v>2933</v>
      </c>
      <c r="F441" s="6"/>
      <c r="G441" t="s">
        <v>49</v>
      </c>
      <c r="H441" s="4">
        <v>26060</v>
      </c>
      <c r="I441" s="3" t="s">
        <v>2934</v>
      </c>
      <c r="J441" s="1">
        <v>6500000</v>
      </c>
      <c r="K441" s="1">
        <f t="shared" si="53"/>
        <v>52000000</v>
      </c>
      <c r="L441" s="1">
        <v>52000000</v>
      </c>
      <c r="M441" s="158">
        <f t="shared" si="54"/>
        <v>0</v>
      </c>
      <c r="N441" s="1">
        <v>52000000</v>
      </c>
      <c r="O441" s="43">
        <v>8</v>
      </c>
      <c r="P441" s="119">
        <v>8</v>
      </c>
      <c r="Q441" s="119">
        <f t="shared" si="55"/>
        <v>0</v>
      </c>
      <c r="R441" s="4">
        <v>1</v>
      </c>
      <c r="S441" t="s">
        <v>80</v>
      </c>
      <c r="T441" s="31">
        <v>145536</v>
      </c>
      <c r="U441" s="120">
        <v>145536</v>
      </c>
      <c r="V441" s="120">
        <f t="shared" si="60"/>
        <v>0</v>
      </c>
      <c r="W441" s="85" t="s">
        <v>509</v>
      </c>
      <c r="X441" s="95">
        <v>65074</v>
      </c>
      <c r="Y441" s="172">
        <v>2053</v>
      </c>
      <c r="Z441" s="86">
        <v>93</v>
      </c>
      <c r="AA441" s="4" t="s">
        <v>53</v>
      </c>
      <c r="AB441" t="s">
        <v>81</v>
      </c>
      <c r="AC441" s="6" t="s">
        <v>190</v>
      </c>
      <c r="AD441" s="35" t="s">
        <v>2935</v>
      </c>
      <c r="AE441" s="151" t="s">
        <v>2936</v>
      </c>
      <c r="AF441" s="122" t="s">
        <v>2935</v>
      </c>
      <c r="AG441" s="122" t="b">
        <f t="shared" si="56"/>
        <v>1</v>
      </c>
      <c r="AH441" s="3" t="s">
        <v>58</v>
      </c>
      <c r="AI441" s="168" t="s">
        <v>59</v>
      </c>
      <c r="AJ441" s="2" t="s">
        <v>2618</v>
      </c>
      <c r="AK441" s="193"/>
      <c r="AN441" s="123" t="s">
        <v>2937</v>
      </c>
      <c r="AO441" s="81">
        <v>1</v>
      </c>
      <c r="AP441" s="81">
        <v>1</v>
      </c>
      <c r="AQ441" s="1">
        <f t="shared" si="57"/>
        <v>2600000</v>
      </c>
      <c r="AR441" s="1" t="str">
        <f t="shared" si="58"/>
        <v/>
      </c>
      <c r="AS441" t="str">
        <f t="shared" si="59"/>
        <v/>
      </c>
      <c r="AT441" s="197" t="s">
        <v>2620</v>
      </c>
      <c r="AU441" s="167"/>
    </row>
    <row r="442" spans="1:48" ht="15">
      <c r="A442" s="125" t="s">
        <v>2938</v>
      </c>
      <c r="B442" s="147" t="s">
        <v>2939</v>
      </c>
      <c r="C442" s="7" t="s">
        <v>2938</v>
      </c>
      <c r="D442" s="6">
        <v>1073680581</v>
      </c>
      <c r="E442" s="6" t="s">
        <v>2940</v>
      </c>
      <c r="F442" s="6"/>
      <c r="G442" t="s">
        <v>584</v>
      </c>
      <c r="H442" s="4">
        <v>26044</v>
      </c>
      <c r="I442" s="3" t="s">
        <v>613</v>
      </c>
      <c r="J442" s="1">
        <v>6500000</v>
      </c>
      <c r="K442" s="1">
        <f t="shared" si="53"/>
        <v>71500000</v>
      </c>
      <c r="L442" s="1">
        <v>71500000</v>
      </c>
      <c r="M442" s="158">
        <f t="shared" si="54"/>
        <v>0</v>
      </c>
      <c r="N442" s="1">
        <v>0</v>
      </c>
      <c r="O442" s="43">
        <v>11</v>
      </c>
      <c r="P442" s="119">
        <v>11</v>
      </c>
      <c r="Q442" s="119">
        <f t="shared" si="55"/>
        <v>0</v>
      </c>
      <c r="R442" s="4">
        <v>0</v>
      </c>
      <c r="S442" s="3" t="s">
        <v>80</v>
      </c>
      <c r="T442" s="312">
        <v>150991</v>
      </c>
      <c r="U442" s="120">
        <v>150991</v>
      </c>
      <c r="V442" s="120">
        <f t="shared" si="60"/>
        <v>0</v>
      </c>
      <c r="W442" s="85" t="s">
        <v>509</v>
      </c>
      <c r="X442" s="95">
        <v>68245</v>
      </c>
      <c r="Y442" s="172">
        <v>1795</v>
      </c>
      <c r="Z442" s="86">
        <v>104</v>
      </c>
      <c r="AA442" s="4" t="s">
        <v>53</v>
      </c>
      <c r="AB442" t="s">
        <v>81</v>
      </c>
      <c r="AC442" s="6" t="s">
        <v>586</v>
      </c>
      <c r="AD442" s="58" t="s">
        <v>1426</v>
      </c>
      <c r="AE442" s="159" t="s">
        <v>1427</v>
      </c>
      <c r="AF442" s="122" t="s">
        <v>1426</v>
      </c>
      <c r="AG442" s="122" t="b">
        <f t="shared" si="56"/>
        <v>1</v>
      </c>
      <c r="AH442" s="3" t="s">
        <v>58</v>
      </c>
      <c r="AI442" s="168" t="s">
        <v>59</v>
      </c>
      <c r="AJ442" s="2" t="s">
        <v>2618</v>
      </c>
      <c r="AK442" s="193"/>
      <c r="AN442" s="123" t="s">
        <v>2941</v>
      </c>
      <c r="AO442" s="81">
        <v>3</v>
      </c>
      <c r="AP442" s="81">
        <v>3</v>
      </c>
      <c r="AQ442" s="1">
        <f t="shared" si="57"/>
        <v>2600000</v>
      </c>
      <c r="AR442" s="1" t="str">
        <f t="shared" si="58"/>
        <v/>
      </c>
      <c r="AS442" t="str">
        <f t="shared" si="59"/>
        <v/>
      </c>
      <c r="AT442" s="197" t="s">
        <v>2620</v>
      </c>
      <c r="AU442" s="167"/>
    </row>
    <row r="443" spans="1:48" ht="14.45" customHeight="1">
      <c r="A443" s="125" t="s">
        <v>2942</v>
      </c>
      <c r="B443" s="147" t="s">
        <v>2943</v>
      </c>
      <c r="C443" s="7" t="s">
        <v>2942</v>
      </c>
      <c r="D443" s="131">
        <v>1026304882</v>
      </c>
      <c r="E443" s="6" t="s">
        <v>2944</v>
      </c>
      <c r="F443" s="6"/>
      <c r="G443" t="s">
        <v>49</v>
      </c>
      <c r="H443" s="4">
        <v>26058</v>
      </c>
      <c r="I443" s="16" t="s">
        <v>2945</v>
      </c>
      <c r="J443" s="1">
        <v>6500000</v>
      </c>
      <c r="K443" s="1">
        <f t="shared" si="53"/>
        <v>52000000</v>
      </c>
      <c r="L443" s="1">
        <v>52000000</v>
      </c>
      <c r="M443" s="158">
        <f t="shared" si="54"/>
        <v>0</v>
      </c>
      <c r="N443" s="1">
        <v>0</v>
      </c>
      <c r="O443" s="43">
        <v>8</v>
      </c>
      <c r="P443" s="119">
        <v>8</v>
      </c>
      <c r="Q443" s="119">
        <f t="shared" si="55"/>
        <v>0</v>
      </c>
      <c r="R443" s="4">
        <v>0</v>
      </c>
      <c r="S443" t="s">
        <v>80</v>
      </c>
      <c r="T443" s="31">
        <v>148239</v>
      </c>
      <c r="U443" s="120">
        <v>148239</v>
      </c>
      <c r="V443" s="120">
        <f t="shared" si="60"/>
        <v>0</v>
      </c>
      <c r="W443" s="85" t="s">
        <v>509</v>
      </c>
      <c r="X443" s="95">
        <v>66289</v>
      </c>
      <c r="Y443" s="172">
        <v>2201</v>
      </c>
      <c r="Z443" s="86">
        <v>313</v>
      </c>
      <c r="AA443" s="4" t="s">
        <v>53</v>
      </c>
      <c r="AB443" t="s">
        <v>131</v>
      </c>
      <c r="AC443" t="s">
        <v>361</v>
      </c>
      <c r="AD443" s="122" t="s">
        <v>2946</v>
      </c>
      <c r="AE443" s="151" t="s">
        <v>2947</v>
      </c>
      <c r="AF443" s="122" t="s">
        <v>2946</v>
      </c>
      <c r="AG443" s="122" t="b">
        <f t="shared" si="56"/>
        <v>1</v>
      </c>
      <c r="AH443" s="4" t="s">
        <v>103</v>
      </c>
      <c r="AI443" s="168" t="s">
        <v>59</v>
      </c>
      <c r="AJ443" s="2" t="s">
        <v>2618</v>
      </c>
      <c r="AK443" s="193"/>
      <c r="AN443" s="123" t="s">
        <v>2948</v>
      </c>
      <c r="AO443" s="81">
        <v>5</v>
      </c>
      <c r="AP443" s="81">
        <v>5</v>
      </c>
      <c r="AQ443" s="1">
        <f t="shared" si="57"/>
        <v>2600000</v>
      </c>
      <c r="AR443" s="1">
        <f t="shared" si="58"/>
        <v>181000</v>
      </c>
      <c r="AS443" t="e">
        <f t="shared" si="59"/>
        <v>#VALUE!</v>
      </c>
      <c r="AT443" s="197" t="s">
        <v>2620</v>
      </c>
      <c r="AU443" s="167"/>
    </row>
    <row r="444" spans="1:48" ht="14.45" customHeight="1">
      <c r="A444" s="125" t="s">
        <v>2949</v>
      </c>
      <c r="B444" s="147" t="s">
        <v>2950</v>
      </c>
      <c r="C444" s="7" t="s">
        <v>2949</v>
      </c>
      <c r="D444" s="6">
        <v>1022972507</v>
      </c>
      <c r="E444" s="6" t="s">
        <v>2951</v>
      </c>
      <c r="F444" s="6"/>
      <c r="G444" t="s">
        <v>49</v>
      </c>
      <c r="H444" s="4">
        <v>26060</v>
      </c>
      <c r="I444" s="16" t="s">
        <v>1596</v>
      </c>
      <c r="J444" s="1">
        <v>7000000</v>
      </c>
      <c r="K444" s="1">
        <f t="shared" si="53"/>
        <v>42000000</v>
      </c>
      <c r="L444" s="1">
        <v>42000000</v>
      </c>
      <c r="M444" s="158">
        <f t="shared" si="54"/>
        <v>0</v>
      </c>
      <c r="N444" s="1">
        <v>42000000</v>
      </c>
      <c r="O444" s="43">
        <v>6</v>
      </c>
      <c r="P444" s="119">
        <v>6</v>
      </c>
      <c r="Q444" s="119">
        <f t="shared" si="55"/>
        <v>0</v>
      </c>
      <c r="R444" s="4">
        <v>1</v>
      </c>
      <c r="S444" t="s">
        <v>80</v>
      </c>
      <c r="T444" s="31">
        <v>147764</v>
      </c>
      <c r="U444" s="120">
        <v>147764</v>
      </c>
      <c r="V444" s="120">
        <f t="shared" si="60"/>
        <v>0</v>
      </c>
      <c r="W444" s="85" t="s">
        <v>509</v>
      </c>
      <c r="X444" s="95">
        <v>65746</v>
      </c>
      <c r="Y444" s="172">
        <v>2202</v>
      </c>
      <c r="Z444" s="86">
        <v>2015</v>
      </c>
      <c r="AA444" s="7" t="s">
        <v>110</v>
      </c>
      <c r="AB444" t="s">
        <v>90</v>
      </c>
      <c r="AC444" t="s">
        <v>452</v>
      </c>
      <c r="AD444" s="122" t="s">
        <v>2952</v>
      </c>
      <c r="AE444" s="151" t="s">
        <v>2953</v>
      </c>
      <c r="AF444" s="122" t="s">
        <v>2952</v>
      </c>
      <c r="AG444" s="122" t="b">
        <f t="shared" si="56"/>
        <v>1</v>
      </c>
      <c r="AH444" s="3" t="s">
        <v>58</v>
      </c>
      <c r="AI444" s="168" t="s">
        <v>59</v>
      </c>
      <c r="AJ444" s="2" t="s">
        <v>2618</v>
      </c>
      <c r="AK444" s="193"/>
      <c r="AN444" s="123" t="s">
        <v>2954</v>
      </c>
      <c r="AO444" s="81">
        <v>1</v>
      </c>
      <c r="AP444" s="81">
        <v>1</v>
      </c>
      <c r="AQ444" s="1">
        <f t="shared" si="57"/>
        <v>2800000</v>
      </c>
      <c r="AR444" s="1" t="str">
        <f t="shared" si="58"/>
        <v/>
      </c>
      <c r="AS444" t="str">
        <f t="shared" si="59"/>
        <v/>
      </c>
      <c r="AT444" s="197" t="s">
        <v>2620</v>
      </c>
      <c r="AU444" s="167"/>
    </row>
    <row r="445" spans="1:48" ht="14.45" customHeight="1">
      <c r="A445" s="125" t="s">
        <v>2955</v>
      </c>
      <c r="B445" s="147" t="s">
        <v>2956</v>
      </c>
      <c r="C445" s="7" t="s">
        <v>2955</v>
      </c>
      <c r="D445" s="30">
        <v>1106306030</v>
      </c>
      <c r="E445" s="6" t="s">
        <v>2957</v>
      </c>
      <c r="F445" s="6"/>
      <c r="G445" t="s">
        <v>49</v>
      </c>
      <c r="H445" s="4">
        <v>26058</v>
      </c>
      <c r="I445" s="16" t="s">
        <v>2958</v>
      </c>
      <c r="J445" s="1">
        <v>6770000</v>
      </c>
      <c r="K445" s="1">
        <f t="shared" si="53"/>
        <v>54160000</v>
      </c>
      <c r="L445" s="1">
        <v>54160000</v>
      </c>
      <c r="M445" s="158">
        <f t="shared" si="54"/>
        <v>0</v>
      </c>
      <c r="N445" s="1">
        <v>0</v>
      </c>
      <c r="O445" s="43">
        <v>8</v>
      </c>
      <c r="P445" s="119">
        <v>8</v>
      </c>
      <c r="Q445" s="119">
        <f t="shared" si="55"/>
        <v>0</v>
      </c>
      <c r="R445" s="4">
        <v>0</v>
      </c>
      <c r="S445" t="s">
        <v>80</v>
      </c>
      <c r="T445" s="31">
        <v>148125</v>
      </c>
      <c r="U445" s="120">
        <v>148125</v>
      </c>
      <c r="V445" s="120">
        <f t="shared" si="60"/>
        <v>0</v>
      </c>
      <c r="W445" s="85" t="s">
        <v>509</v>
      </c>
      <c r="X445" s="95">
        <v>65975</v>
      </c>
      <c r="Y445" s="172">
        <v>1809</v>
      </c>
      <c r="Z445" s="86">
        <v>2033</v>
      </c>
      <c r="AA445" s="7" t="s">
        <v>53</v>
      </c>
      <c r="AB445" t="s">
        <v>131</v>
      </c>
      <c r="AC445" t="s">
        <v>1003</v>
      </c>
      <c r="AD445" s="122" t="s">
        <v>2959</v>
      </c>
      <c r="AE445" s="151" t="s">
        <v>2960</v>
      </c>
      <c r="AF445" s="122" t="s">
        <v>2959</v>
      </c>
      <c r="AG445" s="122" t="b">
        <f t="shared" si="56"/>
        <v>1</v>
      </c>
      <c r="AH445" s="4" t="s">
        <v>103</v>
      </c>
      <c r="AI445" s="168" t="s">
        <v>59</v>
      </c>
      <c r="AJ445" s="2" t="s">
        <v>2618</v>
      </c>
      <c r="AK445" s="193"/>
      <c r="AN445" s="123" t="s">
        <v>2961</v>
      </c>
      <c r="AO445" s="81">
        <v>5</v>
      </c>
      <c r="AP445" s="81">
        <v>5</v>
      </c>
      <c r="AQ445" s="1">
        <f t="shared" si="57"/>
        <v>2708000</v>
      </c>
      <c r="AR445" s="1">
        <f t="shared" si="58"/>
        <v>188500</v>
      </c>
      <c r="AS445" t="e">
        <f t="shared" si="59"/>
        <v>#VALUE!</v>
      </c>
      <c r="AT445" s="197" t="s">
        <v>2620</v>
      </c>
      <c r="AU445" s="167"/>
    </row>
    <row r="446" spans="1:48" ht="14.45" customHeight="1">
      <c r="A446" s="125" t="s">
        <v>2962</v>
      </c>
      <c r="B446" s="147" t="s">
        <v>2963</v>
      </c>
      <c r="C446" s="7" t="s">
        <v>2962</v>
      </c>
      <c r="D446" s="30">
        <v>1018475492</v>
      </c>
      <c r="E446" s="6" t="s">
        <v>2964</v>
      </c>
      <c r="F446" s="6"/>
      <c r="G446" t="s">
        <v>49</v>
      </c>
      <c r="H446" s="4">
        <v>26058</v>
      </c>
      <c r="I446" s="16" t="s">
        <v>2965</v>
      </c>
      <c r="J446" s="1">
        <v>5500000</v>
      </c>
      <c r="K446" s="1">
        <f t="shared" si="53"/>
        <v>44000000</v>
      </c>
      <c r="L446" s="1">
        <v>44000000</v>
      </c>
      <c r="M446" s="158">
        <f t="shared" si="54"/>
        <v>0</v>
      </c>
      <c r="N446" s="1">
        <v>44000000</v>
      </c>
      <c r="O446" s="43">
        <v>8</v>
      </c>
      <c r="P446" s="119">
        <v>8</v>
      </c>
      <c r="Q446" s="119">
        <f t="shared" si="55"/>
        <v>0</v>
      </c>
      <c r="R446" s="4">
        <v>1</v>
      </c>
      <c r="S446" t="s">
        <v>109</v>
      </c>
      <c r="T446" s="31">
        <v>146131</v>
      </c>
      <c r="U446" s="58">
        <v>146161</v>
      </c>
      <c r="V446" s="58">
        <f t="shared" si="60"/>
        <v>-30</v>
      </c>
      <c r="W446" s="85" t="s">
        <v>509</v>
      </c>
      <c r="X446" s="95">
        <v>66473</v>
      </c>
      <c r="Y446" s="172">
        <v>1836</v>
      </c>
      <c r="Z446" s="86">
        <v>1977</v>
      </c>
      <c r="AA446" s="7" t="s">
        <v>53</v>
      </c>
      <c r="AB446" t="s">
        <v>131</v>
      </c>
      <c r="AC446" t="s">
        <v>827</v>
      </c>
      <c r="AD446" t="s">
        <v>2966</v>
      </c>
      <c r="AE446" s="151" t="s">
        <v>2967</v>
      </c>
      <c r="AF446" t="s">
        <v>2966</v>
      </c>
      <c r="AG446" s="122" t="b">
        <f t="shared" si="56"/>
        <v>1</v>
      </c>
      <c r="AH446" s="222" t="s">
        <v>2968</v>
      </c>
      <c r="AI446" s="168" t="s">
        <v>59</v>
      </c>
      <c r="AJ446" s="220" t="s">
        <v>2969</v>
      </c>
      <c r="AK446" s="193"/>
      <c r="AN446" s="123" t="s">
        <v>2970</v>
      </c>
      <c r="AO446" s="81">
        <v>5</v>
      </c>
      <c r="AP446" s="81">
        <v>5</v>
      </c>
      <c r="AQ446" s="1">
        <f t="shared" si="57"/>
        <v>2200000</v>
      </c>
      <c r="AR446" s="1">
        <f t="shared" si="58"/>
        <v>153200</v>
      </c>
      <c r="AS446" t="e">
        <f t="shared" si="59"/>
        <v>#VALUE!</v>
      </c>
      <c r="AT446" s="197" t="s">
        <v>2971</v>
      </c>
      <c r="AU446" s="167"/>
    </row>
    <row r="447" spans="1:48" ht="14.45" customHeight="1">
      <c r="A447" s="125" t="s">
        <v>2972</v>
      </c>
      <c r="B447" s="147" t="s">
        <v>2973</v>
      </c>
      <c r="C447" s="7" t="s">
        <v>2972</v>
      </c>
      <c r="D447" s="31">
        <v>1030688357</v>
      </c>
      <c r="E447" s="6" t="s">
        <v>2974</v>
      </c>
      <c r="F447" s="6"/>
      <c r="G447" t="s">
        <v>49</v>
      </c>
      <c r="H447" s="4">
        <v>26058</v>
      </c>
      <c r="I447" s="16" t="s">
        <v>2975</v>
      </c>
      <c r="J447" s="1">
        <v>2976000</v>
      </c>
      <c r="K447" s="1">
        <f t="shared" si="53"/>
        <v>23808000</v>
      </c>
      <c r="L447" s="1">
        <v>23808000</v>
      </c>
      <c r="M447" s="158">
        <f t="shared" si="54"/>
        <v>0</v>
      </c>
      <c r="N447" s="1">
        <v>23808000</v>
      </c>
      <c r="O447" s="43">
        <v>8</v>
      </c>
      <c r="P447" s="119">
        <v>8</v>
      </c>
      <c r="Q447" s="119">
        <f t="shared" si="55"/>
        <v>0</v>
      </c>
      <c r="R447" s="4">
        <v>1</v>
      </c>
      <c r="S447" t="s">
        <v>207</v>
      </c>
      <c r="T447" s="31">
        <v>147823</v>
      </c>
      <c r="U447" s="120">
        <v>147823</v>
      </c>
      <c r="V447" s="120">
        <f t="shared" si="60"/>
        <v>0</v>
      </c>
      <c r="W447" s="85" t="s">
        <v>509</v>
      </c>
      <c r="X447" s="95">
        <v>65732</v>
      </c>
      <c r="Y447" s="172">
        <v>1817</v>
      </c>
      <c r="Z447" s="86">
        <v>269</v>
      </c>
      <c r="AA447" s="4" t="s">
        <v>53</v>
      </c>
      <c r="AB447" t="s">
        <v>131</v>
      </c>
      <c r="AC447" t="s">
        <v>132</v>
      </c>
      <c r="AD447" s="35" t="s">
        <v>2976</v>
      </c>
      <c r="AE447" s="151" t="s">
        <v>2977</v>
      </c>
      <c r="AF447" s="122" t="s">
        <v>2976</v>
      </c>
      <c r="AG447" s="122" t="b">
        <f t="shared" si="56"/>
        <v>1</v>
      </c>
      <c r="AH447" s="4" t="s">
        <v>103</v>
      </c>
      <c r="AI447" s="168" t="s">
        <v>59</v>
      </c>
      <c r="AJ447" s="2" t="s">
        <v>2618</v>
      </c>
      <c r="AK447" s="193"/>
      <c r="AN447" s="123" t="s">
        <v>2978</v>
      </c>
      <c r="AO447" s="81">
        <v>5</v>
      </c>
      <c r="AP447" s="81">
        <v>5</v>
      </c>
      <c r="AQ447" s="1">
        <f t="shared" si="57"/>
        <v>1190400</v>
      </c>
      <c r="AR447" s="1">
        <f t="shared" si="58"/>
        <v>121900</v>
      </c>
      <c r="AS447" t="e">
        <f t="shared" si="59"/>
        <v>#VALUE!</v>
      </c>
      <c r="AT447" s="197" t="s">
        <v>2620</v>
      </c>
      <c r="AU447" s="167"/>
    </row>
    <row r="448" spans="1:48" ht="14.45" customHeight="1">
      <c r="A448" s="125" t="s">
        <v>2979</v>
      </c>
      <c r="B448" s="147" t="s">
        <v>2980</v>
      </c>
      <c r="C448" s="7" t="s">
        <v>2979</v>
      </c>
      <c r="D448">
        <v>52977316</v>
      </c>
      <c r="E448" s="6" t="s">
        <v>2981</v>
      </c>
      <c r="F448" s="6"/>
      <c r="G448" t="s">
        <v>49</v>
      </c>
      <c r="H448" s="4">
        <v>26060</v>
      </c>
      <c r="I448" s="12" t="s">
        <v>2982</v>
      </c>
      <c r="J448" s="1">
        <v>3500000</v>
      </c>
      <c r="K448" s="1">
        <f t="shared" si="53"/>
        <v>28000000</v>
      </c>
      <c r="L448" s="1">
        <v>28000000</v>
      </c>
      <c r="M448" s="158">
        <f t="shared" si="54"/>
        <v>0</v>
      </c>
      <c r="N448" s="1">
        <v>28000000</v>
      </c>
      <c r="O448" s="43">
        <v>8</v>
      </c>
      <c r="P448" s="119">
        <v>8</v>
      </c>
      <c r="Q448" s="119">
        <f t="shared" si="55"/>
        <v>0</v>
      </c>
      <c r="R448" s="4">
        <v>1</v>
      </c>
      <c r="S448" t="s">
        <v>99</v>
      </c>
      <c r="T448" s="31">
        <v>145679</v>
      </c>
      <c r="U448" s="120">
        <v>145679</v>
      </c>
      <c r="V448" s="120">
        <f t="shared" si="60"/>
        <v>0</v>
      </c>
      <c r="W448" s="85" t="s">
        <v>509</v>
      </c>
      <c r="X448" s="95">
        <v>65061</v>
      </c>
      <c r="Y448" s="172">
        <v>2203</v>
      </c>
      <c r="Z448" s="86">
        <v>1964</v>
      </c>
      <c r="AA448" s="7" t="s">
        <v>53</v>
      </c>
      <c r="AB448" t="s">
        <v>54</v>
      </c>
      <c r="AC448" t="s">
        <v>54</v>
      </c>
      <c r="AD448" s="122" t="s">
        <v>2983</v>
      </c>
      <c r="AE448" s="151" t="s">
        <v>2984</v>
      </c>
      <c r="AF448" s="122" t="s">
        <v>2983</v>
      </c>
      <c r="AG448" s="122" t="b">
        <f t="shared" si="56"/>
        <v>1</v>
      </c>
      <c r="AH448" s="4" t="s">
        <v>103</v>
      </c>
      <c r="AI448" s="168" t="s">
        <v>59</v>
      </c>
      <c r="AJ448" s="2" t="s">
        <v>2618</v>
      </c>
      <c r="AK448" s="193"/>
      <c r="AN448" s="123" t="s">
        <v>2985</v>
      </c>
      <c r="AO448" s="81">
        <v>3</v>
      </c>
      <c r="AP448" s="81">
        <v>3</v>
      </c>
      <c r="AQ448" s="1">
        <f t="shared" si="57"/>
        <v>1400000</v>
      </c>
      <c r="AR448" s="1" t="str">
        <f t="shared" si="58"/>
        <v/>
      </c>
      <c r="AS448" t="str">
        <f t="shared" si="59"/>
        <v/>
      </c>
      <c r="AT448" s="197" t="s">
        <v>2620</v>
      </c>
      <c r="AU448" s="167"/>
    </row>
    <row r="449" spans="1:48">
      <c r="A449" s="125" t="s">
        <v>2986</v>
      </c>
      <c r="B449" s="147" t="s">
        <v>2987</v>
      </c>
      <c r="C449" s="7" t="s">
        <v>2986</v>
      </c>
      <c r="D449">
        <v>79597468</v>
      </c>
      <c r="E449" s="6" t="s">
        <v>2988</v>
      </c>
      <c r="F449" s="57"/>
      <c r="G449" t="s">
        <v>49</v>
      </c>
      <c r="H449" s="4">
        <v>26060</v>
      </c>
      <c r="I449" s="3" t="s">
        <v>2989</v>
      </c>
      <c r="J449" s="1">
        <v>6000000</v>
      </c>
      <c r="K449" s="1">
        <f t="shared" si="53"/>
        <v>48000000</v>
      </c>
      <c r="L449" s="1">
        <v>48000000</v>
      </c>
      <c r="M449" s="158">
        <f t="shared" si="54"/>
        <v>0</v>
      </c>
      <c r="N449" s="1">
        <v>48000000</v>
      </c>
      <c r="O449" s="43">
        <v>8</v>
      </c>
      <c r="P449" s="119">
        <v>8</v>
      </c>
      <c r="Q449" s="119">
        <f t="shared" si="55"/>
        <v>0</v>
      </c>
      <c r="R449" s="4">
        <v>1</v>
      </c>
      <c r="S449" t="s">
        <v>80</v>
      </c>
      <c r="T449" s="31">
        <v>145586</v>
      </c>
      <c r="U449" s="120">
        <v>145586</v>
      </c>
      <c r="V449" s="120">
        <f t="shared" si="60"/>
        <v>0</v>
      </c>
      <c r="W449" s="85" t="s">
        <v>509</v>
      </c>
      <c r="X449" s="95">
        <v>64889</v>
      </c>
      <c r="Y449" s="172">
        <v>1801</v>
      </c>
      <c r="Z449" s="86">
        <v>1963</v>
      </c>
      <c r="AA449" s="7" t="s">
        <v>53</v>
      </c>
      <c r="AB449" t="s">
        <v>54</v>
      </c>
      <c r="AC449" t="s">
        <v>764</v>
      </c>
      <c r="AD449" s="122" t="s">
        <v>2990</v>
      </c>
      <c r="AE449" s="151" t="s">
        <v>2991</v>
      </c>
      <c r="AF449" s="122" t="s">
        <v>2990</v>
      </c>
      <c r="AG449" s="122" t="b">
        <f t="shared" si="56"/>
        <v>1</v>
      </c>
      <c r="AH449" s="4" t="s">
        <v>103</v>
      </c>
      <c r="AI449" s="169" t="s">
        <v>59</v>
      </c>
      <c r="AJ449" s="2" t="s">
        <v>2618</v>
      </c>
      <c r="AK449" s="193"/>
      <c r="AN449" s="123" t="s">
        <v>2992</v>
      </c>
      <c r="AO449" s="81">
        <v>1</v>
      </c>
      <c r="AP449" s="81">
        <v>1</v>
      </c>
      <c r="AQ449" s="1">
        <f t="shared" si="57"/>
        <v>2400000</v>
      </c>
      <c r="AR449" s="1" t="str">
        <f t="shared" si="58"/>
        <v/>
      </c>
      <c r="AS449" t="str">
        <f t="shared" si="59"/>
        <v/>
      </c>
      <c r="AT449" s="197" t="s">
        <v>2620</v>
      </c>
      <c r="AU449" s="167"/>
      <c r="AV449" t="s">
        <v>661</v>
      </c>
    </row>
    <row r="450" spans="1:48" ht="14.45" customHeight="1">
      <c r="A450" s="125" t="s">
        <v>2993</v>
      </c>
      <c r="B450" s="147" t="s">
        <v>2994</v>
      </c>
      <c r="C450" s="7" t="s">
        <v>2993</v>
      </c>
      <c r="D450">
        <v>1015402587</v>
      </c>
      <c r="E450" s="6" t="s">
        <v>2995</v>
      </c>
      <c r="F450" s="6"/>
      <c r="G450" t="s">
        <v>49</v>
      </c>
      <c r="H450" s="4">
        <v>26060</v>
      </c>
      <c r="I450" s="3" t="s">
        <v>935</v>
      </c>
      <c r="J450" s="1">
        <v>3100000</v>
      </c>
      <c r="K450" s="1">
        <f t="shared" ref="K450:K513" si="61">+J450*O450</f>
        <v>24800000</v>
      </c>
      <c r="L450" s="1">
        <v>24800000</v>
      </c>
      <c r="M450" s="158">
        <f t="shared" ref="M450:M487" si="62">+K450-L450</f>
        <v>0</v>
      </c>
      <c r="N450" s="1">
        <v>0</v>
      </c>
      <c r="O450" s="43">
        <v>8</v>
      </c>
      <c r="P450" s="119">
        <v>8</v>
      </c>
      <c r="Q450" s="119">
        <f t="shared" ref="Q450:Q513" si="63">+O450-P450</f>
        <v>0</v>
      </c>
      <c r="R450" s="4">
        <v>0</v>
      </c>
      <c r="S450" t="s">
        <v>763</v>
      </c>
      <c r="T450" s="31">
        <v>145664</v>
      </c>
      <c r="U450" s="120">
        <v>145664</v>
      </c>
      <c r="V450" s="120">
        <f t="shared" si="60"/>
        <v>0</v>
      </c>
      <c r="W450" s="85" t="s">
        <v>509</v>
      </c>
      <c r="X450" s="95">
        <v>65064</v>
      </c>
      <c r="Y450" s="172">
        <v>1866</v>
      </c>
      <c r="Z450" s="86">
        <v>284</v>
      </c>
      <c r="AA450" s="4" t="s">
        <v>53</v>
      </c>
      <c r="AB450" t="s">
        <v>54</v>
      </c>
      <c r="AC450" t="s">
        <v>764</v>
      </c>
      <c r="AD450" s="122" t="s">
        <v>1067</v>
      </c>
      <c r="AE450" s="151" t="s">
        <v>1068</v>
      </c>
      <c r="AF450" s="122" t="s">
        <v>1067</v>
      </c>
      <c r="AG450" s="122" t="b">
        <f t="shared" ref="AG450:AG513" si="64">+EXACT(AD450,AF450)</f>
        <v>1</v>
      </c>
      <c r="AH450" s="4" t="s">
        <v>103</v>
      </c>
      <c r="AI450" s="169" t="s">
        <v>59</v>
      </c>
      <c r="AJ450" s="2" t="s">
        <v>2618</v>
      </c>
      <c r="AK450" s="193"/>
      <c r="AN450" s="123" t="s">
        <v>1069</v>
      </c>
      <c r="AO450" s="81">
        <v>1</v>
      </c>
      <c r="AP450" s="81">
        <v>1</v>
      </c>
      <c r="AQ450" s="1">
        <f t="shared" si="57"/>
        <v>1240000</v>
      </c>
      <c r="AR450" s="1" t="str">
        <f t="shared" si="58"/>
        <v/>
      </c>
      <c r="AS450" t="str">
        <f t="shared" si="59"/>
        <v/>
      </c>
      <c r="AT450" s="197" t="s">
        <v>2620</v>
      </c>
      <c r="AU450" s="167"/>
      <c r="AV450" t="s">
        <v>661</v>
      </c>
    </row>
    <row r="451" spans="1:48" ht="14.45" customHeight="1">
      <c r="A451" s="125" t="s">
        <v>2996</v>
      </c>
      <c r="B451" s="147" t="s">
        <v>2997</v>
      </c>
      <c r="C451" s="7" t="s">
        <v>2996</v>
      </c>
      <c r="D451" s="18">
        <v>43160122</v>
      </c>
      <c r="E451" s="6" t="s">
        <v>2998</v>
      </c>
      <c r="F451" s="6"/>
      <c r="G451" t="s">
        <v>49</v>
      </c>
      <c r="H451" s="4">
        <v>26060</v>
      </c>
      <c r="I451" s="3" t="s">
        <v>935</v>
      </c>
      <c r="J451" s="1">
        <v>3100000</v>
      </c>
      <c r="K451" s="1">
        <f t="shared" si="61"/>
        <v>24800000</v>
      </c>
      <c r="L451" s="1">
        <v>24800000</v>
      </c>
      <c r="M451" s="158">
        <f t="shared" si="62"/>
        <v>0</v>
      </c>
      <c r="N451" s="1">
        <v>49600000</v>
      </c>
      <c r="O451" s="43">
        <v>8</v>
      </c>
      <c r="P451" s="119">
        <v>8</v>
      </c>
      <c r="Q451" s="119">
        <f t="shared" si="63"/>
        <v>0</v>
      </c>
      <c r="R451" s="4">
        <v>2</v>
      </c>
      <c r="S451" t="s">
        <v>763</v>
      </c>
      <c r="T451" s="31">
        <v>148518</v>
      </c>
      <c r="U451" s="120">
        <v>148518</v>
      </c>
      <c r="V451" s="120">
        <f t="shared" si="60"/>
        <v>0</v>
      </c>
      <c r="W451" s="85" t="s">
        <v>509</v>
      </c>
      <c r="X451" s="95">
        <v>66230</v>
      </c>
      <c r="Y451" s="172">
        <v>1867</v>
      </c>
      <c r="Z451" s="86">
        <v>2057</v>
      </c>
      <c r="AA451" s="7" t="s">
        <v>110</v>
      </c>
      <c r="AB451" t="s">
        <v>54</v>
      </c>
      <c r="AC451" t="s">
        <v>764</v>
      </c>
      <c r="AD451" s="122" t="s">
        <v>2999</v>
      </c>
      <c r="AE451" s="151" t="s">
        <v>3000</v>
      </c>
      <c r="AF451" s="122" t="s">
        <v>2999</v>
      </c>
      <c r="AG451" s="122" t="b">
        <f t="shared" si="64"/>
        <v>1</v>
      </c>
      <c r="AH451" s="4" t="s">
        <v>103</v>
      </c>
      <c r="AI451" s="169" t="s">
        <v>59</v>
      </c>
      <c r="AJ451" s="2" t="s">
        <v>2618</v>
      </c>
      <c r="AK451" s="193"/>
      <c r="AN451" s="123" t="s">
        <v>3001</v>
      </c>
      <c r="AO451" s="81">
        <v>1</v>
      </c>
      <c r="AP451" s="81">
        <v>1</v>
      </c>
      <c r="AQ451" s="1">
        <f t="shared" si="57"/>
        <v>1240000</v>
      </c>
      <c r="AR451" s="1" t="str">
        <f t="shared" si="58"/>
        <v/>
      </c>
      <c r="AS451" t="str">
        <f t="shared" si="59"/>
        <v/>
      </c>
      <c r="AT451" s="197" t="s">
        <v>2620</v>
      </c>
      <c r="AU451" s="167"/>
      <c r="AV451" t="s">
        <v>661</v>
      </c>
    </row>
    <row r="452" spans="1:48" ht="14.45" customHeight="1">
      <c r="A452" s="125" t="s">
        <v>3002</v>
      </c>
      <c r="B452" s="147" t="s">
        <v>3003</v>
      </c>
      <c r="C452" s="7" t="s">
        <v>3002</v>
      </c>
      <c r="D452">
        <v>1033704282</v>
      </c>
      <c r="E452" s="6" t="s">
        <v>3004</v>
      </c>
      <c r="F452" s="6"/>
      <c r="G452" t="s">
        <v>49</v>
      </c>
      <c r="H452" s="4">
        <v>26060</v>
      </c>
      <c r="I452" s="3" t="s">
        <v>935</v>
      </c>
      <c r="J452" s="1">
        <v>3100000</v>
      </c>
      <c r="K452" s="1">
        <f t="shared" si="61"/>
        <v>24800000</v>
      </c>
      <c r="L452" s="1">
        <v>24800000</v>
      </c>
      <c r="M452" s="158">
        <f t="shared" si="62"/>
        <v>0</v>
      </c>
      <c r="N452" s="1">
        <v>0</v>
      </c>
      <c r="O452" s="43">
        <v>8</v>
      </c>
      <c r="P452" s="119">
        <v>8</v>
      </c>
      <c r="Q452" s="119">
        <f t="shared" si="63"/>
        <v>0</v>
      </c>
      <c r="R452" s="4">
        <v>0</v>
      </c>
      <c r="S452" t="s">
        <v>763</v>
      </c>
      <c r="T452" s="31">
        <v>148518</v>
      </c>
      <c r="U452" s="120">
        <v>148518</v>
      </c>
      <c r="V452" s="120">
        <f t="shared" si="60"/>
        <v>0</v>
      </c>
      <c r="W452" s="85" t="s">
        <v>509</v>
      </c>
      <c r="X452" s="95">
        <v>66230</v>
      </c>
      <c r="Y452" s="172">
        <v>1868</v>
      </c>
      <c r="Z452" s="86">
        <v>2057</v>
      </c>
      <c r="AA452" s="7" t="s">
        <v>110</v>
      </c>
      <c r="AB452" t="s">
        <v>54</v>
      </c>
      <c r="AC452" t="s">
        <v>764</v>
      </c>
      <c r="AD452" s="122" t="s">
        <v>2999</v>
      </c>
      <c r="AE452" s="151" t="s">
        <v>3000</v>
      </c>
      <c r="AF452" s="122" t="s">
        <v>2999</v>
      </c>
      <c r="AG452" s="122" t="b">
        <f t="shared" si="64"/>
        <v>1</v>
      </c>
      <c r="AH452" s="4" t="s">
        <v>103</v>
      </c>
      <c r="AI452" s="169" t="s">
        <v>59</v>
      </c>
      <c r="AJ452" s="2" t="s">
        <v>2618</v>
      </c>
      <c r="AK452" s="193"/>
      <c r="AN452" s="123" t="s">
        <v>3001</v>
      </c>
      <c r="AO452" s="81">
        <v>1</v>
      </c>
      <c r="AP452" s="81">
        <v>1</v>
      </c>
      <c r="AQ452" s="1">
        <f t="shared" si="57"/>
        <v>1240000</v>
      </c>
      <c r="AR452" s="1" t="str">
        <f t="shared" si="58"/>
        <v/>
      </c>
      <c r="AS452" t="str">
        <f t="shared" si="59"/>
        <v/>
      </c>
      <c r="AT452" s="197" t="s">
        <v>2620</v>
      </c>
      <c r="AU452" s="167"/>
      <c r="AV452" t="s">
        <v>661</v>
      </c>
    </row>
    <row r="453" spans="1:48" ht="14.45" customHeight="1">
      <c r="A453" s="125" t="s">
        <v>3005</v>
      </c>
      <c r="B453" s="147" t="s">
        <v>3006</v>
      </c>
      <c r="C453" s="7" t="s">
        <v>3005</v>
      </c>
      <c r="D453" s="30">
        <v>52523548</v>
      </c>
      <c r="E453" s="6" t="s">
        <v>3007</v>
      </c>
      <c r="F453" s="6"/>
      <c r="G453" t="s">
        <v>155</v>
      </c>
      <c r="H453" s="4">
        <v>26030</v>
      </c>
      <c r="I453" s="16" t="s">
        <v>3008</v>
      </c>
      <c r="J453" s="1">
        <v>3100000</v>
      </c>
      <c r="K453" s="1">
        <f t="shared" si="61"/>
        <v>24800000</v>
      </c>
      <c r="L453" s="1">
        <v>24800000</v>
      </c>
      <c r="M453" s="158">
        <f t="shared" si="62"/>
        <v>0</v>
      </c>
      <c r="N453" s="1">
        <v>24800000</v>
      </c>
      <c r="O453" s="43">
        <v>8</v>
      </c>
      <c r="P453" s="119">
        <v>8</v>
      </c>
      <c r="Q453" s="119">
        <f t="shared" si="63"/>
        <v>0</v>
      </c>
      <c r="R453" s="4">
        <v>1</v>
      </c>
      <c r="S453" t="s">
        <v>763</v>
      </c>
      <c r="T453" s="31">
        <v>147952</v>
      </c>
      <c r="U453" s="120">
        <v>147952</v>
      </c>
      <c r="V453" s="120">
        <f t="shared" si="60"/>
        <v>0</v>
      </c>
      <c r="W453" s="85" t="s">
        <v>509</v>
      </c>
      <c r="X453" s="95">
        <v>65719</v>
      </c>
      <c r="Y453" s="172">
        <v>2084</v>
      </c>
      <c r="Z453" s="86">
        <v>2084</v>
      </c>
      <c r="AA453" s="7" t="s">
        <v>53</v>
      </c>
      <c r="AB453" t="s">
        <v>131</v>
      </c>
      <c r="AC453" t="s">
        <v>1088</v>
      </c>
      <c r="AD453" s="122" t="s">
        <v>3009</v>
      </c>
      <c r="AE453" s="151" t="s">
        <v>3010</v>
      </c>
      <c r="AF453" s="122" t="s">
        <v>3009</v>
      </c>
      <c r="AG453" s="122" t="b">
        <f t="shared" si="64"/>
        <v>1</v>
      </c>
      <c r="AH453" s="4" t="s">
        <v>103</v>
      </c>
      <c r="AI453" s="168" t="s">
        <v>59</v>
      </c>
      <c r="AJ453" s="2" t="s">
        <v>2618</v>
      </c>
      <c r="AK453" s="193"/>
      <c r="AN453" s="123" t="s">
        <v>3011</v>
      </c>
      <c r="AO453" s="81">
        <v>5</v>
      </c>
      <c r="AP453" s="81">
        <v>5</v>
      </c>
      <c r="AQ453" s="1">
        <f t="shared" si="57"/>
        <v>1240000</v>
      </c>
      <c r="AR453" s="1">
        <f t="shared" si="58"/>
        <v>121900</v>
      </c>
      <c r="AS453" t="e">
        <f t="shared" si="59"/>
        <v>#VALUE!</v>
      </c>
      <c r="AT453" s="197" t="s">
        <v>2620</v>
      </c>
      <c r="AU453" s="167"/>
    </row>
    <row r="454" spans="1:48" ht="14.45" customHeight="1">
      <c r="A454" s="125" t="s">
        <v>3012</v>
      </c>
      <c r="B454" s="147" t="s">
        <v>3013</v>
      </c>
      <c r="C454" s="7" t="s">
        <v>3012</v>
      </c>
      <c r="D454" s="31">
        <v>1030567316</v>
      </c>
      <c r="E454" s="6" t="s">
        <v>3014</v>
      </c>
      <c r="F454" s="6"/>
      <c r="G454" t="s">
        <v>155</v>
      </c>
      <c r="H454" s="4">
        <v>26030</v>
      </c>
      <c r="I454" s="16" t="s">
        <v>1087</v>
      </c>
      <c r="J454" s="1">
        <v>2976000</v>
      </c>
      <c r="K454" s="1">
        <f t="shared" si="61"/>
        <v>23808000</v>
      </c>
      <c r="L454" s="1">
        <v>23808000</v>
      </c>
      <c r="M454" s="158">
        <f t="shared" si="62"/>
        <v>0</v>
      </c>
      <c r="N454" s="1">
        <v>0</v>
      </c>
      <c r="O454" s="43">
        <v>8</v>
      </c>
      <c r="P454" s="119">
        <v>8</v>
      </c>
      <c r="Q454" s="119">
        <f t="shared" si="63"/>
        <v>0</v>
      </c>
      <c r="R454" s="4">
        <v>0</v>
      </c>
      <c r="S454" t="s">
        <v>207</v>
      </c>
      <c r="T454" s="31">
        <v>144782</v>
      </c>
      <c r="U454" s="120">
        <v>144782</v>
      </c>
      <c r="V454" s="120">
        <f t="shared" si="60"/>
        <v>0</v>
      </c>
      <c r="W454" s="85" t="s">
        <v>509</v>
      </c>
      <c r="X454" s="95">
        <v>64690</v>
      </c>
      <c r="Y454" s="172">
        <v>2204</v>
      </c>
      <c r="Z454" s="86">
        <v>228</v>
      </c>
      <c r="AA454" s="4" t="s">
        <v>53</v>
      </c>
      <c r="AB454" t="s">
        <v>131</v>
      </c>
      <c r="AC454" t="s">
        <v>1088</v>
      </c>
      <c r="AD454" s="35" t="s">
        <v>1361</v>
      </c>
      <c r="AE454" s="151" t="s">
        <v>1362</v>
      </c>
      <c r="AF454" s="122" t="s">
        <v>1361</v>
      </c>
      <c r="AG454" s="122" t="b">
        <f t="shared" si="64"/>
        <v>1</v>
      </c>
      <c r="AH454" s="4" t="s">
        <v>103</v>
      </c>
      <c r="AI454" s="168" t="s">
        <v>59</v>
      </c>
      <c r="AJ454" s="2" t="s">
        <v>2618</v>
      </c>
      <c r="AK454" s="193"/>
      <c r="AN454" s="123" t="s">
        <v>1363</v>
      </c>
      <c r="AO454" s="81">
        <v>5</v>
      </c>
      <c r="AP454" s="81">
        <v>5</v>
      </c>
      <c r="AQ454" s="1">
        <f t="shared" si="57"/>
        <v>1190400</v>
      </c>
      <c r="AR454" s="1">
        <f t="shared" si="58"/>
        <v>121900</v>
      </c>
      <c r="AS454" t="e">
        <f t="shared" si="59"/>
        <v>#VALUE!</v>
      </c>
      <c r="AT454" s="197" t="s">
        <v>2620</v>
      </c>
      <c r="AU454" s="167"/>
    </row>
    <row r="455" spans="1:48" ht="14.45" customHeight="1">
      <c r="A455" s="125" t="s">
        <v>3015</v>
      </c>
      <c r="B455" s="147" t="s">
        <v>3016</v>
      </c>
      <c r="C455" s="7" t="s">
        <v>3015</v>
      </c>
      <c r="D455" s="31">
        <v>79298583</v>
      </c>
      <c r="E455" s="6" t="s">
        <v>3017</v>
      </c>
      <c r="F455" s="6"/>
      <c r="G455" t="s">
        <v>155</v>
      </c>
      <c r="H455" s="4">
        <v>26030</v>
      </c>
      <c r="I455" s="16" t="s">
        <v>1087</v>
      </c>
      <c r="J455" s="1">
        <v>2976000</v>
      </c>
      <c r="K455" s="1">
        <f t="shared" si="61"/>
        <v>23808000</v>
      </c>
      <c r="L455" s="1">
        <v>23808000</v>
      </c>
      <c r="M455" s="158">
        <f t="shared" si="62"/>
        <v>0</v>
      </c>
      <c r="N455" s="1">
        <v>0</v>
      </c>
      <c r="O455" s="43">
        <v>8</v>
      </c>
      <c r="P455" s="119">
        <v>8</v>
      </c>
      <c r="Q455" s="119">
        <f t="shared" si="63"/>
        <v>0</v>
      </c>
      <c r="R455" s="4">
        <v>0</v>
      </c>
      <c r="S455" t="s">
        <v>207</v>
      </c>
      <c r="T455" s="31">
        <v>144782</v>
      </c>
      <c r="U455" s="120">
        <v>144782</v>
      </c>
      <c r="V455" s="120">
        <f t="shared" si="60"/>
        <v>0</v>
      </c>
      <c r="W455" s="85" t="s">
        <v>509</v>
      </c>
      <c r="X455" s="95">
        <v>64690</v>
      </c>
      <c r="Y455" s="171">
        <v>2111</v>
      </c>
      <c r="Z455" s="86">
        <v>228</v>
      </c>
      <c r="AA455" s="4" t="s">
        <v>53</v>
      </c>
      <c r="AB455" t="s">
        <v>131</v>
      </c>
      <c r="AC455" t="s">
        <v>1088</v>
      </c>
      <c r="AD455" s="35" t="s">
        <v>1361</v>
      </c>
      <c r="AE455" s="151" t="s">
        <v>1362</v>
      </c>
      <c r="AF455" s="122" t="s">
        <v>1361</v>
      </c>
      <c r="AG455" s="122" t="b">
        <f t="shared" si="64"/>
        <v>1</v>
      </c>
      <c r="AH455" s="4" t="s">
        <v>103</v>
      </c>
      <c r="AI455" s="168" t="s">
        <v>59</v>
      </c>
      <c r="AJ455" s="2" t="s">
        <v>2618</v>
      </c>
      <c r="AK455" s="193"/>
      <c r="AN455" s="123" t="s">
        <v>1363</v>
      </c>
      <c r="AO455" s="81">
        <v>5</v>
      </c>
      <c r="AP455" s="81">
        <v>5</v>
      </c>
      <c r="AQ455" s="1">
        <f t="shared" si="57"/>
        <v>1190400</v>
      </c>
      <c r="AR455" s="1">
        <f t="shared" si="58"/>
        <v>121900</v>
      </c>
      <c r="AS455" t="e">
        <f t="shared" si="59"/>
        <v>#VALUE!</v>
      </c>
      <c r="AT455" s="197" t="s">
        <v>2620</v>
      </c>
      <c r="AU455" s="167"/>
    </row>
    <row r="456" spans="1:48" ht="14.45" customHeight="1">
      <c r="A456" s="125" t="s">
        <v>3018</v>
      </c>
      <c r="B456" s="147" t="s">
        <v>3019</v>
      </c>
      <c r="C456" s="7" t="s">
        <v>3018</v>
      </c>
      <c r="D456" s="30">
        <v>1073671140</v>
      </c>
      <c r="E456" s="6" t="s">
        <v>3020</v>
      </c>
      <c r="F456" s="6"/>
      <c r="G456" t="s">
        <v>155</v>
      </c>
      <c r="H456" s="4">
        <v>26030</v>
      </c>
      <c r="I456" s="16" t="s">
        <v>1087</v>
      </c>
      <c r="J456" s="1">
        <v>2976000</v>
      </c>
      <c r="K456" s="1">
        <f t="shared" si="61"/>
        <v>23808000</v>
      </c>
      <c r="L456" s="1">
        <v>23808000</v>
      </c>
      <c r="M456" s="158">
        <f t="shared" si="62"/>
        <v>0</v>
      </c>
      <c r="N456" s="1">
        <v>0</v>
      </c>
      <c r="O456" s="43">
        <v>8</v>
      </c>
      <c r="P456" s="119">
        <v>8</v>
      </c>
      <c r="Q456" s="119">
        <f t="shared" si="63"/>
        <v>0</v>
      </c>
      <c r="R456" s="4">
        <v>0</v>
      </c>
      <c r="S456" t="s">
        <v>207</v>
      </c>
      <c r="T456" s="31">
        <v>144782</v>
      </c>
      <c r="U456" s="120">
        <v>144782</v>
      </c>
      <c r="V456" s="120">
        <f t="shared" si="60"/>
        <v>0</v>
      </c>
      <c r="W456" s="85" t="s">
        <v>509</v>
      </c>
      <c r="X456" s="95">
        <v>64690</v>
      </c>
      <c r="Y456" s="171">
        <v>2112</v>
      </c>
      <c r="Z456" s="86">
        <v>228</v>
      </c>
      <c r="AA456" s="4" t="s">
        <v>53</v>
      </c>
      <c r="AB456" t="s">
        <v>131</v>
      </c>
      <c r="AC456" t="s">
        <v>1088</v>
      </c>
      <c r="AD456" s="35" t="s">
        <v>1361</v>
      </c>
      <c r="AE456" s="151" t="s">
        <v>1362</v>
      </c>
      <c r="AF456" s="122" t="s">
        <v>1361</v>
      </c>
      <c r="AG456" s="122" t="b">
        <f t="shared" si="64"/>
        <v>1</v>
      </c>
      <c r="AH456" s="4" t="s">
        <v>103</v>
      </c>
      <c r="AI456" s="168" t="s">
        <v>59</v>
      </c>
      <c r="AJ456" s="2" t="s">
        <v>2618</v>
      </c>
      <c r="AK456" s="193"/>
      <c r="AN456" s="123" t="s">
        <v>1363</v>
      </c>
      <c r="AO456" s="81">
        <v>5</v>
      </c>
      <c r="AP456" s="81">
        <v>5</v>
      </c>
      <c r="AQ456" s="1">
        <f t="shared" si="57"/>
        <v>1190400</v>
      </c>
      <c r="AR456" s="1">
        <f t="shared" si="58"/>
        <v>121900</v>
      </c>
      <c r="AS456" t="e">
        <f t="shared" si="59"/>
        <v>#VALUE!</v>
      </c>
      <c r="AT456" s="197" t="s">
        <v>2620</v>
      </c>
      <c r="AU456" s="167"/>
    </row>
    <row r="457" spans="1:48" ht="14.45" customHeight="1">
      <c r="A457" s="125" t="s">
        <v>3021</v>
      </c>
      <c r="B457" s="147" t="s">
        <v>3022</v>
      </c>
      <c r="C457" s="7" t="s">
        <v>3021</v>
      </c>
      <c r="D457">
        <v>1030530193</v>
      </c>
      <c r="E457" s="6" t="s">
        <v>3023</v>
      </c>
      <c r="F457" s="6"/>
      <c r="G457" t="s">
        <v>49</v>
      </c>
      <c r="H457" s="4">
        <v>26058</v>
      </c>
      <c r="I457" s="16" t="s">
        <v>3024</v>
      </c>
      <c r="J457" s="1">
        <v>3100000</v>
      </c>
      <c r="K457" s="1">
        <f t="shared" si="61"/>
        <v>24800000</v>
      </c>
      <c r="L457" s="1">
        <v>24800000</v>
      </c>
      <c r="M457" s="158">
        <f t="shared" si="62"/>
        <v>0</v>
      </c>
      <c r="N457" s="1">
        <v>0</v>
      </c>
      <c r="O457" s="43">
        <v>8</v>
      </c>
      <c r="P457" s="119">
        <v>8</v>
      </c>
      <c r="Q457" s="119">
        <f t="shared" si="63"/>
        <v>0</v>
      </c>
      <c r="R457" s="4">
        <v>0</v>
      </c>
      <c r="S457" t="s">
        <v>763</v>
      </c>
      <c r="T457" s="31">
        <v>148330</v>
      </c>
      <c r="U457" s="120">
        <v>148330</v>
      </c>
      <c r="V457" s="120">
        <f t="shared" si="60"/>
        <v>0</v>
      </c>
      <c r="W457" s="85" t="s">
        <v>509</v>
      </c>
      <c r="X457" s="95">
        <v>66250</v>
      </c>
      <c r="Y457" s="172">
        <v>1869</v>
      </c>
      <c r="Z457" s="86">
        <v>317</v>
      </c>
      <c r="AA457" s="4" t="s">
        <v>53</v>
      </c>
      <c r="AB457" t="s">
        <v>131</v>
      </c>
      <c r="AC457" t="s">
        <v>353</v>
      </c>
      <c r="AD457" s="122" t="s">
        <v>3025</v>
      </c>
      <c r="AE457" s="151" t="s">
        <v>3026</v>
      </c>
      <c r="AF457" s="122" t="s">
        <v>3025</v>
      </c>
      <c r="AG457" s="122" t="b">
        <f t="shared" si="64"/>
        <v>1</v>
      </c>
      <c r="AH457" s="4" t="s">
        <v>103</v>
      </c>
      <c r="AI457" s="168" t="s">
        <v>59</v>
      </c>
      <c r="AJ457" s="2" t="s">
        <v>2618</v>
      </c>
      <c r="AK457" s="193"/>
      <c r="AN457" s="123" t="s">
        <v>3027</v>
      </c>
      <c r="AO457" s="81">
        <v>3</v>
      </c>
      <c r="AP457" s="81">
        <v>3</v>
      </c>
      <c r="AQ457" s="1">
        <f t="shared" si="57"/>
        <v>1240000</v>
      </c>
      <c r="AR457" s="1" t="str">
        <f t="shared" si="58"/>
        <v/>
      </c>
      <c r="AS457" t="str">
        <f t="shared" si="59"/>
        <v/>
      </c>
      <c r="AT457" s="197" t="s">
        <v>2620</v>
      </c>
      <c r="AU457" s="167"/>
    </row>
    <row r="458" spans="1:48" ht="14.45" customHeight="1">
      <c r="A458" s="125" t="s">
        <v>3028</v>
      </c>
      <c r="B458" s="147" t="s">
        <v>3029</v>
      </c>
      <c r="C458" s="7" t="s">
        <v>3028</v>
      </c>
      <c r="D458" s="30">
        <v>79106615</v>
      </c>
      <c r="E458" s="6" t="s">
        <v>3030</v>
      </c>
      <c r="F458" s="6"/>
      <c r="G458" t="s">
        <v>155</v>
      </c>
      <c r="H458" s="4">
        <v>26030</v>
      </c>
      <c r="I458" s="16" t="s">
        <v>1087</v>
      </c>
      <c r="J458" s="1">
        <v>2976000</v>
      </c>
      <c r="K458" s="1">
        <f t="shared" si="61"/>
        <v>23808000</v>
      </c>
      <c r="L458" s="1">
        <v>23808000</v>
      </c>
      <c r="M458" s="158">
        <f t="shared" si="62"/>
        <v>0</v>
      </c>
      <c r="N458" s="1">
        <v>23808000</v>
      </c>
      <c r="O458" s="43">
        <v>8</v>
      </c>
      <c r="P458" s="119">
        <v>8</v>
      </c>
      <c r="Q458" s="119">
        <f t="shared" si="63"/>
        <v>0</v>
      </c>
      <c r="R458" s="4">
        <v>1</v>
      </c>
      <c r="S458" t="s">
        <v>207</v>
      </c>
      <c r="T458" s="6">
        <v>149726</v>
      </c>
      <c r="U458" s="120">
        <v>149726</v>
      </c>
      <c r="V458" s="120">
        <f t="shared" si="60"/>
        <v>0</v>
      </c>
      <c r="W458" s="85" t="s">
        <v>509</v>
      </c>
      <c r="X458" s="95">
        <v>67093</v>
      </c>
      <c r="Y458" s="172">
        <v>2113</v>
      </c>
      <c r="Z458" s="86">
        <v>2096</v>
      </c>
      <c r="AA458" s="7" t="s">
        <v>110</v>
      </c>
      <c r="AB458" t="s">
        <v>131</v>
      </c>
      <c r="AC458" t="s">
        <v>1088</v>
      </c>
      <c r="AD458" s="122" t="s">
        <v>3031</v>
      </c>
      <c r="AE458" s="151" t="s">
        <v>3032</v>
      </c>
      <c r="AF458" s="122" t="s">
        <v>3031</v>
      </c>
      <c r="AG458" s="122" t="b">
        <f t="shared" si="64"/>
        <v>1</v>
      </c>
      <c r="AH458" s="4" t="s">
        <v>103</v>
      </c>
      <c r="AI458" s="169" t="s">
        <v>59</v>
      </c>
      <c r="AJ458" s="2" t="s">
        <v>2618</v>
      </c>
      <c r="AK458" s="193"/>
      <c r="AN458" s="123" t="s">
        <v>3033</v>
      </c>
      <c r="AO458" s="81">
        <v>5</v>
      </c>
      <c r="AP458" s="81">
        <v>5</v>
      </c>
      <c r="AQ458" s="1">
        <f t="shared" si="57"/>
        <v>1190400</v>
      </c>
      <c r="AR458" s="1">
        <f t="shared" si="58"/>
        <v>121900</v>
      </c>
      <c r="AS458" t="e">
        <f t="shared" si="59"/>
        <v>#VALUE!</v>
      </c>
      <c r="AT458" s="197" t="s">
        <v>2620</v>
      </c>
      <c r="AU458" s="167"/>
    </row>
    <row r="459" spans="1:48" ht="14.45" customHeight="1">
      <c r="A459" s="125" t="s">
        <v>3034</v>
      </c>
      <c r="B459" s="147" t="s">
        <v>3035</v>
      </c>
      <c r="C459" s="7" t="s">
        <v>3034</v>
      </c>
      <c r="D459" s="30">
        <v>33226047</v>
      </c>
      <c r="E459" s="6" t="s">
        <v>3036</v>
      </c>
      <c r="F459" s="6"/>
      <c r="G459" t="s">
        <v>49</v>
      </c>
      <c r="H459" s="4">
        <v>26058</v>
      </c>
      <c r="I459" s="16" t="s">
        <v>146</v>
      </c>
      <c r="J459" s="1">
        <v>6500000</v>
      </c>
      <c r="K459" s="1">
        <f t="shared" si="61"/>
        <v>71500000</v>
      </c>
      <c r="L459" s="1">
        <v>71500000</v>
      </c>
      <c r="M459" s="158">
        <f t="shared" si="62"/>
        <v>0</v>
      </c>
      <c r="N459" s="1">
        <v>0</v>
      </c>
      <c r="O459" s="43">
        <v>11</v>
      </c>
      <c r="P459" s="119">
        <v>11</v>
      </c>
      <c r="Q459" s="119">
        <f t="shared" si="63"/>
        <v>0</v>
      </c>
      <c r="R459" s="4">
        <v>0</v>
      </c>
      <c r="S459" t="s">
        <v>80</v>
      </c>
      <c r="T459" s="31">
        <v>146117</v>
      </c>
      <c r="U459" s="120">
        <v>146117</v>
      </c>
      <c r="V459" s="120">
        <f t="shared" si="60"/>
        <v>0</v>
      </c>
      <c r="W459" s="85" t="s">
        <v>509</v>
      </c>
      <c r="X459" s="95">
        <v>66476</v>
      </c>
      <c r="Y459" s="87" t="s">
        <v>1330</v>
      </c>
      <c r="Z459" s="86">
        <v>256</v>
      </c>
      <c r="AA459" s="4" t="s">
        <v>53</v>
      </c>
      <c r="AB459" t="s">
        <v>147</v>
      </c>
      <c r="AC459" t="s">
        <v>802</v>
      </c>
      <c r="AD459" s="35" t="s">
        <v>1934</v>
      </c>
      <c r="AE459" s="151" t="s">
        <v>1935</v>
      </c>
      <c r="AF459" s="122" t="s">
        <v>1934</v>
      </c>
      <c r="AG459" s="122" t="b">
        <f t="shared" si="64"/>
        <v>1</v>
      </c>
      <c r="AH459" s="4" t="s">
        <v>103</v>
      </c>
      <c r="AI459" s="169" t="s">
        <v>59</v>
      </c>
      <c r="AJ459" s="2" t="s">
        <v>3037</v>
      </c>
      <c r="AK459" s="193"/>
      <c r="AN459" s="123" t="s">
        <v>3038</v>
      </c>
      <c r="AO459" s="81">
        <v>5</v>
      </c>
      <c r="AP459" s="81">
        <v>5</v>
      </c>
      <c r="AQ459" s="1">
        <f t="shared" si="57"/>
        <v>2600000</v>
      </c>
      <c r="AR459" s="1">
        <f t="shared" si="58"/>
        <v>181000</v>
      </c>
      <c r="AS459" t="e">
        <f t="shared" si="59"/>
        <v>#VALUE!</v>
      </c>
      <c r="AT459" s="197" t="s">
        <v>2620</v>
      </c>
      <c r="AU459" s="167" t="s">
        <v>3039</v>
      </c>
      <c r="AV459" t="s">
        <v>661</v>
      </c>
    </row>
    <row r="460" spans="1:48" ht="14.45" customHeight="1">
      <c r="A460" s="125" t="s">
        <v>3040</v>
      </c>
      <c r="B460" s="147" t="s">
        <v>3041</v>
      </c>
      <c r="C460" s="7" t="s">
        <v>3040</v>
      </c>
      <c r="D460" s="30">
        <v>80061073</v>
      </c>
      <c r="E460" s="6" t="s">
        <v>3042</v>
      </c>
      <c r="F460" s="6"/>
      <c r="G460" t="s">
        <v>49</v>
      </c>
      <c r="H460" s="4">
        <v>26058</v>
      </c>
      <c r="I460" s="16" t="s">
        <v>800</v>
      </c>
      <c r="J460" s="1">
        <v>6500000</v>
      </c>
      <c r="K460" s="1">
        <f t="shared" si="61"/>
        <v>71500000</v>
      </c>
      <c r="L460" s="1">
        <v>71500000</v>
      </c>
      <c r="M460" s="158">
        <f t="shared" si="62"/>
        <v>0</v>
      </c>
      <c r="N460" s="1">
        <v>0</v>
      </c>
      <c r="O460" s="43">
        <v>11</v>
      </c>
      <c r="P460" s="119">
        <v>11</v>
      </c>
      <c r="Q460" s="119">
        <f t="shared" si="63"/>
        <v>0</v>
      </c>
      <c r="R460" s="4">
        <v>0</v>
      </c>
      <c r="S460" t="s">
        <v>80</v>
      </c>
      <c r="T460" s="31">
        <v>146124</v>
      </c>
      <c r="U460" s="120">
        <v>146124</v>
      </c>
      <c r="V460" s="120">
        <f t="shared" si="60"/>
        <v>0</v>
      </c>
      <c r="W460" s="85" t="s">
        <v>509</v>
      </c>
      <c r="X460" s="95">
        <v>66592</v>
      </c>
      <c r="Y460" s="86">
        <v>1870</v>
      </c>
      <c r="Z460" s="86">
        <v>2077</v>
      </c>
      <c r="AA460" s="7" t="s">
        <v>53</v>
      </c>
      <c r="AB460" t="s">
        <v>147</v>
      </c>
      <c r="AC460" t="s">
        <v>1933</v>
      </c>
      <c r="AD460" s="122" t="s">
        <v>803</v>
      </c>
      <c r="AE460" s="151" t="s">
        <v>804</v>
      </c>
      <c r="AF460" s="122" t="s">
        <v>803</v>
      </c>
      <c r="AG460" s="122" t="b">
        <f t="shared" si="64"/>
        <v>1</v>
      </c>
      <c r="AH460" s="4" t="s">
        <v>103</v>
      </c>
      <c r="AI460" s="168" t="s">
        <v>59</v>
      </c>
      <c r="AJ460" s="2" t="s">
        <v>2618</v>
      </c>
      <c r="AK460" s="193"/>
      <c r="AN460" s="123" t="s">
        <v>3043</v>
      </c>
      <c r="AO460" s="81">
        <v>5</v>
      </c>
      <c r="AP460" s="81">
        <v>5</v>
      </c>
      <c r="AQ460" s="1">
        <f t="shared" si="57"/>
        <v>2600000</v>
      </c>
      <c r="AR460" s="1">
        <f t="shared" si="58"/>
        <v>181000</v>
      </c>
      <c r="AS460" t="e">
        <f t="shared" si="59"/>
        <v>#VALUE!</v>
      </c>
      <c r="AT460" s="197" t="s">
        <v>2620</v>
      </c>
      <c r="AU460" s="167"/>
    </row>
    <row r="461" spans="1:48" ht="14.45" customHeight="1">
      <c r="A461" s="125" t="s">
        <v>3044</v>
      </c>
      <c r="B461" s="147" t="s">
        <v>3045</v>
      </c>
      <c r="C461" s="7" t="s">
        <v>3044</v>
      </c>
      <c r="D461" s="30">
        <v>79719602</v>
      </c>
      <c r="E461" s="6" t="s">
        <v>3046</v>
      </c>
      <c r="F461" s="6"/>
      <c r="G461" t="s">
        <v>49</v>
      </c>
      <c r="H461" s="4">
        <v>26058</v>
      </c>
      <c r="I461" s="16" t="s">
        <v>800</v>
      </c>
      <c r="J461" s="1">
        <v>6500000</v>
      </c>
      <c r="K461" s="1">
        <f t="shared" si="61"/>
        <v>71500000</v>
      </c>
      <c r="L461" s="1">
        <v>71500000</v>
      </c>
      <c r="M461" s="158">
        <f t="shared" si="62"/>
        <v>0</v>
      </c>
      <c r="N461" s="1">
        <v>0</v>
      </c>
      <c r="O461" s="43">
        <v>11</v>
      </c>
      <c r="P461" s="119">
        <v>11</v>
      </c>
      <c r="Q461" s="119">
        <f t="shared" si="63"/>
        <v>0</v>
      </c>
      <c r="R461" s="4">
        <v>0</v>
      </c>
      <c r="S461" t="s">
        <v>80</v>
      </c>
      <c r="T461" s="31">
        <v>146124</v>
      </c>
      <c r="U461" s="120">
        <v>146124</v>
      </c>
      <c r="V461" s="120">
        <f t="shared" si="60"/>
        <v>0</v>
      </c>
      <c r="W461" s="85" t="s">
        <v>509</v>
      </c>
      <c r="X461" s="95">
        <v>66592</v>
      </c>
      <c r="Y461" s="85">
        <v>1871</v>
      </c>
      <c r="Z461" s="86">
        <v>2077</v>
      </c>
      <c r="AA461" s="7" t="s">
        <v>53</v>
      </c>
      <c r="AB461" t="s">
        <v>147</v>
      </c>
      <c r="AC461" t="s">
        <v>2654</v>
      </c>
      <c r="AD461" s="122" t="s">
        <v>803</v>
      </c>
      <c r="AE461" s="151" t="s">
        <v>804</v>
      </c>
      <c r="AF461" s="122" t="s">
        <v>803</v>
      </c>
      <c r="AG461" s="122" t="b">
        <f t="shared" si="64"/>
        <v>1</v>
      </c>
      <c r="AH461" s="4" t="s">
        <v>103</v>
      </c>
      <c r="AI461" s="168" t="s">
        <v>59</v>
      </c>
      <c r="AJ461" s="2" t="s">
        <v>2618</v>
      </c>
      <c r="AK461" s="193"/>
      <c r="AN461" s="123" t="s">
        <v>3043</v>
      </c>
      <c r="AO461" s="81">
        <v>5</v>
      </c>
      <c r="AP461" s="81">
        <v>5</v>
      </c>
      <c r="AQ461" s="1">
        <f t="shared" si="57"/>
        <v>2600000</v>
      </c>
      <c r="AR461" s="1">
        <f t="shared" si="58"/>
        <v>181000</v>
      </c>
      <c r="AS461" t="e">
        <f t="shared" si="59"/>
        <v>#VALUE!</v>
      </c>
      <c r="AT461" s="197" t="s">
        <v>2620</v>
      </c>
      <c r="AU461" s="167"/>
    </row>
    <row r="462" spans="1:48">
      <c r="A462" s="125" t="s">
        <v>3047</v>
      </c>
      <c r="B462" s="147" t="s">
        <v>3048</v>
      </c>
      <c r="C462" s="7" t="s">
        <v>3047</v>
      </c>
      <c r="D462" s="30">
        <v>80055476</v>
      </c>
      <c r="E462" s="6" t="s">
        <v>3049</v>
      </c>
      <c r="F462" s="6"/>
      <c r="G462" t="s">
        <v>49</v>
      </c>
      <c r="H462" s="4">
        <v>26058</v>
      </c>
      <c r="I462" s="16" t="s">
        <v>800</v>
      </c>
      <c r="J462" s="1">
        <v>7688000</v>
      </c>
      <c r="K462" s="1">
        <f t="shared" si="61"/>
        <v>84568000</v>
      </c>
      <c r="L462" s="1">
        <v>84568000</v>
      </c>
      <c r="M462" s="158">
        <f t="shared" si="62"/>
        <v>0</v>
      </c>
      <c r="N462" s="1">
        <v>0</v>
      </c>
      <c r="O462" s="7">
        <v>11</v>
      </c>
      <c r="P462" s="119">
        <v>11</v>
      </c>
      <c r="Q462" s="119">
        <f t="shared" si="63"/>
        <v>0</v>
      </c>
      <c r="R462" s="4">
        <v>0</v>
      </c>
      <c r="S462" t="s">
        <v>80</v>
      </c>
      <c r="T462" s="6">
        <v>151080</v>
      </c>
      <c r="U462" s="120">
        <v>151080</v>
      </c>
      <c r="V462" s="120">
        <f t="shared" si="60"/>
        <v>0</v>
      </c>
      <c r="W462" s="85" t="s">
        <v>509</v>
      </c>
      <c r="X462" s="95">
        <v>68230</v>
      </c>
      <c r="Y462" s="172">
        <v>2114</v>
      </c>
      <c r="Z462" s="86">
        <v>2066</v>
      </c>
      <c r="AA462" s="7" t="s">
        <v>110</v>
      </c>
      <c r="AB462" t="s">
        <v>147</v>
      </c>
      <c r="AC462" t="s">
        <v>2654</v>
      </c>
      <c r="AD462" t="s">
        <v>2857</v>
      </c>
      <c r="AE462" s="151" t="s">
        <v>2858</v>
      </c>
      <c r="AF462" s="122" t="s">
        <v>2857</v>
      </c>
      <c r="AG462" s="122" t="b">
        <f t="shared" si="64"/>
        <v>1</v>
      </c>
      <c r="AH462" s="4" t="s">
        <v>103</v>
      </c>
      <c r="AI462" s="168" t="s">
        <v>59</v>
      </c>
      <c r="AJ462" s="2" t="s">
        <v>2618</v>
      </c>
      <c r="AK462" s="193"/>
      <c r="AN462" s="123" t="s">
        <v>3050</v>
      </c>
      <c r="AO462" s="81">
        <v>5</v>
      </c>
      <c r="AP462" s="81">
        <v>5</v>
      </c>
      <c r="AQ462" s="1">
        <f t="shared" si="57"/>
        <v>3075200</v>
      </c>
      <c r="AR462" s="1">
        <f t="shared" si="58"/>
        <v>214100</v>
      </c>
      <c r="AS462" t="e">
        <f t="shared" si="59"/>
        <v>#VALUE!</v>
      </c>
      <c r="AT462" s="197" t="s">
        <v>2620</v>
      </c>
      <c r="AU462" s="167"/>
    </row>
    <row r="463" spans="1:48" ht="14.45" customHeight="1">
      <c r="A463" s="125" t="s">
        <v>3051</v>
      </c>
      <c r="B463" s="147" t="s">
        <v>3052</v>
      </c>
      <c r="C463" s="7" t="s">
        <v>3051</v>
      </c>
      <c r="D463" s="6">
        <v>1032434828</v>
      </c>
      <c r="E463" s="129" t="s">
        <v>3053</v>
      </c>
      <c r="F463" s="129"/>
      <c r="G463" t="s">
        <v>49</v>
      </c>
      <c r="H463" s="4">
        <v>26060</v>
      </c>
      <c r="I463" s="16" t="s">
        <v>284</v>
      </c>
      <c r="J463" s="1">
        <v>7500000</v>
      </c>
      <c r="K463" s="1">
        <f t="shared" si="61"/>
        <v>82500000</v>
      </c>
      <c r="L463" s="1">
        <v>82500000</v>
      </c>
      <c r="M463" s="158">
        <f t="shared" si="62"/>
        <v>0</v>
      </c>
      <c r="N463" s="1">
        <v>82500000</v>
      </c>
      <c r="O463" s="43">
        <v>11</v>
      </c>
      <c r="P463" s="119">
        <v>11</v>
      </c>
      <c r="Q463" s="119">
        <f t="shared" si="63"/>
        <v>0</v>
      </c>
      <c r="R463" s="4">
        <v>1</v>
      </c>
      <c r="S463" t="s">
        <v>80</v>
      </c>
      <c r="T463" s="31">
        <v>151134</v>
      </c>
      <c r="U463" s="120">
        <v>151134</v>
      </c>
      <c r="V463" s="120">
        <f t="shared" si="60"/>
        <v>0</v>
      </c>
      <c r="W463" s="85" t="s">
        <v>509</v>
      </c>
      <c r="X463" s="95">
        <v>68180</v>
      </c>
      <c r="Y463" s="172">
        <v>1832</v>
      </c>
      <c r="Z463" s="86">
        <v>82</v>
      </c>
      <c r="AA463" s="4" t="s">
        <v>3054</v>
      </c>
      <c r="AB463" t="s">
        <v>81</v>
      </c>
      <c r="AC463" s="6" t="s">
        <v>190</v>
      </c>
      <c r="AD463" s="150" t="s">
        <v>286</v>
      </c>
      <c r="AE463" s="151" t="s">
        <v>287</v>
      </c>
      <c r="AF463" s="122" t="s">
        <v>286</v>
      </c>
      <c r="AG463" s="122" t="b">
        <f t="shared" si="64"/>
        <v>1</v>
      </c>
      <c r="AH463" s="3" t="s">
        <v>58</v>
      </c>
      <c r="AI463" s="168" t="s">
        <v>289</v>
      </c>
      <c r="AJ463" s="2" t="s">
        <v>3055</v>
      </c>
      <c r="AK463" s="193" t="s">
        <v>291</v>
      </c>
      <c r="AL463" s="85" t="s">
        <v>292</v>
      </c>
      <c r="AN463" s="123" t="s">
        <v>3056</v>
      </c>
      <c r="AO463" s="81">
        <v>1</v>
      </c>
      <c r="AP463" s="81">
        <v>1</v>
      </c>
      <c r="AQ463" s="1">
        <f t="shared" si="57"/>
        <v>3000000</v>
      </c>
      <c r="AR463" s="1" t="str">
        <f t="shared" si="58"/>
        <v/>
      </c>
      <c r="AS463" t="str">
        <f t="shared" si="59"/>
        <v/>
      </c>
      <c r="AT463" s="197" t="s">
        <v>2620</v>
      </c>
      <c r="AU463" s="167" t="s">
        <v>3057</v>
      </c>
      <c r="AV463" t="s">
        <v>296</v>
      </c>
    </row>
    <row r="464" spans="1:48" ht="14.45" customHeight="1">
      <c r="A464" s="125" t="s">
        <v>3058</v>
      </c>
      <c r="B464" s="147" t="s">
        <v>3059</v>
      </c>
      <c r="C464" s="7" t="s">
        <v>3058</v>
      </c>
      <c r="D464" s="6">
        <v>1012387982</v>
      </c>
      <c r="E464" s="6" t="s">
        <v>3060</v>
      </c>
      <c r="F464" s="6"/>
      <c r="G464" t="s">
        <v>49</v>
      </c>
      <c r="H464" s="4">
        <v>26060</v>
      </c>
      <c r="I464" s="3" t="s">
        <v>1354</v>
      </c>
      <c r="J464" s="1">
        <v>3500000</v>
      </c>
      <c r="K464" s="1">
        <f t="shared" si="61"/>
        <v>38500000</v>
      </c>
      <c r="L464" s="1">
        <v>38500000</v>
      </c>
      <c r="M464" s="158">
        <f t="shared" si="62"/>
        <v>0</v>
      </c>
      <c r="N464" s="1">
        <v>0</v>
      </c>
      <c r="O464" s="43">
        <v>11</v>
      </c>
      <c r="P464" s="119">
        <v>11</v>
      </c>
      <c r="Q464" s="119">
        <f t="shared" si="63"/>
        <v>0</v>
      </c>
      <c r="R464" s="4">
        <v>0</v>
      </c>
      <c r="S464" t="s">
        <v>99</v>
      </c>
      <c r="T464" s="31">
        <v>150958</v>
      </c>
      <c r="U464" s="120">
        <v>150958</v>
      </c>
      <c r="V464" s="120">
        <f t="shared" si="60"/>
        <v>0</v>
      </c>
      <c r="W464" s="85" t="s">
        <v>509</v>
      </c>
      <c r="X464" s="95">
        <v>68271</v>
      </c>
      <c r="Y464" s="172">
        <v>2115</v>
      </c>
      <c r="Z464" s="86">
        <v>156</v>
      </c>
      <c r="AA464" s="4" t="s">
        <v>53</v>
      </c>
      <c r="AB464" t="s">
        <v>81</v>
      </c>
      <c r="AC464" t="s">
        <v>793</v>
      </c>
      <c r="AD464" t="s">
        <v>1355</v>
      </c>
      <c r="AE464" s="151" t="s">
        <v>1356</v>
      </c>
      <c r="AF464" s="122" t="s">
        <v>1355</v>
      </c>
      <c r="AG464" s="122" t="b">
        <f t="shared" si="64"/>
        <v>1</v>
      </c>
      <c r="AH464" s="4" t="s">
        <v>103</v>
      </c>
      <c r="AI464" s="168" t="s">
        <v>59</v>
      </c>
      <c r="AJ464" s="2" t="s">
        <v>2618</v>
      </c>
      <c r="AK464" s="193"/>
      <c r="AN464" s="123" t="s">
        <v>1357</v>
      </c>
      <c r="AO464" s="81">
        <v>1</v>
      </c>
      <c r="AP464" s="81">
        <v>1</v>
      </c>
      <c r="AQ464" s="1">
        <f t="shared" si="57"/>
        <v>1400000</v>
      </c>
      <c r="AR464" s="1" t="str">
        <f t="shared" si="58"/>
        <v/>
      </c>
      <c r="AS464" t="str">
        <f t="shared" si="59"/>
        <v/>
      </c>
      <c r="AT464" s="197" t="s">
        <v>2620</v>
      </c>
      <c r="AU464" s="167"/>
    </row>
    <row r="465" spans="1:47" ht="14.45" customHeight="1">
      <c r="A465" s="125" t="s">
        <v>3061</v>
      </c>
      <c r="B465" s="147" t="s">
        <v>3062</v>
      </c>
      <c r="C465" s="7" t="s">
        <v>3061</v>
      </c>
      <c r="D465" s="31">
        <v>1022374545</v>
      </c>
      <c r="E465" s="6" t="s">
        <v>3063</v>
      </c>
      <c r="F465" s="6"/>
      <c r="G465" s="5" t="s">
        <v>49</v>
      </c>
      <c r="H465" s="4">
        <v>26058</v>
      </c>
      <c r="I465" s="16" t="s">
        <v>3064</v>
      </c>
      <c r="J465" s="1">
        <v>4500000</v>
      </c>
      <c r="K465" s="1">
        <f t="shared" si="61"/>
        <v>36000000</v>
      </c>
      <c r="L465" s="1">
        <v>36000000</v>
      </c>
      <c r="M465" s="158">
        <f t="shared" si="62"/>
        <v>0</v>
      </c>
      <c r="N465" s="1">
        <v>36000000</v>
      </c>
      <c r="O465" s="43">
        <v>8</v>
      </c>
      <c r="P465" s="119">
        <v>8</v>
      </c>
      <c r="Q465" s="119">
        <f t="shared" si="63"/>
        <v>0</v>
      </c>
      <c r="R465" s="4">
        <v>1</v>
      </c>
      <c r="S465" t="s">
        <v>182</v>
      </c>
      <c r="T465" s="31">
        <v>145135</v>
      </c>
      <c r="U465" s="120">
        <v>145135</v>
      </c>
      <c r="V465" s="120">
        <f t="shared" si="60"/>
        <v>0</v>
      </c>
      <c r="W465" s="85" t="s">
        <v>509</v>
      </c>
      <c r="X465" s="95">
        <v>64924</v>
      </c>
      <c r="Y465" s="172">
        <v>2116</v>
      </c>
      <c r="Z465" s="86">
        <v>1951</v>
      </c>
      <c r="AA465" s="7" t="s">
        <v>53</v>
      </c>
      <c r="AB465" t="s">
        <v>131</v>
      </c>
      <c r="AC465" t="s">
        <v>1279</v>
      </c>
      <c r="AD465" s="122" t="s">
        <v>3065</v>
      </c>
      <c r="AE465" s="151" t="s">
        <v>3066</v>
      </c>
      <c r="AF465" s="122" t="s">
        <v>3065</v>
      </c>
      <c r="AG465" s="122" t="b">
        <f t="shared" si="64"/>
        <v>1</v>
      </c>
      <c r="AH465" s="3" t="s">
        <v>58</v>
      </c>
      <c r="AI465" s="168" t="s">
        <v>59</v>
      </c>
      <c r="AJ465" s="2" t="s">
        <v>2618</v>
      </c>
      <c r="AK465" s="193"/>
      <c r="AN465" s="123" t="s">
        <v>3067</v>
      </c>
      <c r="AO465" s="81">
        <v>1</v>
      </c>
      <c r="AP465" s="81">
        <v>1</v>
      </c>
      <c r="AQ465" s="1">
        <f t="shared" si="57"/>
        <v>1800000</v>
      </c>
      <c r="AR465" s="1" t="str">
        <f t="shared" si="58"/>
        <v/>
      </c>
      <c r="AS465" t="str">
        <f t="shared" si="59"/>
        <v/>
      </c>
      <c r="AT465" s="197" t="s">
        <v>2620</v>
      </c>
      <c r="AU465" s="167"/>
    </row>
    <row r="466" spans="1:47" ht="43.15">
      <c r="A466" s="125" t="s">
        <v>3068</v>
      </c>
      <c r="B466" s="147" t="s">
        <v>3069</v>
      </c>
      <c r="C466" s="269" t="s">
        <v>3068</v>
      </c>
      <c r="D466" s="6">
        <v>1037669199</v>
      </c>
      <c r="E466" s="277" t="s">
        <v>3070</v>
      </c>
      <c r="F466" s="48" t="s">
        <v>3071</v>
      </c>
      <c r="G466" t="s">
        <v>49</v>
      </c>
      <c r="H466" s="4">
        <v>26060</v>
      </c>
      <c r="I466" s="16" t="s">
        <v>1796</v>
      </c>
      <c r="J466" s="1">
        <v>6500000</v>
      </c>
      <c r="K466" s="1">
        <f t="shared" si="61"/>
        <v>39000000</v>
      </c>
      <c r="L466" s="1">
        <v>39000000</v>
      </c>
      <c r="M466" s="158">
        <f t="shared" si="62"/>
        <v>0</v>
      </c>
      <c r="N466" s="1">
        <v>78000000</v>
      </c>
      <c r="O466" s="43">
        <v>6</v>
      </c>
      <c r="P466" s="119">
        <v>6</v>
      </c>
      <c r="Q466" s="119">
        <f t="shared" si="63"/>
        <v>0</v>
      </c>
      <c r="R466" s="4">
        <v>2</v>
      </c>
      <c r="S466" t="s">
        <v>80</v>
      </c>
      <c r="T466" s="31">
        <v>145452</v>
      </c>
      <c r="U466" s="120">
        <v>145452</v>
      </c>
      <c r="V466" s="120">
        <f t="shared" si="60"/>
        <v>0</v>
      </c>
      <c r="W466" s="85" t="s">
        <v>509</v>
      </c>
      <c r="X466" s="95">
        <v>68185</v>
      </c>
      <c r="Y466" s="172">
        <v>2446</v>
      </c>
      <c r="Z466" s="86">
        <v>2107</v>
      </c>
      <c r="AA466" s="7" t="s">
        <v>110</v>
      </c>
      <c r="AB466" t="s">
        <v>81</v>
      </c>
      <c r="AC466" t="s">
        <v>190</v>
      </c>
      <c r="AD466" s="149" t="s">
        <v>1797</v>
      </c>
      <c r="AE466" s="266" t="s">
        <v>1798</v>
      </c>
      <c r="AF466" s="267" t="s">
        <v>3072</v>
      </c>
      <c r="AG466" s="150" t="b">
        <f t="shared" si="64"/>
        <v>0</v>
      </c>
      <c r="AH466" s="4" t="s">
        <v>424</v>
      </c>
      <c r="AI466" s="168" t="s">
        <v>2469</v>
      </c>
      <c r="AJ466" s="2" t="s">
        <v>3073</v>
      </c>
      <c r="AK466" s="193" t="s">
        <v>1330</v>
      </c>
      <c r="AN466" s="123" t="s">
        <v>3074</v>
      </c>
      <c r="AO466" s="81">
        <v>1</v>
      </c>
      <c r="AP466" s="81">
        <v>1</v>
      </c>
      <c r="AQ466" s="1">
        <f t="shared" si="57"/>
        <v>2600000</v>
      </c>
      <c r="AR466" s="1" t="str">
        <f t="shared" si="58"/>
        <v/>
      </c>
      <c r="AS466" t="str">
        <f t="shared" si="59"/>
        <v/>
      </c>
      <c r="AT466" s="197" t="s">
        <v>3075</v>
      </c>
      <c r="AU466" s="167" t="s">
        <v>3076</v>
      </c>
    </row>
    <row r="467" spans="1:47" ht="14.45" customHeight="1">
      <c r="A467" s="125" t="s">
        <v>3077</v>
      </c>
      <c r="B467" s="147" t="s">
        <v>3078</v>
      </c>
      <c r="C467" s="7" t="s">
        <v>3077</v>
      </c>
      <c r="D467" s="6">
        <v>35315737</v>
      </c>
      <c r="E467" s="6" t="s">
        <v>3079</v>
      </c>
      <c r="F467" s="6"/>
      <c r="G467" t="s">
        <v>49</v>
      </c>
      <c r="H467" s="4">
        <v>26060</v>
      </c>
      <c r="I467" s="16" t="s">
        <v>3080</v>
      </c>
      <c r="J467" s="1">
        <v>11187000</v>
      </c>
      <c r="K467" s="1">
        <f t="shared" si="61"/>
        <v>123057000</v>
      </c>
      <c r="L467" s="1">
        <f>+J467*8</f>
        <v>89496000</v>
      </c>
      <c r="M467" s="158">
        <f t="shared" si="62"/>
        <v>33561000</v>
      </c>
      <c r="N467" s="1">
        <v>123057000</v>
      </c>
      <c r="O467" s="43">
        <v>11</v>
      </c>
      <c r="P467" s="119">
        <v>8</v>
      </c>
      <c r="Q467" s="119">
        <f t="shared" si="63"/>
        <v>3</v>
      </c>
      <c r="R467" s="4">
        <v>1</v>
      </c>
      <c r="S467" t="s">
        <v>51</v>
      </c>
      <c r="T467" s="31">
        <v>150974</v>
      </c>
      <c r="U467" s="120">
        <v>150974</v>
      </c>
      <c r="V467" s="120">
        <f t="shared" si="60"/>
        <v>0</v>
      </c>
      <c r="W467" s="85" t="s">
        <v>509</v>
      </c>
      <c r="X467" s="95">
        <v>68258</v>
      </c>
      <c r="Y467" s="172">
        <v>2267</v>
      </c>
      <c r="Z467" s="86">
        <v>98</v>
      </c>
      <c r="AA467" s="4" t="s">
        <v>3081</v>
      </c>
      <c r="AB467" t="s">
        <v>198</v>
      </c>
      <c r="AC467" s="6" t="s">
        <v>208</v>
      </c>
      <c r="AD467" t="s">
        <v>3082</v>
      </c>
      <c r="AE467" s="151" t="s">
        <v>3083</v>
      </c>
      <c r="AF467" s="122" t="s">
        <v>3082</v>
      </c>
      <c r="AG467" s="122" t="b">
        <f t="shared" si="64"/>
        <v>1</v>
      </c>
      <c r="AH467" s="4" t="s">
        <v>2859</v>
      </c>
      <c r="AI467" s="168" t="s">
        <v>1046</v>
      </c>
      <c r="AJ467" t="s">
        <v>3084</v>
      </c>
      <c r="AK467" s="193"/>
      <c r="AN467" s="123" t="s">
        <v>3085</v>
      </c>
      <c r="AO467" s="81">
        <v>1</v>
      </c>
      <c r="AP467" s="81">
        <v>1</v>
      </c>
      <c r="AQ467" s="1">
        <f t="shared" si="57"/>
        <v>4474800</v>
      </c>
      <c r="AR467" s="1" t="str">
        <f t="shared" si="58"/>
        <v/>
      </c>
      <c r="AS467" t="str">
        <f t="shared" si="59"/>
        <v/>
      </c>
      <c r="AT467" s="197" t="s">
        <v>3086</v>
      </c>
      <c r="AU467" s="167" t="s">
        <v>3087</v>
      </c>
    </row>
    <row r="468" spans="1:47" ht="14.45" customHeight="1">
      <c r="A468" s="125" t="s">
        <v>3088</v>
      </c>
      <c r="B468" s="147" t="s">
        <v>3089</v>
      </c>
      <c r="C468" s="7" t="s">
        <v>3088</v>
      </c>
      <c r="D468" s="69">
        <v>1030682289</v>
      </c>
      <c r="E468" s="6" t="s">
        <v>3090</v>
      </c>
      <c r="F468" s="6"/>
      <c r="G468" t="s">
        <v>584</v>
      </c>
      <c r="H468" s="4">
        <v>26044</v>
      </c>
      <c r="I468" s="16" t="s">
        <v>3091</v>
      </c>
      <c r="J468" s="1">
        <v>2976000</v>
      </c>
      <c r="K468" s="1">
        <f t="shared" si="61"/>
        <v>32736000</v>
      </c>
      <c r="L468" s="1">
        <v>32736000</v>
      </c>
      <c r="M468" s="158">
        <f t="shared" si="62"/>
        <v>0</v>
      </c>
      <c r="N468" s="1">
        <v>32736000</v>
      </c>
      <c r="O468" s="43">
        <v>11</v>
      </c>
      <c r="P468" s="119">
        <v>11</v>
      </c>
      <c r="Q468" s="119">
        <f t="shared" si="63"/>
        <v>0</v>
      </c>
      <c r="R468" s="4">
        <v>1</v>
      </c>
      <c r="S468" t="s">
        <v>207</v>
      </c>
      <c r="T468" s="68">
        <v>151052</v>
      </c>
      <c r="U468" s="120">
        <v>151052</v>
      </c>
      <c r="V468" s="120">
        <f t="shared" si="60"/>
        <v>0</v>
      </c>
      <c r="W468" s="85" t="s">
        <v>509</v>
      </c>
      <c r="X468" s="95">
        <v>68639</v>
      </c>
      <c r="Y468" s="172">
        <v>2072</v>
      </c>
      <c r="Z468" s="86">
        <v>112</v>
      </c>
      <c r="AA468" s="4" t="s">
        <v>53</v>
      </c>
      <c r="AB468" t="s">
        <v>81</v>
      </c>
      <c r="AC468" s="6" t="s">
        <v>586</v>
      </c>
      <c r="AD468" t="s">
        <v>3092</v>
      </c>
      <c r="AE468" s="151" t="s">
        <v>3093</v>
      </c>
      <c r="AF468" s="122" t="s">
        <v>3092</v>
      </c>
      <c r="AG468" s="122" t="b">
        <f t="shared" si="64"/>
        <v>1</v>
      </c>
      <c r="AH468" s="3" t="s">
        <v>58</v>
      </c>
      <c r="AI468" s="168" t="s">
        <v>59</v>
      </c>
      <c r="AJ468" s="2" t="s">
        <v>2618</v>
      </c>
      <c r="AK468" s="193"/>
      <c r="AN468" s="123" t="s">
        <v>3094</v>
      </c>
      <c r="AO468" s="81">
        <v>3</v>
      </c>
      <c r="AP468" s="81">
        <v>3</v>
      </c>
      <c r="AQ468" s="1">
        <f t="shared" si="57"/>
        <v>1190400</v>
      </c>
      <c r="AR468" s="1" t="str">
        <f t="shared" si="58"/>
        <v/>
      </c>
      <c r="AS468" t="str">
        <f t="shared" si="59"/>
        <v/>
      </c>
      <c r="AT468" s="197" t="s">
        <v>2620</v>
      </c>
      <c r="AU468" s="167"/>
    </row>
    <row r="469" spans="1:47">
      <c r="A469" s="125" t="s">
        <v>3095</v>
      </c>
      <c r="B469" s="147" t="s">
        <v>3096</v>
      </c>
      <c r="C469" s="7" t="s">
        <v>3095</v>
      </c>
      <c r="D469">
        <v>1032418687</v>
      </c>
      <c r="E469" s="6" t="s">
        <v>3097</v>
      </c>
      <c r="F469" s="6"/>
      <c r="G469" s="5" t="s">
        <v>474</v>
      </c>
      <c r="H469" s="27">
        <v>26046</v>
      </c>
      <c r="I469" s="3" t="s">
        <v>475</v>
      </c>
      <c r="J469" s="1">
        <v>6000000</v>
      </c>
      <c r="K469" s="1">
        <f t="shared" si="61"/>
        <v>48000000</v>
      </c>
      <c r="L469" s="1">
        <v>48000000</v>
      </c>
      <c r="M469" s="158">
        <f t="shared" si="62"/>
        <v>0</v>
      </c>
      <c r="N469" s="1">
        <v>48000000</v>
      </c>
      <c r="O469" s="43">
        <v>8</v>
      </c>
      <c r="P469" s="119">
        <v>8</v>
      </c>
      <c r="Q469" s="119">
        <f t="shared" si="63"/>
        <v>0</v>
      </c>
      <c r="R469" s="4">
        <v>1</v>
      </c>
      <c r="S469" t="s">
        <v>80</v>
      </c>
      <c r="T469" s="31">
        <v>146272</v>
      </c>
      <c r="U469" s="120">
        <v>146272</v>
      </c>
      <c r="V469" s="120">
        <f t="shared" si="60"/>
        <v>0</v>
      </c>
      <c r="W469" s="85" t="s">
        <v>509</v>
      </c>
      <c r="X469" s="95">
        <v>66195</v>
      </c>
      <c r="Y469" s="172">
        <v>1805</v>
      </c>
      <c r="Z469" s="86">
        <v>1979</v>
      </c>
      <c r="AA469" s="7" t="s">
        <v>53</v>
      </c>
      <c r="AB469" t="s">
        <v>81</v>
      </c>
      <c r="AC469" t="s">
        <v>100</v>
      </c>
      <c r="AD469" s="122" t="s">
        <v>3098</v>
      </c>
      <c r="AE469" s="151" t="s">
        <v>3099</v>
      </c>
      <c r="AF469" s="122" t="s">
        <v>3098</v>
      </c>
      <c r="AG469" s="122" t="b">
        <f t="shared" si="64"/>
        <v>1</v>
      </c>
      <c r="AH469" s="3" t="s">
        <v>59</v>
      </c>
      <c r="AI469" s="168" t="s">
        <v>59</v>
      </c>
      <c r="AJ469" s="2" t="s">
        <v>3100</v>
      </c>
      <c r="AK469" s="193"/>
      <c r="AN469" s="123" t="s">
        <v>3101</v>
      </c>
      <c r="AO469" s="81">
        <v>3</v>
      </c>
      <c r="AP469" s="81">
        <v>3</v>
      </c>
      <c r="AQ469" s="1">
        <f t="shared" ref="AQ469:AQ532" si="65">J469*40%</f>
        <v>2400000</v>
      </c>
      <c r="AR469" s="1" t="str">
        <f t="shared" ref="AR469:AR532" si="66">IF(OR(ISBLANK(AQ469), ISBLANK(AO469)), "",
IF(OR(AO469=4, AO469=5),
ROUNDUP(IF(AQ469&lt;1750905,1750905,AQ469)*
CHOOSE(AO469,0,0,0,0.0435,0.0696),-2),
""))</f>
        <v/>
      </c>
      <c r="AS469" t="str">
        <f t="shared" ref="AS469:AS532" si="67">IF(AR469="","",(O469+AI469)*VALUE(AR469))</f>
        <v/>
      </c>
      <c r="AT469" s="197" t="s">
        <v>3102</v>
      </c>
      <c r="AU469" s="167"/>
    </row>
    <row r="470" spans="1:47" ht="56.45" customHeight="1">
      <c r="A470" s="125" t="s">
        <v>3103</v>
      </c>
      <c r="B470" s="147" t="s">
        <v>3104</v>
      </c>
      <c r="C470" s="7" t="s">
        <v>3103</v>
      </c>
      <c r="D470">
        <v>1121300512</v>
      </c>
      <c r="E470" s="6" t="s">
        <v>3105</v>
      </c>
      <c r="F470" s="6"/>
      <c r="G470" t="s">
        <v>49</v>
      </c>
      <c r="H470" s="4">
        <v>26060</v>
      </c>
      <c r="I470" s="3" t="s">
        <v>543</v>
      </c>
      <c r="J470" s="1">
        <v>5500000</v>
      </c>
      <c r="K470" s="1">
        <f t="shared" si="61"/>
        <v>44000000</v>
      </c>
      <c r="L470" s="1">
        <v>44000000</v>
      </c>
      <c r="M470" s="158">
        <f t="shared" si="62"/>
        <v>0</v>
      </c>
      <c r="N470" s="1">
        <v>88000000</v>
      </c>
      <c r="O470" s="43">
        <v>8</v>
      </c>
      <c r="P470" s="119">
        <v>8</v>
      </c>
      <c r="Q470" s="119">
        <f t="shared" si="63"/>
        <v>0</v>
      </c>
      <c r="R470" s="4">
        <v>2</v>
      </c>
      <c r="S470" t="s">
        <v>109</v>
      </c>
      <c r="T470" s="31">
        <v>147897</v>
      </c>
      <c r="U470" s="120">
        <v>147897</v>
      </c>
      <c r="V470" s="120">
        <f t="shared" si="60"/>
        <v>0</v>
      </c>
      <c r="W470" s="85" t="s">
        <v>509</v>
      </c>
      <c r="X470" s="95">
        <v>65726</v>
      </c>
      <c r="Y470" s="172">
        <v>1872</v>
      </c>
      <c r="Z470" s="86">
        <v>2082</v>
      </c>
      <c r="AA470" s="7" t="s">
        <v>110</v>
      </c>
      <c r="AB470" t="s">
        <v>81</v>
      </c>
      <c r="AC470" t="s">
        <v>315</v>
      </c>
      <c r="AD470" s="122" t="s">
        <v>544</v>
      </c>
      <c r="AE470" s="151" t="s">
        <v>545</v>
      </c>
      <c r="AF470" s="122" t="s">
        <v>544</v>
      </c>
      <c r="AG470" s="122" t="b">
        <f t="shared" si="64"/>
        <v>1</v>
      </c>
      <c r="AH470" s="4" t="s">
        <v>103</v>
      </c>
      <c r="AI470" s="168" t="s">
        <v>59</v>
      </c>
      <c r="AJ470" s="2" t="s">
        <v>2618</v>
      </c>
      <c r="AK470" s="193"/>
      <c r="AN470" s="123" t="s">
        <v>3106</v>
      </c>
      <c r="AO470" s="81">
        <v>1</v>
      </c>
      <c r="AP470" s="81">
        <v>1</v>
      </c>
      <c r="AQ470" s="1">
        <f t="shared" si="65"/>
        <v>2200000</v>
      </c>
      <c r="AR470" s="1" t="str">
        <f t="shared" si="66"/>
        <v/>
      </c>
      <c r="AS470" t="str">
        <f t="shared" si="67"/>
        <v/>
      </c>
      <c r="AT470" s="197" t="s">
        <v>2620</v>
      </c>
      <c r="AU470" s="167"/>
    </row>
    <row r="471" spans="1:47" ht="14.45" customHeight="1">
      <c r="A471" s="125" t="s">
        <v>3107</v>
      </c>
      <c r="B471" s="147" t="s">
        <v>3108</v>
      </c>
      <c r="C471" s="7" t="s">
        <v>3107</v>
      </c>
      <c r="D471">
        <v>52772448</v>
      </c>
      <c r="E471" s="6" t="s">
        <v>3109</v>
      </c>
      <c r="F471" s="6"/>
      <c r="G471" t="s">
        <v>49</v>
      </c>
      <c r="H471" s="4">
        <v>26060</v>
      </c>
      <c r="I471" s="3" t="s">
        <v>792</v>
      </c>
      <c r="J471" s="1">
        <v>5500000</v>
      </c>
      <c r="K471" s="1">
        <f t="shared" si="61"/>
        <v>44000000</v>
      </c>
      <c r="L471" s="1">
        <v>44000000</v>
      </c>
      <c r="M471" s="158">
        <f t="shared" si="62"/>
        <v>0</v>
      </c>
      <c r="N471" s="1">
        <v>0</v>
      </c>
      <c r="O471" s="43">
        <v>8</v>
      </c>
      <c r="P471" s="119">
        <v>8</v>
      </c>
      <c r="Q471" s="119">
        <f t="shared" si="63"/>
        <v>0</v>
      </c>
      <c r="R471" s="4">
        <v>0</v>
      </c>
      <c r="S471" t="s">
        <v>109</v>
      </c>
      <c r="T471" s="31">
        <v>147998</v>
      </c>
      <c r="U471" s="120">
        <v>147998</v>
      </c>
      <c r="V471" s="120">
        <f t="shared" si="60"/>
        <v>0</v>
      </c>
      <c r="W471" s="85" t="s">
        <v>509</v>
      </c>
      <c r="X471" s="95">
        <v>66316</v>
      </c>
      <c r="Y471" s="172">
        <v>2077</v>
      </c>
      <c r="Z471" s="86">
        <v>2028</v>
      </c>
      <c r="AA471" s="7" t="s">
        <v>53</v>
      </c>
      <c r="AB471" t="s">
        <v>81</v>
      </c>
      <c r="AC471" t="s">
        <v>1782</v>
      </c>
      <c r="AD471" s="122" t="s">
        <v>3110</v>
      </c>
      <c r="AE471" s="151" t="s">
        <v>3111</v>
      </c>
      <c r="AF471" s="122" t="s">
        <v>3110</v>
      </c>
      <c r="AG471" s="122" t="b">
        <f t="shared" si="64"/>
        <v>1</v>
      </c>
      <c r="AH471" s="4" t="s">
        <v>103</v>
      </c>
      <c r="AI471" s="168" t="s">
        <v>59</v>
      </c>
      <c r="AJ471" s="2" t="s">
        <v>2618</v>
      </c>
      <c r="AK471" s="193"/>
      <c r="AN471" s="123" t="s">
        <v>3112</v>
      </c>
      <c r="AO471" s="81">
        <v>3</v>
      </c>
      <c r="AP471" s="81">
        <v>3</v>
      </c>
      <c r="AQ471" s="1">
        <f t="shared" si="65"/>
        <v>2200000</v>
      </c>
      <c r="AR471" s="1" t="str">
        <f t="shared" si="66"/>
        <v/>
      </c>
      <c r="AS471" t="str">
        <f t="shared" si="67"/>
        <v/>
      </c>
      <c r="AT471" s="197" t="s">
        <v>2620</v>
      </c>
      <c r="AU471" s="167"/>
    </row>
    <row r="472" spans="1:47" ht="14.45" customHeight="1">
      <c r="A472" s="125" t="s">
        <v>3113</v>
      </c>
      <c r="B472" s="147" t="s">
        <v>3114</v>
      </c>
      <c r="C472" s="7" t="s">
        <v>3113</v>
      </c>
      <c r="D472">
        <v>46667628</v>
      </c>
      <c r="E472" s="6" t="s">
        <v>3115</v>
      </c>
      <c r="F472" s="6"/>
      <c r="G472" t="s">
        <v>49</v>
      </c>
      <c r="H472" s="4">
        <v>26060</v>
      </c>
      <c r="I472" s="108" t="s">
        <v>1893</v>
      </c>
      <c r="J472" s="1">
        <v>6500000</v>
      </c>
      <c r="K472" s="1">
        <f t="shared" si="61"/>
        <v>52000000</v>
      </c>
      <c r="L472" s="1">
        <v>52000000</v>
      </c>
      <c r="M472" s="158">
        <f t="shared" si="62"/>
        <v>0</v>
      </c>
      <c r="N472" s="1">
        <v>52000000</v>
      </c>
      <c r="O472" s="43">
        <v>8</v>
      </c>
      <c r="P472" s="119">
        <v>8</v>
      </c>
      <c r="Q472" s="119">
        <f t="shared" si="63"/>
        <v>0</v>
      </c>
      <c r="R472" s="4">
        <v>1</v>
      </c>
      <c r="S472" t="s">
        <v>80</v>
      </c>
      <c r="T472" s="31">
        <v>148045</v>
      </c>
      <c r="U472" s="120">
        <v>148045</v>
      </c>
      <c r="V472" s="120">
        <f t="shared" si="60"/>
        <v>0</v>
      </c>
      <c r="W472" s="85" t="s">
        <v>509</v>
      </c>
      <c r="X472" s="95">
        <v>65981</v>
      </c>
      <c r="Y472" s="172">
        <v>1873</v>
      </c>
      <c r="Z472" s="86">
        <v>2030</v>
      </c>
      <c r="AA472" s="7" t="s">
        <v>53</v>
      </c>
      <c r="AB472" t="s">
        <v>81</v>
      </c>
      <c r="AC472" t="s">
        <v>1782</v>
      </c>
      <c r="AD472" s="122" t="s">
        <v>3116</v>
      </c>
      <c r="AE472" s="151" t="s">
        <v>3117</v>
      </c>
      <c r="AF472" s="122" t="s">
        <v>3116</v>
      </c>
      <c r="AG472" s="122" t="b">
        <f t="shared" si="64"/>
        <v>1</v>
      </c>
      <c r="AH472" s="4" t="s">
        <v>103</v>
      </c>
      <c r="AI472" s="168" t="s">
        <v>59</v>
      </c>
      <c r="AJ472" s="2" t="s">
        <v>2618</v>
      </c>
      <c r="AK472" s="193"/>
      <c r="AN472" s="123" t="s">
        <v>3118</v>
      </c>
      <c r="AO472" s="81">
        <v>3</v>
      </c>
      <c r="AP472" s="81">
        <v>3</v>
      </c>
      <c r="AQ472" s="1">
        <f t="shared" si="65"/>
        <v>2600000</v>
      </c>
      <c r="AR472" s="1" t="str">
        <f t="shared" si="66"/>
        <v/>
      </c>
      <c r="AS472" t="str">
        <f t="shared" si="67"/>
        <v/>
      </c>
      <c r="AT472" s="197" t="s">
        <v>2620</v>
      </c>
      <c r="AU472" s="167"/>
    </row>
    <row r="473" spans="1:47" ht="14.45" customHeight="1">
      <c r="A473" s="125" t="s">
        <v>3119</v>
      </c>
      <c r="B473" s="147" t="s">
        <v>3120</v>
      </c>
      <c r="C473" s="7" t="s">
        <v>3119</v>
      </c>
      <c r="D473">
        <v>51657259</v>
      </c>
      <c r="E473" s="6" t="s">
        <v>3121</v>
      </c>
      <c r="F473" s="6"/>
      <c r="G473" t="s">
        <v>49</v>
      </c>
      <c r="H473" s="4">
        <v>26060</v>
      </c>
      <c r="I473" s="3" t="s">
        <v>968</v>
      </c>
      <c r="J473" s="1">
        <v>5500000</v>
      </c>
      <c r="K473" s="1">
        <f t="shared" si="61"/>
        <v>44000000</v>
      </c>
      <c r="L473" s="1">
        <v>44000000</v>
      </c>
      <c r="M473" s="158">
        <f t="shared" si="62"/>
        <v>0</v>
      </c>
      <c r="N473" s="1">
        <v>132000000</v>
      </c>
      <c r="O473" s="43">
        <v>8</v>
      </c>
      <c r="P473" s="119">
        <v>8</v>
      </c>
      <c r="Q473" s="119">
        <f t="shared" si="63"/>
        <v>0</v>
      </c>
      <c r="R473" s="4">
        <v>3</v>
      </c>
      <c r="S473" t="s">
        <v>109</v>
      </c>
      <c r="T473" s="31">
        <v>148050</v>
      </c>
      <c r="U473" s="120">
        <v>148050</v>
      </c>
      <c r="V473" s="120">
        <f t="shared" si="60"/>
        <v>0</v>
      </c>
      <c r="W473" s="85" t="s">
        <v>509</v>
      </c>
      <c r="X473" s="95">
        <v>65978</v>
      </c>
      <c r="Y473" s="172">
        <v>2125</v>
      </c>
      <c r="Z473" s="86">
        <v>270</v>
      </c>
      <c r="AA473" s="4" t="s">
        <v>110</v>
      </c>
      <c r="AB473" t="s">
        <v>81</v>
      </c>
      <c r="AC473" t="s">
        <v>1782</v>
      </c>
      <c r="AD473" s="122" t="s">
        <v>2450</v>
      </c>
      <c r="AE473" s="151" t="s">
        <v>2451</v>
      </c>
      <c r="AF473" s="122" t="s">
        <v>2450</v>
      </c>
      <c r="AG473" s="122" t="b">
        <f t="shared" si="64"/>
        <v>1</v>
      </c>
      <c r="AH473" s="4" t="s">
        <v>103</v>
      </c>
      <c r="AI473" s="168" t="s">
        <v>59</v>
      </c>
      <c r="AJ473" s="2" t="s">
        <v>2618</v>
      </c>
      <c r="AK473" s="193"/>
      <c r="AN473" s="123" t="s">
        <v>2453</v>
      </c>
      <c r="AO473" s="81">
        <v>3</v>
      </c>
      <c r="AP473" s="81">
        <v>3</v>
      </c>
      <c r="AQ473" s="1">
        <f t="shared" si="65"/>
        <v>2200000</v>
      </c>
      <c r="AR473" s="1" t="str">
        <f t="shared" si="66"/>
        <v/>
      </c>
      <c r="AS473" t="str">
        <f t="shared" si="67"/>
        <v/>
      </c>
      <c r="AT473" s="197" t="s">
        <v>2620</v>
      </c>
      <c r="AU473" s="167"/>
    </row>
    <row r="474" spans="1:47" ht="14.45" customHeight="1">
      <c r="A474" s="125" t="s">
        <v>3122</v>
      </c>
      <c r="B474" s="147" t="s">
        <v>3123</v>
      </c>
      <c r="C474" s="7" t="s">
        <v>3122</v>
      </c>
      <c r="D474">
        <v>52503781</v>
      </c>
      <c r="E474" s="6" t="s">
        <v>3124</v>
      </c>
      <c r="F474" s="6"/>
      <c r="G474" t="s">
        <v>49</v>
      </c>
      <c r="H474" s="4">
        <v>26060</v>
      </c>
      <c r="I474" s="3" t="s">
        <v>1498</v>
      </c>
      <c r="J474" s="1">
        <v>4760000</v>
      </c>
      <c r="K474" s="1">
        <f t="shared" si="61"/>
        <v>38080000</v>
      </c>
      <c r="L474" s="1">
        <v>38080000</v>
      </c>
      <c r="M474" s="158">
        <f t="shared" si="62"/>
        <v>0</v>
      </c>
      <c r="N474" s="1">
        <v>38080000</v>
      </c>
      <c r="O474" s="43">
        <v>8</v>
      </c>
      <c r="P474" s="119">
        <v>8</v>
      </c>
      <c r="Q474" s="119">
        <f t="shared" si="63"/>
        <v>0</v>
      </c>
      <c r="R474" s="4">
        <v>1</v>
      </c>
      <c r="S474" t="s">
        <v>67</v>
      </c>
      <c r="T474" s="31">
        <v>148161</v>
      </c>
      <c r="U474" s="120">
        <v>148161</v>
      </c>
      <c r="V474" s="120">
        <f t="shared" si="60"/>
        <v>0</v>
      </c>
      <c r="W474" s="85" t="s">
        <v>509</v>
      </c>
      <c r="X474" s="95">
        <v>66303</v>
      </c>
      <c r="Y474" s="172">
        <v>2126</v>
      </c>
      <c r="Z474" s="86">
        <v>2039</v>
      </c>
      <c r="AA474" s="7" t="s">
        <v>53</v>
      </c>
      <c r="AB474" t="s">
        <v>81</v>
      </c>
      <c r="AC474" t="s">
        <v>301</v>
      </c>
      <c r="AD474" s="122" t="s">
        <v>3125</v>
      </c>
      <c r="AE474" s="151" t="s">
        <v>3126</v>
      </c>
      <c r="AF474" s="122" t="s">
        <v>3125</v>
      </c>
      <c r="AG474" s="122" t="b">
        <f t="shared" si="64"/>
        <v>1</v>
      </c>
      <c r="AH474" s="4" t="s">
        <v>103</v>
      </c>
      <c r="AI474" s="168" t="s">
        <v>59</v>
      </c>
      <c r="AJ474" s="2" t="s">
        <v>2618</v>
      </c>
      <c r="AK474" s="193"/>
      <c r="AN474" s="123" t="s">
        <v>3127</v>
      </c>
      <c r="AO474" s="81">
        <v>3</v>
      </c>
      <c r="AP474" s="81">
        <v>3</v>
      </c>
      <c r="AQ474" s="1">
        <f t="shared" si="65"/>
        <v>1904000</v>
      </c>
      <c r="AR474" s="1" t="str">
        <f t="shared" si="66"/>
        <v/>
      </c>
      <c r="AS474" t="str">
        <f t="shared" si="67"/>
        <v/>
      </c>
      <c r="AT474" s="197" t="s">
        <v>2620</v>
      </c>
      <c r="AU474" s="167"/>
    </row>
    <row r="475" spans="1:47" ht="14.45" customHeight="1">
      <c r="A475" s="125" t="s">
        <v>3128</v>
      </c>
      <c r="B475" s="147" t="s">
        <v>3129</v>
      </c>
      <c r="C475" s="7" t="s">
        <v>3128</v>
      </c>
      <c r="D475">
        <v>1026272711</v>
      </c>
      <c r="E475" s="6" t="s">
        <v>3130</v>
      </c>
      <c r="F475" s="6"/>
      <c r="G475" t="s">
        <v>49</v>
      </c>
      <c r="H475" s="4">
        <v>26060</v>
      </c>
      <c r="I475" s="3" t="s">
        <v>3131</v>
      </c>
      <c r="J475" s="1">
        <v>4500000</v>
      </c>
      <c r="K475" s="1">
        <f t="shared" si="61"/>
        <v>36000000</v>
      </c>
      <c r="L475" s="1">
        <v>36000000</v>
      </c>
      <c r="M475" s="158">
        <f t="shared" si="62"/>
        <v>0</v>
      </c>
      <c r="N475" s="1">
        <v>36000000</v>
      </c>
      <c r="O475" s="43">
        <v>8</v>
      </c>
      <c r="P475" s="119">
        <v>8</v>
      </c>
      <c r="Q475" s="119">
        <f t="shared" si="63"/>
        <v>0</v>
      </c>
      <c r="R475" s="4">
        <v>1</v>
      </c>
      <c r="S475" t="s">
        <v>182</v>
      </c>
      <c r="T475" s="31">
        <v>148337</v>
      </c>
      <c r="U475" s="120">
        <v>148337</v>
      </c>
      <c r="V475" s="120">
        <f t="shared" si="60"/>
        <v>0</v>
      </c>
      <c r="W475" s="85" t="s">
        <v>509</v>
      </c>
      <c r="X475" s="95">
        <v>66244</v>
      </c>
      <c r="Y475" s="172">
        <v>1803</v>
      </c>
      <c r="Z475" s="86">
        <v>2050</v>
      </c>
      <c r="AA475" s="7" t="s">
        <v>53</v>
      </c>
      <c r="AB475" t="s">
        <v>81</v>
      </c>
      <c r="AC475" t="s">
        <v>315</v>
      </c>
      <c r="AD475" s="122" t="s">
        <v>3132</v>
      </c>
      <c r="AE475" s="151" t="s">
        <v>3133</v>
      </c>
      <c r="AF475" s="122" t="s">
        <v>3132</v>
      </c>
      <c r="AG475" s="122" t="b">
        <f t="shared" si="64"/>
        <v>1</v>
      </c>
      <c r="AH475" s="4" t="s">
        <v>103</v>
      </c>
      <c r="AI475" s="169" t="s">
        <v>59</v>
      </c>
      <c r="AJ475" s="2" t="s">
        <v>2618</v>
      </c>
      <c r="AK475" s="193"/>
      <c r="AM475" s="4">
        <v>47</v>
      </c>
      <c r="AN475" s="123" t="s">
        <v>3134</v>
      </c>
      <c r="AO475" s="81">
        <v>1</v>
      </c>
      <c r="AP475" s="81">
        <v>1</v>
      </c>
      <c r="AQ475" s="1">
        <f t="shared" si="65"/>
        <v>1800000</v>
      </c>
      <c r="AR475" s="1" t="str">
        <f t="shared" si="66"/>
        <v/>
      </c>
      <c r="AS475" t="str">
        <f t="shared" si="67"/>
        <v/>
      </c>
      <c r="AT475" s="197" t="s">
        <v>2620</v>
      </c>
      <c r="AU475" s="167"/>
    </row>
    <row r="476" spans="1:47" ht="14.45" customHeight="1">
      <c r="A476" s="125" t="s">
        <v>3135</v>
      </c>
      <c r="B476" s="147" t="s">
        <v>3136</v>
      </c>
      <c r="C476" s="7" t="s">
        <v>3135</v>
      </c>
      <c r="D476" s="18">
        <v>1010173971</v>
      </c>
      <c r="E476" s="6" t="s">
        <v>3137</v>
      </c>
      <c r="F476" s="6"/>
      <c r="G476" t="s">
        <v>49</v>
      </c>
      <c r="H476" s="4">
        <v>26060</v>
      </c>
      <c r="I476" s="3" t="s">
        <v>3138</v>
      </c>
      <c r="J476" s="1">
        <v>6770000</v>
      </c>
      <c r="K476" s="1">
        <f t="shared" si="61"/>
        <v>40620000</v>
      </c>
      <c r="L476" s="1">
        <v>40620000</v>
      </c>
      <c r="M476" s="158">
        <f t="shared" si="62"/>
        <v>0</v>
      </c>
      <c r="N476" s="1">
        <v>40620000</v>
      </c>
      <c r="O476" s="43">
        <v>6</v>
      </c>
      <c r="P476" s="119">
        <v>6</v>
      </c>
      <c r="Q476" s="119">
        <f t="shared" si="63"/>
        <v>0</v>
      </c>
      <c r="R476" s="4">
        <v>1</v>
      </c>
      <c r="S476" t="s">
        <v>80</v>
      </c>
      <c r="T476" s="31">
        <v>148827</v>
      </c>
      <c r="U476" s="120">
        <v>148827</v>
      </c>
      <c r="V476" s="120">
        <f t="shared" ref="V476:V539" si="68">+T476-U476</f>
        <v>0</v>
      </c>
      <c r="W476" s="85" t="s">
        <v>509</v>
      </c>
      <c r="X476" s="95">
        <v>66224</v>
      </c>
      <c r="Y476" s="172">
        <v>2127</v>
      </c>
      <c r="Z476" s="86">
        <v>2058</v>
      </c>
      <c r="AA476" s="7" t="s">
        <v>53</v>
      </c>
      <c r="AB476" t="s">
        <v>81</v>
      </c>
      <c r="AC476" t="s">
        <v>190</v>
      </c>
      <c r="AD476" s="122" t="s">
        <v>3139</v>
      </c>
      <c r="AE476" s="151" t="s">
        <v>3140</v>
      </c>
      <c r="AF476" s="122" t="s">
        <v>3139</v>
      </c>
      <c r="AG476" s="122" t="b">
        <f t="shared" si="64"/>
        <v>1</v>
      </c>
      <c r="AH476" s="4" t="s">
        <v>103</v>
      </c>
      <c r="AI476" s="168" t="s">
        <v>59</v>
      </c>
      <c r="AJ476" s="2" t="s">
        <v>2618</v>
      </c>
      <c r="AK476" s="193"/>
      <c r="AN476" s="123" t="s">
        <v>3141</v>
      </c>
      <c r="AO476" s="81">
        <v>1</v>
      </c>
      <c r="AP476" s="81">
        <v>1</v>
      </c>
      <c r="AQ476" s="1">
        <f t="shared" si="65"/>
        <v>2708000</v>
      </c>
      <c r="AR476" s="1" t="str">
        <f t="shared" si="66"/>
        <v/>
      </c>
      <c r="AS476" t="str">
        <f t="shared" si="67"/>
        <v/>
      </c>
      <c r="AT476" s="197" t="s">
        <v>2620</v>
      </c>
      <c r="AU476" s="167"/>
    </row>
    <row r="477" spans="1:47" ht="14.45" customHeight="1">
      <c r="A477" s="125" t="s">
        <v>3142</v>
      </c>
      <c r="B477" s="147" t="s">
        <v>3143</v>
      </c>
      <c r="C477" s="7" t="s">
        <v>3142</v>
      </c>
      <c r="D477" s="31">
        <v>1018419973</v>
      </c>
      <c r="E477" s="6" t="s">
        <v>3144</v>
      </c>
      <c r="F477" s="6"/>
      <c r="G477" t="s">
        <v>49</v>
      </c>
      <c r="H477" s="4">
        <v>26058</v>
      </c>
      <c r="I477" s="16" t="s">
        <v>800</v>
      </c>
      <c r="J477" s="1">
        <v>7688000</v>
      </c>
      <c r="K477" s="1">
        <f t="shared" si="61"/>
        <v>84568000</v>
      </c>
      <c r="L477" s="1">
        <v>61504000</v>
      </c>
      <c r="M477" s="158">
        <f t="shared" si="62"/>
        <v>23064000</v>
      </c>
      <c r="N477" s="1">
        <v>0</v>
      </c>
      <c r="O477" s="7">
        <v>11</v>
      </c>
      <c r="P477" s="299">
        <v>8</v>
      </c>
      <c r="Q477" s="299">
        <f t="shared" si="63"/>
        <v>3</v>
      </c>
      <c r="R477" s="4">
        <v>0</v>
      </c>
      <c r="S477" t="s">
        <v>80</v>
      </c>
      <c r="T477" s="6">
        <v>151080</v>
      </c>
      <c r="U477" s="292">
        <v>151080</v>
      </c>
      <c r="V477" s="120">
        <f t="shared" si="68"/>
        <v>0</v>
      </c>
      <c r="W477" s="85" t="s">
        <v>509</v>
      </c>
      <c r="X477" s="95">
        <v>68230</v>
      </c>
      <c r="Y477" s="172">
        <v>2059</v>
      </c>
      <c r="Z477" s="86">
        <v>2066</v>
      </c>
      <c r="AA477" s="7" t="s">
        <v>53</v>
      </c>
      <c r="AB477" t="s">
        <v>147</v>
      </c>
      <c r="AC477" t="s">
        <v>1239</v>
      </c>
      <c r="AD477" t="s">
        <v>2857</v>
      </c>
      <c r="AE477" s="151" t="s">
        <v>2858</v>
      </c>
      <c r="AF477" s="122" t="s">
        <v>2857</v>
      </c>
      <c r="AG477" s="122" t="b">
        <f t="shared" si="64"/>
        <v>1</v>
      </c>
      <c r="AH477" s="4" t="s">
        <v>103</v>
      </c>
      <c r="AI477" s="168" t="s">
        <v>59</v>
      </c>
      <c r="AJ477" t="s">
        <v>3145</v>
      </c>
      <c r="AK477" s="193">
        <v>20265820006593</v>
      </c>
      <c r="AN477" s="123" t="s">
        <v>3050</v>
      </c>
      <c r="AO477" s="81">
        <v>5</v>
      </c>
      <c r="AP477" s="81">
        <v>5</v>
      </c>
      <c r="AQ477" s="1">
        <f t="shared" si="65"/>
        <v>3075200</v>
      </c>
      <c r="AR477" s="1">
        <f t="shared" si="66"/>
        <v>214100</v>
      </c>
      <c r="AS477" t="e">
        <f t="shared" si="67"/>
        <v>#VALUE!</v>
      </c>
      <c r="AT477" s="197" t="s">
        <v>2620</v>
      </c>
      <c r="AU477" s="167" t="s">
        <v>2863</v>
      </c>
    </row>
    <row r="478" spans="1:47" ht="14.45" customHeight="1">
      <c r="A478" s="125" t="s">
        <v>3146</v>
      </c>
      <c r="B478" s="147" t="s">
        <v>3147</v>
      </c>
      <c r="C478" s="7" t="s">
        <v>3146</v>
      </c>
      <c r="D478">
        <v>1001048626</v>
      </c>
      <c r="E478" s="6" t="s">
        <v>3148</v>
      </c>
      <c r="F478" s="6"/>
      <c r="G478" s="5" t="s">
        <v>474</v>
      </c>
      <c r="H478" s="27">
        <v>26046</v>
      </c>
      <c r="I478" s="3" t="s">
        <v>1226</v>
      </c>
      <c r="J478" s="1">
        <v>2976000</v>
      </c>
      <c r="K478" s="1">
        <f t="shared" si="61"/>
        <v>23808000</v>
      </c>
      <c r="L478" s="1">
        <v>23808000</v>
      </c>
      <c r="M478" s="158">
        <f t="shared" si="62"/>
        <v>0</v>
      </c>
      <c r="N478" s="1">
        <v>47616000</v>
      </c>
      <c r="O478" s="43">
        <v>8</v>
      </c>
      <c r="P478" s="119">
        <v>8</v>
      </c>
      <c r="Q478" s="119">
        <f t="shared" si="63"/>
        <v>0</v>
      </c>
      <c r="R478" s="4">
        <v>2</v>
      </c>
      <c r="S478" t="s">
        <v>207</v>
      </c>
      <c r="T478" s="31">
        <v>146315</v>
      </c>
      <c r="U478" s="120">
        <v>146315</v>
      </c>
      <c r="V478" s="120">
        <f t="shared" si="68"/>
        <v>0</v>
      </c>
      <c r="W478" s="85" t="s">
        <v>509</v>
      </c>
      <c r="X478" s="95">
        <v>66190</v>
      </c>
      <c r="Y478" s="172">
        <v>2060</v>
      </c>
      <c r="Z478" s="86">
        <v>1980</v>
      </c>
      <c r="AA478" s="7" t="s">
        <v>53</v>
      </c>
      <c r="AB478" t="s">
        <v>81</v>
      </c>
      <c r="AC478" t="s">
        <v>100</v>
      </c>
      <c r="AD478" s="122" t="s">
        <v>3149</v>
      </c>
      <c r="AE478" s="151" t="s">
        <v>3150</v>
      </c>
      <c r="AF478" s="122" t="s">
        <v>3149</v>
      </c>
      <c r="AG478" s="122" t="b">
        <f t="shared" si="64"/>
        <v>1</v>
      </c>
      <c r="AH478" s="4" t="s">
        <v>424</v>
      </c>
      <c r="AI478" s="168" t="s">
        <v>59</v>
      </c>
      <c r="AJ478" s="2" t="s">
        <v>3151</v>
      </c>
      <c r="AK478" s="193"/>
      <c r="AN478" s="123" t="s">
        <v>3152</v>
      </c>
      <c r="AO478" s="81">
        <v>1</v>
      </c>
      <c r="AP478" s="81">
        <v>1</v>
      </c>
      <c r="AQ478" s="1">
        <f t="shared" si="65"/>
        <v>1190400</v>
      </c>
      <c r="AR478" s="1" t="str">
        <f t="shared" si="66"/>
        <v/>
      </c>
      <c r="AS478" t="str">
        <f t="shared" si="67"/>
        <v/>
      </c>
      <c r="AT478" s="197" t="s">
        <v>3153</v>
      </c>
      <c r="AU478" s="167"/>
    </row>
    <row r="479" spans="1:47" ht="14.45" customHeight="1">
      <c r="A479" s="125" t="s">
        <v>3154</v>
      </c>
      <c r="B479" s="147" t="s">
        <v>3155</v>
      </c>
      <c r="C479" s="7" t="s">
        <v>3154</v>
      </c>
      <c r="D479">
        <v>1010192265</v>
      </c>
      <c r="E479" s="6" t="s">
        <v>3156</v>
      </c>
      <c r="F479" s="6"/>
      <c r="G479" t="s">
        <v>49</v>
      </c>
      <c r="H479" s="4">
        <v>26060</v>
      </c>
      <c r="I479" s="3" t="s">
        <v>3157</v>
      </c>
      <c r="J479" s="1">
        <v>5500000</v>
      </c>
      <c r="K479" s="1">
        <f t="shared" si="61"/>
        <v>44000000</v>
      </c>
      <c r="L479" s="1">
        <v>44000000</v>
      </c>
      <c r="M479" s="158">
        <f t="shared" si="62"/>
        <v>0</v>
      </c>
      <c r="N479" s="1">
        <v>44000000</v>
      </c>
      <c r="O479" s="43">
        <v>8</v>
      </c>
      <c r="P479" s="119">
        <v>8</v>
      </c>
      <c r="Q479" s="119">
        <f t="shared" si="63"/>
        <v>0</v>
      </c>
      <c r="R479" s="4">
        <v>1</v>
      </c>
      <c r="S479" t="s">
        <v>109</v>
      </c>
      <c r="T479" s="31">
        <v>146428</v>
      </c>
      <c r="U479" s="120">
        <v>146428</v>
      </c>
      <c r="V479" s="120">
        <f t="shared" si="68"/>
        <v>0</v>
      </c>
      <c r="W479" s="85" t="s">
        <v>509</v>
      </c>
      <c r="X479" s="95">
        <v>66452</v>
      </c>
      <c r="Y479" s="172">
        <v>2128</v>
      </c>
      <c r="Z479" s="86">
        <v>1984</v>
      </c>
      <c r="AA479" s="7" t="s">
        <v>53</v>
      </c>
      <c r="AB479" t="s">
        <v>81</v>
      </c>
      <c r="AC479" t="s">
        <v>100</v>
      </c>
      <c r="AD479" s="122" t="s">
        <v>3158</v>
      </c>
      <c r="AE479" s="151" t="s">
        <v>3159</v>
      </c>
      <c r="AF479" s="122" t="s">
        <v>3158</v>
      </c>
      <c r="AG479" s="122" t="b">
        <f t="shared" si="64"/>
        <v>1</v>
      </c>
      <c r="AH479" s="4" t="s">
        <v>424</v>
      </c>
      <c r="AI479" s="168" t="s">
        <v>59</v>
      </c>
      <c r="AJ479" s="2" t="s">
        <v>3151</v>
      </c>
      <c r="AK479" s="193"/>
      <c r="AM479" s="4">
        <v>25</v>
      </c>
      <c r="AN479" s="123" t="s">
        <v>3160</v>
      </c>
      <c r="AO479" s="81">
        <v>1</v>
      </c>
      <c r="AP479" s="81">
        <v>1</v>
      </c>
      <c r="AQ479" s="1">
        <f t="shared" si="65"/>
        <v>2200000</v>
      </c>
      <c r="AR479" s="1" t="str">
        <f t="shared" si="66"/>
        <v/>
      </c>
      <c r="AS479" t="str">
        <f t="shared" si="67"/>
        <v/>
      </c>
      <c r="AT479" s="197" t="s">
        <v>3153</v>
      </c>
      <c r="AU479" s="167"/>
    </row>
    <row r="480" spans="1:47">
      <c r="A480" s="125" t="s">
        <v>3161</v>
      </c>
      <c r="B480" s="147" t="s">
        <v>3162</v>
      </c>
      <c r="C480" s="7" t="s">
        <v>3161</v>
      </c>
      <c r="D480">
        <v>52811153</v>
      </c>
      <c r="E480" s="6" t="s">
        <v>3163</v>
      </c>
      <c r="F480" s="6"/>
      <c r="G480" t="s">
        <v>49</v>
      </c>
      <c r="H480" s="4">
        <v>26060</v>
      </c>
      <c r="I480" s="3" t="s">
        <v>3164</v>
      </c>
      <c r="J480" s="1">
        <v>7000000</v>
      </c>
      <c r="K480" s="1">
        <f t="shared" si="61"/>
        <v>56000000</v>
      </c>
      <c r="L480" s="1">
        <v>56000000</v>
      </c>
      <c r="M480" s="158">
        <f t="shared" si="62"/>
        <v>0</v>
      </c>
      <c r="N480" s="1">
        <v>56000000</v>
      </c>
      <c r="O480" s="43">
        <v>8</v>
      </c>
      <c r="P480" s="119">
        <v>8</v>
      </c>
      <c r="Q480" s="119">
        <f t="shared" si="63"/>
        <v>0</v>
      </c>
      <c r="R480" s="4">
        <v>1</v>
      </c>
      <c r="S480" t="s">
        <v>80</v>
      </c>
      <c r="T480" s="31">
        <v>147546</v>
      </c>
      <c r="U480" s="120">
        <v>147546</v>
      </c>
      <c r="V480" s="120">
        <f t="shared" si="68"/>
        <v>0</v>
      </c>
      <c r="W480" s="85" t="s">
        <v>509</v>
      </c>
      <c r="X480" s="95">
        <v>66413</v>
      </c>
      <c r="Y480" s="172">
        <v>2065</v>
      </c>
      <c r="Z480" s="86">
        <v>1994</v>
      </c>
      <c r="AA480" s="7" t="s">
        <v>53</v>
      </c>
      <c r="AB480" t="s">
        <v>81</v>
      </c>
      <c r="AC480" t="s">
        <v>315</v>
      </c>
      <c r="AD480" s="122" t="s">
        <v>3165</v>
      </c>
      <c r="AE480" s="151" t="s">
        <v>3166</v>
      </c>
      <c r="AF480" s="122" t="s">
        <v>3165</v>
      </c>
      <c r="AG480" s="122" t="b">
        <f t="shared" si="64"/>
        <v>1</v>
      </c>
      <c r="AH480" s="4" t="s">
        <v>103</v>
      </c>
      <c r="AI480" s="168" t="s">
        <v>59</v>
      </c>
      <c r="AJ480" s="2" t="s">
        <v>2618</v>
      </c>
      <c r="AK480" s="193"/>
      <c r="AN480" s="123" t="s">
        <v>3167</v>
      </c>
      <c r="AO480" s="81">
        <v>1</v>
      </c>
      <c r="AP480" s="81">
        <v>1</v>
      </c>
      <c r="AQ480" s="1">
        <f t="shared" si="65"/>
        <v>2800000</v>
      </c>
      <c r="AR480" s="1" t="str">
        <f t="shared" si="66"/>
        <v/>
      </c>
      <c r="AS480" t="str">
        <f t="shared" si="67"/>
        <v/>
      </c>
      <c r="AT480" s="197" t="s">
        <v>2620</v>
      </c>
      <c r="AU480" s="167"/>
    </row>
    <row r="481" spans="1:48">
      <c r="A481" s="125" t="s">
        <v>3168</v>
      </c>
      <c r="B481" s="147" t="s">
        <v>3169</v>
      </c>
      <c r="C481" s="7" t="s">
        <v>3168</v>
      </c>
      <c r="D481" s="2">
        <v>1000218168</v>
      </c>
      <c r="E481" s="6" t="s">
        <v>3170</v>
      </c>
      <c r="F481" s="6"/>
      <c r="G481" t="s">
        <v>49</v>
      </c>
      <c r="H481" s="4">
        <v>26060</v>
      </c>
      <c r="I481" s="3" t="s">
        <v>3131</v>
      </c>
      <c r="J481" s="1">
        <v>4687000</v>
      </c>
      <c r="K481" s="1">
        <f t="shared" si="61"/>
        <v>37496000</v>
      </c>
      <c r="L481" s="1">
        <v>37496000</v>
      </c>
      <c r="M481" s="158">
        <f t="shared" si="62"/>
        <v>0</v>
      </c>
      <c r="N481" s="1">
        <v>37496000</v>
      </c>
      <c r="O481" s="43">
        <v>8</v>
      </c>
      <c r="P481" s="119">
        <v>8</v>
      </c>
      <c r="Q481" s="119">
        <f t="shared" si="63"/>
        <v>0</v>
      </c>
      <c r="R481" s="4">
        <v>1</v>
      </c>
      <c r="S481" t="s">
        <v>182</v>
      </c>
      <c r="T481" s="31">
        <v>147555</v>
      </c>
      <c r="U481" s="120">
        <v>147555</v>
      </c>
      <c r="V481" s="120">
        <f t="shared" si="68"/>
        <v>0</v>
      </c>
      <c r="W481" s="85" t="s">
        <v>509</v>
      </c>
      <c r="X481" s="95">
        <v>66342</v>
      </c>
      <c r="Y481" s="172">
        <v>2129</v>
      </c>
      <c r="Z481" s="86">
        <v>1995</v>
      </c>
      <c r="AA481" s="7" t="s">
        <v>53</v>
      </c>
      <c r="AB481" t="s">
        <v>81</v>
      </c>
      <c r="AC481" t="s">
        <v>315</v>
      </c>
      <c r="AD481" s="122" t="s">
        <v>3171</v>
      </c>
      <c r="AE481" s="151" t="s">
        <v>3172</v>
      </c>
      <c r="AF481" s="122" t="s">
        <v>3171</v>
      </c>
      <c r="AG481" s="122" t="b">
        <f t="shared" si="64"/>
        <v>1</v>
      </c>
      <c r="AH481" s="4" t="s">
        <v>103</v>
      </c>
      <c r="AI481" s="168" t="s">
        <v>59</v>
      </c>
      <c r="AJ481" s="2" t="s">
        <v>2618</v>
      </c>
      <c r="AK481" s="193"/>
      <c r="AN481" s="123" t="s">
        <v>3173</v>
      </c>
      <c r="AO481" s="81">
        <v>1</v>
      </c>
      <c r="AP481" s="81">
        <v>1</v>
      </c>
      <c r="AQ481" s="1">
        <f t="shared" si="65"/>
        <v>1874800</v>
      </c>
      <c r="AR481" s="1" t="str">
        <f t="shared" si="66"/>
        <v/>
      </c>
      <c r="AS481" t="str">
        <f t="shared" si="67"/>
        <v/>
      </c>
      <c r="AT481" s="197" t="s">
        <v>2620</v>
      </c>
      <c r="AU481" s="167"/>
    </row>
    <row r="482" spans="1:48">
      <c r="A482" s="125" t="s">
        <v>3174</v>
      </c>
      <c r="B482" s="147" t="s">
        <v>3175</v>
      </c>
      <c r="C482" s="7" t="s">
        <v>3174</v>
      </c>
      <c r="D482">
        <v>52463712</v>
      </c>
      <c r="E482" s="6" t="s">
        <v>3176</v>
      </c>
      <c r="F482" s="6"/>
      <c r="G482" t="s">
        <v>49</v>
      </c>
      <c r="H482" s="4">
        <v>26060</v>
      </c>
      <c r="I482" s="3" t="s">
        <v>1624</v>
      </c>
      <c r="J482" s="1">
        <v>5500000</v>
      </c>
      <c r="K482" s="1">
        <f t="shared" si="61"/>
        <v>33000000</v>
      </c>
      <c r="L482" s="1">
        <v>33000000</v>
      </c>
      <c r="M482" s="158">
        <f t="shared" si="62"/>
        <v>0</v>
      </c>
      <c r="N482" s="1">
        <v>0</v>
      </c>
      <c r="O482" s="43">
        <v>6</v>
      </c>
      <c r="P482" s="119">
        <v>6</v>
      </c>
      <c r="Q482" s="119">
        <f t="shared" si="63"/>
        <v>0</v>
      </c>
      <c r="R482" s="4">
        <v>0</v>
      </c>
      <c r="S482" t="s">
        <v>109</v>
      </c>
      <c r="T482" s="31">
        <v>147886</v>
      </c>
      <c r="U482" s="120">
        <v>147886</v>
      </c>
      <c r="V482" s="120">
        <f t="shared" si="68"/>
        <v>0</v>
      </c>
      <c r="W482" s="85" t="s">
        <v>509</v>
      </c>
      <c r="X482" s="95">
        <v>65728</v>
      </c>
      <c r="Y482" s="86">
        <v>2447</v>
      </c>
      <c r="Z482" s="86">
        <v>305</v>
      </c>
      <c r="AA482" s="4" t="s">
        <v>53</v>
      </c>
      <c r="AB482" t="s">
        <v>81</v>
      </c>
      <c r="AC482" t="s">
        <v>315</v>
      </c>
      <c r="AD482" s="122" t="s">
        <v>1625</v>
      </c>
      <c r="AE482" s="151" t="s">
        <v>1626</v>
      </c>
      <c r="AF482" s="122" t="s">
        <v>1625</v>
      </c>
      <c r="AG482" s="122" t="b">
        <f t="shared" si="64"/>
        <v>1</v>
      </c>
      <c r="AH482" s="4" t="s">
        <v>103</v>
      </c>
      <c r="AI482" s="168" t="s">
        <v>59</v>
      </c>
      <c r="AJ482" s="2" t="s">
        <v>2618</v>
      </c>
      <c r="AK482" s="193"/>
      <c r="AN482" s="123" t="s">
        <v>1628</v>
      </c>
      <c r="AO482" s="81">
        <v>3</v>
      </c>
      <c r="AP482" s="81">
        <v>3</v>
      </c>
      <c r="AQ482" s="1">
        <f t="shared" si="65"/>
        <v>2200000</v>
      </c>
      <c r="AR482" s="1" t="str">
        <f t="shared" si="66"/>
        <v/>
      </c>
      <c r="AS482" t="str">
        <f t="shared" si="67"/>
        <v/>
      </c>
      <c r="AT482" s="197" t="s">
        <v>2620</v>
      </c>
      <c r="AU482" s="167"/>
    </row>
    <row r="483" spans="1:48" ht="14.45" customHeight="1">
      <c r="A483" s="125" t="s">
        <v>3177</v>
      </c>
      <c r="B483" s="147" t="s">
        <v>3178</v>
      </c>
      <c r="C483" s="7" t="s">
        <v>3177</v>
      </c>
      <c r="D483">
        <v>1125553445</v>
      </c>
      <c r="E483" s="6" t="s">
        <v>3179</v>
      </c>
      <c r="F483" s="6"/>
      <c r="G483" t="s">
        <v>49</v>
      </c>
      <c r="H483" s="4">
        <v>26060</v>
      </c>
      <c r="I483" s="3" t="s">
        <v>3180</v>
      </c>
      <c r="J483" s="1">
        <v>3095000</v>
      </c>
      <c r="K483" s="1">
        <f t="shared" si="61"/>
        <v>18570000</v>
      </c>
      <c r="L483" s="1">
        <v>18570000</v>
      </c>
      <c r="M483" s="158">
        <f t="shared" si="62"/>
        <v>0</v>
      </c>
      <c r="N483" s="1">
        <v>18570000</v>
      </c>
      <c r="O483" s="43">
        <v>6</v>
      </c>
      <c r="P483" s="119">
        <v>6</v>
      </c>
      <c r="Q483" s="119">
        <f t="shared" si="63"/>
        <v>0</v>
      </c>
      <c r="R483" s="4">
        <v>1</v>
      </c>
      <c r="S483" t="s">
        <v>207</v>
      </c>
      <c r="T483" s="31">
        <v>148335</v>
      </c>
      <c r="U483" s="120">
        <v>148335</v>
      </c>
      <c r="V483" s="120">
        <f t="shared" si="68"/>
        <v>0</v>
      </c>
      <c r="W483" s="85" t="s">
        <v>509</v>
      </c>
      <c r="X483" s="95">
        <v>66245</v>
      </c>
      <c r="Y483" s="172">
        <v>2051</v>
      </c>
      <c r="Z483" s="86">
        <v>2049</v>
      </c>
      <c r="AA483" s="7" t="s">
        <v>53</v>
      </c>
      <c r="AB483" t="s">
        <v>81</v>
      </c>
      <c r="AC483" t="s">
        <v>315</v>
      </c>
      <c r="AD483" s="122" t="s">
        <v>3181</v>
      </c>
      <c r="AE483" s="151" t="s">
        <v>3182</v>
      </c>
      <c r="AF483" s="122" t="s">
        <v>3181</v>
      </c>
      <c r="AG483" s="122" t="b">
        <f t="shared" si="64"/>
        <v>1</v>
      </c>
      <c r="AH483" s="4" t="s">
        <v>103</v>
      </c>
      <c r="AI483" s="168" t="s">
        <v>59</v>
      </c>
      <c r="AJ483" s="2" t="s">
        <v>2618</v>
      </c>
      <c r="AK483" s="193"/>
      <c r="AM483" s="4" t="s">
        <v>1330</v>
      </c>
      <c r="AN483" s="123" t="s">
        <v>3183</v>
      </c>
      <c r="AO483" s="81">
        <v>1</v>
      </c>
      <c r="AP483" s="81">
        <v>1</v>
      </c>
      <c r="AQ483" s="1">
        <f t="shared" si="65"/>
        <v>1238000</v>
      </c>
      <c r="AR483" s="1" t="str">
        <f t="shared" si="66"/>
        <v/>
      </c>
      <c r="AS483" t="str">
        <f t="shared" si="67"/>
        <v/>
      </c>
      <c r="AT483" s="197" t="s">
        <v>2620</v>
      </c>
      <c r="AU483" s="167"/>
    </row>
    <row r="484" spans="1:48" ht="14.45" customHeight="1">
      <c r="A484" s="125" t="s">
        <v>3184</v>
      </c>
      <c r="B484" s="147" t="s">
        <v>3185</v>
      </c>
      <c r="C484" s="7" t="s">
        <v>3184</v>
      </c>
      <c r="D484">
        <v>39796128</v>
      </c>
      <c r="E484" s="6" t="s">
        <v>3186</v>
      </c>
      <c r="F484" s="6"/>
      <c r="G484" t="s">
        <v>49</v>
      </c>
      <c r="H484" s="4">
        <v>26060</v>
      </c>
      <c r="I484" s="3" t="s">
        <v>1781</v>
      </c>
      <c r="J484" s="1">
        <v>3500000</v>
      </c>
      <c r="K484" s="1">
        <f t="shared" si="61"/>
        <v>28000000</v>
      </c>
      <c r="L484" s="1">
        <v>28000000</v>
      </c>
      <c r="M484" s="158">
        <f t="shared" si="62"/>
        <v>0</v>
      </c>
      <c r="N484" s="1">
        <v>0</v>
      </c>
      <c r="O484" s="43">
        <v>8</v>
      </c>
      <c r="P484" s="119">
        <v>8</v>
      </c>
      <c r="Q484" s="119">
        <f t="shared" si="63"/>
        <v>0</v>
      </c>
      <c r="R484" s="4">
        <v>0</v>
      </c>
      <c r="S484" t="s">
        <v>99</v>
      </c>
      <c r="T484" s="31">
        <v>148138</v>
      </c>
      <c r="U484" s="120">
        <v>148138</v>
      </c>
      <c r="V484" s="120">
        <f t="shared" si="68"/>
        <v>0</v>
      </c>
      <c r="W484" s="85" t="s">
        <v>509</v>
      </c>
      <c r="X484" s="95">
        <v>66309</v>
      </c>
      <c r="Y484" s="172">
        <v>2130</v>
      </c>
      <c r="Z484" s="86">
        <v>308</v>
      </c>
      <c r="AA484" s="4" t="s">
        <v>53</v>
      </c>
      <c r="AB484" t="s">
        <v>81</v>
      </c>
      <c r="AC484" t="s">
        <v>301</v>
      </c>
      <c r="AD484" s="122" t="s">
        <v>3187</v>
      </c>
      <c r="AE484" s="151" t="s">
        <v>3188</v>
      </c>
      <c r="AF484" s="122" t="s">
        <v>3187</v>
      </c>
      <c r="AG484" s="122" t="b">
        <f t="shared" si="64"/>
        <v>1</v>
      </c>
      <c r="AH484" s="4" t="s">
        <v>103</v>
      </c>
      <c r="AI484" s="168" t="s">
        <v>59</v>
      </c>
      <c r="AJ484" s="2" t="s">
        <v>2618</v>
      </c>
      <c r="AK484" s="193"/>
      <c r="AN484" s="123" t="s">
        <v>3189</v>
      </c>
      <c r="AO484" s="81">
        <v>3</v>
      </c>
      <c r="AP484" s="81">
        <v>3</v>
      </c>
      <c r="AQ484" s="1">
        <f t="shared" si="65"/>
        <v>1400000</v>
      </c>
      <c r="AR484" s="1" t="str">
        <f t="shared" si="66"/>
        <v/>
      </c>
      <c r="AS484" t="str">
        <f t="shared" si="67"/>
        <v/>
      </c>
      <c r="AT484" s="197" t="s">
        <v>2620</v>
      </c>
      <c r="AU484" s="167"/>
    </row>
    <row r="485" spans="1:48" ht="14.45" customHeight="1">
      <c r="A485" s="125" t="s">
        <v>3190</v>
      </c>
      <c r="B485" s="147" t="s">
        <v>3191</v>
      </c>
      <c r="C485" s="7" t="s">
        <v>3190</v>
      </c>
      <c r="D485">
        <v>1010189672</v>
      </c>
      <c r="E485" s="6" t="s">
        <v>3192</v>
      </c>
      <c r="F485" s="6"/>
      <c r="G485" t="s">
        <v>49</v>
      </c>
      <c r="H485" s="4">
        <v>26060</v>
      </c>
      <c r="I485" s="3" t="s">
        <v>2337</v>
      </c>
      <c r="J485" s="1">
        <v>5500000</v>
      </c>
      <c r="K485" s="1">
        <f t="shared" si="61"/>
        <v>44000000</v>
      </c>
      <c r="L485" s="1">
        <v>44000000</v>
      </c>
      <c r="M485" s="158">
        <f t="shared" si="62"/>
        <v>0</v>
      </c>
      <c r="N485" s="1">
        <v>44000000</v>
      </c>
      <c r="O485" s="43">
        <v>8</v>
      </c>
      <c r="P485" s="119">
        <v>8</v>
      </c>
      <c r="Q485" s="119">
        <f t="shared" si="63"/>
        <v>0</v>
      </c>
      <c r="R485" s="4">
        <v>1</v>
      </c>
      <c r="S485" t="s">
        <v>109</v>
      </c>
      <c r="T485" s="31">
        <v>148139</v>
      </c>
      <c r="U485" s="120">
        <v>148139</v>
      </c>
      <c r="V485" s="120">
        <f t="shared" si="68"/>
        <v>0</v>
      </c>
      <c r="W485" s="85" t="s">
        <v>509</v>
      </c>
      <c r="X485" s="95">
        <v>66308</v>
      </c>
      <c r="Y485" s="172">
        <v>2131</v>
      </c>
      <c r="Z485" s="86">
        <v>2037</v>
      </c>
      <c r="AA485" s="7" t="s">
        <v>53</v>
      </c>
      <c r="AB485" t="s">
        <v>81</v>
      </c>
      <c r="AC485" t="s">
        <v>301</v>
      </c>
      <c r="AD485" s="265" t="s">
        <v>3193</v>
      </c>
      <c r="AE485" s="264" t="s">
        <v>2338</v>
      </c>
      <c r="AF485" s="265" t="s">
        <v>3193</v>
      </c>
      <c r="AG485" s="122" t="b">
        <f t="shared" si="64"/>
        <v>1</v>
      </c>
      <c r="AH485" s="4" t="s">
        <v>103</v>
      </c>
      <c r="AI485" s="168" t="s">
        <v>59</v>
      </c>
      <c r="AJ485" s="2" t="s">
        <v>2618</v>
      </c>
      <c r="AK485" s="193" t="s">
        <v>2341</v>
      </c>
      <c r="AN485" s="123" t="s">
        <v>3194</v>
      </c>
      <c r="AO485" s="81">
        <v>3</v>
      </c>
      <c r="AP485" s="81">
        <v>3</v>
      </c>
      <c r="AQ485" s="1">
        <f t="shared" si="65"/>
        <v>2200000</v>
      </c>
      <c r="AR485" s="1" t="str">
        <f t="shared" si="66"/>
        <v/>
      </c>
      <c r="AS485" t="str">
        <f t="shared" si="67"/>
        <v/>
      </c>
      <c r="AT485" s="197" t="s">
        <v>2620</v>
      </c>
      <c r="AU485" s="167"/>
    </row>
    <row r="486" spans="1:48" ht="14.45" customHeight="1">
      <c r="A486" s="125" t="s">
        <v>3195</v>
      </c>
      <c r="B486" s="147" t="s">
        <v>3196</v>
      </c>
      <c r="C486" s="7" t="s">
        <v>3195</v>
      </c>
      <c r="D486">
        <v>1024524638</v>
      </c>
      <c r="E486" s="6" t="s">
        <v>3197</v>
      </c>
      <c r="F486" s="6"/>
      <c r="G486" t="s">
        <v>49</v>
      </c>
      <c r="H486" s="4">
        <v>26060</v>
      </c>
      <c r="I486" s="3" t="s">
        <v>3198</v>
      </c>
      <c r="J486" s="1">
        <v>5114000</v>
      </c>
      <c r="K486" s="1">
        <f t="shared" si="61"/>
        <v>40912000</v>
      </c>
      <c r="L486" s="1">
        <v>40912000</v>
      </c>
      <c r="M486" s="158">
        <f t="shared" si="62"/>
        <v>0</v>
      </c>
      <c r="N486" s="1">
        <v>40912000</v>
      </c>
      <c r="O486" s="43">
        <v>8</v>
      </c>
      <c r="P486" s="119">
        <v>8</v>
      </c>
      <c r="Q486" s="119">
        <f t="shared" si="63"/>
        <v>0</v>
      </c>
      <c r="R486" s="4">
        <v>1</v>
      </c>
      <c r="S486" t="s">
        <v>67</v>
      </c>
      <c r="T486" s="31">
        <v>148179</v>
      </c>
      <c r="U486" s="120">
        <v>148179</v>
      </c>
      <c r="V486" s="120">
        <f t="shared" si="68"/>
        <v>0</v>
      </c>
      <c r="W486" s="85" t="s">
        <v>509</v>
      </c>
      <c r="X486" s="95">
        <v>66299</v>
      </c>
      <c r="Y486" s="172">
        <v>2057</v>
      </c>
      <c r="Z486" s="86">
        <v>2042</v>
      </c>
      <c r="AA486" s="7" t="s">
        <v>53</v>
      </c>
      <c r="AB486" t="s">
        <v>81</v>
      </c>
      <c r="AC486" t="s">
        <v>301</v>
      </c>
      <c r="AD486" s="122" t="s">
        <v>3199</v>
      </c>
      <c r="AE486" s="151" t="s">
        <v>3200</v>
      </c>
      <c r="AF486" s="122" t="s">
        <v>3199</v>
      </c>
      <c r="AG486" s="122" t="b">
        <f t="shared" si="64"/>
        <v>1</v>
      </c>
      <c r="AH486" s="4" t="s">
        <v>103</v>
      </c>
      <c r="AI486" s="168" t="s">
        <v>59</v>
      </c>
      <c r="AJ486" s="2" t="s">
        <v>2618</v>
      </c>
      <c r="AK486" s="193"/>
      <c r="AN486" s="123" t="s">
        <v>3201</v>
      </c>
      <c r="AO486" s="81">
        <v>3</v>
      </c>
      <c r="AP486" s="81">
        <v>3</v>
      </c>
      <c r="AQ486" s="1">
        <f t="shared" si="65"/>
        <v>2045600</v>
      </c>
      <c r="AR486" s="1" t="str">
        <f t="shared" si="66"/>
        <v/>
      </c>
      <c r="AS486" t="str">
        <f t="shared" si="67"/>
        <v/>
      </c>
      <c r="AT486" s="197" t="s">
        <v>2620</v>
      </c>
      <c r="AU486" s="167"/>
    </row>
    <row r="487" spans="1:48" ht="14.45" customHeight="1">
      <c r="A487" s="125" t="s">
        <v>3202</v>
      </c>
      <c r="B487" s="147" t="s">
        <v>3203</v>
      </c>
      <c r="C487" s="7" t="s">
        <v>3202</v>
      </c>
      <c r="D487">
        <v>1233500218</v>
      </c>
      <c r="E487" s="6" t="s">
        <v>3204</v>
      </c>
      <c r="F487" s="6"/>
      <c r="G487" s="5" t="s">
        <v>474</v>
      </c>
      <c r="H487" s="27">
        <v>26046</v>
      </c>
      <c r="I487" s="3" t="s">
        <v>98</v>
      </c>
      <c r="J487" s="1">
        <v>3500000</v>
      </c>
      <c r="K487" s="1">
        <f t="shared" si="61"/>
        <v>28000000</v>
      </c>
      <c r="L487" s="1">
        <v>28000000</v>
      </c>
      <c r="M487" s="158">
        <f t="shared" si="62"/>
        <v>0</v>
      </c>
      <c r="N487" s="1">
        <v>28000000</v>
      </c>
      <c r="O487" s="43">
        <v>8</v>
      </c>
      <c r="P487" s="119">
        <v>8</v>
      </c>
      <c r="Q487" s="119">
        <f t="shared" si="63"/>
        <v>0</v>
      </c>
      <c r="R487" s="4">
        <v>1</v>
      </c>
      <c r="S487" t="s">
        <v>99</v>
      </c>
      <c r="T487" s="31">
        <v>148224</v>
      </c>
      <c r="U487" s="120">
        <v>148224</v>
      </c>
      <c r="V487" s="120">
        <f t="shared" si="68"/>
        <v>0</v>
      </c>
      <c r="W487" s="85" t="s">
        <v>509</v>
      </c>
      <c r="X487" s="95">
        <v>66291</v>
      </c>
      <c r="Y487" s="172">
        <v>2064</v>
      </c>
      <c r="Z487" s="86">
        <v>2044</v>
      </c>
      <c r="AA487" s="7" t="s">
        <v>53</v>
      </c>
      <c r="AB487" t="s">
        <v>81</v>
      </c>
      <c r="AC487" t="s">
        <v>100</v>
      </c>
      <c r="AD487" s="122" t="s">
        <v>3205</v>
      </c>
      <c r="AE487" s="151" t="s">
        <v>3206</v>
      </c>
      <c r="AF487" s="122" t="s">
        <v>3205</v>
      </c>
      <c r="AG487" s="122" t="b">
        <f t="shared" si="64"/>
        <v>1</v>
      </c>
      <c r="AH487" s="4" t="s">
        <v>103</v>
      </c>
      <c r="AI487" s="168" t="s">
        <v>59</v>
      </c>
      <c r="AJ487" s="2" t="s">
        <v>2618</v>
      </c>
      <c r="AK487" s="193"/>
      <c r="AN487" s="123" t="s">
        <v>3207</v>
      </c>
      <c r="AO487" s="81">
        <v>3</v>
      </c>
      <c r="AP487" s="81">
        <v>3</v>
      </c>
      <c r="AQ487" s="1">
        <f t="shared" si="65"/>
        <v>1400000</v>
      </c>
      <c r="AR487" s="1" t="str">
        <f t="shared" si="66"/>
        <v/>
      </c>
      <c r="AS487" t="str">
        <f t="shared" si="67"/>
        <v/>
      </c>
      <c r="AT487" s="197" t="s">
        <v>2620</v>
      </c>
      <c r="AU487" s="167"/>
    </row>
    <row r="488" spans="1:48" ht="14.45" customHeight="1">
      <c r="A488" s="125" t="s">
        <v>3208</v>
      </c>
      <c r="B488" s="147" t="s">
        <v>3209</v>
      </c>
      <c r="C488" s="7" t="s">
        <v>3208</v>
      </c>
      <c r="D488">
        <v>1013687043</v>
      </c>
      <c r="E488" s="6" t="s">
        <v>3210</v>
      </c>
      <c r="F488" s="6"/>
      <c r="G488" t="s">
        <v>474</v>
      </c>
      <c r="H488" s="4">
        <v>26046</v>
      </c>
      <c r="I488" s="3" t="s">
        <v>3211</v>
      </c>
      <c r="J488" s="1">
        <v>5500000</v>
      </c>
      <c r="K488" s="1">
        <f t="shared" si="61"/>
        <v>33000000</v>
      </c>
      <c r="L488" s="1">
        <v>33000000</v>
      </c>
      <c r="M488" s="158">
        <v>33000000</v>
      </c>
      <c r="N488" s="1">
        <v>66000000</v>
      </c>
      <c r="O488" s="43">
        <v>6</v>
      </c>
      <c r="P488" s="119">
        <v>6</v>
      </c>
      <c r="Q488" s="119">
        <f t="shared" si="63"/>
        <v>0</v>
      </c>
      <c r="R488" s="4">
        <v>2</v>
      </c>
      <c r="S488" t="s">
        <v>109</v>
      </c>
      <c r="T488" s="155">
        <v>149760</v>
      </c>
      <c r="U488" s="120">
        <v>149760</v>
      </c>
      <c r="V488" s="120">
        <f t="shared" si="68"/>
        <v>0</v>
      </c>
      <c r="W488" s="85" t="s">
        <v>509</v>
      </c>
      <c r="X488" s="95">
        <v>68289</v>
      </c>
      <c r="Y488" s="86">
        <v>2061</v>
      </c>
      <c r="Z488" s="86">
        <v>275</v>
      </c>
      <c r="AA488" s="4" t="s">
        <v>53</v>
      </c>
      <c r="AB488" t="s">
        <v>81</v>
      </c>
      <c r="AC488" t="s">
        <v>100</v>
      </c>
      <c r="AD488" s="35" t="s">
        <v>3212</v>
      </c>
      <c r="AE488" s="151" t="s">
        <v>3213</v>
      </c>
      <c r="AF488" s="122" t="s">
        <v>3212</v>
      </c>
      <c r="AG488" s="122" t="b">
        <f t="shared" si="64"/>
        <v>1</v>
      </c>
      <c r="AH488" s="4" t="s">
        <v>424</v>
      </c>
      <c r="AI488" s="168" t="s">
        <v>2469</v>
      </c>
      <c r="AJ488" t="s">
        <v>3214</v>
      </c>
      <c r="AK488" s="193">
        <v>20265820005003</v>
      </c>
      <c r="AN488" s="123" t="s">
        <v>3215</v>
      </c>
      <c r="AO488" s="81">
        <v>3</v>
      </c>
      <c r="AP488" s="81">
        <v>3</v>
      </c>
      <c r="AQ488" s="1">
        <f t="shared" si="65"/>
        <v>2200000</v>
      </c>
      <c r="AR488" s="1" t="str">
        <f t="shared" si="66"/>
        <v/>
      </c>
      <c r="AS488" t="str">
        <f t="shared" si="67"/>
        <v/>
      </c>
      <c r="AT488" s="197" t="s">
        <v>3153</v>
      </c>
      <c r="AU488" s="167" t="s">
        <v>3216</v>
      </c>
    </row>
    <row r="489" spans="1:48" s="21" customFormat="1" ht="14.45" customHeight="1">
      <c r="A489" s="125" t="s">
        <v>3217</v>
      </c>
      <c r="B489" s="147" t="s">
        <v>3218</v>
      </c>
      <c r="C489" s="7" t="s">
        <v>3217</v>
      </c>
      <c r="D489" s="65">
        <v>1000153636</v>
      </c>
      <c r="E489" s="6" t="s">
        <v>3219</v>
      </c>
      <c r="F489" s="6"/>
      <c r="G489" t="s">
        <v>49</v>
      </c>
      <c r="H489" s="4">
        <v>26060</v>
      </c>
      <c r="I489" s="16" t="s">
        <v>3220</v>
      </c>
      <c r="J489" s="1">
        <v>3500000</v>
      </c>
      <c r="K489" s="1">
        <f t="shared" si="61"/>
        <v>38500000</v>
      </c>
      <c r="L489" s="1">
        <v>38500000</v>
      </c>
      <c r="M489" s="158">
        <f t="shared" ref="M489:M552" si="69">+K489-L489</f>
        <v>0</v>
      </c>
      <c r="N489" s="1">
        <v>38500000</v>
      </c>
      <c r="O489" s="43">
        <v>11</v>
      </c>
      <c r="P489" s="119">
        <v>11</v>
      </c>
      <c r="Q489" s="119">
        <f t="shared" si="63"/>
        <v>0</v>
      </c>
      <c r="R489" s="4">
        <v>1</v>
      </c>
      <c r="S489" t="s">
        <v>99</v>
      </c>
      <c r="T489" s="31">
        <v>150996</v>
      </c>
      <c r="U489" s="120">
        <v>150996</v>
      </c>
      <c r="V489" s="120">
        <f t="shared" si="68"/>
        <v>0</v>
      </c>
      <c r="W489" s="85" t="s">
        <v>509</v>
      </c>
      <c r="X489" s="95">
        <v>68241</v>
      </c>
      <c r="Y489" s="172">
        <v>1822</v>
      </c>
      <c r="Z489" s="86">
        <v>191</v>
      </c>
      <c r="AA489" s="4" t="s">
        <v>53</v>
      </c>
      <c r="AB489" t="s">
        <v>198</v>
      </c>
      <c r="AC489" t="s">
        <v>199</v>
      </c>
      <c r="AD489" t="s">
        <v>3221</v>
      </c>
      <c r="AE489" s="151" t="s">
        <v>3222</v>
      </c>
      <c r="AF489" s="122" t="s">
        <v>3221</v>
      </c>
      <c r="AG489" s="122" t="b">
        <f t="shared" si="64"/>
        <v>1</v>
      </c>
      <c r="AH489" s="4" t="s">
        <v>103</v>
      </c>
      <c r="AI489" s="168" t="s">
        <v>59</v>
      </c>
      <c r="AJ489" s="2" t="s">
        <v>2618</v>
      </c>
      <c r="AK489" s="193"/>
      <c r="AL489" s="4"/>
      <c r="AM489" s="4"/>
      <c r="AN489" s="123" t="s">
        <v>3223</v>
      </c>
      <c r="AO489" s="81">
        <v>1</v>
      </c>
      <c r="AP489" s="81">
        <v>1</v>
      </c>
      <c r="AQ489" s="1">
        <f t="shared" si="65"/>
        <v>1400000</v>
      </c>
      <c r="AR489" s="1" t="str">
        <f t="shared" si="66"/>
        <v/>
      </c>
      <c r="AS489" t="str">
        <f t="shared" si="67"/>
        <v/>
      </c>
      <c r="AT489" s="197" t="s">
        <v>2620</v>
      </c>
      <c r="AU489" s="167"/>
    </row>
    <row r="490" spans="1:48" ht="14.45" customHeight="1">
      <c r="A490" s="125" t="s">
        <v>3224</v>
      </c>
      <c r="B490" s="147" t="s">
        <v>3225</v>
      </c>
      <c r="C490" s="7" t="s">
        <v>3224</v>
      </c>
      <c r="D490" s="30">
        <v>1030633086</v>
      </c>
      <c r="E490" s="6" t="s">
        <v>3226</v>
      </c>
      <c r="F490" s="6"/>
      <c r="G490" t="s">
        <v>49</v>
      </c>
      <c r="H490" s="4">
        <v>26058</v>
      </c>
      <c r="I490" s="16" t="s">
        <v>3227</v>
      </c>
      <c r="J490" s="1">
        <v>6800000</v>
      </c>
      <c r="K490" s="1">
        <f t="shared" si="61"/>
        <v>74800000</v>
      </c>
      <c r="L490" s="1">
        <v>74800000</v>
      </c>
      <c r="M490" s="158">
        <f t="shared" si="69"/>
        <v>0</v>
      </c>
      <c r="N490" s="1">
        <v>74800000</v>
      </c>
      <c r="O490" s="43">
        <v>11</v>
      </c>
      <c r="P490" s="119">
        <v>11</v>
      </c>
      <c r="Q490" s="119">
        <f t="shared" si="63"/>
        <v>0</v>
      </c>
      <c r="R490" s="4">
        <v>1</v>
      </c>
      <c r="S490" t="s">
        <v>80</v>
      </c>
      <c r="T490" s="6">
        <v>151123</v>
      </c>
      <c r="U490" s="120">
        <v>151123</v>
      </c>
      <c r="V490" s="120">
        <f t="shared" si="68"/>
        <v>0</v>
      </c>
      <c r="W490" s="85" t="s">
        <v>509</v>
      </c>
      <c r="X490" s="95">
        <v>68189</v>
      </c>
      <c r="Y490" s="172">
        <v>2090</v>
      </c>
      <c r="Z490" s="86">
        <v>225</v>
      </c>
      <c r="AA490" s="4" t="s">
        <v>53</v>
      </c>
      <c r="AB490" t="s">
        <v>131</v>
      </c>
      <c r="AC490" t="s">
        <v>361</v>
      </c>
      <c r="AD490" s="35" t="s">
        <v>3228</v>
      </c>
      <c r="AE490" s="151" t="s">
        <v>3229</v>
      </c>
      <c r="AF490" s="122" t="s">
        <v>3228</v>
      </c>
      <c r="AG490" s="122" t="b">
        <f t="shared" si="64"/>
        <v>1</v>
      </c>
      <c r="AH490" s="4" t="s">
        <v>103</v>
      </c>
      <c r="AI490" s="168" t="s">
        <v>59</v>
      </c>
      <c r="AJ490" s="2" t="s">
        <v>2618</v>
      </c>
      <c r="AK490" s="193"/>
      <c r="AN490" s="123" t="s">
        <v>3230</v>
      </c>
      <c r="AO490" s="81">
        <v>5</v>
      </c>
      <c r="AP490" s="81">
        <v>5</v>
      </c>
      <c r="AQ490" s="1">
        <f t="shared" si="65"/>
        <v>2720000</v>
      </c>
      <c r="AR490" s="1">
        <f t="shared" si="66"/>
        <v>189400</v>
      </c>
      <c r="AS490" t="e">
        <f t="shared" si="67"/>
        <v>#VALUE!</v>
      </c>
      <c r="AT490" s="197" t="s">
        <v>2620</v>
      </c>
      <c r="AU490" s="167"/>
    </row>
    <row r="491" spans="1:48">
      <c r="A491" s="125" t="s">
        <v>3231</v>
      </c>
      <c r="B491" s="147" t="s">
        <v>3232</v>
      </c>
      <c r="C491" s="7" t="s">
        <v>3231</v>
      </c>
      <c r="D491">
        <v>1030686801</v>
      </c>
      <c r="E491" s="6" t="s">
        <v>3233</v>
      </c>
      <c r="F491" s="6"/>
      <c r="G491" t="s">
        <v>49</v>
      </c>
      <c r="H491" s="4">
        <v>26060</v>
      </c>
      <c r="I491" s="3" t="s">
        <v>3234</v>
      </c>
      <c r="J491" s="1">
        <v>5500000</v>
      </c>
      <c r="K491" s="1">
        <f t="shared" si="61"/>
        <v>44000000</v>
      </c>
      <c r="L491" s="1">
        <v>44000000</v>
      </c>
      <c r="M491" s="158">
        <f t="shared" si="69"/>
        <v>0</v>
      </c>
      <c r="N491" s="1">
        <v>88000000</v>
      </c>
      <c r="O491" s="43">
        <v>8</v>
      </c>
      <c r="P491" s="119">
        <v>8</v>
      </c>
      <c r="Q491" s="119">
        <f t="shared" si="63"/>
        <v>0</v>
      </c>
      <c r="R491" s="4">
        <v>2</v>
      </c>
      <c r="S491" t="s">
        <v>109</v>
      </c>
      <c r="T491" s="31">
        <v>145214</v>
      </c>
      <c r="U491" s="120">
        <v>145214</v>
      </c>
      <c r="V491" s="120">
        <f t="shared" si="68"/>
        <v>0</v>
      </c>
      <c r="W491" s="85" t="s">
        <v>509</v>
      </c>
      <c r="X491" s="95">
        <v>64723</v>
      </c>
      <c r="Y491" s="172">
        <v>1874</v>
      </c>
      <c r="Z491" s="86">
        <v>290</v>
      </c>
      <c r="AA491" s="4" t="s">
        <v>110</v>
      </c>
      <c r="AB491" t="s">
        <v>81</v>
      </c>
      <c r="AC491" t="s">
        <v>82</v>
      </c>
      <c r="AD491" s="122" t="s">
        <v>3235</v>
      </c>
      <c r="AE491" s="151" t="s">
        <v>3236</v>
      </c>
      <c r="AF491" s="122" t="s">
        <v>3235</v>
      </c>
      <c r="AG491" s="122" t="b">
        <f t="shared" si="64"/>
        <v>1</v>
      </c>
      <c r="AH491" s="4" t="s">
        <v>103</v>
      </c>
      <c r="AI491" s="168" t="s">
        <v>59</v>
      </c>
      <c r="AJ491" s="2" t="s">
        <v>2618</v>
      </c>
      <c r="AK491" s="193"/>
      <c r="AN491" s="123" t="s">
        <v>3237</v>
      </c>
      <c r="AO491" s="81">
        <v>3</v>
      </c>
      <c r="AP491" s="81">
        <v>3</v>
      </c>
      <c r="AQ491" s="1">
        <f t="shared" si="65"/>
        <v>2200000</v>
      </c>
      <c r="AR491" s="1" t="str">
        <f t="shared" si="66"/>
        <v/>
      </c>
      <c r="AS491" t="str">
        <f t="shared" si="67"/>
        <v/>
      </c>
      <c r="AT491" s="197" t="s">
        <v>2620</v>
      </c>
      <c r="AU491" s="167"/>
    </row>
    <row r="492" spans="1:48" ht="14.45" customHeight="1">
      <c r="A492" s="125" t="s">
        <v>3238</v>
      </c>
      <c r="B492" s="147" t="s">
        <v>3239</v>
      </c>
      <c r="C492" s="272" t="s">
        <v>3238</v>
      </c>
      <c r="D492" s="31">
        <v>1018418023</v>
      </c>
      <c r="E492" s="275" t="s">
        <v>3240</v>
      </c>
      <c r="F492" s="275" t="s">
        <v>3241</v>
      </c>
      <c r="G492" t="s">
        <v>49</v>
      </c>
      <c r="H492" s="4">
        <v>26060</v>
      </c>
      <c r="I492" s="16" t="s">
        <v>3242</v>
      </c>
      <c r="J492" s="1">
        <v>8500000</v>
      </c>
      <c r="K492" s="1">
        <f t="shared" si="61"/>
        <v>93500000</v>
      </c>
      <c r="L492" s="1">
        <v>93500000</v>
      </c>
      <c r="M492" s="158">
        <f t="shared" si="69"/>
        <v>0</v>
      </c>
      <c r="N492" s="1">
        <v>93500000</v>
      </c>
      <c r="O492" s="43">
        <v>11</v>
      </c>
      <c r="P492" s="119">
        <v>11</v>
      </c>
      <c r="Q492" s="119">
        <f t="shared" si="63"/>
        <v>0</v>
      </c>
      <c r="R492" s="4">
        <v>1</v>
      </c>
      <c r="S492" t="s">
        <v>157</v>
      </c>
      <c r="T492" s="31">
        <v>151037</v>
      </c>
      <c r="U492" s="120">
        <v>151037</v>
      </c>
      <c r="V492" s="120">
        <f t="shared" si="68"/>
        <v>0</v>
      </c>
      <c r="W492" s="85" t="s">
        <v>509</v>
      </c>
      <c r="X492" s="95">
        <v>68932</v>
      </c>
      <c r="Y492" s="172">
        <v>1830</v>
      </c>
      <c r="Z492" s="86">
        <v>113</v>
      </c>
      <c r="AA492" s="4" t="s">
        <v>53</v>
      </c>
      <c r="AB492" t="s">
        <v>81</v>
      </c>
      <c r="AC492" t="s">
        <v>785</v>
      </c>
      <c r="AD492" t="s">
        <v>3243</v>
      </c>
      <c r="AE492" s="151" t="s">
        <v>3244</v>
      </c>
      <c r="AF492" s="122" t="s">
        <v>3243</v>
      </c>
      <c r="AG492" s="122" t="b">
        <f t="shared" si="64"/>
        <v>1</v>
      </c>
      <c r="AH492" s="4" t="s">
        <v>103</v>
      </c>
      <c r="AI492" s="169" t="s">
        <v>59</v>
      </c>
      <c r="AJ492" s="2" t="s">
        <v>2618</v>
      </c>
      <c r="AK492" s="193"/>
      <c r="AN492" s="123" t="s">
        <v>3245</v>
      </c>
      <c r="AO492" s="81">
        <v>5</v>
      </c>
      <c r="AP492" s="81">
        <v>5</v>
      </c>
      <c r="AQ492" s="1">
        <f t="shared" si="65"/>
        <v>3400000</v>
      </c>
      <c r="AR492" s="1">
        <f t="shared" si="66"/>
        <v>236700</v>
      </c>
      <c r="AS492" t="e">
        <f t="shared" si="67"/>
        <v>#VALUE!</v>
      </c>
      <c r="AT492" s="197" t="s">
        <v>2620</v>
      </c>
      <c r="AU492" s="167"/>
      <c r="AV492" t="s">
        <v>661</v>
      </c>
    </row>
    <row r="493" spans="1:48" ht="14.45" customHeight="1">
      <c r="A493" s="185" t="s">
        <v>3246</v>
      </c>
      <c r="B493" s="147" t="s">
        <v>3247</v>
      </c>
      <c r="C493" s="7" t="s">
        <v>3246</v>
      </c>
      <c r="D493" s="39">
        <v>24179252</v>
      </c>
      <c r="E493" s="6" t="s">
        <v>3248</v>
      </c>
      <c r="F493" s="6"/>
      <c r="G493" t="s">
        <v>49</v>
      </c>
      <c r="H493" s="4">
        <v>26058</v>
      </c>
      <c r="I493" s="16" t="s">
        <v>3249</v>
      </c>
      <c r="J493" s="1">
        <v>3307000</v>
      </c>
      <c r="K493" s="1">
        <f t="shared" si="61"/>
        <v>36377000</v>
      </c>
      <c r="L493" s="1">
        <v>26456000</v>
      </c>
      <c r="M493" s="158">
        <f t="shared" si="69"/>
        <v>9921000</v>
      </c>
      <c r="N493" s="1">
        <v>72754000</v>
      </c>
      <c r="O493" s="43">
        <v>11</v>
      </c>
      <c r="P493" s="299">
        <v>8</v>
      </c>
      <c r="Q493" s="299">
        <f t="shared" si="63"/>
        <v>3</v>
      </c>
      <c r="R493" s="4">
        <v>2</v>
      </c>
      <c r="S493" t="s">
        <v>99</v>
      </c>
      <c r="T493" s="31">
        <v>150975</v>
      </c>
      <c r="U493" s="120">
        <v>150975</v>
      </c>
      <c r="V493" s="120">
        <f t="shared" si="68"/>
        <v>0</v>
      </c>
      <c r="W493" s="85" t="s">
        <v>509</v>
      </c>
      <c r="X493" s="95">
        <v>68257</v>
      </c>
      <c r="Y493" s="172">
        <v>2268</v>
      </c>
      <c r="Z493" s="86">
        <v>158</v>
      </c>
      <c r="AA493" s="4" t="s">
        <v>53</v>
      </c>
      <c r="AB493" t="s">
        <v>131</v>
      </c>
      <c r="AC493" t="s">
        <v>1003</v>
      </c>
      <c r="AD493" t="s">
        <v>3250</v>
      </c>
      <c r="AE493" s="151" t="s">
        <v>3251</v>
      </c>
      <c r="AF493" s="122" t="s">
        <v>3250</v>
      </c>
      <c r="AG493" s="122" t="b">
        <f t="shared" si="64"/>
        <v>1</v>
      </c>
      <c r="AH493" s="3" t="s">
        <v>1045</v>
      </c>
      <c r="AI493" s="168" t="s">
        <v>1046</v>
      </c>
      <c r="AJ493" t="s">
        <v>3252</v>
      </c>
      <c r="AK493" s="193"/>
      <c r="AN493" s="123" t="s">
        <v>3253</v>
      </c>
      <c r="AO493" s="81">
        <v>5</v>
      </c>
      <c r="AP493" s="81">
        <v>5</v>
      </c>
      <c r="AQ493" s="1">
        <f t="shared" si="65"/>
        <v>1322800</v>
      </c>
      <c r="AR493" s="1">
        <f t="shared" si="66"/>
        <v>121900</v>
      </c>
      <c r="AS493" t="e">
        <f t="shared" si="67"/>
        <v>#VALUE!</v>
      </c>
      <c r="AT493" s="197" t="s">
        <v>3254</v>
      </c>
      <c r="AU493" s="167" t="s">
        <v>3255</v>
      </c>
    </row>
    <row r="494" spans="1:48" ht="14.45" customHeight="1">
      <c r="A494" s="125" t="s">
        <v>3256</v>
      </c>
      <c r="B494" s="147" t="s">
        <v>3257</v>
      </c>
      <c r="C494" s="7" t="s">
        <v>3256</v>
      </c>
      <c r="D494" s="6">
        <v>1030591646</v>
      </c>
      <c r="E494" s="6" t="s">
        <v>3258</v>
      </c>
      <c r="F494" s="6"/>
      <c r="G494" t="s">
        <v>49</v>
      </c>
      <c r="H494" s="4">
        <v>26060</v>
      </c>
      <c r="I494" s="16" t="s">
        <v>606</v>
      </c>
      <c r="J494" s="1">
        <v>3500000</v>
      </c>
      <c r="K494" s="1">
        <f t="shared" si="61"/>
        <v>21000000</v>
      </c>
      <c r="L494" s="1">
        <v>21000000</v>
      </c>
      <c r="M494" s="158">
        <f t="shared" si="69"/>
        <v>0</v>
      </c>
      <c r="N494" s="1">
        <v>21000000</v>
      </c>
      <c r="O494" s="43">
        <v>6</v>
      </c>
      <c r="P494" s="119">
        <v>6</v>
      </c>
      <c r="Q494" s="119">
        <f t="shared" si="63"/>
        <v>0</v>
      </c>
      <c r="R494" s="4">
        <v>1</v>
      </c>
      <c r="S494" t="s">
        <v>99</v>
      </c>
      <c r="T494" s="31">
        <v>147663</v>
      </c>
      <c r="U494" s="292">
        <v>147663</v>
      </c>
      <c r="V494" s="120">
        <f t="shared" si="68"/>
        <v>0</v>
      </c>
      <c r="W494" s="85" t="s">
        <v>509</v>
      </c>
      <c r="X494" s="95">
        <v>65770</v>
      </c>
      <c r="Y494" s="172">
        <v>2269</v>
      </c>
      <c r="Z494" s="86">
        <v>246</v>
      </c>
      <c r="AA494" s="4" t="s">
        <v>110</v>
      </c>
      <c r="AB494" t="s">
        <v>81</v>
      </c>
      <c r="AC494" t="s">
        <v>524</v>
      </c>
      <c r="AD494" s="122" t="s">
        <v>3259</v>
      </c>
      <c r="AE494" s="151" t="s">
        <v>3260</v>
      </c>
      <c r="AF494" s="122" t="s">
        <v>3259</v>
      </c>
      <c r="AG494" s="122" t="b">
        <f t="shared" si="64"/>
        <v>1</v>
      </c>
      <c r="AH494" s="4" t="s">
        <v>103</v>
      </c>
      <c r="AI494" s="169" t="s">
        <v>59</v>
      </c>
      <c r="AJ494" s="2" t="s">
        <v>3261</v>
      </c>
      <c r="AK494"/>
      <c r="AN494" s="123" t="s">
        <v>3262</v>
      </c>
      <c r="AO494" s="81">
        <v>1</v>
      </c>
      <c r="AP494" s="81">
        <v>1</v>
      </c>
      <c r="AQ494" s="1">
        <f t="shared" si="65"/>
        <v>1400000</v>
      </c>
      <c r="AR494" s="1" t="str">
        <f t="shared" si="66"/>
        <v/>
      </c>
      <c r="AS494" t="str">
        <f t="shared" si="67"/>
        <v/>
      </c>
      <c r="AT494" s="197" t="s">
        <v>2620</v>
      </c>
      <c r="AU494" s="167" t="s">
        <v>3263</v>
      </c>
      <c r="AV494" t="s">
        <v>661</v>
      </c>
    </row>
    <row r="495" spans="1:48" ht="14.45" customHeight="1">
      <c r="A495" s="125" t="s">
        <v>3264</v>
      </c>
      <c r="B495" s="147" t="s">
        <v>3265</v>
      </c>
      <c r="C495" s="7" t="s">
        <v>3264</v>
      </c>
      <c r="D495" s="30">
        <v>1015995097</v>
      </c>
      <c r="E495" s="6" t="s">
        <v>3266</v>
      </c>
      <c r="F495" s="6"/>
      <c r="G495" t="s">
        <v>49</v>
      </c>
      <c r="H495" s="4">
        <v>26058</v>
      </c>
      <c r="I495" s="16" t="s">
        <v>3267</v>
      </c>
      <c r="J495" s="1">
        <v>5500000</v>
      </c>
      <c r="K495" s="1">
        <f t="shared" si="61"/>
        <v>44000000</v>
      </c>
      <c r="L495" s="1">
        <v>44000000</v>
      </c>
      <c r="M495" s="158">
        <f t="shared" si="69"/>
        <v>0</v>
      </c>
      <c r="N495" s="1">
        <v>44000000</v>
      </c>
      <c r="O495" s="43">
        <v>8</v>
      </c>
      <c r="P495" s="119">
        <v>8</v>
      </c>
      <c r="Q495" s="119">
        <f t="shared" si="63"/>
        <v>0</v>
      </c>
      <c r="R495" s="4">
        <v>1</v>
      </c>
      <c r="S495" t="s">
        <v>109</v>
      </c>
      <c r="T495" s="31">
        <v>148196</v>
      </c>
      <c r="U495" s="120">
        <v>148196</v>
      </c>
      <c r="V495" s="120">
        <f t="shared" si="68"/>
        <v>0</v>
      </c>
      <c r="W495" s="85" t="s">
        <v>509</v>
      </c>
      <c r="X495" s="95">
        <v>67097</v>
      </c>
      <c r="Y495" s="172">
        <v>2337</v>
      </c>
      <c r="Z495" s="86">
        <v>311</v>
      </c>
      <c r="AA495" s="4" t="s">
        <v>53</v>
      </c>
      <c r="AB495" t="s">
        <v>131</v>
      </c>
      <c r="AC495" t="s">
        <v>361</v>
      </c>
      <c r="AD495" s="122" t="s">
        <v>3268</v>
      </c>
      <c r="AE495" s="151" t="s">
        <v>3269</v>
      </c>
      <c r="AF495" s="122" t="s">
        <v>3268</v>
      </c>
      <c r="AG495" s="122" t="b">
        <f t="shared" si="64"/>
        <v>1</v>
      </c>
      <c r="AH495" s="222" t="s">
        <v>225</v>
      </c>
      <c r="AI495" s="168" t="s">
        <v>59</v>
      </c>
      <c r="AJ495" s="220" t="s">
        <v>2806</v>
      </c>
      <c r="AK495" s="1"/>
      <c r="AN495" s="123" t="s">
        <v>3270</v>
      </c>
      <c r="AO495" s="81">
        <v>5</v>
      </c>
      <c r="AP495" s="81">
        <v>5</v>
      </c>
      <c r="AQ495" s="1">
        <f t="shared" si="65"/>
        <v>2200000</v>
      </c>
      <c r="AR495" s="1">
        <f t="shared" si="66"/>
        <v>153200</v>
      </c>
      <c r="AS495" t="e">
        <f t="shared" si="67"/>
        <v>#VALUE!</v>
      </c>
      <c r="AT495" s="197" t="s">
        <v>2808</v>
      </c>
      <c r="AU495" s="167"/>
    </row>
    <row r="496" spans="1:48">
      <c r="A496" s="125" t="s">
        <v>3271</v>
      </c>
      <c r="B496" s="147" t="s">
        <v>3272</v>
      </c>
      <c r="C496" s="269" t="s">
        <v>3271</v>
      </c>
      <c r="D496" s="30">
        <v>1020779562</v>
      </c>
      <c r="E496" s="48" t="s">
        <v>3273</v>
      </c>
      <c r="F496" s="48" t="s">
        <v>3274</v>
      </c>
      <c r="G496" t="s">
        <v>49</v>
      </c>
      <c r="H496" s="4">
        <v>26058</v>
      </c>
      <c r="I496" s="16" t="s">
        <v>2644</v>
      </c>
      <c r="J496" s="1">
        <v>6770000</v>
      </c>
      <c r="K496" s="1">
        <f t="shared" si="61"/>
        <v>54160000</v>
      </c>
      <c r="L496" s="1">
        <v>54160000</v>
      </c>
      <c r="M496" s="158">
        <f t="shared" si="69"/>
        <v>0</v>
      </c>
      <c r="N496" s="1">
        <v>162480000</v>
      </c>
      <c r="O496" s="43">
        <v>8</v>
      </c>
      <c r="P496" s="119">
        <v>8</v>
      </c>
      <c r="Q496" s="119">
        <f t="shared" si="63"/>
        <v>0</v>
      </c>
      <c r="R496" s="4">
        <v>3</v>
      </c>
      <c r="S496" t="s">
        <v>80</v>
      </c>
      <c r="T496" s="31">
        <v>147793</v>
      </c>
      <c r="U496" s="120">
        <v>147793</v>
      </c>
      <c r="V496" s="120">
        <f t="shared" si="68"/>
        <v>0</v>
      </c>
      <c r="W496" s="85" t="s">
        <v>509</v>
      </c>
      <c r="X496" s="95">
        <v>65739</v>
      </c>
      <c r="Y496" s="172">
        <v>2443</v>
      </c>
      <c r="Z496" s="86">
        <v>302</v>
      </c>
      <c r="AA496" s="4" t="s">
        <v>53</v>
      </c>
      <c r="AB496" t="s">
        <v>131</v>
      </c>
      <c r="AC496" t="s">
        <v>132</v>
      </c>
      <c r="AD496" s="122" t="s">
        <v>3275</v>
      </c>
      <c r="AE496" s="151" t="s">
        <v>3276</v>
      </c>
      <c r="AF496" s="122" t="s">
        <v>3275</v>
      </c>
      <c r="AG496" s="122" t="b">
        <f t="shared" si="64"/>
        <v>1</v>
      </c>
      <c r="AH496" s="4" t="s">
        <v>103</v>
      </c>
      <c r="AI496" s="168" t="s">
        <v>59</v>
      </c>
      <c r="AJ496" s="2" t="s">
        <v>2618</v>
      </c>
      <c r="AK496" s="1"/>
      <c r="AN496" s="123" t="s">
        <v>3277</v>
      </c>
      <c r="AO496" s="81">
        <v>5</v>
      </c>
      <c r="AP496" s="81">
        <v>5</v>
      </c>
      <c r="AQ496" s="1">
        <f t="shared" si="65"/>
        <v>2708000</v>
      </c>
      <c r="AR496" s="1">
        <f t="shared" si="66"/>
        <v>188500</v>
      </c>
      <c r="AS496" t="e">
        <f t="shared" si="67"/>
        <v>#VALUE!</v>
      </c>
      <c r="AT496" s="197" t="s">
        <v>2620</v>
      </c>
      <c r="AU496" s="167"/>
    </row>
    <row r="497" spans="1:48">
      <c r="A497" s="125" t="s">
        <v>3278</v>
      </c>
      <c r="B497" s="147" t="s">
        <v>3279</v>
      </c>
      <c r="C497" s="7" t="s">
        <v>3278</v>
      </c>
      <c r="D497" s="31">
        <v>1030538235</v>
      </c>
      <c r="E497" s="6" t="s">
        <v>3280</v>
      </c>
      <c r="F497" s="6"/>
      <c r="G497" t="s">
        <v>155</v>
      </c>
      <c r="H497" s="4">
        <v>26030</v>
      </c>
      <c r="I497" s="16" t="s">
        <v>1087</v>
      </c>
      <c r="J497" s="1">
        <v>2976000</v>
      </c>
      <c r="K497" s="1">
        <f t="shared" si="61"/>
        <v>23808000</v>
      </c>
      <c r="L497" s="1">
        <v>23808000</v>
      </c>
      <c r="M497" s="158">
        <f t="shared" si="69"/>
        <v>0</v>
      </c>
      <c r="N497" s="1">
        <v>0</v>
      </c>
      <c r="O497" s="43">
        <v>8</v>
      </c>
      <c r="P497" s="119">
        <v>8</v>
      </c>
      <c r="Q497" s="119">
        <f t="shared" si="63"/>
        <v>0</v>
      </c>
      <c r="R497" s="4">
        <v>0</v>
      </c>
      <c r="S497" t="s">
        <v>207</v>
      </c>
      <c r="T497" s="31">
        <v>144782</v>
      </c>
      <c r="U497" s="120">
        <v>144782</v>
      </c>
      <c r="V497" s="120">
        <f t="shared" si="68"/>
        <v>0</v>
      </c>
      <c r="W497" s="85" t="s">
        <v>509</v>
      </c>
      <c r="X497" s="95">
        <v>64690</v>
      </c>
      <c r="Y497" s="171">
        <v>1875</v>
      </c>
      <c r="Z497" s="86">
        <v>228</v>
      </c>
      <c r="AA497" s="4" t="s">
        <v>53</v>
      </c>
      <c r="AB497" t="s">
        <v>131</v>
      </c>
      <c r="AC497" t="s">
        <v>1088</v>
      </c>
      <c r="AD497" s="35" t="s">
        <v>1361</v>
      </c>
      <c r="AE497" s="151" t="s">
        <v>1362</v>
      </c>
      <c r="AF497" s="122" t="s">
        <v>1361</v>
      </c>
      <c r="AG497" s="122" t="b">
        <f t="shared" si="64"/>
        <v>1</v>
      </c>
      <c r="AH497" s="4" t="s">
        <v>103</v>
      </c>
      <c r="AI497" s="168" t="s">
        <v>59</v>
      </c>
      <c r="AJ497" s="2" t="s">
        <v>2618</v>
      </c>
      <c r="AK497" s="1"/>
      <c r="AN497" s="123" t="s">
        <v>1363</v>
      </c>
      <c r="AO497" s="81">
        <v>5</v>
      </c>
      <c r="AP497" s="81">
        <v>5</v>
      </c>
      <c r="AQ497" s="1">
        <f t="shared" si="65"/>
        <v>1190400</v>
      </c>
      <c r="AR497" s="1">
        <f t="shared" si="66"/>
        <v>121900</v>
      </c>
      <c r="AS497" t="e">
        <f t="shared" si="67"/>
        <v>#VALUE!</v>
      </c>
      <c r="AT497" s="197" t="s">
        <v>2620</v>
      </c>
      <c r="AU497" s="167"/>
    </row>
    <row r="498" spans="1:48">
      <c r="A498" s="125" t="s">
        <v>3281</v>
      </c>
      <c r="B498" s="147" t="s">
        <v>3282</v>
      </c>
      <c r="C498" s="7" t="s">
        <v>3281</v>
      </c>
      <c r="D498" s="31">
        <v>1121855155</v>
      </c>
      <c r="E498" s="6" t="s">
        <v>3283</v>
      </c>
      <c r="F498" s="6"/>
      <c r="G498" t="s">
        <v>155</v>
      </c>
      <c r="H498" s="4">
        <v>26030</v>
      </c>
      <c r="I498" s="16" t="s">
        <v>1087</v>
      </c>
      <c r="J498" s="1">
        <v>2976000</v>
      </c>
      <c r="K498" s="1">
        <f t="shared" si="61"/>
        <v>23808000</v>
      </c>
      <c r="L498" s="1">
        <v>23808000</v>
      </c>
      <c r="M498" s="158">
        <f t="shared" si="69"/>
        <v>0</v>
      </c>
      <c r="N498" s="1">
        <v>0</v>
      </c>
      <c r="O498" s="43">
        <v>8</v>
      </c>
      <c r="P498" s="119">
        <v>8</v>
      </c>
      <c r="Q498" s="119">
        <f t="shared" si="63"/>
        <v>0</v>
      </c>
      <c r="R498" s="4">
        <v>0</v>
      </c>
      <c r="S498" t="s">
        <v>207</v>
      </c>
      <c r="T498" s="31">
        <v>144782</v>
      </c>
      <c r="U498" s="120">
        <v>144782</v>
      </c>
      <c r="V498" s="120">
        <f t="shared" si="68"/>
        <v>0</v>
      </c>
      <c r="W498" s="85" t="s">
        <v>509</v>
      </c>
      <c r="X498" s="95">
        <v>64690</v>
      </c>
      <c r="Y498" s="171">
        <v>2138</v>
      </c>
      <c r="Z498" s="86">
        <v>228</v>
      </c>
      <c r="AA498" s="4" t="s">
        <v>53</v>
      </c>
      <c r="AB498" t="s">
        <v>131</v>
      </c>
      <c r="AC498" t="s">
        <v>1088</v>
      </c>
      <c r="AD498" s="35" t="s">
        <v>1361</v>
      </c>
      <c r="AE498" s="151" t="s">
        <v>1362</v>
      </c>
      <c r="AF498" s="122" t="s">
        <v>1361</v>
      </c>
      <c r="AG498" s="122" t="b">
        <f t="shared" si="64"/>
        <v>1</v>
      </c>
      <c r="AH498" s="4" t="s">
        <v>103</v>
      </c>
      <c r="AI498" s="168" t="s">
        <v>59</v>
      </c>
      <c r="AJ498" s="2" t="s">
        <v>2618</v>
      </c>
      <c r="AK498" s="1"/>
      <c r="AN498" s="123" t="s">
        <v>1363</v>
      </c>
      <c r="AO498" s="81">
        <v>5</v>
      </c>
      <c r="AP498" s="81">
        <v>5</v>
      </c>
      <c r="AQ498" s="1">
        <f t="shared" si="65"/>
        <v>1190400</v>
      </c>
      <c r="AR498" s="1">
        <f t="shared" si="66"/>
        <v>121900</v>
      </c>
      <c r="AS498" t="e">
        <f t="shared" si="67"/>
        <v>#VALUE!</v>
      </c>
      <c r="AT498" s="197" t="s">
        <v>2620</v>
      </c>
      <c r="AU498" s="167"/>
    </row>
    <row r="499" spans="1:48" ht="14.45" customHeight="1">
      <c r="A499" s="125" t="s">
        <v>3284</v>
      </c>
      <c r="B499" s="147" t="s">
        <v>3285</v>
      </c>
      <c r="C499" s="7" t="s">
        <v>3284</v>
      </c>
      <c r="D499" s="31">
        <v>52234661</v>
      </c>
      <c r="E499" s="6" t="s">
        <v>3286</v>
      </c>
      <c r="F499" s="6"/>
      <c r="G499" t="s">
        <v>155</v>
      </c>
      <c r="H499" s="4">
        <v>26030</v>
      </c>
      <c r="I499" s="16" t="s">
        <v>1087</v>
      </c>
      <c r="J499" s="1">
        <v>2976000</v>
      </c>
      <c r="K499" s="1">
        <f t="shared" si="61"/>
        <v>23808000</v>
      </c>
      <c r="L499" s="1">
        <v>23808000</v>
      </c>
      <c r="M499" s="158">
        <f t="shared" si="69"/>
        <v>0</v>
      </c>
      <c r="N499" s="1">
        <v>0</v>
      </c>
      <c r="O499" s="43">
        <v>8</v>
      </c>
      <c r="P499" s="119">
        <v>8</v>
      </c>
      <c r="Q499" s="119">
        <f t="shared" si="63"/>
        <v>0</v>
      </c>
      <c r="R499" s="4">
        <v>0</v>
      </c>
      <c r="S499" t="s">
        <v>207</v>
      </c>
      <c r="T499" s="31">
        <v>144782</v>
      </c>
      <c r="U499" s="120">
        <v>144782</v>
      </c>
      <c r="V499" s="120">
        <f t="shared" si="68"/>
        <v>0</v>
      </c>
      <c r="W499" s="85" t="s">
        <v>509</v>
      </c>
      <c r="X499" s="95">
        <v>64690</v>
      </c>
      <c r="Y499" s="171">
        <v>2139</v>
      </c>
      <c r="Z499" s="86">
        <v>228</v>
      </c>
      <c r="AA499" s="4" t="s">
        <v>53</v>
      </c>
      <c r="AB499" t="s">
        <v>131</v>
      </c>
      <c r="AC499" t="s">
        <v>1088</v>
      </c>
      <c r="AD499" s="35" t="s">
        <v>1361</v>
      </c>
      <c r="AE499" s="151" t="s">
        <v>1362</v>
      </c>
      <c r="AF499" s="122" t="s">
        <v>1361</v>
      </c>
      <c r="AG499" s="122" t="b">
        <f t="shared" si="64"/>
        <v>1</v>
      </c>
      <c r="AH499" s="4" t="s">
        <v>103</v>
      </c>
      <c r="AI499" s="168" t="s">
        <v>59</v>
      </c>
      <c r="AJ499" s="2" t="s">
        <v>2618</v>
      </c>
      <c r="AK499" s="1"/>
      <c r="AN499" s="123" t="s">
        <v>1363</v>
      </c>
      <c r="AO499" s="81">
        <v>5</v>
      </c>
      <c r="AP499" s="81">
        <v>5</v>
      </c>
      <c r="AQ499" s="1">
        <f t="shared" si="65"/>
        <v>1190400</v>
      </c>
      <c r="AR499" s="1">
        <f t="shared" si="66"/>
        <v>121900</v>
      </c>
      <c r="AS499" t="e">
        <f t="shared" si="67"/>
        <v>#VALUE!</v>
      </c>
      <c r="AT499" s="197" t="s">
        <v>2620</v>
      </c>
      <c r="AU499" s="167"/>
    </row>
    <row r="500" spans="1:48" ht="14.45" customHeight="1">
      <c r="A500" s="125" t="s">
        <v>3287</v>
      </c>
      <c r="B500" s="147" t="s">
        <v>3288</v>
      </c>
      <c r="C500" s="7" t="s">
        <v>3287</v>
      </c>
      <c r="D500" s="31">
        <v>80829330</v>
      </c>
      <c r="E500" s="6" t="s">
        <v>3289</v>
      </c>
      <c r="F500" s="6"/>
      <c r="G500" t="s">
        <v>155</v>
      </c>
      <c r="H500" s="4">
        <v>26030</v>
      </c>
      <c r="I500" s="16" t="s">
        <v>1087</v>
      </c>
      <c r="J500" s="1">
        <v>2976000</v>
      </c>
      <c r="K500" s="1">
        <f t="shared" si="61"/>
        <v>23808000</v>
      </c>
      <c r="L500" s="1">
        <v>23808000</v>
      </c>
      <c r="M500" s="158">
        <f t="shared" si="69"/>
        <v>0</v>
      </c>
      <c r="N500" s="1">
        <v>0</v>
      </c>
      <c r="O500" s="43">
        <v>8</v>
      </c>
      <c r="P500" s="119">
        <v>8</v>
      </c>
      <c r="Q500" s="119">
        <f t="shared" si="63"/>
        <v>0</v>
      </c>
      <c r="R500" s="4">
        <v>0</v>
      </c>
      <c r="S500" t="s">
        <v>207</v>
      </c>
      <c r="T500" s="31">
        <v>144782</v>
      </c>
      <c r="U500" s="120">
        <v>144782</v>
      </c>
      <c r="V500" s="120">
        <f t="shared" si="68"/>
        <v>0</v>
      </c>
      <c r="W500" s="85" t="s">
        <v>509</v>
      </c>
      <c r="X500" s="95">
        <v>64690</v>
      </c>
      <c r="Y500" s="171">
        <v>2148</v>
      </c>
      <c r="Z500" s="86">
        <v>228</v>
      </c>
      <c r="AA500" s="4" t="s">
        <v>53</v>
      </c>
      <c r="AB500" t="s">
        <v>131</v>
      </c>
      <c r="AC500" t="s">
        <v>1088</v>
      </c>
      <c r="AD500" s="35" t="s">
        <v>1361</v>
      </c>
      <c r="AE500" s="151" t="s">
        <v>1362</v>
      </c>
      <c r="AF500" s="122" t="s">
        <v>1361</v>
      </c>
      <c r="AG500" s="122" t="b">
        <f t="shared" si="64"/>
        <v>1</v>
      </c>
      <c r="AH500" s="4" t="s">
        <v>103</v>
      </c>
      <c r="AI500" s="168" t="s">
        <v>59</v>
      </c>
      <c r="AJ500" s="2" t="s">
        <v>2618</v>
      </c>
      <c r="AK500" s="1"/>
      <c r="AN500" s="123" t="s">
        <v>1363</v>
      </c>
      <c r="AO500" s="81">
        <v>5</v>
      </c>
      <c r="AP500" s="81">
        <v>5</v>
      </c>
      <c r="AQ500" s="1">
        <f t="shared" si="65"/>
        <v>1190400</v>
      </c>
      <c r="AR500" s="1">
        <f t="shared" si="66"/>
        <v>121900</v>
      </c>
      <c r="AS500" t="e">
        <f t="shared" si="67"/>
        <v>#VALUE!</v>
      </c>
      <c r="AT500" s="197" t="s">
        <v>2620</v>
      </c>
      <c r="AU500" s="167"/>
    </row>
    <row r="501" spans="1:48" ht="14.45" customHeight="1">
      <c r="A501" s="125" t="s">
        <v>3290</v>
      </c>
      <c r="B501" s="147" t="s">
        <v>3291</v>
      </c>
      <c r="C501" s="7" t="s">
        <v>3290</v>
      </c>
      <c r="D501" s="30">
        <v>1018491929</v>
      </c>
      <c r="E501" s="6" t="s">
        <v>3292</v>
      </c>
      <c r="F501" s="6"/>
      <c r="G501" t="s">
        <v>49</v>
      </c>
      <c r="H501" s="4">
        <v>26058</v>
      </c>
      <c r="I501" s="16" t="s">
        <v>800</v>
      </c>
      <c r="J501" s="1">
        <v>6500000</v>
      </c>
      <c r="K501" s="1">
        <f t="shared" si="61"/>
        <v>71500000</v>
      </c>
      <c r="L501" s="1">
        <v>52000000</v>
      </c>
      <c r="M501" s="158">
        <f t="shared" si="69"/>
        <v>19500000</v>
      </c>
      <c r="N501" s="1">
        <v>0</v>
      </c>
      <c r="O501" s="43">
        <v>11</v>
      </c>
      <c r="P501" s="119">
        <v>8</v>
      </c>
      <c r="Q501" s="119">
        <f t="shared" si="63"/>
        <v>3</v>
      </c>
      <c r="R501" s="4">
        <v>0</v>
      </c>
      <c r="S501" t="s">
        <v>80</v>
      </c>
      <c r="T501" s="31">
        <v>146124</v>
      </c>
      <c r="U501" s="120">
        <v>146124</v>
      </c>
      <c r="V501" s="120">
        <f t="shared" si="68"/>
        <v>0</v>
      </c>
      <c r="W501" s="85" t="s">
        <v>509</v>
      </c>
      <c r="X501" s="95">
        <v>66592</v>
      </c>
      <c r="Y501" s="86">
        <v>2149</v>
      </c>
      <c r="Z501" s="86">
        <v>2077</v>
      </c>
      <c r="AA501" s="7" t="s">
        <v>801</v>
      </c>
      <c r="AB501" t="s">
        <v>147</v>
      </c>
      <c r="AC501" t="s">
        <v>2574</v>
      </c>
      <c r="AD501" s="122" t="s">
        <v>803</v>
      </c>
      <c r="AE501" s="151" t="s">
        <v>804</v>
      </c>
      <c r="AF501" s="122" t="s">
        <v>803</v>
      </c>
      <c r="AG501" s="122" t="b">
        <f t="shared" si="64"/>
        <v>1</v>
      </c>
      <c r="AH501" s="4" t="s">
        <v>2859</v>
      </c>
      <c r="AI501" s="168" t="s">
        <v>59</v>
      </c>
      <c r="AJ501" t="s">
        <v>3293</v>
      </c>
      <c r="AK501" s="193">
        <v>20265820004813</v>
      </c>
      <c r="AN501" s="123" t="s">
        <v>3043</v>
      </c>
      <c r="AO501" s="81">
        <v>5</v>
      </c>
      <c r="AP501" s="81">
        <v>5</v>
      </c>
      <c r="AQ501" s="1">
        <f t="shared" si="65"/>
        <v>2600000</v>
      </c>
      <c r="AR501" s="1">
        <f t="shared" si="66"/>
        <v>181000</v>
      </c>
      <c r="AS501" t="e">
        <f t="shared" si="67"/>
        <v>#VALUE!</v>
      </c>
      <c r="AT501" s="197" t="s">
        <v>2649</v>
      </c>
      <c r="AU501" s="167" t="s">
        <v>807</v>
      </c>
    </row>
    <row r="502" spans="1:48" ht="14.45" customHeight="1">
      <c r="A502" s="125" t="s">
        <v>3294</v>
      </c>
      <c r="B502" s="147" t="s">
        <v>3295</v>
      </c>
      <c r="C502" s="7" t="s">
        <v>3294</v>
      </c>
      <c r="D502" s="31">
        <v>1033813417</v>
      </c>
      <c r="E502" s="6" t="s">
        <v>3296</v>
      </c>
      <c r="F502" s="6"/>
      <c r="G502" t="s">
        <v>49</v>
      </c>
      <c r="H502" s="4">
        <v>26058</v>
      </c>
      <c r="I502" s="16" t="s">
        <v>146</v>
      </c>
      <c r="J502" s="1">
        <v>6500000</v>
      </c>
      <c r="K502" s="1">
        <f t="shared" si="61"/>
        <v>71500000</v>
      </c>
      <c r="L502" s="1">
        <v>52000000</v>
      </c>
      <c r="M502" s="158">
        <f t="shared" si="69"/>
        <v>19500000</v>
      </c>
      <c r="N502" s="1">
        <v>214500000</v>
      </c>
      <c r="O502" s="43">
        <v>11</v>
      </c>
      <c r="P502" s="119">
        <v>8</v>
      </c>
      <c r="Q502" s="119">
        <f t="shared" si="63"/>
        <v>3</v>
      </c>
      <c r="R502" s="4">
        <v>3</v>
      </c>
      <c r="S502" t="s">
        <v>80</v>
      </c>
      <c r="T502" s="6">
        <v>150971</v>
      </c>
      <c r="U502" s="292">
        <v>150971</v>
      </c>
      <c r="V502" s="120">
        <f t="shared" si="68"/>
        <v>0</v>
      </c>
      <c r="W502" s="85" t="s">
        <v>509</v>
      </c>
      <c r="X502" s="95">
        <v>68260</v>
      </c>
      <c r="Y502" s="172">
        <v>2068</v>
      </c>
      <c r="Z502" s="86">
        <v>157</v>
      </c>
      <c r="AA502" s="4" t="s">
        <v>53</v>
      </c>
      <c r="AB502" t="s">
        <v>147</v>
      </c>
      <c r="AC502" t="s">
        <v>2574</v>
      </c>
      <c r="AD502" t="s">
        <v>149</v>
      </c>
      <c r="AE502" s="151" t="s">
        <v>150</v>
      </c>
      <c r="AF502" s="122" t="s">
        <v>149</v>
      </c>
      <c r="AG502" s="122" t="b">
        <f t="shared" si="64"/>
        <v>1</v>
      </c>
      <c r="AH502" s="4" t="s">
        <v>2859</v>
      </c>
      <c r="AI502" s="168" t="s">
        <v>59</v>
      </c>
      <c r="AJ502" s="2" t="s">
        <v>3297</v>
      </c>
      <c r="AK502" s="193">
        <v>20265820006593</v>
      </c>
      <c r="AN502" s="123" t="s">
        <v>151</v>
      </c>
      <c r="AO502" s="81">
        <v>5</v>
      </c>
      <c r="AP502" s="81">
        <v>5</v>
      </c>
      <c r="AQ502" s="1">
        <f t="shared" si="65"/>
        <v>2600000</v>
      </c>
      <c r="AR502" s="1">
        <f t="shared" si="66"/>
        <v>181000</v>
      </c>
      <c r="AS502" t="e">
        <f t="shared" si="67"/>
        <v>#VALUE!</v>
      </c>
      <c r="AT502" s="197" t="s">
        <v>2620</v>
      </c>
      <c r="AU502" s="167" t="s">
        <v>3298</v>
      </c>
    </row>
    <row r="503" spans="1:48" ht="14.45" customHeight="1">
      <c r="A503" s="125" t="s">
        <v>3299</v>
      </c>
      <c r="B503" s="147" t="s">
        <v>3300</v>
      </c>
      <c r="C503" s="7" t="s">
        <v>3299</v>
      </c>
      <c r="D503" s="31">
        <v>19372059</v>
      </c>
      <c r="E503" s="6" t="s">
        <v>3301</v>
      </c>
      <c r="F503" s="6"/>
      <c r="G503" t="s">
        <v>49</v>
      </c>
      <c r="H503" s="4">
        <v>26058</v>
      </c>
      <c r="I503" s="16" t="s">
        <v>800</v>
      </c>
      <c r="J503" s="1">
        <v>6500000</v>
      </c>
      <c r="K503" s="1">
        <f t="shared" si="61"/>
        <v>71500000</v>
      </c>
      <c r="L503" s="1">
        <v>71500000</v>
      </c>
      <c r="M503" s="158">
        <f t="shared" si="69"/>
        <v>0</v>
      </c>
      <c r="N503" s="1">
        <v>572000000</v>
      </c>
      <c r="O503" s="43">
        <v>11</v>
      </c>
      <c r="P503" s="119">
        <v>11</v>
      </c>
      <c r="Q503" s="119">
        <f t="shared" si="63"/>
        <v>0</v>
      </c>
      <c r="R503" s="4">
        <v>8</v>
      </c>
      <c r="S503" t="s">
        <v>80</v>
      </c>
      <c r="T503" s="31">
        <v>146124</v>
      </c>
      <c r="U503" s="120">
        <v>146124</v>
      </c>
      <c r="V503" s="120">
        <f t="shared" si="68"/>
        <v>0</v>
      </c>
      <c r="W503" s="85" t="s">
        <v>509</v>
      </c>
      <c r="X503" s="95">
        <v>66592</v>
      </c>
      <c r="Y503" s="86">
        <v>1876</v>
      </c>
      <c r="Z503" s="86">
        <v>2077</v>
      </c>
      <c r="AA503" s="7" t="s">
        <v>53</v>
      </c>
      <c r="AB503" t="s">
        <v>147</v>
      </c>
      <c r="AC503" t="s">
        <v>148</v>
      </c>
      <c r="AD503" s="122" t="s">
        <v>803</v>
      </c>
      <c r="AE503" s="151" t="s">
        <v>804</v>
      </c>
      <c r="AF503" s="122" t="s">
        <v>803</v>
      </c>
      <c r="AG503" s="122" t="b">
        <f t="shared" si="64"/>
        <v>1</v>
      </c>
      <c r="AH503" s="4" t="s">
        <v>103</v>
      </c>
      <c r="AI503" s="168" t="s">
        <v>59</v>
      </c>
      <c r="AJ503" s="2" t="s">
        <v>2618</v>
      </c>
      <c r="AK503" s="1"/>
      <c r="AN503" s="123" t="s">
        <v>3043</v>
      </c>
      <c r="AO503" s="81">
        <v>5</v>
      </c>
      <c r="AP503" s="81">
        <v>5</v>
      </c>
      <c r="AQ503" s="1">
        <f t="shared" si="65"/>
        <v>2600000</v>
      </c>
      <c r="AR503" s="1">
        <f t="shared" si="66"/>
        <v>181000</v>
      </c>
      <c r="AS503" t="e">
        <f t="shared" si="67"/>
        <v>#VALUE!</v>
      </c>
      <c r="AT503" s="197" t="s">
        <v>2620</v>
      </c>
      <c r="AU503" s="167"/>
    </row>
    <row r="504" spans="1:48" ht="62.45" customHeight="1">
      <c r="A504" s="125" t="s">
        <v>3302</v>
      </c>
      <c r="B504" s="147" t="s">
        <v>3303</v>
      </c>
      <c r="C504" s="7" t="s">
        <v>3302</v>
      </c>
      <c r="D504" s="6">
        <v>52471277</v>
      </c>
      <c r="E504" s="6" t="s">
        <v>3304</v>
      </c>
      <c r="F504" s="6"/>
      <c r="G504" t="s">
        <v>49</v>
      </c>
      <c r="H504" s="4">
        <v>26058</v>
      </c>
      <c r="I504" s="16" t="s">
        <v>467</v>
      </c>
      <c r="J504" s="1">
        <v>4917000</v>
      </c>
      <c r="K504" s="1">
        <f t="shared" si="61"/>
        <v>39336000</v>
      </c>
      <c r="L504" s="1">
        <v>39336000</v>
      </c>
      <c r="M504" s="158">
        <f t="shared" si="69"/>
        <v>0</v>
      </c>
      <c r="N504" s="1">
        <v>0</v>
      </c>
      <c r="O504" s="43">
        <v>8</v>
      </c>
      <c r="P504" s="119">
        <v>8</v>
      </c>
      <c r="Q504" s="119">
        <f t="shared" si="63"/>
        <v>0</v>
      </c>
      <c r="R504" s="4">
        <v>0</v>
      </c>
      <c r="S504" t="s">
        <v>67</v>
      </c>
      <c r="T504" s="31">
        <v>148325</v>
      </c>
      <c r="U504" s="120">
        <v>148325</v>
      </c>
      <c r="V504" s="120">
        <f t="shared" si="68"/>
        <v>0</v>
      </c>
      <c r="W504" s="85" t="s">
        <v>509</v>
      </c>
      <c r="X504" s="95">
        <v>66266</v>
      </c>
      <c r="Y504" s="172">
        <v>1842</v>
      </c>
      <c r="Z504" s="86">
        <v>316</v>
      </c>
      <c r="AA504" s="4" t="s">
        <v>110</v>
      </c>
      <c r="AB504" t="s">
        <v>131</v>
      </c>
      <c r="AC504" t="s">
        <v>353</v>
      </c>
      <c r="AD504" t="s">
        <v>950</v>
      </c>
      <c r="AE504" s="151" t="s">
        <v>951</v>
      </c>
      <c r="AF504" s="122" t="s">
        <v>950</v>
      </c>
      <c r="AG504" s="122" t="b">
        <f t="shared" si="64"/>
        <v>1</v>
      </c>
      <c r="AH504" s="4" t="s">
        <v>103</v>
      </c>
      <c r="AI504" s="168" t="s">
        <v>59</v>
      </c>
      <c r="AJ504" s="2" t="s">
        <v>2618</v>
      </c>
      <c r="AK504" s="1"/>
      <c r="AN504" s="123" t="s">
        <v>3305</v>
      </c>
      <c r="AO504" s="81">
        <v>1</v>
      </c>
      <c r="AP504" s="81">
        <v>1</v>
      </c>
      <c r="AQ504" s="1">
        <f t="shared" si="65"/>
        <v>1966800</v>
      </c>
      <c r="AR504" s="1" t="str">
        <f t="shared" si="66"/>
        <v/>
      </c>
      <c r="AS504" t="str">
        <f t="shared" si="67"/>
        <v/>
      </c>
      <c r="AT504" s="197" t="s">
        <v>2620</v>
      </c>
      <c r="AU504" s="167"/>
    </row>
    <row r="505" spans="1:48">
      <c r="A505" s="125" t="s">
        <v>3306</v>
      </c>
      <c r="B505" s="147" t="s">
        <v>3307</v>
      </c>
      <c r="C505" s="7" t="s">
        <v>3306</v>
      </c>
      <c r="D505" s="6">
        <v>1110502924</v>
      </c>
      <c r="E505" s="6" t="s">
        <v>3308</v>
      </c>
      <c r="F505" s="6"/>
      <c r="G505" t="s">
        <v>49</v>
      </c>
      <c r="H505" s="4">
        <v>26060</v>
      </c>
      <c r="I505" s="16" t="s">
        <v>89</v>
      </c>
      <c r="J505" s="1">
        <v>7200000</v>
      </c>
      <c r="K505" s="1">
        <f t="shared" si="61"/>
        <v>79200000</v>
      </c>
      <c r="L505" s="1">
        <v>79200000</v>
      </c>
      <c r="M505" s="158">
        <f t="shared" si="69"/>
        <v>0</v>
      </c>
      <c r="N505" s="1">
        <v>79200000</v>
      </c>
      <c r="O505" s="43">
        <v>11</v>
      </c>
      <c r="P505" s="119">
        <v>11</v>
      </c>
      <c r="Q505" s="119">
        <f t="shared" si="63"/>
        <v>0</v>
      </c>
      <c r="R505" s="4">
        <v>1</v>
      </c>
      <c r="S505" t="s">
        <v>80</v>
      </c>
      <c r="T505" s="31">
        <v>151006</v>
      </c>
      <c r="U505" s="120">
        <v>151006</v>
      </c>
      <c r="V505" s="120">
        <f t="shared" si="68"/>
        <v>0</v>
      </c>
      <c r="W505" s="85" t="s">
        <v>509</v>
      </c>
      <c r="X505" s="95">
        <v>68681</v>
      </c>
      <c r="Y505" s="86">
        <v>131</v>
      </c>
      <c r="Z505" s="86">
        <v>106</v>
      </c>
      <c r="AA505" s="4" t="s">
        <v>3309</v>
      </c>
      <c r="AB505" t="s">
        <v>90</v>
      </c>
      <c r="AC505" s="6" t="s">
        <v>91</v>
      </c>
      <c r="AD505" t="s">
        <v>3310</v>
      </c>
      <c r="AE505" s="151" t="s">
        <v>3311</v>
      </c>
      <c r="AF505" s="122" t="s">
        <v>3310</v>
      </c>
      <c r="AG505" s="122" t="b">
        <f t="shared" si="64"/>
        <v>1</v>
      </c>
      <c r="AH505" s="4" t="s">
        <v>103</v>
      </c>
      <c r="AI505" s="169" t="s">
        <v>59</v>
      </c>
      <c r="AJ505" s="2" t="s">
        <v>2618</v>
      </c>
      <c r="AK505" s="1"/>
      <c r="AN505" s="123" t="s">
        <v>3312</v>
      </c>
      <c r="AO505" s="81">
        <v>1</v>
      </c>
      <c r="AP505" s="81">
        <v>1</v>
      </c>
      <c r="AQ505" s="1">
        <f t="shared" si="65"/>
        <v>2880000</v>
      </c>
      <c r="AR505" s="1" t="str">
        <f t="shared" si="66"/>
        <v/>
      </c>
      <c r="AS505" t="str">
        <f t="shared" si="67"/>
        <v/>
      </c>
      <c r="AT505" s="197" t="s">
        <v>2620</v>
      </c>
      <c r="AU505" s="167"/>
      <c r="AV505" t="s">
        <v>661</v>
      </c>
    </row>
    <row r="506" spans="1:48" ht="14.45" customHeight="1">
      <c r="A506" s="125" t="s">
        <v>3313</v>
      </c>
      <c r="B506" s="147" t="s">
        <v>3314</v>
      </c>
      <c r="C506" s="7" t="s">
        <v>3313</v>
      </c>
      <c r="D506" s="133">
        <v>1020730555</v>
      </c>
      <c r="E506" s="6" t="s">
        <v>3315</v>
      </c>
      <c r="F506" s="6"/>
      <c r="G506" s="5" t="s">
        <v>495</v>
      </c>
      <c r="H506" s="27">
        <v>26042</v>
      </c>
      <c r="I506" s="16" t="s">
        <v>858</v>
      </c>
      <c r="J506" s="1">
        <v>8500000</v>
      </c>
      <c r="K506" s="1">
        <f t="shared" si="61"/>
        <v>93500000</v>
      </c>
      <c r="L506" s="1">
        <v>68000000</v>
      </c>
      <c r="M506" s="158">
        <f t="shared" si="69"/>
        <v>25500000</v>
      </c>
      <c r="N506" s="1">
        <v>93500000</v>
      </c>
      <c r="O506" s="43">
        <v>11</v>
      </c>
      <c r="P506" s="119">
        <v>8</v>
      </c>
      <c r="Q506" s="119">
        <f t="shared" si="63"/>
        <v>3</v>
      </c>
      <c r="R506" s="7">
        <v>1</v>
      </c>
      <c r="S506" t="s">
        <v>157</v>
      </c>
      <c r="T506" s="31">
        <v>151100</v>
      </c>
      <c r="U506" s="120">
        <v>151100</v>
      </c>
      <c r="V506" s="120">
        <f t="shared" si="68"/>
        <v>0</v>
      </c>
      <c r="W506" s="85" t="s">
        <v>509</v>
      </c>
      <c r="X506" s="95">
        <v>68208</v>
      </c>
      <c r="Y506" s="86">
        <v>2150</v>
      </c>
      <c r="Z506" s="86">
        <v>55</v>
      </c>
      <c r="AA506" s="4" t="s">
        <v>3316</v>
      </c>
      <c r="AB506" t="s">
        <v>81</v>
      </c>
      <c r="AC506" t="s">
        <v>497</v>
      </c>
      <c r="AD506" s="35" t="s">
        <v>3317</v>
      </c>
      <c r="AE506" s="151" t="s">
        <v>3318</v>
      </c>
      <c r="AF506" s="122" t="s">
        <v>3317</v>
      </c>
      <c r="AG506" s="122" t="b">
        <f t="shared" si="64"/>
        <v>1</v>
      </c>
      <c r="AH506" s="4" t="s">
        <v>2859</v>
      </c>
      <c r="AI506" s="168" t="s">
        <v>289</v>
      </c>
      <c r="AJ506" s="2" t="s">
        <v>3319</v>
      </c>
      <c r="AK506" s="193"/>
      <c r="AL506" s="4" t="s">
        <v>863</v>
      </c>
      <c r="AN506" s="123" t="s">
        <v>3320</v>
      </c>
      <c r="AO506" s="81">
        <v>3</v>
      </c>
      <c r="AP506" s="81">
        <v>3</v>
      </c>
      <c r="AQ506" s="1">
        <f t="shared" si="65"/>
        <v>3400000</v>
      </c>
      <c r="AR506" s="1" t="str">
        <f t="shared" si="66"/>
        <v/>
      </c>
      <c r="AS506" t="str">
        <f t="shared" si="67"/>
        <v/>
      </c>
      <c r="AT506" s="197" t="s">
        <v>3321</v>
      </c>
      <c r="AU506" s="167" t="s">
        <v>3322</v>
      </c>
      <c r="AV506" t="s">
        <v>296</v>
      </c>
    </row>
    <row r="507" spans="1:48" ht="14.45" customHeight="1">
      <c r="A507" s="125" t="s">
        <v>3323</v>
      </c>
      <c r="B507" s="147" t="s">
        <v>3324</v>
      </c>
      <c r="C507" s="7" t="s">
        <v>3323</v>
      </c>
      <c r="D507">
        <v>52507310</v>
      </c>
      <c r="E507" s="6" t="s">
        <v>3325</v>
      </c>
      <c r="F507" s="6"/>
      <c r="G507" t="s">
        <v>49</v>
      </c>
      <c r="H507" s="4">
        <v>26060</v>
      </c>
      <c r="I507" s="12" t="s">
        <v>3326</v>
      </c>
      <c r="J507" s="1">
        <v>2917000</v>
      </c>
      <c r="K507" s="1">
        <f t="shared" si="61"/>
        <v>23336000</v>
      </c>
      <c r="L507" s="1">
        <v>23336000</v>
      </c>
      <c r="M507" s="158">
        <f t="shared" si="69"/>
        <v>0</v>
      </c>
      <c r="N507" s="1">
        <v>23336000</v>
      </c>
      <c r="O507" s="43">
        <v>8</v>
      </c>
      <c r="P507" s="119">
        <v>8</v>
      </c>
      <c r="Q507" s="119">
        <f t="shared" si="63"/>
        <v>0</v>
      </c>
      <c r="R507" s="4">
        <v>1</v>
      </c>
      <c r="S507" t="s">
        <v>207</v>
      </c>
      <c r="T507" s="31">
        <v>145685</v>
      </c>
      <c r="U507" s="120">
        <v>145685</v>
      </c>
      <c r="V507" s="120">
        <f t="shared" si="68"/>
        <v>0</v>
      </c>
      <c r="W507" s="85" t="s">
        <v>509</v>
      </c>
      <c r="X507" s="95">
        <v>65060</v>
      </c>
      <c r="Y507" s="172">
        <v>2151</v>
      </c>
      <c r="Z507" s="86">
        <v>2075</v>
      </c>
      <c r="AA507" s="7" t="s">
        <v>53</v>
      </c>
      <c r="AB507" t="s">
        <v>54</v>
      </c>
      <c r="AC507" t="s">
        <v>54</v>
      </c>
      <c r="AD507" s="122" t="s">
        <v>3327</v>
      </c>
      <c r="AE507" s="151" t="s">
        <v>3328</v>
      </c>
      <c r="AF507" s="122" t="s">
        <v>3327</v>
      </c>
      <c r="AG507" s="122" t="b">
        <f t="shared" si="64"/>
        <v>1</v>
      </c>
      <c r="AH507" s="3" t="s">
        <v>58</v>
      </c>
      <c r="AI507" s="168" t="s">
        <v>59</v>
      </c>
      <c r="AJ507" s="2" t="s">
        <v>2618</v>
      </c>
      <c r="AK507" s="1"/>
      <c r="AN507" s="123" t="s">
        <v>3329</v>
      </c>
      <c r="AO507" s="81">
        <v>1</v>
      </c>
      <c r="AP507" s="81">
        <v>1</v>
      </c>
      <c r="AQ507" s="1">
        <f t="shared" si="65"/>
        <v>1166800</v>
      </c>
      <c r="AR507" s="1" t="str">
        <f t="shared" si="66"/>
        <v/>
      </c>
      <c r="AS507" t="str">
        <f t="shared" si="67"/>
        <v/>
      </c>
      <c r="AT507" s="197" t="s">
        <v>2620</v>
      </c>
      <c r="AU507" s="167"/>
    </row>
    <row r="508" spans="1:48" ht="14.45" customHeight="1">
      <c r="A508" s="125" t="s">
        <v>3330</v>
      </c>
      <c r="B508" s="147" t="s">
        <v>3331</v>
      </c>
      <c r="C508" s="7" t="s">
        <v>3330</v>
      </c>
      <c r="D508">
        <v>1144095400</v>
      </c>
      <c r="E508" s="6" t="s">
        <v>3332</v>
      </c>
      <c r="F508" s="6"/>
      <c r="G508" t="s">
        <v>49</v>
      </c>
      <c r="H508" s="4">
        <v>26060</v>
      </c>
      <c r="I508" s="3" t="s">
        <v>3333</v>
      </c>
      <c r="J508" s="1">
        <v>6000000</v>
      </c>
      <c r="K508" s="1">
        <f t="shared" si="61"/>
        <v>48000000</v>
      </c>
      <c r="L508" s="1">
        <v>48000000</v>
      </c>
      <c r="M508" s="158">
        <f t="shared" si="69"/>
        <v>0</v>
      </c>
      <c r="N508" s="1">
        <v>48000000</v>
      </c>
      <c r="O508" s="43">
        <v>8</v>
      </c>
      <c r="P508" s="119">
        <v>8</v>
      </c>
      <c r="Q508" s="119">
        <f t="shared" si="63"/>
        <v>0</v>
      </c>
      <c r="R508" s="4">
        <v>1</v>
      </c>
      <c r="S508" t="s">
        <v>80</v>
      </c>
      <c r="T508" s="31">
        <v>146263</v>
      </c>
      <c r="U508" s="120">
        <v>146263</v>
      </c>
      <c r="V508" s="120">
        <f t="shared" si="68"/>
        <v>0</v>
      </c>
      <c r="W508" s="85" t="s">
        <v>509</v>
      </c>
      <c r="X508" s="95">
        <v>66196</v>
      </c>
      <c r="Y508" s="172">
        <v>2210</v>
      </c>
      <c r="Z508" s="86">
        <v>1978</v>
      </c>
      <c r="AA508" s="7" t="s">
        <v>53</v>
      </c>
      <c r="AB508" t="s">
        <v>198</v>
      </c>
      <c r="AC508" t="s">
        <v>208</v>
      </c>
      <c r="AD508" s="122" t="s">
        <v>3334</v>
      </c>
      <c r="AE508" s="151" t="s">
        <v>3335</v>
      </c>
      <c r="AF508" s="122" t="s">
        <v>3334</v>
      </c>
      <c r="AG508" s="122" t="b">
        <f t="shared" si="64"/>
        <v>1</v>
      </c>
      <c r="AH508" s="4" t="s">
        <v>103</v>
      </c>
      <c r="AI508" s="168" t="s">
        <v>59</v>
      </c>
      <c r="AJ508" s="2" t="s">
        <v>2618</v>
      </c>
      <c r="AK508" s="1"/>
      <c r="AN508" s="123" t="s">
        <v>3336</v>
      </c>
      <c r="AO508" s="81">
        <v>1</v>
      </c>
      <c r="AP508" s="81">
        <v>1</v>
      </c>
      <c r="AQ508" s="1">
        <f t="shared" si="65"/>
        <v>2400000</v>
      </c>
      <c r="AR508" s="1" t="str">
        <f t="shared" si="66"/>
        <v/>
      </c>
      <c r="AS508" t="str">
        <f t="shared" si="67"/>
        <v/>
      </c>
      <c r="AT508" s="197" t="s">
        <v>2620</v>
      </c>
      <c r="AU508" s="167"/>
    </row>
    <row r="509" spans="1:48">
      <c r="A509" s="125" t="s">
        <v>3337</v>
      </c>
      <c r="B509" s="147" t="s">
        <v>3338</v>
      </c>
      <c r="C509" s="7" t="s">
        <v>3337</v>
      </c>
      <c r="D509">
        <v>1018417880</v>
      </c>
      <c r="E509" s="6" t="s">
        <v>3339</v>
      </c>
      <c r="F509" s="6"/>
      <c r="G509" t="s">
        <v>49</v>
      </c>
      <c r="H509" s="4">
        <v>26060</v>
      </c>
      <c r="I509" s="3" t="s">
        <v>3340</v>
      </c>
      <c r="J509" s="1">
        <v>3380000</v>
      </c>
      <c r="K509" s="1">
        <f t="shared" si="61"/>
        <v>27040000</v>
      </c>
      <c r="L509" s="1">
        <v>27040000</v>
      </c>
      <c r="M509" s="158">
        <f t="shared" si="69"/>
        <v>0</v>
      </c>
      <c r="N509" s="1">
        <v>27040000</v>
      </c>
      <c r="O509" s="43">
        <v>8</v>
      </c>
      <c r="P509" s="119">
        <v>8</v>
      </c>
      <c r="Q509" s="119">
        <f t="shared" si="63"/>
        <v>0</v>
      </c>
      <c r="R509" s="4">
        <v>1</v>
      </c>
      <c r="S509" t="s">
        <v>99</v>
      </c>
      <c r="T509" s="31">
        <v>148126</v>
      </c>
      <c r="U509" s="120">
        <v>148126</v>
      </c>
      <c r="V509" s="120">
        <f t="shared" si="68"/>
        <v>0</v>
      </c>
      <c r="W509" s="85" t="s">
        <v>509</v>
      </c>
      <c r="X509" s="95">
        <v>66315</v>
      </c>
      <c r="Y509" s="172">
        <v>1877</v>
      </c>
      <c r="Z509" s="86">
        <v>2034</v>
      </c>
      <c r="AA509" s="7" t="s">
        <v>53</v>
      </c>
      <c r="AB509" t="s">
        <v>81</v>
      </c>
      <c r="AC509" t="s">
        <v>1782</v>
      </c>
      <c r="AD509" s="122" t="s">
        <v>3341</v>
      </c>
      <c r="AE509" s="151" t="s">
        <v>3342</v>
      </c>
      <c r="AF509" s="122" t="s">
        <v>3341</v>
      </c>
      <c r="AG509" s="122" t="b">
        <f t="shared" si="64"/>
        <v>1</v>
      </c>
      <c r="AH509" s="4" t="s">
        <v>103</v>
      </c>
      <c r="AI509" s="168" t="s">
        <v>59</v>
      </c>
      <c r="AJ509" s="2" t="s">
        <v>2618</v>
      </c>
      <c r="AK509" s="1"/>
      <c r="AN509" s="123" t="s">
        <v>3343</v>
      </c>
      <c r="AO509" s="81">
        <v>3</v>
      </c>
      <c r="AP509" s="81">
        <v>3</v>
      </c>
      <c r="AQ509" s="1">
        <f t="shared" si="65"/>
        <v>1352000</v>
      </c>
      <c r="AR509" s="1" t="str">
        <f t="shared" si="66"/>
        <v/>
      </c>
      <c r="AS509" t="str">
        <f t="shared" si="67"/>
        <v/>
      </c>
      <c r="AT509" s="197" t="s">
        <v>2620</v>
      </c>
      <c r="AU509" s="167"/>
    </row>
    <row r="510" spans="1:48" ht="14.45" customHeight="1">
      <c r="A510" s="125" t="s">
        <v>3344</v>
      </c>
      <c r="B510" s="147" t="s">
        <v>3345</v>
      </c>
      <c r="C510" s="7" t="s">
        <v>3344</v>
      </c>
      <c r="D510">
        <v>80736254</v>
      </c>
      <c r="E510" s="6" t="s">
        <v>3346</v>
      </c>
      <c r="F510" s="6"/>
      <c r="G510" t="s">
        <v>49</v>
      </c>
      <c r="H510" s="4">
        <v>26060</v>
      </c>
      <c r="I510" s="12" t="s">
        <v>230</v>
      </c>
      <c r="J510" s="1">
        <v>2976000</v>
      </c>
      <c r="K510" s="1">
        <f t="shared" si="61"/>
        <v>23808000</v>
      </c>
      <c r="L510" s="1">
        <v>23808000</v>
      </c>
      <c r="M510" s="158">
        <f t="shared" si="69"/>
        <v>0</v>
      </c>
      <c r="N510" s="1">
        <v>0</v>
      </c>
      <c r="O510" s="43">
        <v>8</v>
      </c>
      <c r="P510" s="119">
        <v>8</v>
      </c>
      <c r="Q510" s="119">
        <f t="shared" si="63"/>
        <v>0</v>
      </c>
      <c r="S510" t="s">
        <v>207</v>
      </c>
      <c r="T510" s="31">
        <v>145052</v>
      </c>
      <c r="U510" s="120">
        <v>145052</v>
      </c>
      <c r="V510" s="120">
        <f t="shared" si="68"/>
        <v>0</v>
      </c>
      <c r="W510" s="85" t="s">
        <v>509</v>
      </c>
      <c r="X510" s="95">
        <v>64928</v>
      </c>
      <c r="Y510" s="172">
        <v>1802</v>
      </c>
      <c r="Z510" s="86">
        <v>1948</v>
      </c>
      <c r="AA510" s="7" t="s">
        <v>53</v>
      </c>
      <c r="AB510" t="s">
        <v>54</v>
      </c>
      <c r="AC510" t="s">
        <v>231</v>
      </c>
      <c r="AD510" s="122" t="s">
        <v>2763</v>
      </c>
      <c r="AE510" s="151" t="s">
        <v>2764</v>
      </c>
      <c r="AF510" s="122" t="s">
        <v>2763</v>
      </c>
      <c r="AG510" s="122" t="b">
        <f t="shared" si="64"/>
        <v>1</v>
      </c>
      <c r="AH510" s="4" t="s">
        <v>103</v>
      </c>
      <c r="AI510" s="168" t="s">
        <v>59</v>
      </c>
      <c r="AJ510" s="2" t="s">
        <v>2618</v>
      </c>
      <c r="AK510" s="1"/>
      <c r="AN510" s="123" t="s">
        <v>2765</v>
      </c>
      <c r="AO510" s="81">
        <v>5</v>
      </c>
      <c r="AP510" s="81">
        <v>5</v>
      </c>
      <c r="AQ510" s="1">
        <f t="shared" si="65"/>
        <v>1190400</v>
      </c>
      <c r="AR510" s="1">
        <f t="shared" si="66"/>
        <v>121900</v>
      </c>
      <c r="AS510" t="e">
        <f t="shared" si="67"/>
        <v>#VALUE!</v>
      </c>
      <c r="AT510" s="197" t="s">
        <v>2620</v>
      </c>
      <c r="AU510" s="167"/>
    </row>
    <row r="511" spans="1:48" ht="14.45" customHeight="1">
      <c r="A511" s="125" t="s">
        <v>3347</v>
      </c>
      <c r="B511" s="147" t="s">
        <v>3348</v>
      </c>
      <c r="C511" s="7" t="s">
        <v>3347</v>
      </c>
      <c r="D511">
        <v>74377562</v>
      </c>
      <c r="E511" s="6" t="s">
        <v>3349</v>
      </c>
      <c r="F511" s="6"/>
      <c r="G511" t="s">
        <v>49</v>
      </c>
      <c r="H511" s="4">
        <v>26058</v>
      </c>
      <c r="I511" s="16">
        <v>0</v>
      </c>
      <c r="J511" s="1">
        <v>6500000</v>
      </c>
      <c r="K511" s="1">
        <f t="shared" si="61"/>
        <v>52000000</v>
      </c>
      <c r="L511" s="1">
        <v>52000000</v>
      </c>
      <c r="M511" s="158">
        <f t="shared" si="69"/>
        <v>0</v>
      </c>
      <c r="N511" s="1">
        <v>312000000</v>
      </c>
      <c r="O511" s="43">
        <v>8</v>
      </c>
      <c r="P511" s="119">
        <v>8</v>
      </c>
      <c r="Q511" s="119">
        <f t="shared" si="63"/>
        <v>0</v>
      </c>
      <c r="R511" s="4">
        <v>6</v>
      </c>
      <c r="S511" t="s">
        <v>80</v>
      </c>
      <c r="T511" s="31">
        <v>148302</v>
      </c>
      <c r="U511" s="120">
        <v>148302</v>
      </c>
      <c r="V511" s="120">
        <f t="shared" si="68"/>
        <v>0</v>
      </c>
      <c r="W511" s="85" t="s">
        <v>509</v>
      </c>
      <c r="X511" s="95">
        <v>66275</v>
      </c>
      <c r="Y511" s="172">
        <v>1878</v>
      </c>
      <c r="Z511" s="86">
        <v>314</v>
      </c>
      <c r="AA511" s="4" t="s">
        <v>2537</v>
      </c>
      <c r="AB511" t="s">
        <v>131</v>
      </c>
      <c r="AC511" t="s">
        <v>353</v>
      </c>
      <c r="AD511" s="122" t="s">
        <v>2524</v>
      </c>
      <c r="AE511" s="151" t="s">
        <v>2525</v>
      </c>
      <c r="AF511" s="122" t="s">
        <v>2524</v>
      </c>
      <c r="AG511" s="122" t="b">
        <f t="shared" si="64"/>
        <v>1</v>
      </c>
      <c r="AH511" s="4" t="s">
        <v>103</v>
      </c>
      <c r="AI511" s="169" t="s">
        <v>59</v>
      </c>
      <c r="AJ511" s="2" t="s">
        <v>2618</v>
      </c>
      <c r="AK511" s="1"/>
      <c r="AN511" s="123" t="s">
        <v>2526</v>
      </c>
      <c r="AO511" s="81">
        <v>3</v>
      </c>
      <c r="AP511" s="81">
        <v>3</v>
      </c>
      <c r="AQ511" s="1">
        <f t="shared" si="65"/>
        <v>2600000</v>
      </c>
      <c r="AR511" s="1" t="str">
        <f t="shared" si="66"/>
        <v/>
      </c>
      <c r="AS511" t="str">
        <f t="shared" si="67"/>
        <v/>
      </c>
      <c r="AT511" s="197" t="s">
        <v>2620</v>
      </c>
      <c r="AU511" s="167"/>
      <c r="AV511" t="s">
        <v>661</v>
      </c>
    </row>
    <row r="512" spans="1:48" ht="14.45" customHeight="1">
      <c r="A512" s="125" t="s">
        <v>3350</v>
      </c>
      <c r="B512" s="147" t="s">
        <v>3351</v>
      </c>
      <c r="C512" s="7" t="s">
        <v>3350</v>
      </c>
      <c r="D512" s="69">
        <v>1010238623</v>
      </c>
      <c r="E512" s="143" t="s">
        <v>3352</v>
      </c>
      <c r="F512" s="143"/>
      <c r="G512" t="s">
        <v>49</v>
      </c>
      <c r="H512" s="4">
        <v>26060</v>
      </c>
      <c r="I512" s="3" t="s">
        <v>3353</v>
      </c>
      <c r="J512" s="1">
        <v>5500000</v>
      </c>
      <c r="K512" s="1">
        <f t="shared" si="61"/>
        <v>33000000</v>
      </c>
      <c r="L512" s="1">
        <v>33000000</v>
      </c>
      <c r="M512" s="158">
        <f t="shared" si="69"/>
        <v>0</v>
      </c>
      <c r="N512" s="1">
        <v>33000000</v>
      </c>
      <c r="O512" s="43">
        <v>6</v>
      </c>
      <c r="P512" s="119">
        <v>6</v>
      </c>
      <c r="Q512" s="119">
        <f t="shared" si="63"/>
        <v>0</v>
      </c>
      <c r="R512" s="4">
        <v>1</v>
      </c>
      <c r="S512" t="s">
        <v>109</v>
      </c>
      <c r="T512" s="68">
        <v>147921</v>
      </c>
      <c r="U512" s="120">
        <v>147921</v>
      </c>
      <c r="V512" s="120">
        <f t="shared" si="68"/>
        <v>0</v>
      </c>
      <c r="W512" s="85" t="s">
        <v>509</v>
      </c>
      <c r="X512" s="95">
        <v>65724</v>
      </c>
      <c r="Y512" s="172">
        <v>2102</v>
      </c>
      <c r="Z512" s="86">
        <v>2023</v>
      </c>
      <c r="AA512" s="7" t="s">
        <v>110</v>
      </c>
      <c r="AB512" t="s">
        <v>81</v>
      </c>
      <c r="AC512" t="s">
        <v>511</v>
      </c>
      <c r="AD512" s="122" t="s">
        <v>3354</v>
      </c>
      <c r="AE512" s="151" t="s">
        <v>3355</v>
      </c>
      <c r="AF512" s="122" t="s">
        <v>3354</v>
      </c>
      <c r="AG512" s="122" t="b">
        <f t="shared" si="64"/>
        <v>1</v>
      </c>
      <c r="AH512" s="3" t="s">
        <v>59</v>
      </c>
      <c r="AI512" s="168" t="s">
        <v>59</v>
      </c>
      <c r="AJ512" s="2" t="s">
        <v>3356</v>
      </c>
      <c r="AK512" s="1"/>
      <c r="AN512" s="123" t="s">
        <v>3357</v>
      </c>
      <c r="AO512" s="81">
        <v>3</v>
      </c>
      <c r="AP512" s="81">
        <v>3</v>
      </c>
      <c r="AQ512" s="1">
        <f t="shared" si="65"/>
        <v>2200000</v>
      </c>
      <c r="AR512" s="1" t="str">
        <f t="shared" si="66"/>
        <v/>
      </c>
      <c r="AS512" t="str">
        <f t="shared" si="67"/>
        <v/>
      </c>
      <c r="AT512" s="197" t="s">
        <v>3358</v>
      </c>
      <c r="AU512" s="167"/>
    </row>
    <row r="513" spans="1:48" ht="14.45" customHeight="1">
      <c r="A513" s="125" t="s">
        <v>3359</v>
      </c>
      <c r="B513" s="147" t="s">
        <v>3360</v>
      </c>
      <c r="C513" s="7" t="s">
        <v>3359</v>
      </c>
      <c r="D513" s="30">
        <v>1030573570</v>
      </c>
      <c r="E513" s="6" t="s">
        <v>3361</v>
      </c>
      <c r="F513" s="6"/>
      <c r="G513" t="s">
        <v>49</v>
      </c>
      <c r="H513" s="4">
        <v>26058</v>
      </c>
      <c r="I513" s="16" t="s">
        <v>467</v>
      </c>
      <c r="J513" s="1">
        <v>4000000</v>
      </c>
      <c r="K513" s="1">
        <f t="shared" si="61"/>
        <v>24000000</v>
      </c>
      <c r="L513" s="1">
        <v>24000000</v>
      </c>
      <c r="M513" s="158">
        <f t="shared" si="69"/>
        <v>0</v>
      </c>
      <c r="N513" s="1">
        <v>24000000</v>
      </c>
      <c r="O513" s="7">
        <v>6</v>
      </c>
      <c r="P513" s="119">
        <v>6</v>
      </c>
      <c r="Q513" s="119">
        <f t="shared" si="63"/>
        <v>0</v>
      </c>
      <c r="R513" s="4">
        <v>1</v>
      </c>
      <c r="S513" t="s">
        <v>182</v>
      </c>
      <c r="T513" s="6">
        <v>152631</v>
      </c>
      <c r="U513" s="120">
        <v>148401</v>
      </c>
      <c r="V513" s="120">
        <f t="shared" si="68"/>
        <v>4230</v>
      </c>
      <c r="W513" s="85" t="s">
        <v>509</v>
      </c>
      <c r="X513" s="95">
        <v>70100</v>
      </c>
      <c r="Y513" s="94">
        <v>2338</v>
      </c>
      <c r="Z513" s="94">
        <v>2406</v>
      </c>
      <c r="AA513" s="78" t="s">
        <v>53</v>
      </c>
      <c r="AB513" t="s">
        <v>131</v>
      </c>
      <c r="AC513" t="s">
        <v>353</v>
      </c>
      <c r="AD513" t="s">
        <v>3362</v>
      </c>
      <c r="AE513" s="151" t="s">
        <v>3363</v>
      </c>
      <c r="AF513" s="122" t="s">
        <v>3362</v>
      </c>
      <c r="AG513" s="122" t="b">
        <f t="shared" si="64"/>
        <v>1</v>
      </c>
      <c r="AH513" s="4" t="s">
        <v>103</v>
      </c>
      <c r="AI513" s="178" t="s">
        <v>59</v>
      </c>
      <c r="AJ513" s="2" t="s">
        <v>2618</v>
      </c>
      <c r="AK513"/>
      <c r="AN513" s="123" t="s">
        <v>3364</v>
      </c>
      <c r="AO513" s="81">
        <v>1</v>
      </c>
      <c r="AP513" s="81">
        <v>1</v>
      </c>
      <c r="AQ513" s="1">
        <f t="shared" si="65"/>
        <v>1600000</v>
      </c>
      <c r="AR513" s="1" t="str">
        <f t="shared" si="66"/>
        <v/>
      </c>
      <c r="AS513" t="str">
        <f t="shared" si="67"/>
        <v/>
      </c>
      <c r="AT513" s="197" t="s">
        <v>2620</v>
      </c>
      <c r="AU513" s="167"/>
      <c r="AV513" t="s">
        <v>1038</v>
      </c>
    </row>
    <row r="514" spans="1:48" ht="14.45" customHeight="1">
      <c r="A514" s="125" t="s">
        <v>3365</v>
      </c>
      <c r="B514" s="147" t="s">
        <v>3366</v>
      </c>
      <c r="C514" s="7" t="s">
        <v>3365</v>
      </c>
      <c r="D514">
        <v>1233889475</v>
      </c>
      <c r="E514" s="129" t="s">
        <v>3367</v>
      </c>
      <c r="F514" s="129"/>
      <c r="G514" t="s">
        <v>49</v>
      </c>
      <c r="H514" s="4">
        <v>26060</v>
      </c>
      <c r="I514" s="3" t="s">
        <v>3368</v>
      </c>
      <c r="J514" s="1">
        <v>7700000</v>
      </c>
      <c r="K514" s="1">
        <f t="shared" ref="K514:K577" si="70">+J514*O514</f>
        <v>61600000</v>
      </c>
      <c r="L514" s="1">
        <v>61600000</v>
      </c>
      <c r="M514" s="158">
        <f t="shared" si="69"/>
        <v>0</v>
      </c>
      <c r="N514" s="1">
        <v>61600000</v>
      </c>
      <c r="O514" s="43">
        <v>8</v>
      </c>
      <c r="P514" s="119">
        <v>8</v>
      </c>
      <c r="Q514" s="119">
        <f t="shared" ref="Q514:Q577" si="71">+O514-P514</f>
        <v>0</v>
      </c>
      <c r="R514" s="4">
        <v>1</v>
      </c>
      <c r="S514" t="s">
        <v>80</v>
      </c>
      <c r="T514" s="31">
        <v>145780</v>
      </c>
      <c r="U514" s="120">
        <v>145780</v>
      </c>
      <c r="V514" s="120">
        <f t="shared" si="68"/>
        <v>0</v>
      </c>
      <c r="W514" s="85" t="s">
        <v>509</v>
      </c>
      <c r="X514" s="95">
        <v>66161</v>
      </c>
      <c r="Y514" s="172">
        <v>1731</v>
      </c>
      <c r="Z514" s="86">
        <v>223</v>
      </c>
      <c r="AA514" s="4" t="s">
        <v>53</v>
      </c>
      <c r="AB514" t="s">
        <v>54</v>
      </c>
      <c r="AC514" t="s">
        <v>437</v>
      </c>
      <c r="AD514" s="122" t="s">
        <v>3369</v>
      </c>
      <c r="AE514" s="151" t="s">
        <v>3370</v>
      </c>
      <c r="AF514" s="122" t="s">
        <v>3369</v>
      </c>
      <c r="AG514" s="122" t="b">
        <f t="shared" ref="AG514:AG577" si="72">+EXACT(AD514,AF514)</f>
        <v>1</v>
      </c>
      <c r="AH514" s="222" t="s">
        <v>225</v>
      </c>
      <c r="AI514" s="168" t="s">
        <v>59</v>
      </c>
      <c r="AJ514" s="220" t="s">
        <v>3371</v>
      </c>
      <c r="AK514" s="1"/>
      <c r="AN514" s="123" t="s">
        <v>3372</v>
      </c>
      <c r="AO514" s="81">
        <v>1</v>
      </c>
      <c r="AP514" s="81">
        <v>1</v>
      </c>
      <c r="AQ514" s="1">
        <f t="shared" si="65"/>
        <v>3080000</v>
      </c>
      <c r="AR514" s="1" t="str">
        <f t="shared" si="66"/>
        <v/>
      </c>
      <c r="AS514" t="str">
        <f t="shared" si="67"/>
        <v/>
      </c>
      <c r="AT514" s="197" t="s">
        <v>3373</v>
      </c>
      <c r="AU514" s="167"/>
    </row>
    <row r="515" spans="1:48">
      <c r="A515" s="125" t="s">
        <v>3374</v>
      </c>
      <c r="B515" s="147" t="s">
        <v>3375</v>
      </c>
      <c r="C515" s="7" t="s">
        <v>3374</v>
      </c>
      <c r="D515" s="31">
        <v>52170796</v>
      </c>
      <c r="E515" s="6" t="s">
        <v>3376</v>
      </c>
      <c r="F515" s="6"/>
      <c r="G515" t="s">
        <v>155</v>
      </c>
      <c r="H515" s="4">
        <v>26030</v>
      </c>
      <c r="I515" s="16" t="s">
        <v>1087</v>
      </c>
      <c r="J515" s="1">
        <v>2976000</v>
      </c>
      <c r="K515" s="1">
        <f t="shared" si="70"/>
        <v>23808000</v>
      </c>
      <c r="L515" s="1">
        <v>23808000</v>
      </c>
      <c r="M515" s="158">
        <f t="shared" si="69"/>
        <v>0</v>
      </c>
      <c r="N515" s="1">
        <v>0</v>
      </c>
      <c r="O515" s="43">
        <v>8</v>
      </c>
      <c r="P515" s="119">
        <v>8</v>
      </c>
      <c r="Q515" s="119">
        <f t="shared" si="71"/>
        <v>0</v>
      </c>
      <c r="R515" s="4">
        <v>0</v>
      </c>
      <c r="S515" t="s">
        <v>207</v>
      </c>
      <c r="T515" s="31">
        <v>144782</v>
      </c>
      <c r="U515" s="120">
        <v>144782</v>
      </c>
      <c r="V515" s="120">
        <f t="shared" si="68"/>
        <v>0</v>
      </c>
      <c r="W515" s="85" t="s">
        <v>509</v>
      </c>
      <c r="X515" s="95">
        <v>64690</v>
      </c>
      <c r="Y515" s="172">
        <v>2110</v>
      </c>
      <c r="Z515" s="86">
        <v>228</v>
      </c>
      <c r="AA515" s="4" t="s">
        <v>53</v>
      </c>
      <c r="AB515" t="s">
        <v>131</v>
      </c>
      <c r="AC515" t="s">
        <v>1088</v>
      </c>
      <c r="AD515" s="35" t="s">
        <v>1361</v>
      </c>
      <c r="AE515" s="151" t="s">
        <v>1362</v>
      </c>
      <c r="AF515" s="122" t="s">
        <v>1361</v>
      </c>
      <c r="AG515" s="122" t="b">
        <f t="shared" si="72"/>
        <v>1</v>
      </c>
      <c r="AH515" s="3" t="s">
        <v>58</v>
      </c>
      <c r="AI515" s="168" t="s">
        <v>59</v>
      </c>
      <c r="AJ515" s="2" t="s">
        <v>2618</v>
      </c>
      <c r="AK515" s="1"/>
      <c r="AN515" s="123" t="s">
        <v>1363</v>
      </c>
      <c r="AO515" s="81">
        <v>5</v>
      </c>
      <c r="AP515" s="81">
        <v>5</v>
      </c>
      <c r="AQ515" s="1">
        <f t="shared" si="65"/>
        <v>1190400</v>
      </c>
      <c r="AR515" s="1">
        <f t="shared" si="66"/>
        <v>121900</v>
      </c>
      <c r="AS515" t="e">
        <f t="shared" si="67"/>
        <v>#VALUE!</v>
      </c>
      <c r="AT515" s="197" t="s">
        <v>2620</v>
      </c>
      <c r="AU515" s="167"/>
    </row>
    <row r="516" spans="1:48">
      <c r="A516" s="125" t="s">
        <v>3377</v>
      </c>
      <c r="B516" s="147" t="s">
        <v>3378</v>
      </c>
      <c r="C516" s="7" t="s">
        <v>3377</v>
      </c>
      <c r="D516" s="31">
        <v>80155748</v>
      </c>
      <c r="E516" s="6" t="s">
        <v>3379</v>
      </c>
      <c r="F516" s="6"/>
      <c r="G516" t="s">
        <v>155</v>
      </c>
      <c r="H516" s="4">
        <v>26030</v>
      </c>
      <c r="I516" s="16" t="s">
        <v>1087</v>
      </c>
      <c r="J516" s="1">
        <v>2976000</v>
      </c>
      <c r="K516" s="1">
        <f t="shared" si="70"/>
        <v>23808000</v>
      </c>
      <c r="L516" s="1">
        <v>23808000</v>
      </c>
      <c r="M516" s="158">
        <f t="shared" si="69"/>
        <v>0</v>
      </c>
      <c r="N516" s="1">
        <v>0</v>
      </c>
      <c r="O516" s="43">
        <v>8</v>
      </c>
      <c r="P516" s="119">
        <v>8</v>
      </c>
      <c r="Q516" s="119">
        <f t="shared" si="71"/>
        <v>0</v>
      </c>
      <c r="R516" s="4">
        <v>0</v>
      </c>
      <c r="S516" t="s">
        <v>207</v>
      </c>
      <c r="T516" s="31">
        <v>144782</v>
      </c>
      <c r="U516" s="120">
        <v>144782</v>
      </c>
      <c r="V516" s="120">
        <f t="shared" si="68"/>
        <v>0</v>
      </c>
      <c r="W516" s="85" t="s">
        <v>509</v>
      </c>
      <c r="X516" s="95">
        <v>64690</v>
      </c>
      <c r="Y516" s="172">
        <v>1880</v>
      </c>
      <c r="Z516" s="86">
        <v>228</v>
      </c>
      <c r="AA516" s="4" t="s">
        <v>110</v>
      </c>
      <c r="AB516" t="s">
        <v>131</v>
      </c>
      <c r="AC516" t="s">
        <v>1088</v>
      </c>
      <c r="AD516" s="35" t="s">
        <v>1361</v>
      </c>
      <c r="AE516" s="151" t="s">
        <v>1362</v>
      </c>
      <c r="AF516" s="122" t="s">
        <v>1361</v>
      </c>
      <c r="AG516" s="122" t="b">
        <f t="shared" si="72"/>
        <v>1</v>
      </c>
      <c r="AH516" s="4" t="s">
        <v>103</v>
      </c>
      <c r="AI516" s="168" t="s">
        <v>59</v>
      </c>
      <c r="AJ516" s="2" t="s">
        <v>2618</v>
      </c>
      <c r="AK516" s="1"/>
      <c r="AN516" s="123" t="s">
        <v>1363</v>
      </c>
      <c r="AO516" s="81">
        <v>5</v>
      </c>
      <c r="AP516" s="81">
        <v>5</v>
      </c>
      <c r="AQ516" s="1">
        <f t="shared" si="65"/>
        <v>1190400</v>
      </c>
      <c r="AR516" s="1">
        <f t="shared" si="66"/>
        <v>121900</v>
      </c>
      <c r="AS516" t="e">
        <f t="shared" si="67"/>
        <v>#VALUE!</v>
      </c>
      <c r="AT516" s="197" t="s">
        <v>2620</v>
      </c>
      <c r="AU516" s="167"/>
    </row>
    <row r="517" spans="1:48" ht="15">
      <c r="A517" s="125" t="s">
        <v>3380</v>
      </c>
      <c r="B517" s="147" t="s">
        <v>3381</v>
      </c>
      <c r="C517" s="7" t="s">
        <v>3380</v>
      </c>
      <c r="D517" s="30">
        <v>1023009685</v>
      </c>
      <c r="E517" s="6" t="s">
        <v>3382</v>
      </c>
      <c r="F517" s="6"/>
      <c r="G517" t="s">
        <v>49</v>
      </c>
      <c r="H517" s="4">
        <v>26060</v>
      </c>
      <c r="I517" s="16" t="s">
        <v>728</v>
      </c>
      <c r="J517" s="1">
        <v>5500000</v>
      </c>
      <c r="K517" s="1">
        <f t="shared" si="70"/>
        <v>33000000</v>
      </c>
      <c r="L517" s="1">
        <v>33000000</v>
      </c>
      <c r="M517" s="158">
        <f t="shared" si="69"/>
        <v>0</v>
      </c>
      <c r="N517" s="1">
        <v>33000000</v>
      </c>
      <c r="O517" s="43">
        <v>6</v>
      </c>
      <c r="P517" s="119">
        <v>6</v>
      </c>
      <c r="Q517" s="119">
        <f t="shared" si="71"/>
        <v>0</v>
      </c>
      <c r="R517" s="4">
        <v>1</v>
      </c>
      <c r="S517" t="s">
        <v>109</v>
      </c>
      <c r="T517" s="68">
        <v>147579</v>
      </c>
      <c r="U517" s="120">
        <v>147579</v>
      </c>
      <c r="V517" s="120">
        <f t="shared" si="68"/>
        <v>0</v>
      </c>
      <c r="W517" s="85" t="s">
        <v>509</v>
      </c>
      <c r="X517" s="95">
        <v>66328</v>
      </c>
      <c r="Y517" s="171">
        <v>1840</v>
      </c>
      <c r="Z517" s="86">
        <v>2360</v>
      </c>
      <c r="AA517" s="4" t="s">
        <v>53</v>
      </c>
      <c r="AB517" t="s">
        <v>81</v>
      </c>
      <c r="AC517" t="s">
        <v>729</v>
      </c>
      <c r="AD517" s="122" t="s">
        <v>3383</v>
      </c>
      <c r="AE517" s="151" t="s">
        <v>3384</v>
      </c>
      <c r="AF517" s="122" t="s">
        <v>3383</v>
      </c>
      <c r="AG517" s="122" t="b">
        <f t="shared" si="72"/>
        <v>1</v>
      </c>
      <c r="AH517" s="3" t="s">
        <v>58</v>
      </c>
      <c r="AI517" s="168" t="s">
        <v>59</v>
      </c>
      <c r="AJ517" s="2" t="s">
        <v>2618</v>
      </c>
      <c r="AK517"/>
      <c r="AN517" s="123" t="s">
        <v>3385</v>
      </c>
      <c r="AO517" s="81">
        <v>1</v>
      </c>
      <c r="AP517" s="81">
        <v>1</v>
      </c>
      <c r="AQ517" s="1">
        <f t="shared" si="65"/>
        <v>2200000</v>
      </c>
      <c r="AR517" s="1" t="str">
        <f t="shared" si="66"/>
        <v/>
      </c>
      <c r="AS517" t="str">
        <f t="shared" si="67"/>
        <v/>
      </c>
      <c r="AT517" s="197" t="s">
        <v>2620</v>
      </c>
      <c r="AU517" s="167"/>
    </row>
    <row r="518" spans="1:48">
      <c r="A518" s="125" t="s">
        <v>3386</v>
      </c>
      <c r="B518" s="147" t="s">
        <v>3387</v>
      </c>
      <c r="C518" s="7" t="s">
        <v>3386</v>
      </c>
      <c r="D518">
        <v>1015451717</v>
      </c>
      <c r="E518" s="6" t="s">
        <v>3388</v>
      </c>
      <c r="F518" s="6"/>
      <c r="G518" t="s">
        <v>49</v>
      </c>
      <c r="H518" s="4">
        <v>26060</v>
      </c>
      <c r="I518" s="12" t="s">
        <v>3389</v>
      </c>
      <c r="J518" s="1">
        <v>2976000</v>
      </c>
      <c r="K518" s="1">
        <f t="shared" si="70"/>
        <v>23808000</v>
      </c>
      <c r="L518" s="1">
        <v>23808000</v>
      </c>
      <c r="M518" s="158">
        <f t="shared" si="69"/>
        <v>0</v>
      </c>
      <c r="N518" s="1">
        <v>23808000</v>
      </c>
      <c r="O518" s="43">
        <v>8</v>
      </c>
      <c r="P518" s="119">
        <v>8</v>
      </c>
      <c r="Q518" s="119">
        <f t="shared" si="71"/>
        <v>0</v>
      </c>
      <c r="R518" s="4">
        <v>1</v>
      </c>
      <c r="S518" t="s">
        <v>207</v>
      </c>
      <c r="T518" s="31">
        <v>145417</v>
      </c>
      <c r="U518" s="120">
        <v>145417</v>
      </c>
      <c r="V518" s="120">
        <f t="shared" si="68"/>
        <v>0</v>
      </c>
      <c r="W518" s="85" t="s">
        <v>509</v>
      </c>
      <c r="X518" s="95">
        <v>64901</v>
      </c>
      <c r="Y518" s="86">
        <v>2080</v>
      </c>
      <c r="Z518" s="86">
        <v>2074</v>
      </c>
      <c r="AA518" s="7" t="s">
        <v>3390</v>
      </c>
      <c r="AB518" t="s">
        <v>54</v>
      </c>
      <c r="AC518" t="s">
        <v>247</v>
      </c>
      <c r="AD518" s="122" t="s">
        <v>3391</v>
      </c>
      <c r="AE518" s="151" t="s">
        <v>3392</v>
      </c>
      <c r="AF518" s="122" t="s">
        <v>3391</v>
      </c>
      <c r="AG518" s="122" t="b">
        <f t="shared" si="72"/>
        <v>1</v>
      </c>
      <c r="AH518" s="3" t="s">
        <v>58</v>
      </c>
      <c r="AI518" s="178" t="s">
        <v>59</v>
      </c>
      <c r="AJ518" s="2" t="s">
        <v>2618</v>
      </c>
      <c r="AK518" s="1"/>
      <c r="AN518" s="123" t="s">
        <v>3393</v>
      </c>
      <c r="AO518" s="81">
        <v>3</v>
      </c>
      <c r="AP518" s="81">
        <v>3</v>
      </c>
      <c r="AQ518" s="1">
        <f t="shared" si="65"/>
        <v>1190400</v>
      </c>
      <c r="AR518" s="1" t="str">
        <f t="shared" si="66"/>
        <v/>
      </c>
      <c r="AS518" t="str">
        <f t="shared" si="67"/>
        <v/>
      </c>
      <c r="AT518" s="197" t="s">
        <v>2620</v>
      </c>
      <c r="AU518" s="167"/>
      <c r="AV518" t="s">
        <v>1038</v>
      </c>
    </row>
    <row r="519" spans="1:48">
      <c r="A519" s="125" t="s">
        <v>3394</v>
      </c>
      <c r="B519" s="147" t="s">
        <v>3395</v>
      </c>
      <c r="C519" s="7" t="s">
        <v>3394</v>
      </c>
      <c r="D519">
        <v>1193156356</v>
      </c>
      <c r="E519" s="129" t="s">
        <v>3396</v>
      </c>
      <c r="F519" s="129"/>
      <c r="G519" t="s">
        <v>49</v>
      </c>
      <c r="H519" s="4">
        <v>26060</v>
      </c>
      <c r="I519" s="3" t="s">
        <v>300</v>
      </c>
      <c r="J519" s="1">
        <v>6000000</v>
      </c>
      <c r="K519" s="1">
        <f t="shared" si="70"/>
        <v>36000000</v>
      </c>
      <c r="L519" s="1">
        <v>36000000</v>
      </c>
      <c r="M519" s="158">
        <f t="shared" si="69"/>
        <v>0</v>
      </c>
      <c r="N519" s="1">
        <v>72000000</v>
      </c>
      <c r="O519" s="43">
        <v>6</v>
      </c>
      <c r="P519" s="119">
        <v>6</v>
      </c>
      <c r="Q519" s="119">
        <f t="shared" si="71"/>
        <v>0</v>
      </c>
      <c r="R519" s="4">
        <v>2</v>
      </c>
      <c r="S519" t="s">
        <v>80</v>
      </c>
      <c r="T519" s="31">
        <v>147568</v>
      </c>
      <c r="U519" s="120">
        <v>147568</v>
      </c>
      <c r="V519" s="120">
        <f t="shared" si="68"/>
        <v>0</v>
      </c>
      <c r="W519" s="85" t="s">
        <v>509</v>
      </c>
      <c r="X519" s="95">
        <v>66336</v>
      </c>
      <c r="Y519" s="86">
        <v>1841</v>
      </c>
      <c r="Z519" s="86">
        <v>2112</v>
      </c>
      <c r="AA519" s="4" t="s">
        <v>110</v>
      </c>
      <c r="AB519" t="s">
        <v>81</v>
      </c>
      <c r="AC519" t="s">
        <v>301</v>
      </c>
      <c r="AD519" s="149"/>
      <c r="AE519" s="152" t="s">
        <v>309</v>
      </c>
      <c r="AF519" s="150" t="s">
        <v>2890</v>
      </c>
      <c r="AG519" s="150" t="b">
        <f t="shared" si="72"/>
        <v>0</v>
      </c>
      <c r="AH519" s="3" t="s">
        <v>58</v>
      </c>
      <c r="AI519" s="168" t="s">
        <v>59</v>
      </c>
      <c r="AJ519" s="2" t="s">
        <v>2618</v>
      </c>
      <c r="AK519"/>
      <c r="AN519" s="123" t="s">
        <v>3397</v>
      </c>
      <c r="AO519" s="81">
        <v>1</v>
      </c>
      <c r="AP519" s="81">
        <v>1</v>
      </c>
      <c r="AQ519" s="1">
        <f t="shared" si="65"/>
        <v>2400000</v>
      </c>
      <c r="AR519" s="1" t="str">
        <f t="shared" si="66"/>
        <v/>
      </c>
      <c r="AS519" t="str">
        <f t="shared" si="67"/>
        <v/>
      </c>
      <c r="AT519" s="197" t="s">
        <v>2620</v>
      </c>
      <c r="AU519" s="167"/>
    </row>
    <row r="520" spans="1:48">
      <c r="A520" s="125" t="s">
        <v>3398</v>
      </c>
      <c r="B520" s="147" t="s">
        <v>3399</v>
      </c>
      <c r="C520" s="7" t="s">
        <v>3398</v>
      </c>
      <c r="D520" s="31">
        <v>1026293937</v>
      </c>
      <c r="E520" s="6" t="s">
        <v>3400</v>
      </c>
      <c r="F520" s="6"/>
      <c r="G520" t="s">
        <v>49</v>
      </c>
      <c r="H520" s="4">
        <v>26060</v>
      </c>
      <c r="I520" s="3" t="s">
        <v>641</v>
      </c>
      <c r="J520" s="1">
        <v>4917000</v>
      </c>
      <c r="K520" s="1">
        <f t="shared" si="70"/>
        <v>39336000</v>
      </c>
      <c r="L520" s="1">
        <v>39336000</v>
      </c>
      <c r="M520" s="158">
        <f t="shared" si="69"/>
        <v>0</v>
      </c>
      <c r="N520" s="1">
        <v>39336000</v>
      </c>
      <c r="O520" s="43">
        <v>8</v>
      </c>
      <c r="P520" s="119">
        <v>8</v>
      </c>
      <c r="Q520" s="119">
        <f t="shared" si="71"/>
        <v>0</v>
      </c>
      <c r="R520" s="4">
        <v>1</v>
      </c>
      <c r="S520" t="s">
        <v>67</v>
      </c>
      <c r="T520" s="31">
        <v>145811</v>
      </c>
      <c r="U520" s="120">
        <v>145811</v>
      </c>
      <c r="V520" s="120">
        <f t="shared" si="68"/>
        <v>0</v>
      </c>
      <c r="W520" s="85" t="s">
        <v>509</v>
      </c>
      <c r="X520" s="95">
        <v>70116</v>
      </c>
      <c r="Y520" s="172">
        <v>1881</v>
      </c>
      <c r="Z520" s="86">
        <v>2359</v>
      </c>
      <c r="AA520" s="4" t="s">
        <v>110</v>
      </c>
      <c r="AB520" t="s">
        <v>54</v>
      </c>
      <c r="AC520" t="s">
        <v>437</v>
      </c>
      <c r="AD520" s="122" t="s">
        <v>3401</v>
      </c>
      <c r="AE520" s="151" t="s">
        <v>3402</v>
      </c>
      <c r="AF520" s="122" t="s">
        <v>3401</v>
      </c>
      <c r="AG520" s="122" t="b">
        <f t="shared" si="72"/>
        <v>1</v>
      </c>
      <c r="AH520" s="3" t="s">
        <v>58</v>
      </c>
      <c r="AI520" s="169" t="s">
        <v>59</v>
      </c>
      <c r="AJ520" s="2" t="s">
        <v>2618</v>
      </c>
      <c r="AK520"/>
      <c r="AN520" s="123" t="s">
        <v>3403</v>
      </c>
      <c r="AO520" s="81">
        <v>1</v>
      </c>
      <c r="AP520" s="81">
        <v>1</v>
      </c>
      <c r="AQ520" s="1">
        <f t="shared" si="65"/>
        <v>1966800</v>
      </c>
      <c r="AR520" s="1" t="str">
        <f t="shared" si="66"/>
        <v/>
      </c>
      <c r="AS520" t="str">
        <f t="shared" si="67"/>
        <v/>
      </c>
      <c r="AT520" s="197" t="s">
        <v>2620</v>
      </c>
      <c r="AU520" s="167"/>
    </row>
    <row r="521" spans="1:48">
      <c r="A521" s="125" t="s">
        <v>3404</v>
      </c>
      <c r="B521" s="147" t="s">
        <v>3405</v>
      </c>
      <c r="C521" s="7" t="s">
        <v>3404</v>
      </c>
      <c r="D521" s="31">
        <v>52517945</v>
      </c>
      <c r="E521" s="6" t="s">
        <v>3406</v>
      </c>
      <c r="F521" s="6"/>
      <c r="G521" t="s">
        <v>49</v>
      </c>
      <c r="H521" s="4">
        <v>26058</v>
      </c>
      <c r="I521" s="28" t="s">
        <v>3249</v>
      </c>
      <c r="J521" s="1">
        <v>3307000</v>
      </c>
      <c r="K521" s="1">
        <f t="shared" si="70"/>
        <v>26456000</v>
      </c>
      <c r="L521" s="1">
        <v>26456000</v>
      </c>
      <c r="M521" s="158">
        <f t="shared" si="69"/>
        <v>0</v>
      </c>
      <c r="N521" s="1">
        <v>26456000</v>
      </c>
      <c r="O521" s="43">
        <v>8</v>
      </c>
      <c r="P521" s="119">
        <v>8</v>
      </c>
      <c r="Q521" s="119">
        <f t="shared" si="71"/>
        <v>0</v>
      </c>
      <c r="R521" s="4">
        <v>1</v>
      </c>
      <c r="S521" t="s">
        <v>99</v>
      </c>
      <c r="T521" s="31">
        <v>148172</v>
      </c>
      <c r="U521" s="120">
        <v>148172</v>
      </c>
      <c r="V521" s="120">
        <f t="shared" si="68"/>
        <v>0</v>
      </c>
      <c r="W521" s="85" t="s">
        <v>509</v>
      </c>
      <c r="X521" s="95">
        <v>66300</v>
      </c>
      <c r="Y521" s="172">
        <v>2055</v>
      </c>
      <c r="Z521" s="86">
        <v>2040</v>
      </c>
      <c r="AA521" s="7" t="s">
        <v>53</v>
      </c>
      <c r="AB521" t="s">
        <v>131</v>
      </c>
      <c r="AC521" t="s">
        <v>1003</v>
      </c>
      <c r="AD521" s="122" t="s">
        <v>3407</v>
      </c>
      <c r="AE521" s="151" t="s">
        <v>3408</v>
      </c>
      <c r="AF521" s="122" t="s">
        <v>3407</v>
      </c>
      <c r="AG521" s="122" t="b">
        <f t="shared" si="72"/>
        <v>1</v>
      </c>
      <c r="AH521" s="4" t="s">
        <v>103</v>
      </c>
      <c r="AI521" s="168" t="s">
        <v>59</v>
      </c>
      <c r="AJ521" s="2" t="s">
        <v>2618</v>
      </c>
      <c r="AK521" s="1"/>
      <c r="AN521" s="123" t="s">
        <v>3409</v>
      </c>
      <c r="AO521" s="81">
        <v>5</v>
      </c>
      <c r="AP521" s="81">
        <v>5</v>
      </c>
      <c r="AQ521" s="1">
        <f t="shared" si="65"/>
        <v>1322800</v>
      </c>
      <c r="AR521" s="1">
        <f t="shared" si="66"/>
        <v>121900</v>
      </c>
      <c r="AS521" t="e">
        <f t="shared" si="67"/>
        <v>#VALUE!</v>
      </c>
      <c r="AT521" s="197" t="s">
        <v>2620</v>
      </c>
      <c r="AU521" s="167"/>
    </row>
    <row r="522" spans="1:48">
      <c r="A522" s="125" t="s">
        <v>3410</v>
      </c>
      <c r="B522" s="147" t="s">
        <v>3411</v>
      </c>
      <c r="C522" s="7" t="s">
        <v>3410</v>
      </c>
      <c r="D522" s="6">
        <v>1018478868</v>
      </c>
      <c r="E522" s="6" t="s">
        <v>3412</v>
      </c>
      <c r="F522" s="6"/>
      <c r="G522" t="s">
        <v>49</v>
      </c>
      <c r="H522" s="4">
        <v>26060</v>
      </c>
      <c r="I522" s="16" t="s">
        <v>2257</v>
      </c>
      <c r="J522" s="1">
        <v>9000000</v>
      </c>
      <c r="K522" s="1">
        <f t="shared" si="70"/>
        <v>99000000</v>
      </c>
      <c r="L522" s="1">
        <v>99000000</v>
      </c>
      <c r="M522" s="158">
        <f t="shared" si="69"/>
        <v>0</v>
      </c>
      <c r="N522" s="1">
        <v>99000000</v>
      </c>
      <c r="O522" s="43">
        <v>11</v>
      </c>
      <c r="P522" s="119">
        <v>11</v>
      </c>
      <c r="Q522" s="119">
        <f t="shared" si="71"/>
        <v>0</v>
      </c>
      <c r="R522" s="4">
        <v>1</v>
      </c>
      <c r="S522" t="s">
        <v>157</v>
      </c>
      <c r="T522" s="31">
        <v>146025</v>
      </c>
      <c r="U522" s="120">
        <v>146025</v>
      </c>
      <c r="V522" s="120">
        <f t="shared" si="68"/>
        <v>0</v>
      </c>
      <c r="W522" s="85" t="s">
        <v>509</v>
      </c>
      <c r="X522" s="95">
        <v>70115</v>
      </c>
      <c r="Y522" s="172">
        <v>1837</v>
      </c>
      <c r="Z522" s="86">
        <v>1967</v>
      </c>
      <c r="AA522" s="7" t="s">
        <v>53</v>
      </c>
      <c r="AB522" t="s">
        <v>81</v>
      </c>
      <c r="AC522" t="s">
        <v>785</v>
      </c>
      <c r="AD522" s="122" t="s">
        <v>3413</v>
      </c>
      <c r="AE522" s="151" t="s">
        <v>3414</v>
      </c>
      <c r="AF522" s="122" t="s">
        <v>3413</v>
      </c>
      <c r="AG522" s="122" t="b">
        <f t="shared" si="72"/>
        <v>1</v>
      </c>
      <c r="AH522" s="4" t="s">
        <v>103</v>
      </c>
      <c r="AI522" s="168" t="s">
        <v>59</v>
      </c>
      <c r="AJ522" s="2" t="s">
        <v>2618</v>
      </c>
      <c r="AK522" s="1"/>
      <c r="AN522" s="123" t="s">
        <v>3415</v>
      </c>
      <c r="AO522" s="81">
        <v>3</v>
      </c>
      <c r="AP522" s="81">
        <v>3</v>
      </c>
      <c r="AQ522" s="1">
        <f t="shared" si="65"/>
        <v>3600000</v>
      </c>
      <c r="AR522" s="1" t="str">
        <f t="shared" si="66"/>
        <v/>
      </c>
      <c r="AS522" t="str">
        <f t="shared" si="67"/>
        <v/>
      </c>
      <c r="AT522" s="197" t="s">
        <v>2620</v>
      </c>
      <c r="AU522" s="167"/>
    </row>
    <row r="523" spans="1:48" ht="28.9">
      <c r="A523" s="125" t="s">
        <v>3416</v>
      </c>
      <c r="B523" s="147" t="s">
        <v>3417</v>
      </c>
      <c r="C523" s="7" t="s">
        <v>3416</v>
      </c>
      <c r="D523" s="6">
        <v>1030628623</v>
      </c>
      <c r="E523" s="6" t="s">
        <v>3418</v>
      </c>
      <c r="F523" s="6"/>
      <c r="G523" t="s">
        <v>49</v>
      </c>
      <c r="H523" s="4">
        <v>26060</v>
      </c>
      <c r="I523" s="12" t="s">
        <v>2509</v>
      </c>
      <c r="J523" s="1">
        <v>4500000</v>
      </c>
      <c r="K523" s="1">
        <f t="shared" si="70"/>
        <v>36000000</v>
      </c>
      <c r="L523" s="1">
        <v>36000000</v>
      </c>
      <c r="M523" s="158">
        <f t="shared" si="69"/>
        <v>0</v>
      </c>
      <c r="N523" s="1">
        <v>0</v>
      </c>
      <c r="O523" s="43">
        <v>8</v>
      </c>
      <c r="P523" s="119">
        <v>8</v>
      </c>
      <c r="Q523" s="119">
        <f t="shared" si="71"/>
        <v>0</v>
      </c>
      <c r="S523" t="s">
        <v>182</v>
      </c>
      <c r="T523" s="31">
        <v>145403</v>
      </c>
      <c r="U523" s="120">
        <v>145403</v>
      </c>
      <c r="V523" s="120">
        <f t="shared" si="68"/>
        <v>0</v>
      </c>
      <c r="W523" s="85" t="s">
        <v>509</v>
      </c>
      <c r="X523" s="95">
        <v>64902</v>
      </c>
      <c r="Y523" s="172">
        <v>2152</v>
      </c>
      <c r="Z523" s="86">
        <v>292</v>
      </c>
      <c r="AA523" s="4" t="s">
        <v>53</v>
      </c>
      <c r="AB523" t="s">
        <v>54</v>
      </c>
      <c r="AC523" t="s">
        <v>247</v>
      </c>
      <c r="AD523" s="122" t="s">
        <v>2510</v>
      </c>
      <c r="AE523" s="151" t="s">
        <v>2511</v>
      </c>
      <c r="AF523" s="122" t="s">
        <v>2510</v>
      </c>
      <c r="AG523" s="122" t="b">
        <f t="shared" si="72"/>
        <v>1</v>
      </c>
      <c r="AH523" s="4" t="s">
        <v>103</v>
      </c>
      <c r="AI523" s="168" t="s">
        <v>59</v>
      </c>
      <c r="AJ523" s="2" t="s">
        <v>3419</v>
      </c>
      <c r="AK523" s="1"/>
      <c r="AN523" s="123" t="s">
        <v>2512</v>
      </c>
      <c r="AO523" s="81">
        <v>3</v>
      </c>
      <c r="AP523" s="81">
        <v>3</v>
      </c>
      <c r="AQ523" s="1">
        <f t="shared" si="65"/>
        <v>1800000</v>
      </c>
      <c r="AR523" s="1" t="str">
        <f t="shared" si="66"/>
        <v/>
      </c>
      <c r="AS523" t="str">
        <f t="shared" si="67"/>
        <v/>
      </c>
      <c r="AT523" s="197" t="s">
        <v>2620</v>
      </c>
      <c r="AU523" s="167" t="s">
        <v>3420</v>
      </c>
    </row>
    <row r="524" spans="1:48">
      <c r="A524" s="125" t="s">
        <v>3421</v>
      </c>
      <c r="B524" s="147" t="s">
        <v>3422</v>
      </c>
      <c r="C524" s="7" t="s">
        <v>3421</v>
      </c>
      <c r="D524" s="6">
        <v>79220699</v>
      </c>
      <c r="E524" s="6" t="s">
        <v>3423</v>
      </c>
      <c r="F524" s="6"/>
      <c r="G524" t="s">
        <v>49</v>
      </c>
      <c r="H524" s="4">
        <v>26058</v>
      </c>
      <c r="I524" s="16" t="s">
        <v>942</v>
      </c>
      <c r="J524" s="1">
        <v>6500000</v>
      </c>
      <c r="K524" s="1">
        <f t="shared" si="70"/>
        <v>52000000</v>
      </c>
      <c r="L524" s="1">
        <v>52000000</v>
      </c>
      <c r="M524" s="158">
        <f t="shared" si="69"/>
        <v>0</v>
      </c>
      <c r="N524" s="1">
        <v>0</v>
      </c>
      <c r="O524" s="43">
        <v>8</v>
      </c>
      <c r="P524" s="119">
        <v>8</v>
      </c>
      <c r="Q524" s="119">
        <f t="shared" si="71"/>
        <v>0</v>
      </c>
      <c r="R524" s="4">
        <v>0</v>
      </c>
      <c r="S524" t="s">
        <v>80</v>
      </c>
      <c r="T524" s="31">
        <v>148302</v>
      </c>
      <c r="U524" s="120">
        <v>148302</v>
      </c>
      <c r="V524" s="120">
        <f t="shared" si="68"/>
        <v>0</v>
      </c>
      <c r="W524" s="85" t="s">
        <v>509</v>
      </c>
      <c r="X524" s="95">
        <v>66275</v>
      </c>
      <c r="Y524" s="172">
        <v>1882</v>
      </c>
      <c r="Z524" s="86">
        <v>314</v>
      </c>
      <c r="AA524" s="4" t="s">
        <v>110</v>
      </c>
      <c r="AB524" t="s">
        <v>131</v>
      </c>
      <c r="AC524" t="s">
        <v>353</v>
      </c>
      <c r="AD524" s="122" t="s">
        <v>2524</v>
      </c>
      <c r="AE524" s="151" t="s">
        <v>2525</v>
      </c>
      <c r="AF524" s="122" t="s">
        <v>2524</v>
      </c>
      <c r="AG524" s="122" t="b">
        <f t="shared" si="72"/>
        <v>1</v>
      </c>
      <c r="AH524" s="4" t="s">
        <v>103</v>
      </c>
      <c r="AI524" s="168" t="s">
        <v>59</v>
      </c>
      <c r="AJ524" s="2" t="s">
        <v>2618</v>
      </c>
      <c r="AK524" s="1"/>
      <c r="AN524" s="123" t="s">
        <v>2526</v>
      </c>
      <c r="AO524" s="81">
        <v>3</v>
      </c>
      <c r="AP524" s="81">
        <v>3</v>
      </c>
      <c r="AQ524" s="1">
        <f t="shared" si="65"/>
        <v>2600000</v>
      </c>
      <c r="AR524" s="1" t="str">
        <f t="shared" si="66"/>
        <v/>
      </c>
      <c r="AS524" t="str">
        <f t="shared" si="67"/>
        <v/>
      </c>
      <c r="AT524" s="197" t="s">
        <v>2620</v>
      </c>
      <c r="AU524" s="167"/>
    </row>
    <row r="525" spans="1:48">
      <c r="A525" s="125" t="s">
        <v>3424</v>
      </c>
      <c r="B525" s="147" t="s">
        <v>3425</v>
      </c>
      <c r="C525" s="7" t="s">
        <v>3424</v>
      </c>
      <c r="D525" s="31">
        <v>1032502264</v>
      </c>
      <c r="E525" s="6" t="s">
        <v>3426</v>
      </c>
      <c r="F525" s="6"/>
      <c r="G525" t="s">
        <v>155</v>
      </c>
      <c r="H525" s="4">
        <v>26030</v>
      </c>
      <c r="I525" s="16" t="s">
        <v>1087</v>
      </c>
      <c r="J525" s="1">
        <v>2976000</v>
      </c>
      <c r="K525" s="1">
        <f t="shared" si="70"/>
        <v>23808000</v>
      </c>
      <c r="L525" s="1">
        <v>23808000</v>
      </c>
      <c r="M525" s="158">
        <f t="shared" si="69"/>
        <v>0</v>
      </c>
      <c r="N525" s="1">
        <v>0</v>
      </c>
      <c r="O525" s="43">
        <v>8</v>
      </c>
      <c r="P525" s="119">
        <v>8</v>
      </c>
      <c r="Q525" s="119">
        <f t="shared" si="71"/>
        <v>0</v>
      </c>
      <c r="R525" s="4">
        <v>0</v>
      </c>
      <c r="S525" t="s">
        <v>207</v>
      </c>
      <c r="T525" s="31">
        <v>144782</v>
      </c>
      <c r="U525" s="120">
        <v>144782</v>
      </c>
      <c r="V525" s="120">
        <f t="shared" si="68"/>
        <v>0</v>
      </c>
      <c r="W525" s="85" t="s">
        <v>509</v>
      </c>
      <c r="X525" s="95">
        <v>64690</v>
      </c>
      <c r="Y525" s="171">
        <v>2078</v>
      </c>
      <c r="Z525" s="86">
        <v>228</v>
      </c>
      <c r="AA525" s="4" t="s">
        <v>53</v>
      </c>
      <c r="AB525" t="s">
        <v>131</v>
      </c>
      <c r="AC525" t="s">
        <v>1088</v>
      </c>
      <c r="AD525" s="35" t="s">
        <v>1361</v>
      </c>
      <c r="AE525" s="151" t="s">
        <v>1362</v>
      </c>
      <c r="AF525" s="122" t="s">
        <v>1361</v>
      </c>
      <c r="AG525" s="122" t="b">
        <f t="shared" si="72"/>
        <v>1</v>
      </c>
      <c r="AH525" s="4" t="s">
        <v>103</v>
      </c>
      <c r="AI525" s="168" t="s">
        <v>59</v>
      </c>
      <c r="AJ525" s="2" t="s">
        <v>2618</v>
      </c>
      <c r="AK525" s="1"/>
      <c r="AN525" s="123" t="s">
        <v>1363</v>
      </c>
      <c r="AO525" s="81">
        <v>5</v>
      </c>
      <c r="AP525" s="81">
        <v>5</v>
      </c>
      <c r="AQ525" s="1">
        <f t="shared" si="65"/>
        <v>1190400</v>
      </c>
      <c r="AR525" s="1">
        <f t="shared" si="66"/>
        <v>121900</v>
      </c>
      <c r="AS525" t="e">
        <f t="shared" si="67"/>
        <v>#VALUE!</v>
      </c>
      <c r="AT525" s="197" t="s">
        <v>2620</v>
      </c>
      <c r="AU525" s="167"/>
    </row>
    <row r="526" spans="1:48" ht="28.9" customHeight="1">
      <c r="A526" s="125" t="s">
        <v>3427</v>
      </c>
      <c r="B526" s="147" t="s">
        <v>3428</v>
      </c>
      <c r="C526" s="7" t="s">
        <v>3427</v>
      </c>
      <c r="D526" s="31">
        <v>1022342186</v>
      </c>
      <c r="E526" s="6" t="s">
        <v>3429</v>
      </c>
      <c r="F526" s="6"/>
      <c r="G526" t="s">
        <v>49</v>
      </c>
      <c r="H526" s="4">
        <v>26058</v>
      </c>
      <c r="I526" s="16" t="s">
        <v>800</v>
      </c>
      <c r="J526" s="1">
        <v>6500000</v>
      </c>
      <c r="K526" s="1">
        <f t="shared" si="70"/>
        <v>71500000</v>
      </c>
      <c r="L526" s="1">
        <v>52000000</v>
      </c>
      <c r="M526" s="158">
        <f t="shared" si="69"/>
        <v>19500000</v>
      </c>
      <c r="N526" s="1">
        <v>0</v>
      </c>
      <c r="O526" s="43">
        <v>11</v>
      </c>
      <c r="P526" s="119">
        <v>8</v>
      </c>
      <c r="Q526" s="119">
        <f t="shared" si="71"/>
        <v>3</v>
      </c>
      <c r="R526" s="4">
        <v>0</v>
      </c>
      <c r="S526" t="s">
        <v>80</v>
      </c>
      <c r="T526" s="31">
        <v>146124</v>
      </c>
      <c r="U526" s="120">
        <v>146124</v>
      </c>
      <c r="V526" s="120">
        <f t="shared" si="68"/>
        <v>0</v>
      </c>
      <c r="W526" s="85" t="s">
        <v>509</v>
      </c>
      <c r="X526" s="95">
        <v>66592</v>
      </c>
      <c r="Y526" s="87">
        <v>2211</v>
      </c>
      <c r="Z526" s="86">
        <v>2077</v>
      </c>
      <c r="AA526" s="7" t="s">
        <v>801</v>
      </c>
      <c r="AB526" t="s">
        <v>147</v>
      </c>
      <c r="AC526" t="s">
        <v>2574</v>
      </c>
      <c r="AD526" s="122" t="s">
        <v>803</v>
      </c>
      <c r="AE526" s="151" t="s">
        <v>804</v>
      </c>
      <c r="AF526" s="122" t="s">
        <v>803</v>
      </c>
      <c r="AG526" s="122" t="b">
        <f t="shared" si="72"/>
        <v>1</v>
      </c>
      <c r="AH526" s="4" t="s">
        <v>2859</v>
      </c>
      <c r="AI526" s="168" t="s">
        <v>59</v>
      </c>
      <c r="AJ526" s="2" t="s">
        <v>3430</v>
      </c>
      <c r="AK526" s="193">
        <v>20265820004813</v>
      </c>
      <c r="AN526" s="123" t="s">
        <v>3043</v>
      </c>
      <c r="AO526" s="81">
        <v>5</v>
      </c>
      <c r="AP526" s="81">
        <v>5</v>
      </c>
      <c r="AQ526" s="1">
        <f t="shared" si="65"/>
        <v>2600000</v>
      </c>
      <c r="AR526" s="1">
        <f t="shared" si="66"/>
        <v>181000</v>
      </c>
      <c r="AS526" t="e">
        <f t="shared" si="67"/>
        <v>#VALUE!</v>
      </c>
      <c r="AT526" s="197" t="s">
        <v>3321</v>
      </c>
      <c r="AU526" s="167" t="s">
        <v>807</v>
      </c>
    </row>
    <row r="527" spans="1:48" ht="43.15">
      <c r="A527" s="125" t="s">
        <v>3431</v>
      </c>
      <c r="B527" s="147" t="s">
        <v>3432</v>
      </c>
      <c r="C527" s="7" t="s">
        <v>3431</v>
      </c>
      <c r="D527" s="31">
        <v>1010202637</v>
      </c>
      <c r="E527" s="6" t="s">
        <v>3433</v>
      </c>
      <c r="F527" s="6"/>
      <c r="G527" t="s">
        <v>49</v>
      </c>
      <c r="H527" s="4">
        <v>26060</v>
      </c>
      <c r="I527" s="16" t="s">
        <v>300</v>
      </c>
      <c r="J527" s="1">
        <v>6000000</v>
      </c>
      <c r="K527" s="1">
        <f t="shared" si="70"/>
        <v>66000000</v>
      </c>
      <c r="L527" s="1">
        <v>48000000</v>
      </c>
      <c r="M527" s="158">
        <f t="shared" si="69"/>
        <v>18000000</v>
      </c>
      <c r="N527" s="1">
        <v>96000000</v>
      </c>
      <c r="O527" s="43">
        <v>11</v>
      </c>
      <c r="P527" s="119">
        <v>8</v>
      </c>
      <c r="Q527" s="119">
        <f t="shared" si="71"/>
        <v>3</v>
      </c>
      <c r="R527" s="4">
        <v>2</v>
      </c>
      <c r="S527" t="s">
        <v>80</v>
      </c>
      <c r="T527" s="31">
        <v>151048</v>
      </c>
      <c r="U527" s="120">
        <v>151048</v>
      </c>
      <c r="V527" s="120">
        <f t="shared" si="68"/>
        <v>0</v>
      </c>
      <c r="W527" s="85" t="s">
        <v>509</v>
      </c>
      <c r="X527" s="95">
        <v>68641</v>
      </c>
      <c r="Y527" s="172">
        <v>2089</v>
      </c>
      <c r="Z527" s="86">
        <v>182</v>
      </c>
      <c r="AA527" s="4" t="s">
        <v>53</v>
      </c>
      <c r="AB527" t="s">
        <v>81</v>
      </c>
      <c r="AC527" t="s">
        <v>301</v>
      </c>
      <c r="AD527" t="s">
        <v>3434</v>
      </c>
      <c r="AE527" s="151" t="s">
        <v>3435</v>
      </c>
      <c r="AF527" s="122" t="s">
        <v>3434</v>
      </c>
      <c r="AG527" s="122" t="b">
        <f t="shared" si="72"/>
        <v>1</v>
      </c>
      <c r="AH527" s="4" t="s">
        <v>2859</v>
      </c>
      <c r="AI527" s="173" t="s">
        <v>59</v>
      </c>
      <c r="AJ527" s="2" t="s">
        <v>3436</v>
      </c>
      <c r="AK527" s="193">
        <v>20265820004813</v>
      </c>
      <c r="AN527" s="123" t="s">
        <v>3437</v>
      </c>
      <c r="AO527" s="81">
        <v>3</v>
      </c>
      <c r="AP527" s="81">
        <v>3</v>
      </c>
      <c r="AQ527" s="1">
        <f t="shared" si="65"/>
        <v>2400000</v>
      </c>
      <c r="AR527" s="1" t="str">
        <f t="shared" si="66"/>
        <v/>
      </c>
      <c r="AS527" t="str">
        <f t="shared" si="67"/>
        <v/>
      </c>
      <c r="AT527" s="197" t="s">
        <v>3321</v>
      </c>
      <c r="AU527" s="167" t="s">
        <v>3438</v>
      </c>
    </row>
    <row r="528" spans="1:48">
      <c r="A528" s="125" t="s">
        <v>3439</v>
      </c>
      <c r="B528" s="147" t="s">
        <v>3440</v>
      </c>
      <c r="C528" s="7" t="s">
        <v>3439</v>
      </c>
      <c r="D528">
        <v>1000257286</v>
      </c>
      <c r="E528" s="6" t="s">
        <v>3441</v>
      </c>
      <c r="F528" s="6"/>
      <c r="G528" t="s">
        <v>49</v>
      </c>
      <c r="H528" s="4">
        <v>26060</v>
      </c>
      <c r="I528" s="3" t="s">
        <v>300</v>
      </c>
      <c r="J528" s="1">
        <v>5500000</v>
      </c>
      <c r="K528" s="1">
        <f t="shared" si="70"/>
        <v>33000000</v>
      </c>
      <c r="L528" s="1">
        <v>33000000</v>
      </c>
      <c r="M528" s="158">
        <f t="shared" si="69"/>
        <v>0</v>
      </c>
      <c r="N528" s="1">
        <v>0</v>
      </c>
      <c r="O528" s="43">
        <v>6</v>
      </c>
      <c r="P528" s="119">
        <v>6</v>
      </c>
      <c r="Q528" s="119">
        <f t="shared" si="71"/>
        <v>0</v>
      </c>
      <c r="R528" s="4">
        <v>0</v>
      </c>
      <c r="S528" t="s">
        <v>109</v>
      </c>
      <c r="T528" s="42">
        <v>147565</v>
      </c>
      <c r="U528" s="120">
        <v>147565</v>
      </c>
      <c r="V528" s="120">
        <f t="shared" si="68"/>
        <v>0</v>
      </c>
      <c r="W528" s="85" t="s">
        <v>509</v>
      </c>
      <c r="X528" s="95">
        <v>66339</v>
      </c>
      <c r="Y528" s="172">
        <v>2067</v>
      </c>
      <c r="Z528" s="86">
        <v>262</v>
      </c>
      <c r="AA528" s="4" t="s">
        <v>53</v>
      </c>
      <c r="AB528" t="s">
        <v>81</v>
      </c>
      <c r="AC528" t="s">
        <v>301</v>
      </c>
      <c r="AD528" s="149"/>
      <c r="AE528" s="152" t="s">
        <v>1651</v>
      </c>
      <c r="AF528" s="150" t="s">
        <v>531</v>
      </c>
      <c r="AG528" s="150" t="b">
        <f t="shared" si="72"/>
        <v>0</v>
      </c>
      <c r="AH528" s="4" t="s">
        <v>103</v>
      </c>
      <c r="AI528" s="168" t="s">
        <v>59</v>
      </c>
      <c r="AJ528" s="2" t="s">
        <v>2618</v>
      </c>
      <c r="AK528" s="1"/>
      <c r="AN528" s="123" t="s">
        <v>2322</v>
      </c>
      <c r="AO528" s="81">
        <v>3</v>
      </c>
      <c r="AP528" s="81">
        <v>3</v>
      </c>
      <c r="AQ528" s="1">
        <f t="shared" si="65"/>
        <v>2200000</v>
      </c>
      <c r="AR528" s="1" t="str">
        <f t="shared" si="66"/>
        <v/>
      </c>
      <c r="AS528" t="str">
        <f t="shared" si="67"/>
        <v/>
      </c>
      <c r="AT528" s="197" t="s">
        <v>2620</v>
      </c>
      <c r="AU528" s="167"/>
    </row>
    <row r="529" spans="1:47" ht="28.9">
      <c r="A529" s="125" t="s">
        <v>3442</v>
      </c>
      <c r="B529" s="147" t="s">
        <v>3443</v>
      </c>
      <c r="C529" s="7" t="s">
        <v>3442</v>
      </c>
      <c r="D529">
        <v>1018470130</v>
      </c>
      <c r="E529" s="6" t="s">
        <v>3444</v>
      </c>
      <c r="F529" s="6"/>
      <c r="G529" s="5" t="s">
        <v>2601</v>
      </c>
      <c r="H529" s="27">
        <v>26024</v>
      </c>
      <c r="I529" s="16" t="s">
        <v>2286</v>
      </c>
      <c r="J529" s="1">
        <v>8000000</v>
      </c>
      <c r="K529" s="1">
        <f t="shared" si="70"/>
        <v>88000000</v>
      </c>
      <c r="L529" s="1">
        <v>88000000</v>
      </c>
      <c r="M529" s="158">
        <f t="shared" si="69"/>
        <v>0</v>
      </c>
      <c r="N529" s="1">
        <v>88000000</v>
      </c>
      <c r="O529" s="43">
        <v>11</v>
      </c>
      <c r="P529" s="119">
        <v>8</v>
      </c>
      <c r="Q529" s="119">
        <f t="shared" si="71"/>
        <v>3</v>
      </c>
      <c r="R529" s="4">
        <v>1</v>
      </c>
      <c r="S529" t="s">
        <v>157</v>
      </c>
      <c r="T529" s="31">
        <v>148385</v>
      </c>
      <c r="U529" s="120">
        <v>148385</v>
      </c>
      <c r="V529" s="120">
        <f t="shared" si="68"/>
        <v>0</v>
      </c>
      <c r="W529" s="85" t="s">
        <v>509</v>
      </c>
      <c r="X529" s="95">
        <v>70110</v>
      </c>
      <c r="Y529" s="172">
        <v>1883</v>
      </c>
      <c r="Z529" s="86">
        <v>2055</v>
      </c>
      <c r="AA529" s="7" t="s">
        <v>53</v>
      </c>
      <c r="AB529" t="s">
        <v>81</v>
      </c>
      <c r="AC529" t="s">
        <v>785</v>
      </c>
      <c r="AD529" s="122" t="s">
        <v>3445</v>
      </c>
      <c r="AE529" s="151" t="s">
        <v>3446</v>
      </c>
      <c r="AF529" s="122" t="s">
        <v>3445</v>
      </c>
      <c r="AG529" s="122" t="b">
        <f t="shared" si="72"/>
        <v>1</v>
      </c>
      <c r="AH529" s="3" t="s">
        <v>514</v>
      </c>
      <c r="AI529" s="168" t="s">
        <v>59</v>
      </c>
      <c r="AJ529" s="2" t="s">
        <v>3447</v>
      </c>
      <c r="AK529" s="1"/>
      <c r="AN529" s="123" t="s">
        <v>3448</v>
      </c>
      <c r="AO529" s="81">
        <v>5</v>
      </c>
      <c r="AP529" s="81">
        <v>5</v>
      </c>
      <c r="AQ529" s="1">
        <f t="shared" si="65"/>
        <v>3200000</v>
      </c>
      <c r="AR529" s="1">
        <f t="shared" si="66"/>
        <v>222800</v>
      </c>
      <c r="AS529" t="e">
        <f t="shared" si="67"/>
        <v>#VALUE!</v>
      </c>
      <c r="AT529" s="197" t="s">
        <v>3449</v>
      </c>
      <c r="AU529" s="167"/>
    </row>
    <row r="530" spans="1:47">
      <c r="A530" s="125" t="s">
        <v>3450</v>
      </c>
      <c r="B530" s="147" t="s">
        <v>3451</v>
      </c>
      <c r="C530" s="7" t="s">
        <v>3450</v>
      </c>
      <c r="D530">
        <v>52242674</v>
      </c>
      <c r="E530" s="6" t="s">
        <v>3452</v>
      </c>
      <c r="F530" s="6"/>
      <c r="G530" t="s">
        <v>78</v>
      </c>
      <c r="H530" s="4">
        <v>26031</v>
      </c>
      <c r="I530" s="3" t="s">
        <v>79</v>
      </c>
      <c r="J530" s="1">
        <v>6000000</v>
      </c>
      <c r="K530" s="1">
        <f t="shared" si="70"/>
        <v>48000000</v>
      </c>
      <c r="L530" s="1">
        <v>48000000</v>
      </c>
      <c r="M530" s="158">
        <f t="shared" si="69"/>
        <v>0</v>
      </c>
      <c r="N530" s="1">
        <v>0</v>
      </c>
      <c r="O530" s="43">
        <v>8</v>
      </c>
      <c r="P530" s="119">
        <v>8</v>
      </c>
      <c r="Q530" s="119">
        <f t="shared" si="71"/>
        <v>0</v>
      </c>
      <c r="R530" s="4">
        <v>0</v>
      </c>
      <c r="S530" t="s">
        <v>80</v>
      </c>
      <c r="T530" s="31">
        <v>145094</v>
      </c>
      <c r="U530" s="120">
        <v>145094</v>
      </c>
      <c r="V530" s="120">
        <f t="shared" si="68"/>
        <v>0</v>
      </c>
      <c r="W530" s="85" t="s">
        <v>509</v>
      </c>
      <c r="X530" s="95">
        <v>65078</v>
      </c>
      <c r="Y530" s="172">
        <v>1884</v>
      </c>
      <c r="Z530" s="86">
        <v>92</v>
      </c>
      <c r="AA530" s="4" t="s">
        <v>53</v>
      </c>
      <c r="AB530" t="s">
        <v>81</v>
      </c>
      <c r="AC530" s="6" t="s">
        <v>82</v>
      </c>
      <c r="AD530" s="35" t="s">
        <v>1762</v>
      </c>
      <c r="AE530" s="151" t="s">
        <v>1763</v>
      </c>
      <c r="AF530" s="122" t="s">
        <v>1762</v>
      </c>
      <c r="AG530" s="122" t="b">
        <f t="shared" si="72"/>
        <v>1</v>
      </c>
      <c r="AH530" s="3" t="s">
        <v>58</v>
      </c>
      <c r="AI530" s="168" t="s">
        <v>59</v>
      </c>
      <c r="AJ530" s="2" t="s">
        <v>2618</v>
      </c>
      <c r="AK530" s="1"/>
      <c r="AN530" s="123" t="s">
        <v>1764</v>
      </c>
      <c r="AO530" s="81">
        <v>3</v>
      </c>
      <c r="AP530" s="81">
        <v>3</v>
      </c>
      <c r="AQ530" s="1">
        <f t="shared" si="65"/>
        <v>2400000</v>
      </c>
      <c r="AR530" s="1" t="str">
        <f t="shared" si="66"/>
        <v/>
      </c>
      <c r="AS530" t="str">
        <f t="shared" si="67"/>
        <v/>
      </c>
      <c r="AT530" s="197" t="s">
        <v>2620</v>
      </c>
      <c r="AU530" s="167"/>
    </row>
    <row r="531" spans="1:47">
      <c r="A531" s="125" t="s">
        <v>3453</v>
      </c>
      <c r="B531" s="147" t="s">
        <v>3454</v>
      </c>
      <c r="C531" s="7" t="s">
        <v>3453</v>
      </c>
      <c r="D531">
        <v>53004908</v>
      </c>
      <c r="E531" s="6" t="s">
        <v>3455</v>
      </c>
      <c r="F531" s="134"/>
      <c r="G531" t="s">
        <v>49</v>
      </c>
      <c r="H531" s="4">
        <v>26060</v>
      </c>
      <c r="I531" s="3" t="s">
        <v>1826</v>
      </c>
      <c r="J531" s="1">
        <v>3800000</v>
      </c>
      <c r="K531" s="1">
        <f t="shared" si="70"/>
        <v>22800000</v>
      </c>
      <c r="L531" s="1">
        <v>22800000</v>
      </c>
      <c r="M531" s="158">
        <f t="shared" si="69"/>
        <v>0</v>
      </c>
      <c r="N531" s="1">
        <v>22800000</v>
      </c>
      <c r="O531" s="43">
        <v>6</v>
      </c>
      <c r="P531" s="119">
        <v>6</v>
      </c>
      <c r="Q531" s="119">
        <f t="shared" si="71"/>
        <v>0</v>
      </c>
      <c r="R531" s="4">
        <v>1</v>
      </c>
      <c r="S531" t="s">
        <v>182</v>
      </c>
      <c r="T531" s="31">
        <v>148329</v>
      </c>
      <c r="U531" s="120">
        <v>148329</v>
      </c>
      <c r="V531" s="120">
        <f t="shared" si="68"/>
        <v>0</v>
      </c>
      <c r="W531" s="85" t="s">
        <v>509</v>
      </c>
      <c r="X531" s="95">
        <v>66252</v>
      </c>
      <c r="Y531" s="172">
        <v>2082</v>
      </c>
      <c r="Z531" s="86">
        <v>274</v>
      </c>
      <c r="AA531" s="4" t="s">
        <v>53</v>
      </c>
      <c r="AB531" t="s">
        <v>54</v>
      </c>
      <c r="AC531" t="s">
        <v>255</v>
      </c>
      <c r="AD531" s="122" t="s">
        <v>3456</v>
      </c>
      <c r="AE531" s="151" t="s">
        <v>3457</v>
      </c>
      <c r="AF531" s="122" t="s">
        <v>3456</v>
      </c>
      <c r="AG531" s="122" t="b">
        <f t="shared" si="72"/>
        <v>1</v>
      </c>
      <c r="AH531" s="3" t="s">
        <v>58</v>
      </c>
      <c r="AI531" s="168" t="s">
        <v>59</v>
      </c>
      <c r="AJ531" s="2" t="s">
        <v>2618</v>
      </c>
      <c r="AK531"/>
      <c r="AN531" s="123" t="s">
        <v>3458</v>
      </c>
      <c r="AO531" s="81">
        <v>1</v>
      </c>
      <c r="AP531" s="81">
        <v>1</v>
      </c>
      <c r="AQ531" s="1">
        <f t="shared" si="65"/>
        <v>1520000</v>
      </c>
      <c r="AR531" s="1" t="str">
        <f t="shared" si="66"/>
        <v/>
      </c>
      <c r="AS531" t="str">
        <f t="shared" si="67"/>
        <v/>
      </c>
      <c r="AT531" s="197" t="s">
        <v>2620</v>
      </c>
      <c r="AU531" s="167"/>
    </row>
    <row r="532" spans="1:47">
      <c r="A532" s="125" t="s">
        <v>3459</v>
      </c>
      <c r="B532" s="147" t="s">
        <v>3460</v>
      </c>
      <c r="C532" s="7" t="s">
        <v>3459</v>
      </c>
      <c r="D532">
        <v>52539224</v>
      </c>
      <c r="E532" s="6" t="s">
        <v>3461</v>
      </c>
      <c r="F532" s="6"/>
      <c r="G532" t="s">
        <v>78</v>
      </c>
      <c r="H532" s="4">
        <v>26031</v>
      </c>
      <c r="I532" s="3" t="s">
        <v>79</v>
      </c>
      <c r="J532" s="1">
        <v>5500000</v>
      </c>
      <c r="K532" s="1">
        <f t="shared" si="70"/>
        <v>44000000</v>
      </c>
      <c r="L532" s="1">
        <v>44000000</v>
      </c>
      <c r="M532" s="158">
        <f t="shared" si="69"/>
        <v>0</v>
      </c>
      <c r="N532" s="1">
        <v>0</v>
      </c>
      <c r="O532" s="43">
        <v>8</v>
      </c>
      <c r="P532" s="119">
        <v>8</v>
      </c>
      <c r="Q532" s="119">
        <f t="shared" si="71"/>
        <v>0</v>
      </c>
      <c r="R532" s="4">
        <v>0</v>
      </c>
      <c r="S532" t="s">
        <v>109</v>
      </c>
      <c r="T532" s="31">
        <v>145070</v>
      </c>
      <c r="U532" s="120">
        <v>145070</v>
      </c>
      <c r="V532" s="120">
        <f t="shared" si="68"/>
        <v>0</v>
      </c>
      <c r="W532" s="85" t="s">
        <v>509</v>
      </c>
      <c r="X532" s="95">
        <v>65082</v>
      </c>
      <c r="Y532" s="172">
        <v>2087</v>
      </c>
      <c r="Z532" s="86">
        <v>2071</v>
      </c>
      <c r="AA532" s="7" t="s">
        <v>110</v>
      </c>
      <c r="AB532" t="s">
        <v>81</v>
      </c>
      <c r="AC532" t="s">
        <v>82</v>
      </c>
      <c r="AD532" s="122" t="s">
        <v>708</v>
      </c>
      <c r="AE532" s="151" t="s">
        <v>709</v>
      </c>
      <c r="AF532" s="122" t="s">
        <v>708</v>
      </c>
      <c r="AG532" s="122" t="b">
        <f t="shared" si="72"/>
        <v>1</v>
      </c>
      <c r="AH532" s="3" t="s">
        <v>58</v>
      </c>
      <c r="AI532" s="168" t="s">
        <v>59</v>
      </c>
      <c r="AJ532" s="2" t="s">
        <v>2618</v>
      </c>
      <c r="AK532" s="1"/>
      <c r="AN532" s="123" t="s">
        <v>710</v>
      </c>
      <c r="AO532" s="81">
        <v>3</v>
      </c>
      <c r="AP532" s="81">
        <v>3</v>
      </c>
      <c r="AQ532" s="1">
        <f t="shared" si="65"/>
        <v>2200000</v>
      </c>
      <c r="AR532" s="1" t="str">
        <f t="shared" si="66"/>
        <v/>
      </c>
      <c r="AS532" t="str">
        <f t="shared" si="67"/>
        <v/>
      </c>
      <c r="AT532" s="197" t="s">
        <v>2620</v>
      </c>
      <c r="AU532" s="167"/>
    </row>
    <row r="533" spans="1:47">
      <c r="A533" s="125" t="s">
        <v>3462</v>
      </c>
      <c r="B533" s="147" t="s">
        <v>3463</v>
      </c>
      <c r="C533" s="7" t="s">
        <v>3462</v>
      </c>
      <c r="D533" s="6">
        <v>52243833</v>
      </c>
      <c r="E533" s="6" t="s">
        <v>3464</v>
      </c>
      <c r="F533" s="6"/>
      <c r="G533" t="s">
        <v>49</v>
      </c>
      <c r="H533" s="4">
        <v>26060</v>
      </c>
      <c r="I533" s="16" t="s">
        <v>2084</v>
      </c>
      <c r="J533" s="1">
        <v>6000000</v>
      </c>
      <c r="K533" s="1">
        <f t="shared" si="70"/>
        <v>48000000</v>
      </c>
      <c r="L533" s="1">
        <v>48000000</v>
      </c>
      <c r="M533" s="158">
        <f t="shared" si="69"/>
        <v>0</v>
      </c>
      <c r="N533" s="1">
        <v>48000000</v>
      </c>
      <c r="O533" s="43">
        <v>8</v>
      </c>
      <c r="P533" s="119">
        <v>8</v>
      </c>
      <c r="Q533" s="119">
        <f t="shared" si="71"/>
        <v>0</v>
      </c>
      <c r="R533" s="7">
        <v>1</v>
      </c>
      <c r="S533" t="s">
        <v>80</v>
      </c>
      <c r="T533" s="31">
        <v>144733</v>
      </c>
      <c r="U533" s="120">
        <v>144733</v>
      </c>
      <c r="V533" s="120">
        <f t="shared" si="68"/>
        <v>0</v>
      </c>
      <c r="W533" s="85" t="s">
        <v>509</v>
      </c>
      <c r="X533" s="95">
        <v>64711</v>
      </c>
      <c r="Y533" s="172">
        <v>2153</v>
      </c>
      <c r="Z533" s="86">
        <v>1939</v>
      </c>
      <c r="AA533" s="7" t="s">
        <v>3465</v>
      </c>
      <c r="AB533" t="s">
        <v>81</v>
      </c>
      <c r="AC533" t="s">
        <v>497</v>
      </c>
      <c r="AD533" s="122" t="s">
        <v>3466</v>
      </c>
      <c r="AE533" s="151" t="s">
        <v>3467</v>
      </c>
      <c r="AF533" s="122" t="s">
        <v>3466</v>
      </c>
      <c r="AG533" s="122" t="b">
        <f t="shared" si="72"/>
        <v>1</v>
      </c>
      <c r="AH533" s="3" t="s">
        <v>58</v>
      </c>
      <c r="AI533" s="168" t="s">
        <v>59</v>
      </c>
      <c r="AJ533" s="2" t="s">
        <v>2618</v>
      </c>
      <c r="AK533" s="1"/>
      <c r="AN533" s="123" t="s">
        <v>3468</v>
      </c>
      <c r="AO533" s="81">
        <v>1</v>
      </c>
      <c r="AP533" s="81">
        <v>1</v>
      </c>
      <c r="AQ533" s="1">
        <f t="shared" ref="AQ533:AQ596" si="73">J533*40%</f>
        <v>2400000</v>
      </c>
      <c r="AR533" s="1" t="str">
        <f t="shared" ref="AR533:AR596" si="74">IF(OR(ISBLANK(AQ533), ISBLANK(AO533)), "",
IF(OR(AO533=4, AO533=5),
ROUNDUP(IF(AQ533&lt;1750905,1750905,AQ533)*
CHOOSE(AO533,0,0,0,0.0435,0.0696),-2),
""))</f>
        <v/>
      </c>
      <c r="AS533" t="str">
        <f t="shared" ref="AS533:AS596" si="75">IF(AR533="","",(O533+AI533)*VALUE(AR533))</f>
        <v/>
      </c>
      <c r="AT533" s="197" t="s">
        <v>2620</v>
      </c>
      <c r="AU533" s="167"/>
    </row>
    <row r="534" spans="1:47">
      <c r="A534" s="125" t="s">
        <v>3469</v>
      </c>
      <c r="B534" s="147" t="s">
        <v>3470</v>
      </c>
      <c r="C534" s="269" t="s">
        <v>3469</v>
      </c>
      <c r="D534" s="31">
        <v>7186167</v>
      </c>
      <c r="E534" s="277" t="s">
        <v>3471</v>
      </c>
      <c r="F534" s="48" t="s">
        <v>3472</v>
      </c>
      <c r="G534" t="s">
        <v>49</v>
      </c>
      <c r="H534" s="4">
        <v>26060</v>
      </c>
      <c r="I534" s="3" t="s">
        <v>1563</v>
      </c>
      <c r="J534" s="1">
        <v>6500000</v>
      </c>
      <c r="K534" s="1">
        <f t="shared" si="70"/>
        <v>52000000</v>
      </c>
      <c r="L534" s="1">
        <v>52000000</v>
      </c>
      <c r="M534" s="158">
        <f t="shared" si="69"/>
        <v>0</v>
      </c>
      <c r="N534" s="1">
        <v>52000000</v>
      </c>
      <c r="O534" s="43">
        <v>8</v>
      </c>
      <c r="P534" s="119">
        <v>8</v>
      </c>
      <c r="Q534" s="119">
        <f t="shared" si="71"/>
        <v>0</v>
      </c>
      <c r="R534" s="4">
        <v>1</v>
      </c>
      <c r="S534" t="s">
        <v>80</v>
      </c>
      <c r="T534" s="31">
        <v>145074</v>
      </c>
      <c r="U534" s="120">
        <v>145074</v>
      </c>
      <c r="V534" s="120">
        <f t="shared" si="68"/>
        <v>0</v>
      </c>
      <c r="W534" s="85" t="s">
        <v>509</v>
      </c>
      <c r="X534" s="95">
        <v>65081</v>
      </c>
      <c r="Y534" s="172">
        <v>2154</v>
      </c>
      <c r="Z534" s="86">
        <v>2106</v>
      </c>
      <c r="AA534" s="4" t="s">
        <v>53</v>
      </c>
      <c r="AB534" t="s">
        <v>198</v>
      </c>
      <c r="AC534" t="s">
        <v>1171</v>
      </c>
      <c r="AD534" s="122" t="s">
        <v>3473</v>
      </c>
      <c r="AE534" s="151" t="s">
        <v>3474</v>
      </c>
      <c r="AF534" s="122" t="s">
        <v>3473</v>
      </c>
      <c r="AG534" s="122" t="b">
        <f t="shared" si="72"/>
        <v>1</v>
      </c>
      <c r="AH534" s="3" t="s">
        <v>58</v>
      </c>
      <c r="AI534" s="168" t="s">
        <v>59</v>
      </c>
      <c r="AJ534" s="2" t="s">
        <v>2618</v>
      </c>
      <c r="AK534" s="1"/>
      <c r="AN534" s="123" t="s">
        <v>3475</v>
      </c>
      <c r="AO534" s="81">
        <v>1</v>
      </c>
      <c r="AP534" s="81">
        <v>1</v>
      </c>
      <c r="AQ534" s="1">
        <f t="shared" si="73"/>
        <v>2600000</v>
      </c>
      <c r="AR534" s="1" t="str">
        <f t="shared" si="74"/>
        <v/>
      </c>
      <c r="AS534" t="str">
        <f t="shared" si="75"/>
        <v/>
      </c>
      <c r="AT534" s="197" t="s">
        <v>2620</v>
      </c>
      <c r="AU534" s="167"/>
    </row>
    <row r="535" spans="1:47">
      <c r="A535" s="125" t="s">
        <v>3476</v>
      </c>
      <c r="B535" s="147" t="s">
        <v>3477</v>
      </c>
      <c r="C535" s="7" t="s">
        <v>3476</v>
      </c>
      <c r="D535">
        <v>1073233376</v>
      </c>
      <c r="E535" s="6" t="s">
        <v>3478</v>
      </c>
      <c r="F535" s="6"/>
      <c r="G535" t="s">
        <v>49</v>
      </c>
      <c r="H535" s="4">
        <v>26060</v>
      </c>
      <c r="I535" s="3" t="s">
        <v>3479</v>
      </c>
      <c r="J535" s="1">
        <v>4500000</v>
      </c>
      <c r="K535" s="1">
        <f t="shared" si="70"/>
        <v>36000000</v>
      </c>
      <c r="L535" s="1">
        <v>36000000</v>
      </c>
      <c r="M535" s="158">
        <f t="shared" si="69"/>
        <v>0</v>
      </c>
      <c r="N535" s="1">
        <v>0</v>
      </c>
      <c r="O535" s="43">
        <v>8</v>
      </c>
      <c r="P535" s="119">
        <v>8</v>
      </c>
      <c r="Q535" s="119">
        <f t="shared" si="71"/>
        <v>0</v>
      </c>
      <c r="R535" s="4">
        <v>0</v>
      </c>
      <c r="S535" t="s">
        <v>182</v>
      </c>
      <c r="T535" s="31">
        <v>144858</v>
      </c>
      <c r="U535" s="120">
        <v>144858</v>
      </c>
      <c r="V535" s="120">
        <f t="shared" si="68"/>
        <v>0</v>
      </c>
      <c r="W535" s="85" t="s">
        <v>509</v>
      </c>
      <c r="X535" s="95">
        <v>64704</v>
      </c>
      <c r="Y535" s="172">
        <v>2155</v>
      </c>
      <c r="Z535" s="86">
        <v>1942</v>
      </c>
      <c r="AA535" s="7" t="s">
        <v>53</v>
      </c>
      <c r="AB535" t="s">
        <v>54</v>
      </c>
      <c r="AC535" t="s">
        <v>460</v>
      </c>
      <c r="AD535" s="122" t="s">
        <v>3480</v>
      </c>
      <c r="AE535" s="151" t="s">
        <v>3481</v>
      </c>
      <c r="AF535" s="122" t="s">
        <v>3480</v>
      </c>
      <c r="AG535" s="122" t="b">
        <f t="shared" si="72"/>
        <v>1</v>
      </c>
      <c r="AH535" s="4" t="s">
        <v>103</v>
      </c>
      <c r="AI535" s="168" t="s">
        <v>59</v>
      </c>
      <c r="AJ535" s="2" t="s">
        <v>2618</v>
      </c>
      <c r="AK535" s="1"/>
      <c r="AN535" s="123" t="s">
        <v>3482</v>
      </c>
      <c r="AO535" s="81">
        <v>1</v>
      </c>
      <c r="AP535" s="81">
        <v>1</v>
      </c>
      <c r="AQ535" s="1">
        <f t="shared" si="73"/>
        <v>1800000</v>
      </c>
      <c r="AR535" s="1" t="str">
        <f t="shared" si="74"/>
        <v/>
      </c>
      <c r="AS535" t="str">
        <f t="shared" si="75"/>
        <v/>
      </c>
      <c r="AT535" s="197" t="s">
        <v>2620</v>
      </c>
      <c r="AU535" s="167"/>
    </row>
    <row r="536" spans="1:47">
      <c r="A536" s="125" t="s">
        <v>3483</v>
      </c>
      <c r="B536" s="147" t="s">
        <v>3484</v>
      </c>
      <c r="C536" s="7" t="s">
        <v>3483</v>
      </c>
      <c r="D536" s="54">
        <v>52096824</v>
      </c>
      <c r="E536" s="57" t="s">
        <v>3485</v>
      </c>
      <c r="F536" s="57"/>
      <c r="G536" t="s">
        <v>49</v>
      </c>
      <c r="H536" s="4">
        <v>26058</v>
      </c>
      <c r="I536" s="16" t="s">
        <v>800</v>
      </c>
      <c r="J536" s="1">
        <v>6500000</v>
      </c>
      <c r="K536" s="1">
        <f t="shared" si="70"/>
        <v>39000000</v>
      </c>
      <c r="L536" s="1">
        <v>39000000</v>
      </c>
      <c r="M536" s="158">
        <f t="shared" si="69"/>
        <v>0</v>
      </c>
      <c r="N536" s="1">
        <v>78000000</v>
      </c>
      <c r="O536" s="43">
        <v>6</v>
      </c>
      <c r="P536" s="119">
        <v>6</v>
      </c>
      <c r="Q536" s="119">
        <f t="shared" si="71"/>
        <v>0</v>
      </c>
      <c r="R536" s="4">
        <v>2</v>
      </c>
      <c r="S536" t="s">
        <v>80</v>
      </c>
      <c r="T536" s="31">
        <v>146123</v>
      </c>
      <c r="U536" s="120">
        <v>146123</v>
      </c>
      <c r="V536" s="120">
        <f t="shared" si="68"/>
        <v>0</v>
      </c>
      <c r="W536" s="85" t="s">
        <v>509</v>
      </c>
      <c r="X536" s="95">
        <v>70112</v>
      </c>
      <c r="Y536" s="172">
        <v>2140</v>
      </c>
      <c r="Z536" s="86">
        <v>1976</v>
      </c>
      <c r="AA536" s="7" t="s">
        <v>53</v>
      </c>
      <c r="AB536" t="s">
        <v>147</v>
      </c>
      <c r="AC536" t="s">
        <v>2067</v>
      </c>
      <c r="AD536" s="122" t="s">
        <v>3486</v>
      </c>
      <c r="AE536" s="151" t="s">
        <v>3487</v>
      </c>
      <c r="AF536" s="122" t="s">
        <v>3486</v>
      </c>
      <c r="AG536" s="122" t="b">
        <f t="shared" si="72"/>
        <v>1</v>
      </c>
      <c r="AH536" s="4" t="s">
        <v>103</v>
      </c>
      <c r="AI536" s="168" t="s">
        <v>59</v>
      </c>
      <c r="AJ536" s="2" t="s">
        <v>2618</v>
      </c>
      <c r="AK536" s="1"/>
      <c r="AN536" s="123" t="s">
        <v>3488</v>
      </c>
      <c r="AO536" s="81">
        <v>5</v>
      </c>
      <c r="AP536" s="81">
        <v>5</v>
      </c>
      <c r="AQ536" s="1">
        <f t="shared" si="73"/>
        <v>2600000</v>
      </c>
      <c r="AR536" s="1">
        <f t="shared" si="74"/>
        <v>181000</v>
      </c>
      <c r="AS536" t="e">
        <f t="shared" si="75"/>
        <v>#VALUE!</v>
      </c>
      <c r="AT536" s="197" t="s">
        <v>2620</v>
      </c>
      <c r="AU536" s="167"/>
    </row>
    <row r="537" spans="1:47">
      <c r="A537" s="125" t="s">
        <v>3489</v>
      </c>
      <c r="B537" s="147" t="s">
        <v>3490</v>
      </c>
      <c r="C537" s="7" t="s">
        <v>3489</v>
      </c>
      <c r="D537">
        <v>79885140</v>
      </c>
      <c r="E537" s="143" t="s">
        <v>3491</v>
      </c>
      <c r="F537" s="57"/>
      <c r="G537" s="5" t="s">
        <v>78</v>
      </c>
      <c r="H537" s="27">
        <v>26031</v>
      </c>
      <c r="I537" s="3" t="s">
        <v>3492</v>
      </c>
      <c r="J537" s="1">
        <v>5500000</v>
      </c>
      <c r="K537" s="1">
        <f t="shared" si="70"/>
        <v>33000000</v>
      </c>
      <c r="L537" s="1">
        <v>33000000</v>
      </c>
      <c r="M537" s="158">
        <f t="shared" si="69"/>
        <v>0</v>
      </c>
      <c r="N537" s="1">
        <v>0</v>
      </c>
      <c r="O537" s="43">
        <v>6</v>
      </c>
      <c r="P537" s="119">
        <v>6</v>
      </c>
      <c r="Q537" s="119">
        <f t="shared" si="71"/>
        <v>0</v>
      </c>
      <c r="R537" s="4">
        <v>0</v>
      </c>
      <c r="S537" t="s">
        <v>109</v>
      </c>
      <c r="T537" s="31">
        <v>145087</v>
      </c>
      <c r="U537" s="120">
        <v>145087</v>
      </c>
      <c r="V537" s="120">
        <f t="shared" si="68"/>
        <v>0</v>
      </c>
      <c r="W537" s="85" t="s">
        <v>509</v>
      </c>
      <c r="X537" s="95">
        <v>65080</v>
      </c>
      <c r="Y537" s="172">
        <v>2270</v>
      </c>
      <c r="Z537" s="86">
        <v>2072</v>
      </c>
      <c r="AA537" s="7" t="s">
        <v>53</v>
      </c>
      <c r="AB537" t="s">
        <v>81</v>
      </c>
      <c r="AC537" t="s">
        <v>82</v>
      </c>
      <c r="AD537" s="122" t="s">
        <v>3493</v>
      </c>
      <c r="AE537" s="151" t="s">
        <v>3494</v>
      </c>
      <c r="AF537" s="122" t="s">
        <v>3493</v>
      </c>
      <c r="AG537" s="122" t="b">
        <f t="shared" si="72"/>
        <v>1</v>
      </c>
      <c r="AH537" s="4" t="s">
        <v>103</v>
      </c>
      <c r="AI537" s="168" t="s">
        <v>59</v>
      </c>
      <c r="AJ537" s="2" t="s">
        <v>2618</v>
      </c>
      <c r="AK537" s="1"/>
      <c r="AN537" s="123" t="s">
        <v>3495</v>
      </c>
      <c r="AO537" s="81">
        <v>3</v>
      </c>
      <c r="AP537" s="81">
        <v>3</v>
      </c>
      <c r="AQ537" s="1">
        <f t="shared" si="73"/>
        <v>2200000</v>
      </c>
      <c r="AR537" s="1" t="str">
        <f t="shared" si="74"/>
        <v/>
      </c>
      <c r="AS537" t="str">
        <f t="shared" si="75"/>
        <v/>
      </c>
      <c r="AT537" s="197" t="s">
        <v>2620</v>
      </c>
      <c r="AU537" s="167"/>
    </row>
    <row r="538" spans="1:47">
      <c r="A538" s="125" t="s">
        <v>3496</v>
      </c>
      <c r="B538" s="147" t="s">
        <v>3497</v>
      </c>
      <c r="C538" s="7" t="s">
        <v>3496</v>
      </c>
      <c r="D538" s="30">
        <v>80055941</v>
      </c>
      <c r="E538" s="6" t="s">
        <v>3498</v>
      </c>
      <c r="F538" s="6"/>
      <c r="G538" t="s">
        <v>49</v>
      </c>
      <c r="H538" s="4">
        <v>26058</v>
      </c>
      <c r="I538" s="16" t="s">
        <v>3499</v>
      </c>
      <c r="J538" s="1">
        <v>8550000</v>
      </c>
      <c r="K538" s="1">
        <f t="shared" si="70"/>
        <v>94050000</v>
      </c>
      <c r="L538" s="1">
        <v>68400000</v>
      </c>
      <c r="M538" s="158">
        <f t="shared" si="69"/>
        <v>25650000</v>
      </c>
      <c r="N538" s="1">
        <v>68400000</v>
      </c>
      <c r="O538" s="43">
        <v>11</v>
      </c>
      <c r="P538" s="119">
        <v>8</v>
      </c>
      <c r="Q538" s="119">
        <f t="shared" si="71"/>
        <v>3</v>
      </c>
      <c r="R538" s="4">
        <v>1</v>
      </c>
      <c r="S538" t="s">
        <v>157</v>
      </c>
      <c r="T538" s="6">
        <v>151097</v>
      </c>
      <c r="U538" s="120">
        <v>151097</v>
      </c>
      <c r="V538" s="120">
        <f t="shared" si="68"/>
        <v>0</v>
      </c>
      <c r="W538" s="85" t="s">
        <v>509</v>
      </c>
      <c r="X538" s="95">
        <v>68211</v>
      </c>
      <c r="Y538" s="172">
        <v>2054</v>
      </c>
      <c r="Z538" s="86">
        <v>2362</v>
      </c>
      <c r="AA538" s="4" t="s">
        <v>3500</v>
      </c>
      <c r="AB538" t="s">
        <v>131</v>
      </c>
      <c r="AC538" t="s">
        <v>3501</v>
      </c>
      <c r="AD538" t="s">
        <v>3502</v>
      </c>
      <c r="AE538" s="151" t="s">
        <v>3503</v>
      </c>
      <c r="AF538" s="122" t="s">
        <v>3502</v>
      </c>
      <c r="AG538" s="122" t="b">
        <f t="shared" si="72"/>
        <v>1</v>
      </c>
      <c r="AH538" s="3" t="s">
        <v>58</v>
      </c>
      <c r="AI538" s="168" t="s">
        <v>59</v>
      </c>
      <c r="AJ538" s="2" t="s">
        <v>3504</v>
      </c>
      <c r="AK538" s="193">
        <v>20265820005283</v>
      </c>
      <c r="AN538" s="123" t="s">
        <v>3505</v>
      </c>
      <c r="AO538" s="81">
        <v>5</v>
      </c>
      <c r="AP538" s="81">
        <v>5</v>
      </c>
      <c r="AQ538" s="1">
        <f t="shared" si="73"/>
        <v>3420000</v>
      </c>
      <c r="AR538" s="1">
        <f t="shared" si="74"/>
        <v>238100</v>
      </c>
      <c r="AS538" t="e">
        <f t="shared" si="75"/>
        <v>#VALUE!</v>
      </c>
      <c r="AT538" s="197" t="s">
        <v>2620</v>
      </c>
      <c r="AU538" s="167" t="s">
        <v>3506</v>
      </c>
    </row>
    <row r="539" spans="1:47">
      <c r="A539" s="125" t="s">
        <v>3507</v>
      </c>
      <c r="B539" s="147" t="s">
        <v>3508</v>
      </c>
      <c r="C539" s="7" t="s">
        <v>3507</v>
      </c>
      <c r="D539" s="30">
        <v>1030579348</v>
      </c>
      <c r="E539" s="6" t="s">
        <v>3509</v>
      </c>
      <c r="F539" s="6"/>
      <c r="G539" t="s">
        <v>49</v>
      </c>
      <c r="H539" s="4">
        <v>26058</v>
      </c>
      <c r="I539" s="16" t="s">
        <v>2958</v>
      </c>
      <c r="J539" s="1">
        <v>6770000</v>
      </c>
      <c r="K539" s="1">
        <f t="shared" si="70"/>
        <v>54160000</v>
      </c>
      <c r="L539" s="1">
        <v>54160000</v>
      </c>
      <c r="M539" s="158">
        <f t="shared" si="69"/>
        <v>0</v>
      </c>
      <c r="N539" s="1">
        <v>0</v>
      </c>
      <c r="O539" s="43">
        <v>8</v>
      </c>
      <c r="P539" s="119">
        <v>8</v>
      </c>
      <c r="Q539" s="119">
        <f t="shared" si="71"/>
        <v>0</v>
      </c>
      <c r="R539" s="4">
        <v>0</v>
      </c>
      <c r="S539" t="s">
        <v>80</v>
      </c>
      <c r="T539" s="31">
        <v>148125</v>
      </c>
      <c r="U539" s="120">
        <v>148125</v>
      </c>
      <c r="V539" s="120">
        <f t="shared" si="68"/>
        <v>0</v>
      </c>
      <c r="W539" s="85" t="s">
        <v>509</v>
      </c>
      <c r="X539" s="95">
        <v>65975</v>
      </c>
      <c r="Y539" s="172">
        <v>2212</v>
      </c>
      <c r="Z539" s="86">
        <v>2033</v>
      </c>
      <c r="AA539" s="7" t="s">
        <v>53</v>
      </c>
      <c r="AB539" t="s">
        <v>131</v>
      </c>
      <c r="AC539" t="s">
        <v>1003</v>
      </c>
      <c r="AD539" s="122" t="s">
        <v>2959</v>
      </c>
      <c r="AE539" s="151" t="s">
        <v>2960</v>
      </c>
      <c r="AF539" s="122" t="s">
        <v>2959</v>
      </c>
      <c r="AG539" s="122" t="b">
        <f t="shared" si="72"/>
        <v>1</v>
      </c>
      <c r="AH539" s="4" t="s">
        <v>103</v>
      </c>
      <c r="AI539" s="168" t="s">
        <v>59</v>
      </c>
      <c r="AJ539" s="2" t="s">
        <v>2618</v>
      </c>
      <c r="AK539" s="1"/>
      <c r="AN539" s="123" t="s">
        <v>2961</v>
      </c>
      <c r="AO539" s="81">
        <v>5</v>
      </c>
      <c r="AP539" s="81">
        <v>5</v>
      </c>
      <c r="AQ539" s="1">
        <f t="shared" si="73"/>
        <v>2708000</v>
      </c>
      <c r="AR539" s="1">
        <f t="shared" si="74"/>
        <v>188500</v>
      </c>
      <c r="AS539" t="e">
        <f t="shared" si="75"/>
        <v>#VALUE!</v>
      </c>
      <c r="AT539" s="197" t="s">
        <v>2620</v>
      </c>
      <c r="AU539" s="167"/>
    </row>
    <row r="540" spans="1:47">
      <c r="A540" s="125" t="s">
        <v>3510</v>
      </c>
      <c r="B540" s="147" t="s">
        <v>3511</v>
      </c>
      <c r="C540" s="7" t="s">
        <v>3510</v>
      </c>
      <c r="D540">
        <v>1022370693</v>
      </c>
      <c r="E540" s="6" t="s">
        <v>3512</v>
      </c>
      <c r="F540" s="57"/>
      <c r="G540" t="s">
        <v>49</v>
      </c>
      <c r="H540" s="4">
        <v>26058</v>
      </c>
      <c r="I540" s="16" t="s">
        <v>467</v>
      </c>
      <c r="J540" s="1">
        <v>4917000</v>
      </c>
      <c r="K540" s="1">
        <f t="shared" si="70"/>
        <v>39336000</v>
      </c>
      <c r="L540" s="1">
        <v>39336000</v>
      </c>
      <c r="M540" s="158">
        <f t="shared" si="69"/>
        <v>0</v>
      </c>
      <c r="N540" s="1">
        <v>118008000</v>
      </c>
      <c r="O540" s="43">
        <v>8</v>
      </c>
      <c r="P540" s="119">
        <v>8</v>
      </c>
      <c r="Q540" s="119">
        <f t="shared" si="71"/>
        <v>0</v>
      </c>
      <c r="R540" s="4">
        <v>3</v>
      </c>
      <c r="S540" t="s">
        <v>67</v>
      </c>
      <c r="T540" s="31">
        <v>148325</v>
      </c>
      <c r="U540" s="120">
        <v>148325</v>
      </c>
      <c r="V540" s="120">
        <f t="shared" ref="V540:V603" si="76">+T540-U540</f>
        <v>0</v>
      </c>
      <c r="W540" s="85" t="s">
        <v>509</v>
      </c>
      <c r="X540" s="95">
        <v>66266</v>
      </c>
      <c r="Y540" s="172">
        <v>2141</v>
      </c>
      <c r="Z540" s="86">
        <v>316</v>
      </c>
      <c r="AA540" s="4" t="s">
        <v>53</v>
      </c>
      <c r="AB540" t="s">
        <v>131</v>
      </c>
      <c r="AC540" t="s">
        <v>353</v>
      </c>
      <c r="AD540" t="s">
        <v>950</v>
      </c>
      <c r="AE540" s="151" t="s">
        <v>951</v>
      </c>
      <c r="AF540" s="122" t="s">
        <v>950</v>
      </c>
      <c r="AG540" s="122" t="b">
        <f t="shared" si="72"/>
        <v>1</v>
      </c>
      <c r="AH540" s="3" t="s">
        <v>58</v>
      </c>
      <c r="AI540" s="168" t="s">
        <v>59</v>
      </c>
      <c r="AJ540" s="2" t="s">
        <v>2618</v>
      </c>
      <c r="AK540" s="1"/>
      <c r="AN540" s="123" t="s">
        <v>3305</v>
      </c>
      <c r="AO540" s="81">
        <v>1</v>
      </c>
      <c r="AP540" s="81">
        <v>1</v>
      </c>
      <c r="AQ540" s="1">
        <f t="shared" si="73"/>
        <v>1966800</v>
      </c>
      <c r="AR540" s="1" t="str">
        <f t="shared" si="74"/>
        <v/>
      </c>
      <c r="AS540" t="str">
        <f t="shared" si="75"/>
        <v/>
      </c>
      <c r="AT540" s="197" t="s">
        <v>2620</v>
      </c>
      <c r="AU540" s="167"/>
    </row>
    <row r="541" spans="1:47">
      <c r="A541" s="125" t="s">
        <v>3513</v>
      </c>
      <c r="B541" s="147" t="s">
        <v>3514</v>
      </c>
      <c r="C541" s="7" t="s">
        <v>3513</v>
      </c>
      <c r="D541" s="6">
        <v>79695532</v>
      </c>
      <c r="E541" s="6" t="s">
        <v>3515</v>
      </c>
      <c r="F541" s="6"/>
      <c r="G541" t="s">
        <v>495</v>
      </c>
      <c r="H541" s="4">
        <v>26040</v>
      </c>
      <c r="I541" s="3" t="s">
        <v>1755</v>
      </c>
      <c r="J541" s="1">
        <v>3500000</v>
      </c>
      <c r="K541" s="1">
        <f t="shared" si="70"/>
        <v>21000000</v>
      </c>
      <c r="L541" s="1">
        <v>21000000</v>
      </c>
      <c r="M541" s="158">
        <f t="shared" si="69"/>
        <v>0</v>
      </c>
      <c r="N541" s="1">
        <v>21000000</v>
      </c>
      <c r="O541" s="43" t="s">
        <v>2076</v>
      </c>
      <c r="P541" s="119">
        <v>6</v>
      </c>
      <c r="Q541" s="119">
        <f t="shared" si="71"/>
        <v>0</v>
      </c>
      <c r="R541" s="7">
        <v>1</v>
      </c>
      <c r="S541" t="s">
        <v>99</v>
      </c>
      <c r="T541" s="31">
        <v>144744</v>
      </c>
      <c r="U541" s="120">
        <v>144744</v>
      </c>
      <c r="V541" s="120">
        <f t="shared" si="76"/>
        <v>0</v>
      </c>
      <c r="W541" s="85" t="s">
        <v>509</v>
      </c>
      <c r="X541" s="95">
        <v>64697</v>
      </c>
      <c r="Y541" s="172">
        <v>2213</v>
      </c>
      <c r="Z541" s="86">
        <v>1941</v>
      </c>
      <c r="AA541" s="7" t="s">
        <v>53</v>
      </c>
      <c r="AB541" t="s">
        <v>81</v>
      </c>
      <c r="AC541" t="s">
        <v>497</v>
      </c>
      <c r="AD541" s="122" t="s">
        <v>3516</v>
      </c>
      <c r="AE541" s="151" t="s">
        <v>3517</v>
      </c>
      <c r="AF541" s="122" t="s">
        <v>3516</v>
      </c>
      <c r="AG541" s="122" t="b">
        <f t="shared" si="72"/>
        <v>1</v>
      </c>
      <c r="AH541" s="3" t="s">
        <v>58</v>
      </c>
      <c r="AI541" s="168" t="s">
        <v>59</v>
      </c>
      <c r="AJ541" s="2" t="s">
        <v>2618</v>
      </c>
      <c r="AK541" s="1"/>
      <c r="AN541" s="123" t="s">
        <v>3518</v>
      </c>
      <c r="AO541" s="81">
        <v>3</v>
      </c>
      <c r="AP541" s="81">
        <v>3</v>
      </c>
      <c r="AQ541" s="1">
        <f t="shared" si="73"/>
        <v>1400000</v>
      </c>
      <c r="AR541" s="1" t="str">
        <f t="shared" si="74"/>
        <v/>
      </c>
      <c r="AS541" t="str">
        <f t="shared" si="75"/>
        <v/>
      </c>
      <c r="AT541" s="197" t="s">
        <v>2620</v>
      </c>
      <c r="AU541" s="167"/>
    </row>
    <row r="542" spans="1:47" ht="15">
      <c r="A542" s="125" t="s">
        <v>3519</v>
      </c>
      <c r="B542" s="147" t="s">
        <v>3520</v>
      </c>
      <c r="C542" s="7" t="s">
        <v>3519</v>
      </c>
      <c r="D542" s="6">
        <v>1026268206</v>
      </c>
      <c r="E542" s="6" t="s">
        <v>3521</v>
      </c>
      <c r="F542" s="6"/>
      <c r="G542" t="s">
        <v>49</v>
      </c>
      <c r="H542" s="4">
        <v>26060</v>
      </c>
      <c r="I542" s="3" t="s">
        <v>3522</v>
      </c>
      <c r="J542" s="1">
        <v>5500000</v>
      </c>
      <c r="K542" s="1">
        <f t="shared" si="70"/>
        <v>33000000</v>
      </c>
      <c r="L542" s="1">
        <v>33000000</v>
      </c>
      <c r="M542" s="158">
        <f t="shared" si="69"/>
        <v>0</v>
      </c>
      <c r="N542" s="1">
        <v>33000000</v>
      </c>
      <c r="O542" s="43">
        <v>6</v>
      </c>
      <c r="P542" s="119">
        <v>6</v>
      </c>
      <c r="Q542" s="119">
        <f t="shared" si="71"/>
        <v>0</v>
      </c>
      <c r="R542" s="4">
        <v>1</v>
      </c>
      <c r="S542" s="3" t="s">
        <v>109</v>
      </c>
      <c r="T542" s="68">
        <v>144691</v>
      </c>
      <c r="U542" s="120">
        <v>144691</v>
      </c>
      <c r="V542" s="120">
        <f t="shared" si="76"/>
        <v>0</v>
      </c>
      <c r="W542" s="85" t="s">
        <v>509</v>
      </c>
      <c r="X542" s="95">
        <v>64929</v>
      </c>
      <c r="Y542" s="172">
        <v>2050</v>
      </c>
      <c r="Z542" s="86">
        <v>1938</v>
      </c>
      <c r="AA542" s="7" t="s">
        <v>53</v>
      </c>
      <c r="AB542" t="s">
        <v>81</v>
      </c>
      <c r="AC542" t="s">
        <v>586</v>
      </c>
      <c r="AD542" s="122" t="s">
        <v>3523</v>
      </c>
      <c r="AE542" s="151" t="s">
        <v>3524</v>
      </c>
      <c r="AF542" s="122" t="s">
        <v>3523</v>
      </c>
      <c r="AG542" s="122" t="b">
        <f t="shared" si="72"/>
        <v>1</v>
      </c>
      <c r="AH542" s="3" t="s">
        <v>58</v>
      </c>
      <c r="AI542" s="168" t="s">
        <v>59</v>
      </c>
      <c r="AJ542" s="2" t="s">
        <v>2618</v>
      </c>
      <c r="AK542" s="1"/>
      <c r="AM542" s="7"/>
      <c r="AN542" s="123" t="s">
        <v>3525</v>
      </c>
      <c r="AO542" s="81">
        <v>1</v>
      </c>
      <c r="AP542" s="81">
        <v>1</v>
      </c>
      <c r="AQ542" s="1">
        <f t="shared" si="73"/>
        <v>2200000</v>
      </c>
      <c r="AR542" s="1" t="str">
        <f t="shared" si="74"/>
        <v/>
      </c>
      <c r="AS542" t="str">
        <f t="shared" si="75"/>
        <v/>
      </c>
      <c r="AT542" s="197" t="s">
        <v>2620</v>
      </c>
      <c r="AU542" s="167"/>
    </row>
    <row r="543" spans="1:47" ht="15">
      <c r="A543" s="125" t="s">
        <v>3526</v>
      </c>
      <c r="B543" s="147" t="s">
        <v>3527</v>
      </c>
      <c r="C543" s="7" t="s">
        <v>3526</v>
      </c>
      <c r="D543" s="6">
        <v>80065201</v>
      </c>
      <c r="E543" s="6" t="s">
        <v>3528</v>
      </c>
      <c r="F543" s="6"/>
      <c r="G543" t="s">
        <v>49</v>
      </c>
      <c r="H543" s="4">
        <v>26060</v>
      </c>
      <c r="I543" s="3" t="s">
        <v>1513</v>
      </c>
      <c r="J543" s="1">
        <v>5500000</v>
      </c>
      <c r="K543" s="1">
        <f t="shared" si="70"/>
        <v>44000000</v>
      </c>
      <c r="L543" s="1">
        <v>44000000</v>
      </c>
      <c r="M543" s="158">
        <f t="shared" si="69"/>
        <v>0</v>
      </c>
      <c r="N543" s="1">
        <v>0</v>
      </c>
      <c r="O543" s="43">
        <v>8</v>
      </c>
      <c r="P543" s="119">
        <v>8</v>
      </c>
      <c r="Q543" s="119">
        <f t="shared" si="71"/>
        <v>0</v>
      </c>
      <c r="R543" s="4">
        <v>0</v>
      </c>
      <c r="S543" t="s">
        <v>109</v>
      </c>
      <c r="T543" s="31">
        <v>147657</v>
      </c>
      <c r="U543" s="292">
        <v>147657</v>
      </c>
      <c r="V543" s="120">
        <f t="shared" si="76"/>
        <v>0</v>
      </c>
      <c r="W543" s="85" t="s">
        <v>509</v>
      </c>
      <c r="X543" s="95">
        <v>65773</v>
      </c>
      <c r="Y543" s="172">
        <v>2081</v>
      </c>
      <c r="Z543" s="86">
        <v>2081</v>
      </c>
      <c r="AA543" s="7" t="s">
        <v>53</v>
      </c>
      <c r="AB543" t="s">
        <v>81</v>
      </c>
      <c r="AC543" t="s">
        <v>524</v>
      </c>
      <c r="AD543" s="122" t="s">
        <v>1514</v>
      </c>
      <c r="AE543" s="151" t="s">
        <v>1515</v>
      </c>
      <c r="AF543" s="122" t="s">
        <v>1514</v>
      </c>
      <c r="AG543" s="122" t="b">
        <f t="shared" si="72"/>
        <v>1</v>
      </c>
      <c r="AH543" s="3" t="s">
        <v>58</v>
      </c>
      <c r="AI543" s="168" t="s">
        <v>59</v>
      </c>
      <c r="AJ543" s="2" t="s">
        <v>2618</v>
      </c>
      <c r="AK543" s="1"/>
      <c r="AN543" s="123" t="s">
        <v>1516</v>
      </c>
      <c r="AO543" s="81">
        <v>3</v>
      </c>
      <c r="AP543" s="81">
        <v>3</v>
      </c>
      <c r="AQ543" s="1">
        <f t="shared" si="73"/>
        <v>2200000</v>
      </c>
      <c r="AR543" s="1" t="str">
        <f t="shared" si="74"/>
        <v/>
      </c>
      <c r="AS543" t="str">
        <f t="shared" si="75"/>
        <v/>
      </c>
      <c r="AT543" s="197" t="s">
        <v>2620</v>
      </c>
      <c r="AU543" s="167"/>
    </row>
    <row r="544" spans="1:47" ht="15">
      <c r="A544" s="125" t="s">
        <v>3529</v>
      </c>
      <c r="B544" s="147" t="s">
        <v>3530</v>
      </c>
      <c r="C544" s="7" t="s">
        <v>3529</v>
      </c>
      <c r="D544" s="6">
        <v>1102845429</v>
      </c>
      <c r="E544" s="83" t="s">
        <v>3531</v>
      </c>
      <c r="F544" s="83"/>
      <c r="G544" t="s">
        <v>49</v>
      </c>
      <c r="H544" s="4">
        <v>26060</v>
      </c>
      <c r="I544" s="3" t="s">
        <v>1513</v>
      </c>
      <c r="J544" s="1">
        <v>5500000</v>
      </c>
      <c r="K544" s="1">
        <f t="shared" si="70"/>
        <v>33000000</v>
      </c>
      <c r="L544" s="1">
        <v>33000000</v>
      </c>
      <c r="M544" s="158">
        <f t="shared" si="69"/>
        <v>0</v>
      </c>
      <c r="N544" s="1">
        <v>66000000</v>
      </c>
      <c r="O544" s="43">
        <v>6</v>
      </c>
      <c r="P544" s="119">
        <v>6</v>
      </c>
      <c r="Q544" s="119">
        <f t="shared" si="71"/>
        <v>0</v>
      </c>
      <c r="R544" s="4">
        <v>2</v>
      </c>
      <c r="S544" t="s">
        <v>109</v>
      </c>
      <c r="T544" s="31">
        <v>147658</v>
      </c>
      <c r="U544" s="292">
        <v>147658</v>
      </c>
      <c r="V544" s="120">
        <f t="shared" si="76"/>
        <v>0</v>
      </c>
      <c r="W544" s="85" t="s">
        <v>509</v>
      </c>
      <c r="X544" s="95">
        <v>65772</v>
      </c>
      <c r="Y544" s="172">
        <v>2083</v>
      </c>
      <c r="Z544" s="86">
        <v>2012</v>
      </c>
      <c r="AA544" s="7" t="s">
        <v>110</v>
      </c>
      <c r="AB544" t="s">
        <v>81</v>
      </c>
      <c r="AC544" t="s">
        <v>524</v>
      </c>
      <c r="AD544" s="122" t="s">
        <v>2796</v>
      </c>
      <c r="AE544" s="151" t="s">
        <v>2797</v>
      </c>
      <c r="AF544" s="122" t="s">
        <v>2796</v>
      </c>
      <c r="AG544" s="122" t="b">
        <f t="shared" si="72"/>
        <v>1</v>
      </c>
      <c r="AH544" s="3" t="s">
        <v>58</v>
      </c>
      <c r="AI544" s="168" t="s">
        <v>59</v>
      </c>
      <c r="AJ544" s="2" t="s">
        <v>2618</v>
      </c>
      <c r="AK544" s="1"/>
      <c r="AN544" s="123" t="s">
        <v>2798</v>
      </c>
      <c r="AO544" s="81">
        <v>3</v>
      </c>
      <c r="AP544" s="81">
        <v>3</v>
      </c>
      <c r="AQ544" s="1">
        <f t="shared" si="73"/>
        <v>2200000</v>
      </c>
      <c r="AR544" s="1" t="str">
        <f t="shared" si="74"/>
        <v/>
      </c>
      <c r="AS544" t="str">
        <f t="shared" si="75"/>
        <v/>
      </c>
      <c r="AT544" s="197" t="s">
        <v>2620</v>
      </c>
      <c r="AU544" s="167"/>
    </row>
    <row r="545" spans="1:47">
      <c r="A545" s="125" t="s">
        <v>3532</v>
      </c>
      <c r="B545" s="147" t="s">
        <v>3533</v>
      </c>
      <c r="C545" s="7" t="s">
        <v>3532</v>
      </c>
      <c r="D545" s="6">
        <v>1010243065</v>
      </c>
      <c r="E545" s="41" t="s">
        <v>3534</v>
      </c>
      <c r="F545" s="41"/>
      <c r="G545" t="s">
        <v>495</v>
      </c>
      <c r="H545" s="4">
        <v>26040</v>
      </c>
      <c r="I545" s="3" t="s">
        <v>3535</v>
      </c>
      <c r="J545" s="1">
        <v>4917000</v>
      </c>
      <c r="K545" s="1">
        <f t="shared" si="70"/>
        <v>29502000</v>
      </c>
      <c r="L545" s="1">
        <v>29502000</v>
      </c>
      <c r="M545" s="158">
        <f t="shared" si="69"/>
        <v>0</v>
      </c>
      <c r="N545" s="1">
        <v>29502000</v>
      </c>
      <c r="O545" s="43">
        <v>6</v>
      </c>
      <c r="P545" s="119">
        <v>6</v>
      </c>
      <c r="Q545" s="119">
        <f t="shared" si="71"/>
        <v>0</v>
      </c>
      <c r="R545" s="4">
        <v>1</v>
      </c>
      <c r="S545" t="s">
        <v>67</v>
      </c>
      <c r="T545" s="31">
        <v>148363</v>
      </c>
      <c r="U545" s="120">
        <v>148363</v>
      </c>
      <c r="V545" s="120">
        <f t="shared" si="76"/>
        <v>0</v>
      </c>
      <c r="W545" s="85" t="s">
        <v>509</v>
      </c>
      <c r="X545" s="95">
        <v>66591</v>
      </c>
      <c r="Y545" s="172">
        <v>2142</v>
      </c>
      <c r="Z545" s="86">
        <v>2054</v>
      </c>
      <c r="AA545" s="7" t="s">
        <v>53</v>
      </c>
      <c r="AB545" t="s">
        <v>81</v>
      </c>
      <c r="AC545" t="s">
        <v>497</v>
      </c>
      <c r="AD545" s="122" t="s">
        <v>3536</v>
      </c>
      <c r="AE545" s="151" t="s">
        <v>3537</v>
      </c>
      <c r="AF545" s="122" t="s">
        <v>3536</v>
      </c>
      <c r="AG545" s="122" t="b">
        <f t="shared" si="72"/>
        <v>1</v>
      </c>
      <c r="AH545" s="3" t="s">
        <v>58</v>
      </c>
      <c r="AI545" s="168" t="s">
        <v>59</v>
      </c>
      <c r="AJ545" s="2" t="s">
        <v>2618</v>
      </c>
      <c r="AK545"/>
      <c r="AN545" s="123" t="s">
        <v>3538</v>
      </c>
      <c r="AO545" s="81">
        <v>3</v>
      </c>
      <c r="AP545" s="81">
        <v>3</v>
      </c>
      <c r="AQ545" s="1">
        <f t="shared" si="73"/>
        <v>1966800</v>
      </c>
      <c r="AR545" s="1" t="str">
        <f t="shared" si="74"/>
        <v/>
      </c>
      <c r="AS545" t="str">
        <f t="shared" si="75"/>
        <v/>
      </c>
      <c r="AT545" s="197" t="s">
        <v>2620</v>
      </c>
      <c r="AU545" s="167"/>
    </row>
    <row r="546" spans="1:47">
      <c r="A546" s="125" t="s">
        <v>3539</v>
      </c>
      <c r="B546" s="147" t="s">
        <v>3540</v>
      </c>
      <c r="C546" s="7" t="s">
        <v>3539</v>
      </c>
      <c r="D546">
        <v>1014478053</v>
      </c>
      <c r="E546" s="6" t="s">
        <v>3541</v>
      </c>
      <c r="F546" s="6"/>
      <c r="G546" t="s">
        <v>49</v>
      </c>
      <c r="H546" s="4">
        <v>26060</v>
      </c>
      <c r="I546" s="16" t="s">
        <v>1484</v>
      </c>
      <c r="J546" s="1">
        <v>2146000</v>
      </c>
      <c r="K546" s="1">
        <f t="shared" si="70"/>
        <v>23606000</v>
      </c>
      <c r="L546" s="1">
        <v>23606000</v>
      </c>
      <c r="M546" s="158">
        <f t="shared" si="69"/>
        <v>0</v>
      </c>
      <c r="N546" s="1">
        <v>70818000</v>
      </c>
      <c r="O546" s="43">
        <v>11</v>
      </c>
      <c r="P546" s="119">
        <v>11</v>
      </c>
      <c r="Q546" s="119">
        <f t="shared" si="71"/>
        <v>0</v>
      </c>
      <c r="R546" s="4">
        <v>3</v>
      </c>
      <c r="S546" t="s">
        <v>173</v>
      </c>
      <c r="T546" s="31">
        <v>151003</v>
      </c>
      <c r="U546" s="120">
        <v>151003</v>
      </c>
      <c r="V546" s="120">
        <f t="shared" si="76"/>
        <v>0</v>
      </c>
      <c r="W546" s="85" t="s">
        <v>509</v>
      </c>
      <c r="X546" s="95">
        <v>68682</v>
      </c>
      <c r="Y546" s="172">
        <v>2440</v>
      </c>
      <c r="Z546" s="86">
        <v>277</v>
      </c>
      <c r="AA546" s="4" t="s">
        <v>53</v>
      </c>
      <c r="AB546" t="s">
        <v>54</v>
      </c>
      <c r="AC546" t="s">
        <v>460</v>
      </c>
      <c r="AD546" s="35" t="s">
        <v>1485</v>
      </c>
      <c r="AE546" s="151" t="s">
        <v>1486</v>
      </c>
      <c r="AF546" s="122" t="s">
        <v>1485</v>
      </c>
      <c r="AG546" s="122" t="b">
        <f t="shared" si="72"/>
        <v>1</v>
      </c>
      <c r="AH546" s="4" t="s">
        <v>103</v>
      </c>
      <c r="AI546" s="168" t="s">
        <v>59</v>
      </c>
      <c r="AJ546" s="2" t="s">
        <v>2618</v>
      </c>
      <c r="AK546" s="1"/>
      <c r="AN546" s="123" t="s">
        <v>1487</v>
      </c>
      <c r="AO546" s="81">
        <v>1</v>
      </c>
      <c r="AP546" s="81">
        <v>1</v>
      </c>
      <c r="AQ546" s="1">
        <f t="shared" si="73"/>
        <v>858400</v>
      </c>
      <c r="AR546" s="1" t="str">
        <f t="shared" si="74"/>
        <v/>
      </c>
      <c r="AS546" t="str">
        <f t="shared" si="75"/>
        <v/>
      </c>
      <c r="AT546" s="197" t="s">
        <v>2620</v>
      </c>
      <c r="AU546" s="168"/>
    </row>
    <row r="547" spans="1:47">
      <c r="A547" s="125" t="s">
        <v>3542</v>
      </c>
      <c r="B547" s="147" t="s">
        <v>3543</v>
      </c>
      <c r="C547" s="7" t="s">
        <v>3542</v>
      </c>
      <c r="D547" s="30">
        <v>79724572</v>
      </c>
      <c r="E547" s="129" t="s">
        <v>3544</v>
      </c>
      <c r="F547" s="129"/>
      <c r="G547" t="s">
        <v>49</v>
      </c>
      <c r="H547" s="4">
        <v>26058</v>
      </c>
      <c r="I547" s="16" t="s">
        <v>146</v>
      </c>
      <c r="J547" s="1">
        <v>6500000</v>
      </c>
      <c r="K547" s="1">
        <f t="shared" si="70"/>
        <v>71500000</v>
      </c>
      <c r="L547" s="1">
        <v>71500000</v>
      </c>
      <c r="M547" s="158">
        <f t="shared" si="69"/>
        <v>0</v>
      </c>
      <c r="N547" s="1">
        <v>0</v>
      </c>
      <c r="O547" s="43">
        <v>11</v>
      </c>
      <c r="P547" s="299">
        <v>8</v>
      </c>
      <c r="Q547" s="299">
        <f t="shared" si="71"/>
        <v>3</v>
      </c>
      <c r="R547" s="4">
        <v>0</v>
      </c>
      <c r="S547" t="s">
        <v>80</v>
      </c>
      <c r="T547" s="6">
        <v>150971</v>
      </c>
      <c r="U547" s="120">
        <v>150971</v>
      </c>
      <c r="V547" s="120">
        <f t="shared" si="76"/>
        <v>0</v>
      </c>
      <c r="W547" s="85" t="s">
        <v>509</v>
      </c>
      <c r="X547" s="95">
        <v>68260</v>
      </c>
      <c r="Y547" s="172">
        <v>2056</v>
      </c>
      <c r="Z547" s="86">
        <v>157</v>
      </c>
      <c r="AA547" s="4" t="s">
        <v>53</v>
      </c>
      <c r="AB547" t="s">
        <v>147</v>
      </c>
      <c r="AC547" t="s">
        <v>148</v>
      </c>
      <c r="AD547" t="s">
        <v>149</v>
      </c>
      <c r="AE547" s="151" t="s">
        <v>150</v>
      </c>
      <c r="AF547" s="122" t="s">
        <v>149</v>
      </c>
      <c r="AG547" s="122" t="b">
        <f t="shared" si="72"/>
        <v>1</v>
      </c>
      <c r="AH547" s="4" t="s">
        <v>103</v>
      </c>
      <c r="AI547" s="168" t="s">
        <v>59</v>
      </c>
      <c r="AJ547" s="2" t="s">
        <v>2618</v>
      </c>
      <c r="AK547" s="1"/>
      <c r="AN547" s="123" t="s">
        <v>151</v>
      </c>
      <c r="AO547" s="81">
        <v>5</v>
      </c>
      <c r="AP547" s="81">
        <v>5</v>
      </c>
      <c r="AQ547" s="1">
        <f t="shared" si="73"/>
        <v>2600000</v>
      </c>
      <c r="AR547" s="1">
        <f t="shared" si="74"/>
        <v>181000</v>
      </c>
      <c r="AS547" t="e">
        <f t="shared" si="75"/>
        <v>#VALUE!</v>
      </c>
      <c r="AT547" s="197" t="s">
        <v>2620</v>
      </c>
      <c r="AU547" s="167"/>
    </row>
    <row r="548" spans="1:47">
      <c r="A548" s="125" t="s">
        <v>3545</v>
      </c>
      <c r="B548" s="147" t="s">
        <v>3546</v>
      </c>
      <c r="C548" s="7" t="s">
        <v>3545</v>
      </c>
      <c r="D548" s="30">
        <v>79894979</v>
      </c>
      <c r="E548" s="6" t="s">
        <v>3547</v>
      </c>
      <c r="F548" s="6"/>
      <c r="G548" t="s">
        <v>49</v>
      </c>
      <c r="H548" s="4">
        <v>26058</v>
      </c>
      <c r="I548" s="16" t="s">
        <v>3548</v>
      </c>
      <c r="J548" s="1">
        <v>3100000</v>
      </c>
      <c r="K548" s="1">
        <f t="shared" si="70"/>
        <v>24800000</v>
      </c>
      <c r="L548" s="1">
        <v>24800000</v>
      </c>
      <c r="M548" s="158">
        <f t="shared" si="69"/>
        <v>0</v>
      </c>
      <c r="N548" s="1">
        <v>24800000</v>
      </c>
      <c r="O548" s="43">
        <v>8</v>
      </c>
      <c r="P548" s="119">
        <v>8</v>
      </c>
      <c r="Q548" s="119">
        <f t="shared" si="71"/>
        <v>0</v>
      </c>
      <c r="R548" s="4">
        <v>1</v>
      </c>
      <c r="S548" t="s">
        <v>763</v>
      </c>
      <c r="T548" s="31">
        <v>148268</v>
      </c>
      <c r="U548" s="120">
        <v>148268</v>
      </c>
      <c r="V548" s="120">
        <f t="shared" si="76"/>
        <v>0</v>
      </c>
      <c r="W548" s="85" t="s">
        <v>509</v>
      </c>
      <c r="X548" s="95">
        <v>66283</v>
      </c>
      <c r="Y548" s="172">
        <v>1885</v>
      </c>
      <c r="Z548" s="86">
        <v>2046</v>
      </c>
      <c r="AA548" s="7" t="s">
        <v>3549</v>
      </c>
      <c r="AB548" t="s">
        <v>131</v>
      </c>
      <c r="AC548" t="s">
        <v>361</v>
      </c>
      <c r="AD548" s="122" t="s">
        <v>3550</v>
      </c>
      <c r="AE548" s="151" t="s">
        <v>3551</v>
      </c>
      <c r="AF548" s="122" t="s">
        <v>3550</v>
      </c>
      <c r="AG548" s="122" t="b">
        <f t="shared" si="72"/>
        <v>1</v>
      </c>
      <c r="AH548" s="222" t="s">
        <v>225</v>
      </c>
      <c r="AI548" s="168" t="s">
        <v>59</v>
      </c>
      <c r="AJ548" s="220" t="s">
        <v>2655</v>
      </c>
      <c r="AK548" s="1"/>
      <c r="AN548" s="123" t="s">
        <v>3552</v>
      </c>
      <c r="AO548" s="81">
        <v>5</v>
      </c>
      <c r="AP548" s="81">
        <v>5</v>
      </c>
      <c r="AQ548" s="1">
        <f t="shared" si="73"/>
        <v>1240000</v>
      </c>
      <c r="AR548" s="1">
        <f t="shared" si="74"/>
        <v>121900</v>
      </c>
      <c r="AS548" t="e">
        <f t="shared" si="75"/>
        <v>#VALUE!</v>
      </c>
      <c r="AT548" s="197" t="s">
        <v>2649</v>
      </c>
      <c r="AU548" s="167"/>
    </row>
    <row r="549" spans="1:47">
      <c r="A549" s="125" t="s">
        <v>3553</v>
      </c>
      <c r="B549" s="147" t="s">
        <v>3554</v>
      </c>
      <c r="C549" s="7" t="s">
        <v>3553</v>
      </c>
      <c r="D549" s="30">
        <v>1022412380</v>
      </c>
      <c r="E549" s="6" t="s">
        <v>3555</v>
      </c>
      <c r="F549" s="6"/>
      <c r="G549" t="s">
        <v>49</v>
      </c>
      <c r="H549" s="4">
        <v>26058</v>
      </c>
      <c r="I549" s="16" t="s">
        <v>2644</v>
      </c>
      <c r="J549" s="1">
        <v>6770000</v>
      </c>
      <c r="K549" s="1">
        <f t="shared" si="70"/>
        <v>54160000</v>
      </c>
      <c r="L549" s="1">
        <v>54160000</v>
      </c>
      <c r="M549" s="158">
        <f t="shared" si="69"/>
        <v>0</v>
      </c>
      <c r="N549" s="1">
        <v>0</v>
      </c>
      <c r="O549" s="43">
        <v>8</v>
      </c>
      <c r="P549" s="119">
        <v>8</v>
      </c>
      <c r="Q549" s="119">
        <f t="shared" si="71"/>
        <v>0</v>
      </c>
      <c r="R549" s="4">
        <v>0</v>
      </c>
      <c r="S549" t="s">
        <v>80</v>
      </c>
      <c r="T549" s="31">
        <v>147793</v>
      </c>
      <c r="U549" s="120">
        <v>147793</v>
      </c>
      <c r="V549" s="120">
        <f t="shared" si="76"/>
        <v>0</v>
      </c>
      <c r="W549" s="85" t="s">
        <v>509</v>
      </c>
      <c r="X549" s="95">
        <v>65739</v>
      </c>
      <c r="Y549" s="172">
        <v>1886</v>
      </c>
      <c r="Z549" s="86">
        <v>302</v>
      </c>
      <c r="AA549" s="4" t="s">
        <v>53</v>
      </c>
      <c r="AB549" t="s">
        <v>131</v>
      </c>
      <c r="AC549" t="s">
        <v>132</v>
      </c>
      <c r="AD549" s="122" t="s">
        <v>3275</v>
      </c>
      <c r="AE549" s="151" t="s">
        <v>3276</v>
      </c>
      <c r="AF549" s="122" t="s">
        <v>3275</v>
      </c>
      <c r="AG549" s="122" t="b">
        <f t="shared" si="72"/>
        <v>1</v>
      </c>
      <c r="AH549" s="222" t="s">
        <v>225</v>
      </c>
      <c r="AI549" s="168" t="s">
        <v>59</v>
      </c>
      <c r="AJ549" s="220" t="s">
        <v>2655</v>
      </c>
      <c r="AK549" s="1"/>
      <c r="AN549" s="123" t="s">
        <v>3277</v>
      </c>
      <c r="AO549" s="81">
        <v>5</v>
      </c>
      <c r="AP549" s="81">
        <v>5</v>
      </c>
      <c r="AQ549" s="1">
        <f t="shared" si="73"/>
        <v>2708000</v>
      </c>
      <c r="AR549" s="1">
        <f t="shared" si="74"/>
        <v>188500</v>
      </c>
      <c r="AS549" t="e">
        <f t="shared" si="75"/>
        <v>#VALUE!</v>
      </c>
      <c r="AT549" s="197" t="s">
        <v>2649</v>
      </c>
      <c r="AU549" s="167"/>
    </row>
    <row r="550" spans="1:47">
      <c r="A550" s="125" t="s">
        <v>3556</v>
      </c>
      <c r="B550" s="147" t="s">
        <v>3557</v>
      </c>
      <c r="C550" s="7" t="s">
        <v>3556</v>
      </c>
      <c r="D550" s="30">
        <v>52840008</v>
      </c>
      <c r="E550" s="6" t="s">
        <v>3558</v>
      </c>
      <c r="F550" s="6"/>
      <c r="G550" t="s">
        <v>49</v>
      </c>
      <c r="H550" s="4">
        <v>26058</v>
      </c>
      <c r="I550" s="16" t="s">
        <v>1042</v>
      </c>
      <c r="J550" s="1">
        <v>3000000</v>
      </c>
      <c r="K550" s="1">
        <f t="shared" si="70"/>
        <v>33000000</v>
      </c>
      <c r="L550" s="1">
        <v>33000000</v>
      </c>
      <c r="M550" s="158">
        <f t="shared" si="69"/>
        <v>0</v>
      </c>
      <c r="N550" s="1">
        <v>0</v>
      </c>
      <c r="O550" s="43">
        <v>11</v>
      </c>
      <c r="P550" s="119">
        <v>11</v>
      </c>
      <c r="Q550" s="119">
        <f t="shared" si="71"/>
        <v>0</v>
      </c>
      <c r="R550" s="4">
        <v>0</v>
      </c>
      <c r="S550" t="s">
        <v>207</v>
      </c>
      <c r="T550" s="31">
        <v>146106</v>
      </c>
      <c r="U550" s="120">
        <v>146106</v>
      </c>
      <c r="V550" s="120">
        <f t="shared" si="76"/>
        <v>0</v>
      </c>
      <c r="W550" s="85" t="s">
        <v>509</v>
      </c>
      <c r="X550" s="95">
        <v>66171</v>
      </c>
      <c r="Y550" s="172">
        <v>2117</v>
      </c>
      <c r="Z550" s="86">
        <v>73</v>
      </c>
      <c r="AA550" s="4" t="s">
        <v>53</v>
      </c>
      <c r="AB550" t="s">
        <v>147</v>
      </c>
      <c r="AC550" t="s">
        <v>1933</v>
      </c>
      <c r="AD550" s="35" t="s">
        <v>1043</v>
      </c>
      <c r="AE550" s="151" t="s">
        <v>1044</v>
      </c>
      <c r="AF550" s="122" t="s">
        <v>1043</v>
      </c>
      <c r="AG550" s="122" t="b">
        <f t="shared" si="72"/>
        <v>1</v>
      </c>
      <c r="AH550" s="4" t="s">
        <v>103</v>
      </c>
      <c r="AI550" s="168" t="s">
        <v>59</v>
      </c>
      <c r="AJ550" s="2" t="s">
        <v>2618</v>
      </c>
      <c r="AK550" s="1"/>
      <c r="AN550" s="123" t="s">
        <v>1048</v>
      </c>
      <c r="AO550" s="81">
        <v>1</v>
      </c>
      <c r="AP550" s="81">
        <v>1</v>
      </c>
      <c r="AQ550" s="1">
        <f t="shared" si="73"/>
        <v>1200000</v>
      </c>
      <c r="AR550" s="1" t="str">
        <f t="shared" si="74"/>
        <v/>
      </c>
      <c r="AS550" t="str">
        <f t="shared" si="75"/>
        <v/>
      </c>
      <c r="AT550" s="197" t="s">
        <v>2620</v>
      </c>
      <c r="AU550" s="167"/>
    </row>
    <row r="551" spans="1:47">
      <c r="A551" s="125" t="s">
        <v>3559</v>
      </c>
      <c r="B551" s="147" t="s">
        <v>3560</v>
      </c>
      <c r="C551" s="7" t="s">
        <v>3559</v>
      </c>
      <c r="D551" s="6">
        <v>1022402058</v>
      </c>
      <c r="E551" s="6" t="s">
        <v>3561</v>
      </c>
      <c r="F551" s="6"/>
      <c r="G551" s="5" t="s">
        <v>783</v>
      </c>
      <c r="H551" s="27">
        <v>26015</v>
      </c>
      <c r="I551" s="16" t="s">
        <v>3562</v>
      </c>
      <c r="J551" s="1">
        <v>7500000</v>
      </c>
      <c r="K551" s="1">
        <f t="shared" si="70"/>
        <v>45000000</v>
      </c>
      <c r="L551" s="1">
        <v>45000000</v>
      </c>
      <c r="M551" s="158">
        <f t="shared" si="69"/>
        <v>0</v>
      </c>
      <c r="N551" s="1">
        <v>45000000</v>
      </c>
      <c r="O551" s="43">
        <v>6</v>
      </c>
      <c r="P551" s="119">
        <v>6</v>
      </c>
      <c r="Q551" s="119">
        <f t="shared" si="71"/>
        <v>0</v>
      </c>
      <c r="R551" s="4">
        <v>1</v>
      </c>
      <c r="S551" t="s">
        <v>80</v>
      </c>
      <c r="T551" s="31">
        <v>146060</v>
      </c>
      <c r="U551" s="120">
        <v>146060</v>
      </c>
      <c r="V551" s="120">
        <f t="shared" si="76"/>
        <v>0</v>
      </c>
      <c r="W551" s="85" t="s">
        <v>509</v>
      </c>
      <c r="X551" s="85">
        <v>70114</v>
      </c>
      <c r="Y551" s="172">
        <v>2086</v>
      </c>
      <c r="Z551" s="86">
        <v>1970</v>
      </c>
      <c r="AA551" s="7" t="s">
        <v>53</v>
      </c>
      <c r="AB551" t="s">
        <v>81</v>
      </c>
      <c r="AC551" t="s">
        <v>785</v>
      </c>
      <c r="AD551" s="122" t="s">
        <v>3563</v>
      </c>
      <c r="AE551" s="151" t="s">
        <v>3564</v>
      </c>
      <c r="AF551" s="122" t="s">
        <v>3563</v>
      </c>
      <c r="AG551" s="122" t="b">
        <f t="shared" si="72"/>
        <v>1</v>
      </c>
      <c r="AH551" s="4" t="s">
        <v>103</v>
      </c>
      <c r="AI551" s="168" t="s">
        <v>59</v>
      </c>
      <c r="AJ551" s="2" t="s">
        <v>2618</v>
      </c>
      <c r="AK551" s="1"/>
      <c r="AN551" s="123" t="s">
        <v>3565</v>
      </c>
      <c r="AO551" s="81">
        <v>5</v>
      </c>
      <c r="AP551" s="81">
        <v>5</v>
      </c>
      <c r="AQ551" s="1">
        <f t="shared" si="73"/>
        <v>3000000</v>
      </c>
      <c r="AR551" s="1">
        <f t="shared" si="74"/>
        <v>208800</v>
      </c>
      <c r="AS551" t="e">
        <f t="shared" si="75"/>
        <v>#VALUE!</v>
      </c>
      <c r="AT551" s="197" t="s">
        <v>2620</v>
      </c>
      <c r="AU551" s="167"/>
    </row>
    <row r="552" spans="1:47">
      <c r="A552" s="125" t="s">
        <v>3566</v>
      </c>
      <c r="B552" s="147" t="s">
        <v>3567</v>
      </c>
      <c r="C552" s="7" t="s">
        <v>3566</v>
      </c>
      <c r="D552" s="90">
        <v>1030530821</v>
      </c>
      <c r="E552" s="144" t="s">
        <v>3568</v>
      </c>
      <c r="F552" s="144"/>
      <c r="G552" t="s">
        <v>49</v>
      </c>
      <c r="H552" s="4">
        <v>26058</v>
      </c>
      <c r="I552" s="16" t="s">
        <v>975</v>
      </c>
      <c r="J552" s="1">
        <v>5500000</v>
      </c>
      <c r="K552" s="1">
        <f t="shared" si="70"/>
        <v>33000000</v>
      </c>
      <c r="L552" s="1">
        <v>33000000</v>
      </c>
      <c r="M552" s="158">
        <f t="shared" si="69"/>
        <v>0</v>
      </c>
      <c r="N552" s="1">
        <v>66000000</v>
      </c>
      <c r="O552" s="43">
        <v>6</v>
      </c>
      <c r="P552" s="119">
        <v>6</v>
      </c>
      <c r="Q552" s="119">
        <f t="shared" si="71"/>
        <v>0</v>
      </c>
      <c r="R552" s="4">
        <v>2</v>
      </c>
      <c r="S552" t="s">
        <v>109</v>
      </c>
      <c r="T552" s="31">
        <v>146128</v>
      </c>
      <c r="U552" s="120">
        <v>146128</v>
      </c>
      <c r="V552" s="120">
        <f t="shared" si="76"/>
        <v>0</v>
      </c>
      <c r="W552" s="85" t="s">
        <v>509</v>
      </c>
      <c r="X552" s="95">
        <v>66475</v>
      </c>
      <c r="Y552" s="171">
        <v>2075</v>
      </c>
      <c r="Z552" s="86">
        <v>96</v>
      </c>
      <c r="AA552" s="4" t="s">
        <v>53</v>
      </c>
      <c r="AB552" t="s">
        <v>131</v>
      </c>
      <c r="AC552" s="6" t="s">
        <v>827</v>
      </c>
      <c r="AD552" s="35" t="s">
        <v>976</v>
      </c>
      <c r="AE552" s="151" t="s">
        <v>977</v>
      </c>
      <c r="AF552" s="122" t="s">
        <v>976</v>
      </c>
      <c r="AG552" s="122" t="b">
        <f t="shared" si="72"/>
        <v>1</v>
      </c>
      <c r="AH552" s="4" t="s">
        <v>103</v>
      </c>
      <c r="AI552" s="168" t="s">
        <v>59</v>
      </c>
      <c r="AJ552" s="2" t="s">
        <v>3569</v>
      </c>
      <c r="AK552" s="1"/>
      <c r="AN552" s="123" t="s">
        <v>978</v>
      </c>
      <c r="AO552" s="81">
        <v>5</v>
      </c>
      <c r="AP552" s="81">
        <v>5</v>
      </c>
      <c r="AQ552" s="1">
        <f t="shared" si="73"/>
        <v>2200000</v>
      </c>
      <c r="AR552" s="1">
        <f t="shared" si="74"/>
        <v>153200</v>
      </c>
      <c r="AS552" t="e">
        <f t="shared" si="75"/>
        <v>#VALUE!</v>
      </c>
      <c r="AT552" s="197" t="s">
        <v>2620</v>
      </c>
      <c r="AU552" s="167" t="s">
        <v>3570</v>
      </c>
    </row>
    <row r="553" spans="1:47">
      <c r="A553" s="125" t="s">
        <v>3571</v>
      </c>
      <c r="B553" s="147" t="s">
        <v>3572</v>
      </c>
      <c r="C553" s="7" t="s">
        <v>3571</v>
      </c>
      <c r="D553" s="83">
        <v>12910705</v>
      </c>
      <c r="E553" s="83" t="s">
        <v>3573</v>
      </c>
      <c r="F553" s="83"/>
      <c r="G553" t="s">
        <v>49</v>
      </c>
      <c r="H553" s="4">
        <v>26060</v>
      </c>
      <c r="I553" s="3" t="s">
        <v>968</v>
      </c>
      <c r="J553" s="1">
        <v>5500000</v>
      </c>
      <c r="K553" s="1">
        <f t="shared" si="70"/>
        <v>33000000</v>
      </c>
      <c r="L553" s="1">
        <v>33000000</v>
      </c>
      <c r="M553" s="158">
        <f t="shared" ref="M553:M616" si="77">+K553-L553</f>
        <v>0</v>
      </c>
      <c r="N553" s="1">
        <v>66000000</v>
      </c>
      <c r="O553" s="43">
        <v>6</v>
      </c>
      <c r="P553" s="119">
        <v>6</v>
      </c>
      <c r="Q553" s="119">
        <f t="shared" si="71"/>
        <v>0</v>
      </c>
      <c r="R553" s="4">
        <v>2</v>
      </c>
      <c r="S553" t="s">
        <v>109</v>
      </c>
      <c r="T553" s="31">
        <v>148101</v>
      </c>
      <c r="U553" s="120">
        <v>148101</v>
      </c>
      <c r="V553" s="120">
        <f t="shared" si="76"/>
        <v>0</v>
      </c>
      <c r="W553" s="85" t="s">
        <v>509</v>
      </c>
      <c r="X553" s="95">
        <v>65977</v>
      </c>
      <c r="Y553" s="172">
        <v>2143</v>
      </c>
      <c r="Z553" s="86">
        <v>2032</v>
      </c>
      <c r="AA553" s="7" t="s">
        <v>110</v>
      </c>
      <c r="AB553" t="s">
        <v>81</v>
      </c>
      <c r="AC553" t="s">
        <v>1782</v>
      </c>
      <c r="AD553" s="122" t="s">
        <v>2458</v>
      </c>
      <c r="AE553" s="151" t="s">
        <v>2459</v>
      </c>
      <c r="AF553" s="122" t="s">
        <v>2458</v>
      </c>
      <c r="AG553" s="122" t="b">
        <f t="shared" si="72"/>
        <v>1</v>
      </c>
      <c r="AH553" s="4" t="s">
        <v>103</v>
      </c>
      <c r="AI553" s="168" t="s">
        <v>59</v>
      </c>
      <c r="AJ553" s="2" t="s">
        <v>2618</v>
      </c>
      <c r="AK553" s="1"/>
      <c r="AN553" s="123" t="s">
        <v>2461</v>
      </c>
      <c r="AO553" s="81">
        <v>5</v>
      </c>
      <c r="AP553" s="81">
        <v>5</v>
      </c>
      <c r="AQ553" s="1">
        <f t="shared" si="73"/>
        <v>2200000</v>
      </c>
      <c r="AR553" s="1">
        <f t="shared" si="74"/>
        <v>153200</v>
      </c>
      <c r="AS553" t="e">
        <f t="shared" si="75"/>
        <v>#VALUE!</v>
      </c>
      <c r="AT553" s="197" t="s">
        <v>2620</v>
      </c>
      <c r="AU553" s="167"/>
    </row>
    <row r="554" spans="1:47">
      <c r="A554" s="125" t="s">
        <v>3574</v>
      </c>
      <c r="B554" s="147" t="s">
        <v>3575</v>
      </c>
      <c r="C554" s="7" t="s">
        <v>3574</v>
      </c>
      <c r="D554" s="83">
        <v>79122483</v>
      </c>
      <c r="E554" s="6" t="s">
        <v>3576</v>
      </c>
      <c r="F554" s="6"/>
      <c r="G554" t="s">
        <v>49</v>
      </c>
      <c r="H554" s="4">
        <v>26060</v>
      </c>
      <c r="I554" s="12" t="s">
        <v>3577</v>
      </c>
      <c r="J554" s="1">
        <v>3100000</v>
      </c>
      <c r="K554" s="1">
        <f t="shared" si="70"/>
        <v>18600000</v>
      </c>
      <c r="L554" s="1">
        <v>18600000</v>
      </c>
      <c r="M554" s="158">
        <f t="shared" si="77"/>
        <v>0</v>
      </c>
      <c r="N554" s="1">
        <v>0</v>
      </c>
      <c r="O554" s="43">
        <v>6</v>
      </c>
      <c r="P554" s="119">
        <v>6</v>
      </c>
      <c r="Q554" s="119">
        <f t="shared" si="71"/>
        <v>0</v>
      </c>
      <c r="R554" s="4">
        <v>0</v>
      </c>
      <c r="S554" t="s">
        <v>763</v>
      </c>
      <c r="T554" s="31">
        <v>145821</v>
      </c>
      <c r="U554" s="120">
        <v>145821</v>
      </c>
      <c r="V554" s="120">
        <f t="shared" si="76"/>
        <v>0</v>
      </c>
      <c r="W554" s="85" t="s">
        <v>509</v>
      </c>
      <c r="X554" s="95">
        <v>66159</v>
      </c>
      <c r="Y554" s="172">
        <v>2144</v>
      </c>
      <c r="Z554" s="86">
        <v>1966</v>
      </c>
      <c r="AA554" s="7" t="s">
        <v>53</v>
      </c>
      <c r="AB554" t="s">
        <v>54</v>
      </c>
      <c r="AC554" t="s">
        <v>54</v>
      </c>
      <c r="AD554" s="122" t="s">
        <v>2478</v>
      </c>
      <c r="AE554" s="151" t="s">
        <v>2479</v>
      </c>
      <c r="AF554" s="122" t="s">
        <v>2478</v>
      </c>
      <c r="AG554" s="122" t="b">
        <f t="shared" si="72"/>
        <v>1</v>
      </c>
      <c r="AH554" s="4" t="s">
        <v>103</v>
      </c>
      <c r="AI554" s="168" t="s">
        <v>59</v>
      </c>
      <c r="AJ554" s="2" t="s">
        <v>2618</v>
      </c>
      <c r="AK554" s="1"/>
      <c r="AN554" s="123" t="s">
        <v>2481</v>
      </c>
      <c r="AO554" s="81">
        <v>4</v>
      </c>
      <c r="AP554" s="81">
        <v>4</v>
      </c>
      <c r="AQ554" s="1">
        <f t="shared" si="73"/>
        <v>1240000</v>
      </c>
      <c r="AR554" s="1">
        <f t="shared" si="74"/>
        <v>76200</v>
      </c>
      <c r="AS554" t="e">
        <f t="shared" si="75"/>
        <v>#VALUE!</v>
      </c>
      <c r="AT554" s="197" t="s">
        <v>2620</v>
      </c>
      <c r="AU554" s="167"/>
    </row>
    <row r="555" spans="1:47">
      <c r="A555" s="125" t="s">
        <v>3578</v>
      </c>
      <c r="B555" s="147" t="s">
        <v>3579</v>
      </c>
      <c r="C555" s="7" t="s">
        <v>3578</v>
      </c>
      <c r="D555" s="134">
        <v>1128429419</v>
      </c>
      <c r="E555" s="6" t="s">
        <v>3580</v>
      </c>
      <c r="F555" s="6"/>
      <c r="G555" t="s">
        <v>49</v>
      </c>
      <c r="H555" s="4">
        <v>26060</v>
      </c>
      <c r="I555" s="12" t="s">
        <v>1541</v>
      </c>
      <c r="J555" s="1">
        <v>4500000</v>
      </c>
      <c r="K555" s="1">
        <f t="shared" si="70"/>
        <v>36000000</v>
      </c>
      <c r="L555" s="1">
        <v>36000000</v>
      </c>
      <c r="M555" s="158">
        <f t="shared" si="77"/>
        <v>0</v>
      </c>
      <c r="N555" s="1">
        <v>72000000</v>
      </c>
      <c r="O555" s="43">
        <v>8</v>
      </c>
      <c r="P555" s="119">
        <v>8</v>
      </c>
      <c r="Q555" s="119">
        <f t="shared" si="71"/>
        <v>0</v>
      </c>
      <c r="R555" s="4">
        <v>2</v>
      </c>
      <c r="S555" t="s">
        <v>182</v>
      </c>
      <c r="T555" s="31">
        <v>145255</v>
      </c>
      <c r="U555" s="120">
        <v>145255</v>
      </c>
      <c r="V555" s="120">
        <f t="shared" si="76"/>
        <v>0</v>
      </c>
      <c r="W555" s="85" t="s">
        <v>509</v>
      </c>
      <c r="X555" s="95">
        <v>64917</v>
      </c>
      <c r="Y555" s="172">
        <v>2101</v>
      </c>
      <c r="Z555" s="86">
        <v>1957</v>
      </c>
      <c r="AA555" s="7" t="s">
        <v>53</v>
      </c>
      <c r="AB555" t="s">
        <v>54</v>
      </c>
      <c r="AC555" t="s">
        <v>231</v>
      </c>
      <c r="AD555" s="122" t="s">
        <v>2486</v>
      </c>
      <c r="AE555" s="151" t="s">
        <v>2487</v>
      </c>
      <c r="AF555" s="122" t="s">
        <v>2486</v>
      </c>
      <c r="AG555" s="122" t="b">
        <f t="shared" si="72"/>
        <v>1</v>
      </c>
      <c r="AH555" s="4" t="s">
        <v>103</v>
      </c>
      <c r="AI555" s="168" t="s">
        <v>59</v>
      </c>
      <c r="AJ555" s="2" t="s">
        <v>2618</v>
      </c>
      <c r="AK555" s="1"/>
      <c r="AN555" s="123" t="s">
        <v>2488</v>
      </c>
      <c r="AO555" s="81">
        <v>3</v>
      </c>
      <c r="AP555" s="81">
        <v>3</v>
      </c>
      <c r="AQ555" s="1">
        <f t="shared" si="73"/>
        <v>1800000</v>
      </c>
      <c r="AR555" s="1" t="str">
        <f t="shared" si="74"/>
        <v/>
      </c>
      <c r="AS555" t="str">
        <f t="shared" si="75"/>
        <v/>
      </c>
      <c r="AT555" s="197" t="s">
        <v>2620</v>
      </c>
      <c r="AU555" s="167"/>
    </row>
    <row r="556" spans="1:47">
      <c r="A556" s="125" t="s">
        <v>3581</v>
      </c>
      <c r="B556" s="147" t="s">
        <v>3582</v>
      </c>
      <c r="C556" s="7" t="s">
        <v>3581</v>
      </c>
      <c r="D556" s="83">
        <v>86046865</v>
      </c>
      <c r="E556" s="6" t="s">
        <v>3583</v>
      </c>
      <c r="F556" s="6"/>
      <c r="G556" s="5" t="s">
        <v>783</v>
      </c>
      <c r="H556" s="4">
        <v>26015</v>
      </c>
      <c r="I556" s="12" t="s">
        <v>1833</v>
      </c>
      <c r="J556" s="1">
        <v>3100000</v>
      </c>
      <c r="K556" s="1">
        <f t="shared" si="70"/>
        <v>24800000</v>
      </c>
      <c r="L556" s="1">
        <v>24800000</v>
      </c>
      <c r="M556" s="158">
        <f t="shared" si="77"/>
        <v>0</v>
      </c>
      <c r="N556" s="1">
        <v>49600000</v>
      </c>
      <c r="O556" s="43">
        <v>8</v>
      </c>
      <c r="P556" s="119">
        <v>8</v>
      </c>
      <c r="Q556" s="119">
        <f t="shared" si="71"/>
        <v>0</v>
      </c>
      <c r="R556" s="4">
        <v>2</v>
      </c>
      <c r="S556" t="s">
        <v>763</v>
      </c>
      <c r="T556" s="31">
        <v>148356</v>
      </c>
      <c r="U556" s="120">
        <v>148356</v>
      </c>
      <c r="V556" s="120">
        <f t="shared" si="76"/>
        <v>0</v>
      </c>
      <c r="W556" s="85" t="s">
        <v>509</v>
      </c>
      <c r="X556" s="95">
        <v>66882</v>
      </c>
      <c r="Y556" s="172">
        <v>2063</v>
      </c>
      <c r="Z556" s="86">
        <v>2093</v>
      </c>
      <c r="AA556" s="7" t="s">
        <v>53</v>
      </c>
      <c r="AB556" t="s">
        <v>54</v>
      </c>
      <c r="AC556" t="s">
        <v>1834</v>
      </c>
      <c r="AD556" s="122" t="s">
        <v>3584</v>
      </c>
      <c r="AE556" s="151" t="s">
        <v>3585</v>
      </c>
      <c r="AF556" s="122" t="s">
        <v>3584</v>
      </c>
      <c r="AG556" s="122" t="b">
        <f t="shared" si="72"/>
        <v>1</v>
      </c>
      <c r="AH556" s="4" t="s">
        <v>103</v>
      </c>
      <c r="AI556" s="168" t="s">
        <v>59</v>
      </c>
      <c r="AJ556" s="2" t="s">
        <v>2618</v>
      </c>
      <c r="AK556" s="1"/>
      <c r="AN556" s="123" t="s">
        <v>3586</v>
      </c>
      <c r="AO556" s="81">
        <v>5</v>
      </c>
      <c r="AP556" s="81">
        <v>5</v>
      </c>
      <c r="AQ556" s="1">
        <f t="shared" si="73"/>
        <v>1240000</v>
      </c>
      <c r="AR556" s="1">
        <f t="shared" si="74"/>
        <v>121900</v>
      </c>
      <c r="AS556" t="e">
        <f t="shared" si="75"/>
        <v>#VALUE!</v>
      </c>
      <c r="AT556" s="197" t="s">
        <v>2620</v>
      </c>
      <c r="AU556" s="167"/>
    </row>
    <row r="557" spans="1:47">
      <c r="A557" s="125" t="s">
        <v>3587</v>
      </c>
      <c r="B557" s="147" t="s">
        <v>3588</v>
      </c>
      <c r="C557" s="7" t="s">
        <v>3587</v>
      </c>
      <c r="D557" s="90">
        <v>1022337324</v>
      </c>
      <c r="E557" s="58" t="s">
        <v>3589</v>
      </c>
      <c r="F557" s="6"/>
      <c r="G557" t="s">
        <v>49</v>
      </c>
      <c r="H557" s="4">
        <v>26058</v>
      </c>
      <c r="I557" s="16" t="s">
        <v>3590</v>
      </c>
      <c r="J557" s="1">
        <v>4500000</v>
      </c>
      <c r="K557" s="1">
        <f t="shared" si="70"/>
        <v>36000000</v>
      </c>
      <c r="L557" s="1">
        <v>36000000</v>
      </c>
      <c r="M557" s="158">
        <f t="shared" si="77"/>
        <v>0</v>
      </c>
      <c r="N557" s="1">
        <v>36000000</v>
      </c>
      <c r="O557" s="43">
        <v>8</v>
      </c>
      <c r="P557" s="119">
        <v>8</v>
      </c>
      <c r="Q557" s="119">
        <f t="shared" si="71"/>
        <v>0</v>
      </c>
      <c r="R557" s="4">
        <v>1</v>
      </c>
      <c r="S557" t="s">
        <v>182</v>
      </c>
      <c r="T557" s="31">
        <v>145012</v>
      </c>
      <c r="U557" s="120">
        <v>145012</v>
      </c>
      <c r="V557" s="120">
        <f t="shared" si="76"/>
        <v>0</v>
      </c>
      <c r="W557" s="85" t="s">
        <v>509</v>
      </c>
      <c r="X557" s="95">
        <v>65085</v>
      </c>
      <c r="Y557" s="172">
        <v>2062</v>
      </c>
      <c r="Z557" s="86">
        <v>1944</v>
      </c>
      <c r="AA557" s="7" t="s">
        <v>53</v>
      </c>
      <c r="AB557" t="s">
        <v>131</v>
      </c>
      <c r="AC557" t="s">
        <v>2517</v>
      </c>
      <c r="AD557" s="122" t="s">
        <v>3591</v>
      </c>
      <c r="AE557" s="151" t="s">
        <v>3592</v>
      </c>
      <c r="AF557" s="122" t="s">
        <v>3591</v>
      </c>
      <c r="AG557" s="122" t="b">
        <f t="shared" si="72"/>
        <v>1</v>
      </c>
      <c r="AH557" s="4" t="s">
        <v>424</v>
      </c>
      <c r="AI557" s="168" t="s">
        <v>59</v>
      </c>
      <c r="AJ557" s="2" t="s">
        <v>3151</v>
      </c>
      <c r="AK557" s="1"/>
      <c r="AN557" s="123" t="s">
        <v>3593</v>
      </c>
      <c r="AO557" s="81">
        <v>1</v>
      </c>
      <c r="AP557" s="81">
        <v>1</v>
      </c>
      <c r="AQ557" s="1">
        <f t="shared" si="73"/>
        <v>1800000</v>
      </c>
      <c r="AR557" s="1" t="str">
        <f t="shared" si="74"/>
        <v/>
      </c>
      <c r="AS557" t="str">
        <f t="shared" si="75"/>
        <v/>
      </c>
      <c r="AT557" s="197" t="s">
        <v>3153</v>
      </c>
      <c r="AU557" s="167"/>
    </row>
    <row r="558" spans="1:47">
      <c r="A558" s="125" t="s">
        <v>3594</v>
      </c>
      <c r="B558" s="147" t="s">
        <v>3595</v>
      </c>
      <c r="C558" s="7" t="s">
        <v>3594</v>
      </c>
      <c r="D558" s="83">
        <v>79744309</v>
      </c>
      <c r="E558" s="6" t="s">
        <v>3596</v>
      </c>
      <c r="F558" s="6"/>
      <c r="G558" t="s">
        <v>49</v>
      </c>
      <c r="H558" s="4">
        <v>26058</v>
      </c>
      <c r="J558" s="1">
        <v>6500000</v>
      </c>
      <c r="K558" s="1">
        <f t="shared" si="70"/>
        <v>52000000</v>
      </c>
      <c r="L558" s="1">
        <v>52000000</v>
      </c>
      <c r="M558" s="158">
        <f t="shared" si="77"/>
        <v>0</v>
      </c>
      <c r="N558" s="1">
        <v>0</v>
      </c>
      <c r="O558" s="43">
        <v>8</v>
      </c>
      <c r="P558" s="119">
        <v>8</v>
      </c>
      <c r="Q558" s="119">
        <f t="shared" si="71"/>
        <v>0</v>
      </c>
      <c r="R558" s="4">
        <v>0</v>
      </c>
      <c r="S558" t="s">
        <v>80</v>
      </c>
      <c r="T558" s="31">
        <v>148302</v>
      </c>
      <c r="U558" s="120">
        <v>148302</v>
      </c>
      <c r="V558" s="120">
        <f t="shared" si="76"/>
        <v>0</v>
      </c>
      <c r="W558" s="85" t="s">
        <v>509</v>
      </c>
      <c r="X558" s="95">
        <v>66275</v>
      </c>
      <c r="Y558" s="172">
        <v>2145</v>
      </c>
      <c r="Z558" s="86">
        <v>314</v>
      </c>
      <c r="AA558" s="4" t="s">
        <v>53</v>
      </c>
      <c r="AB558" t="s">
        <v>131</v>
      </c>
      <c r="AC558" t="s">
        <v>353</v>
      </c>
      <c r="AD558" s="122" t="s">
        <v>2524</v>
      </c>
      <c r="AE558" s="151" t="s">
        <v>2525</v>
      </c>
      <c r="AF558" s="122" t="s">
        <v>2524</v>
      </c>
      <c r="AG558" s="122" t="b">
        <f t="shared" si="72"/>
        <v>1</v>
      </c>
      <c r="AH558" s="3" t="s">
        <v>58</v>
      </c>
      <c r="AI558" s="168" t="s">
        <v>59</v>
      </c>
      <c r="AJ558" s="2" t="s">
        <v>2618</v>
      </c>
      <c r="AK558" s="1"/>
      <c r="AN558" s="123" t="s">
        <v>2526</v>
      </c>
      <c r="AO558" s="81">
        <v>1</v>
      </c>
      <c r="AP558" s="81">
        <v>1</v>
      </c>
      <c r="AQ558" s="1">
        <f t="shared" si="73"/>
        <v>2600000</v>
      </c>
      <c r="AR558" s="1" t="str">
        <f t="shared" si="74"/>
        <v/>
      </c>
      <c r="AS558" t="str">
        <f t="shared" si="75"/>
        <v/>
      </c>
      <c r="AT558" s="197" t="s">
        <v>2620</v>
      </c>
      <c r="AU558" s="167"/>
    </row>
    <row r="559" spans="1:47">
      <c r="A559" s="125" t="s">
        <v>3597</v>
      </c>
      <c r="B559" s="147" t="s">
        <v>3598</v>
      </c>
      <c r="C559" s="7" t="s">
        <v>3597</v>
      </c>
      <c r="D559" s="83">
        <v>1014299924</v>
      </c>
      <c r="E559" s="6" t="s">
        <v>3599</v>
      </c>
      <c r="F559" s="6"/>
      <c r="G559" t="s">
        <v>49</v>
      </c>
      <c r="H559" s="4">
        <v>26058</v>
      </c>
      <c r="I559" s="16" t="s">
        <v>352</v>
      </c>
      <c r="J559" s="1">
        <v>6000000</v>
      </c>
      <c r="K559" s="1">
        <f t="shared" si="70"/>
        <v>48000000</v>
      </c>
      <c r="L559" s="1">
        <v>48000000</v>
      </c>
      <c r="M559" s="158">
        <f t="shared" si="77"/>
        <v>0</v>
      </c>
      <c r="N559" s="1">
        <v>96000000</v>
      </c>
      <c r="O559" s="43">
        <v>8</v>
      </c>
      <c r="P559" s="119">
        <v>8</v>
      </c>
      <c r="Q559" s="119">
        <f t="shared" si="71"/>
        <v>0</v>
      </c>
      <c r="R559" s="4">
        <v>2</v>
      </c>
      <c r="S559" t="s">
        <v>80</v>
      </c>
      <c r="T559" s="31">
        <v>148317</v>
      </c>
      <c r="U559" s="120">
        <v>148317</v>
      </c>
      <c r="V559" s="120">
        <f t="shared" si="76"/>
        <v>0</v>
      </c>
      <c r="W559" s="85" t="s">
        <v>509</v>
      </c>
      <c r="X559" s="95">
        <v>66271</v>
      </c>
      <c r="Y559" s="172">
        <v>2146</v>
      </c>
      <c r="Z559" s="86">
        <v>204</v>
      </c>
      <c r="AA559" s="4" t="s">
        <v>53</v>
      </c>
      <c r="AB559" t="s">
        <v>131</v>
      </c>
      <c r="AC559" t="s">
        <v>353</v>
      </c>
      <c r="AD559" s="35" t="s">
        <v>354</v>
      </c>
      <c r="AE559" s="151" t="s">
        <v>355</v>
      </c>
      <c r="AF559" s="122" t="s">
        <v>354</v>
      </c>
      <c r="AG559" s="122" t="b">
        <f t="shared" si="72"/>
        <v>1</v>
      </c>
      <c r="AH559" s="4" t="s">
        <v>103</v>
      </c>
      <c r="AI559" s="168" t="s">
        <v>59</v>
      </c>
      <c r="AJ559" s="2" t="s">
        <v>2618</v>
      </c>
      <c r="AK559" s="1"/>
      <c r="AN559" s="123" t="s">
        <v>356</v>
      </c>
      <c r="AO559" s="81">
        <v>1</v>
      </c>
      <c r="AP559" s="81">
        <v>1</v>
      </c>
      <c r="AQ559" s="1">
        <f t="shared" si="73"/>
        <v>2400000</v>
      </c>
      <c r="AR559" s="1" t="str">
        <f t="shared" si="74"/>
        <v/>
      </c>
      <c r="AS559" t="str">
        <f t="shared" si="75"/>
        <v/>
      </c>
      <c r="AT559" s="197" t="s">
        <v>2620</v>
      </c>
      <c r="AU559" s="167"/>
    </row>
    <row r="560" spans="1:47" ht="15">
      <c r="A560" s="125" t="s">
        <v>3600</v>
      </c>
      <c r="B560" s="147" t="s">
        <v>3601</v>
      </c>
      <c r="C560" s="7" t="s">
        <v>3600</v>
      </c>
      <c r="D560" s="83">
        <v>52768385</v>
      </c>
      <c r="E560" s="6" t="s">
        <v>3602</v>
      </c>
      <c r="F560" s="6"/>
      <c r="G560" t="s">
        <v>49</v>
      </c>
      <c r="H560" s="4">
        <v>26060</v>
      </c>
      <c r="I560" s="3" t="s">
        <v>3603</v>
      </c>
      <c r="J560" s="1">
        <v>6000000</v>
      </c>
      <c r="K560" s="1">
        <f t="shared" si="70"/>
        <v>48000000</v>
      </c>
      <c r="L560" s="1">
        <v>48000000</v>
      </c>
      <c r="M560" s="158">
        <f t="shared" si="77"/>
        <v>0</v>
      </c>
      <c r="N560" s="1">
        <v>48000000</v>
      </c>
      <c r="O560" s="43">
        <v>8</v>
      </c>
      <c r="P560" s="119">
        <v>8</v>
      </c>
      <c r="Q560" s="119">
        <f t="shared" si="71"/>
        <v>0</v>
      </c>
      <c r="R560" s="4">
        <v>1</v>
      </c>
      <c r="S560" t="s">
        <v>80</v>
      </c>
      <c r="T560" s="68">
        <v>147712</v>
      </c>
      <c r="U560" s="120">
        <v>147712</v>
      </c>
      <c r="V560" s="120">
        <f t="shared" si="76"/>
        <v>0</v>
      </c>
      <c r="W560" s="85" t="s">
        <v>509</v>
      </c>
      <c r="X560" s="95">
        <v>65752</v>
      </c>
      <c r="Y560" s="172">
        <v>2132</v>
      </c>
      <c r="Z560" s="86">
        <v>2014</v>
      </c>
      <c r="AA560" s="7" t="s">
        <v>53</v>
      </c>
      <c r="AB560" t="s">
        <v>81</v>
      </c>
      <c r="AC560" t="s">
        <v>511</v>
      </c>
      <c r="AD560" s="122" t="s">
        <v>3604</v>
      </c>
      <c r="AE560" s="151" t="s">
        <v>3605</v>
      </c>
      <c r="AF560" s="122" t="s">
        <v>3604</v>
      </c>
      <c r="AG560" s="122" t="b">
        <f t="shared" si="72"/>
        <v>1</v>
      </c>
      <c r="AH560" s="4" t="s">
        <v>103</v>
      </c>
      <c r="AI560" s="168" t="s">
        <v>59</v>
      </c>
      <c r="AJ560" s="2" t="s">
        <v>2618</v>
      </c>
      <c r="AK560" s="1"/>
      <c r="AN560" s="123" t="s">
        <v>3606</v>
      </c>
      <c r="AO560" s="81">
        <v>3</v>
      </c>
      <c r="AP560" s="81">
        <v>3</v>
      </c>
      <c r="AQ560" s="1">
        <f t="shared" si="73"/>
        <v>2400000</v>
      </c>
      <c r="AR560" s="1" t="str">
        <f t="shared" si="74"/>
        <v/>
      </c>
      <c r="AS560" t="str">
        <f t="shared" si="75"/>
        <v/>
      </c>
      <c r="AT560" s="197" t="s">
        <v>2620</v>
      </c>
      <c r="AU560" s="167"/>
    </row>
    <row r="561" spans="1:47" ht="15">
      <c r="A561" s="125" t="s">
        <v>3607</v>
      </c>
      <c r="B561" s="147" t="s">
        <v>3608</v>
      </c>
      <c r="C561" s="7" t="s">
        <v>3607</v>
      </c>
      <c r="D561" s="83">
        <v>52784300</v>
      </c>
      <c r="E561" s="6" t="s">
        <v>3609</v>
      </c>
      <c r="F561" s="6"/>
      <c r="G561" t="s">
        <v>49</v>
      </c>
      <c r="H561" s="4">
        <v>26060</v>
      </c>
      <c r="I561" s="3" t="s">
        <v>508</v>
      </c>
      <c r="J561" s="1">
        <v>5500000</v>
      </c>
      <c r="K561" s="1">
        <f t="shared" si="70"/>
        <v>44000000</v>
      </c>
      <c r="L561" s="1">
        <v>44000000</v>
      </c>
      <c r="M561" s="158">
        <f t="shared" si="77"/>
        <v>0</v>
      </c>
      <c r="N561" s="1">
        <v>88000000</v>
      </c>
      <c r="O561" s="43">
        <v>8</v>
      </c>
      <c r="P561" s="119">
        <v>8</v>
      </c>
      <c r="Q561" s="119">
        <f t="shared" si="71"/>
        <v>0</v>
      </c>
      <c r="R561" s="4">
        <v>2</v>
      </c>
      <c r="S561" t="s">
        <v>109</v>
      </c>
      <c r="T561" s="68">
        <v>147917</v>
      </c>
      <c r="U561" s="120">
        <v>147917</v>
      </c>
      <c r="V561" s="120">
        <f t="shared" si="76"/>
        <v>0</v>
      </c>
      <c r="W561" s="85" t="s">
        <v>509</v>
      </c>
      <c r="X561" s="95">
        <v>65725</v>
      </c>
      <c r="Y561" s="172">
        <v>2133</v>
      </c>
      <c r="Z561" s="86">
        <v>2022</v>
      </c>
      <c r="AA561" s="7" t="s">
        <v>110</v>
      </c>
      <c r="AB561" t="s">
        <v>81</v>
      </c>
      <c r="AC561" t="s">
        <v>511</v>
      </c>
      <c r="AD561" s="122" t="s">
        <v>2547</v>
      </c>
      <c r="AE561" s="151" t="s">
        <v>2548</v>
      </c>
      <c r="AF561" s="122" t="s">
        <v>2547</v>
      </c>
      <c r="AG561" s="122" t="b">
        <f t="shared" si="72"/>
        <v>1</v>
      </c>
      <c r="AH561" s="3" t="s">
        <v>58</v>
      </c>
      <c r="AI561" s="168" t="s">
        <v>59</v>
      </c>
      <c r="AJ561" s="2" t="s">
        <v>2618</v>
      </c>
      <c r="AK561" s="1"/>
      <c r="AN561" s="123" t="s">
        <v>2549</v>
      </c>
      <c r="AO561" s="81">
        <v>3</v>
      </c>
      <c r="AP561" s="81">
        <v>3</v>
      </c>
      <c r="AQ561" s="1">
        <f t="shared" si="73"/>
        <v>2200000</v>
      </c>
      <c r="AR561" s="1" t="str">
        <f t="shared" si="74"/>
        <v/>
      </c>
      <c r="AS561" t="str">
        <f t="shared" si="75"/>
        <v/>
      </c>
      <c r="AT561" s="197" t="s">
        <v>2620</v>
      </c>
      <c r="AU561" s="167"/>
    </row>
    <row r="562" spans="1:47">
      <c r="A562" s="125" t="s">
        <v>3610</v>
      </c>
      <c r="B562" s="147" t="s">
        <v>3611</v>
      </c>
      <c r="C562" s="7" t="s">
        <v>3610</v>
      </c>
      <c r="D562" s="83">
        <v>1030566307</v>
      </c>
      <c r="E562" s="6" t="s">
        <v>3612</v>
      </c>
      <c r="F562" s="6"/>
      <c r="G562" t="s">
        <v>49</v>
      </c>
      <c r="H562" s="4">
        <v>26060</v>
      </c>
      <c r="I562" s="3" t="s">
        <v>1073</v>
      </c>
      <c r="J562" s="1">
        <v>3100000</v>
      </c>
      <c r="K562" s="1">
        <f t="shared" si="70"/>
        <v>34100000</v>
      </c>
      <c r="L562" s="1">
        <v>24800000</v>
      </c>
      <c r="M562" s="158">
        <f t="shared" si="77"/>
        <v>9300000</v>
      </c>
      <c r="N562" s="1">
        <v>0</v>
      </c>
      <c r="O562" s="43">
        <v>11</v>
      </c>
      <c r="P562" s="119">
        <v>8</v>
      </c>
      <c r="Q562" s="119">
        <f t="shared" si="71"/>
        <v>3</v>
      </c>
      <c r="R562" s="4">
        <v>0</v>
      </c>
      <c r="S562" t="s">
        <v>763</v>
      </c>
      <c r="T562" s="31">
        <v>150950</v>
      </c>
      <c r="U562" s="120">
        <v>150950</v>
      </c>
      <c r="V562" s="120">
        <f t="shared" si="76"/>
        <v>0</v>
      </c>
      <c r="W562" s="85" t="s">
        <v>509</v>
      </c>
      <c r="X562" s="95">
        <v>68277</v>
      </c>
      <c r="Y562" s="172">
        <v>2271</v>
      </c>
      <c r="Z562" s="86">
        <v>94</v>
      </c>
      <c r="AA562" s="4" t="s">
        <v>3613</v>
      </c>
      <c r="AB562" t="s">
        <v>54</v>
      </c>
      <c r="AC562" s="6" t="s">
        <v>764</v>
      </c>
      <c r="AD562" t="s">
        <v>1074</v>
      </c>
      <c r="AE562" s="151" t="s">
        <v>1075</v>
      </c>
      <c r="AF562" s="122" t="s">
        <v>1074</v>
      </c>
      <c r="AG562" s="122" t="b">
        <f t="shared" si="72"/>
        <v>1</v>
      </c>
      <c r="AH562" s="4" t="s">
        <v>103</v>
      </c>
      <c r="AI562" s="173" t="s">
        <v>59</v>
      </c>
      <c r="AJ562" s="2" t="s">
        <v>3614</v>
      </c>
      <c r="AK562" s="1"/>
      <c r="AN562" s="123" t="s">
        <v>1076</v>
      </c>
      <c r="AO562" s="81">
        <v>5</v>
      </c>
      <c r="AP562" s="81">
        <v>5</v>
      </c>
      <c r="AQ562" s="1">
        <f t="shared" si="73"/>
        <v>1240000</v>
      </c>
      <c r="AR562" s="1">
        <f t="shared" si="74"/>
        <v>121900</v>
      </c>
      <c r="AS562" t="e">
        <f t="shared" si="75"/>
        <v>#VALUE!</v>
      </c>
      <c r="AT562" s="197" t="s">
        <v>2620</v>
      </c>
      <c r="AU562" s="167" t="s">
        <v>3615</v>
      </c>
    </row>
    <row r="563" spans="1:47">
      <c r="A563" s="125" t="s">
        <v>3616</v>
      </c>
      <c r="B563" s="147" t="s">
        <v>3617</v>
      </c>
      <c r="C563" s="7" t="s">
        <v>3616</v>
      </c>
      <c r="D563" s="83">
        <v>1018426824</v>
      </c>
      <c r="E563" s="6" t="s">
        <v>3618</v>
      </c>
      <c r="F563" s="6"/>
      <c r="G563" s="5" t="s">
        <v>783</v>
      </c>
      <c r="H563" s="4">
        <v>26015</v>
      </c>
      <c r="I563" s="12" t="s">
        <v>1833</v>
      </c>
      <c r="J563" s="1">
        <v>3100000</v>
      </c>
      <c r="K563" s="1">
        <f t="shared" si="70"/>
        <v>24800000</v>
      </c>
      <c r="L563" s="1">
        <v>24800000</v>
      </c>
      <c r="M563" s="158">
        <f t="shared" si="77"/>
        <v>0</v>
      </c>
      <c r="N563" s="1">
        <v>0</v>
      </c>
      <c r="O563" s="43">
        <v>8</v>
      </c>
      <c r="P563" s="119">
        <v>8</v>
      </c>
      <c r="Q563" s="119">
        <f t="shared" si="71"/>
        <v>0</v>
      </c>
      <c r="R563" s="4">
        <v>0</v>
      </c>
      <c r="S563" t="s">
        <v>763</v>
      </c>
      <c r="T563" s="31">
        <v>148356</v>
      </c>
      <c r="U563" s="120">
        <v>148356</v>
      </c>
      <c r="V563" s="120">
        <f t="shared" si="76"/>
        <v>0</v>
      </c>
      <c r="W563" s="85" t="s">
        <v>509</v>
      </c>
      <c r="X563" s="95">
        <v>66882</v>
      </c>
      <c r="Y563" s="172">
        <v>2272</v>
      </c>
      <c r="Z563" s="86">
        <v>2093</v>
      </c>
      <c r="AA563" s="7" t="s">
        <v>53</v>
      </c>
      <c r="AB563" t="s">
        <v>54</v>
      </c>
      <c r="AC563" t="s">
        <v>1834</v>
      </c>
      <c r="AD563" s="122" t="s">
        <v>3584</v>
      </c>
      <c r="AE563" s="151" t="s">
        <v>3585</v>
      </c>
      <c r="AF563" s="122" t="s">
        <v>3584</v>
      </c>
      <c r="AG563" s="122" t="b">
        <f t="shared" si="72"/>
        <v>1</v>
      </c>
      <c r="AH563" s="4" t="s">
        <v>103</v>
      </c>
      <c r="AI563" s="168" t="s">
        <v>59</v>
      </c>
      <c r="AJ563" s="2" t="s">
        <v>2618</v>
      </c>
      <c r="AK563" s="1"/>
      <c r="AN563" s="123" t="s">
        <v>3586</v>
      </c>
      <c r="AO563" s="81">
        <v>5</v>
      </c>
      <c r="AP563" s="81">
        <v>5</v>
      </c>
      <c r="AQ563" s="1">
        <f t="shared" si="73"/>
        <v>1240000</v>
      </c>
      <c r="AR563" s="1">
        <f t="shared" si="74"/>
        <v>121900</v>
      </c>
      <c r="AS563" t="e">
        <f t="shared" si="75"/>
        <v>#VALUE!</v>
      </c>
      <c r="AT563" s="197" t="s">
        <v>2620</v>
      </c>
      <c r="AU563" s="167"/>
    </row>
    <row r="564" spans="1:47">
      <c r="A564" s="125" t="s">
        <v>3619</v>
      </c>
      <c r="B564" s="147" t="s">
        <v>3620</v>
      </c>
      <c r="C564" s="7" t="s">
        <v>3619</v>
      </c>
      <c r="D564" s="83">
        <v>1022424759</v>
      </c>
      <c r="E564" s="6" t="s">
        <v>3621</v>
      </c>
      <c r="F564" s="6"/>
      <c r="G564" t="s">
        <v>49</v>
      </c>
      <c r="H564" s="4">
        <v>26060</v>
      </c>
      <c r="I564" s="3" t="s">
        <v>3234</v>
      </c>
      <c r="J564" s="1">
        <v>5500000</v>
      </c>
      <c r="K564" s="1">
        <f t="shared" si="70"/>
        <v>44000000</v>
      </c>
      <c r="L564" s="1">
        <v>44000000</v>
      </c>
      <c r="M564" s="158">
        <f t="shared" si="77"/>
        <v>0</v>
      </c>
      <c r="N564" s="1">
        <v>0</v>
      </c>
      <c r="O564" s="43">
        <v>8</v>
      </c>
      <c r="P564" s="119">
        <v>8</v>
      </c>
      <c r="Q564" s="119">
        <f t="shared" si="71"/>
        <v>0</v>
      </c>
      <c r="R564" s="4">
        <v>0</v>
      </c>
      <c r="S564" t="s">
        <v>109</v>
      </c>
      <c r="T564" s="31">
        <v>145214</v>
      </c>
      <c r="U564" s="120">
        <v>145214</v>
      </c>
      <c r="V564" s="120">
        <f t="shared" si="76"/>
        <v>0</v>
      </c>
      <c r="W564" s="85" t="s">
        <v>509</v>
      </c>
      <c r="X564" s="95">
        <v>64723</v>
      </c>
      <c r="Y564" s="172">
        <v>2088</v>
      </c>
      <c r="Z564" s="86">
        <v>290</v>
      </c>
      <c r="AA564" s="4" t="s">
        <v>53</v>
      </c>
      <c r="AB564" t="s">
        <v>81</v>
      </c>
      <c r="AC564" t="s">
        <v>82</v>
      </c>
      <c r="AD564" s="122" t="s">
        <v>3235</v>
      </c>
      <c r="AE564" s="151" t="s">
        <v>3236</v>
      </c>
      <c r="AF564" s="122" t="s">
        <v>3235</v>
      </c>
      <c r="AG564" s="122" t="b">
        <f t="shared" si="72"/>
        <v>1</v>
      </c>
      <c r="AH564" s="4" t="s">
        <v>103</v>
      </c>
      <c r="AI564" s="168" t="s">
        <v>59</v>
      </c>
      <c r="AJ564" s="2" t="s">
        <v>2618</v>
      </c>
      <c r="AK564" s="1"/>
      <c r="AN564" s="123" t="s">
        <v>3237</v>
      </c>
      <c r="AO564" s="81">
        <v>3</v>
      </c>
      <c r="AP564" s="81">
        <v>3</v>
      </c>
      <c r="AQ564" s="1">
        <f t="shared" si="73"/>
        <v>2200000</v>
      </c>
      <c r="AR564" s="1" t="str">
        <f t="shared" si="74"/>
        <v/>
      </c>
      <c r="AS564" t="str">
        <f t="shared" si="75"/>
        <v/>
      </c>
      <c r="AT564" s="197" t="s">
        <v>2620</v>
      </c>
      <c r="AU564" s="167"/>
    </row>
    <row r="565" spans="1:47">
      <c r="A565" s="125" t="s">
        <v>3622</v>
      </c>
      <c r="B565" s="147" t="s">
        <v>3623</v>
      </c>
      <c r="C565" s="7" t="s">
        <v>3622</v>
      </c>
      <c r="D565" s="83">
        <v>1110503863</v>
      </c>
      <c r="E565" s="6" t="s">
        <v>3624</v>
      </c>
      <c r="F565" s="6"/>
      <c r="G565" t="s">
        <v>49</v>
      </c>
      <c r="H565" s="4">
        <v>26060</v>
      </c>
      <c r="I565" s="3" t="s">
        <v>3625</v>
      </c>
      <c r="J565" s="1">
        <v>6500000</v>
      </c>
      <c r="K565" s="1">
        <f t="shared" si="70"/>
        <v>52000000</v>
      </c>
      <c r="L565" s="1">
        <v>52000000</v>
      </c>
      <c r="M565" s="158">
        <f t="shared" si="77"/>
        <v>0</v>
      </c>
      <c r="N565" s="1">
        <v>0</v>
      </c>
      <c r="O565" s="43">
        <v>8</v>
      </c>
      <c r="P565" s="119">
        <v>8</v>
      </c>
      <c r="Q565" s="119">
        <f t="shared" si="71"/>
        <v>0</v>
      </c>
      <c r="R565" s="4">
        <v>0</v>
      </c>
      <c r="S565" t="s">
        <v>80</v>
      </c>
      <c r="T565" s="31">
        <v>146775</v>
      </c>
      <c r="U565" s="120">
        <v>146775</v>
      </c>
      <c r="V565" s="120">
        <f t="shared" si="76"/>
        <v>0</v>
      </c>
      <c r="W565" s="85" t="s">
        <v>509</v>
      </c>
      <c r="X565" s="95">
        <v>66448</v>
      </c>
      <c r="Y565" s="172">
        <v>2277</v>
      </c>
      <c r="Z565" s="86">
        <v>1985</v>
      </c>
      <c r="AA565" s="7" t="s">
        <v>53</v>
      </c>
      <c r="AB565" t="s">
        <v>198</v>
      </c>
      <c r="AC565" t="s">
        <v>405</v>
      </c>
      <c r="AD565" s="122" t="s">
        <v>3626</v>
      </c>
      <c r="AE565" s="151" t="s">
        <v>3627</v>
      </c>
      <c r="AF565" s="122" t="s">
        <v>3626</v>
      </c>
      <c r="AG565" s="122" t="b">
        <f t="shared" si="72"/>
        <v>1</v>
      </c>
      <c r="AH565" s="4" t="s">
        <v>103</v>
      </c>
      <c r="AI565" s="168" t="s">
        <v>59</v>
      </c>
      <c r="AJ565" s="2" t="s">
        <v>2618</v>
      </c>
      <c r="AK565" s="1"/>
      <c r="AN565" s="123" t="s">
        <v>3628</v>
      </c>
      <c r="AO565" s="81">
        <v>1</v>
      </c>
      <c r="AP565" s="81">
        <v>1</v>
      </c>
      <c r="AQ565" s="1">
        <f t="shared" si="73"/>
        <v>2600000</v>
      </c>
      <c r="AR565" s="1" t="str">
        <f t="shared" si="74"/>
        <v/>
      </c>
      <c r="AS565" t="str">
        <f t="shared" si="75"/>
        <v/>
      </c>
      <c r="AT565" s="197" t="s">
        <v>2620</v>
      </c>
      <c r="AU565" s="167"/>
    </row>
    <row r="566" spans="1:47">
      <c r="A566" s="125" t="s">
        <v>3629</v>
      </c>
      <c r="B566" s="147" t="s">
        <v>3630</v>
      </c>
      <c r="C566" s="7" t="s">
        <v>3629</v>
      </c>
      <c r="D566" s="83">
        <v>1013655390</v>
      </c>
      <c r="E566" s="6" t="s">
        <v>3631</v>
      </c>
      <c r="F566" s="6"/>
      <c r="G566" t="s">
        <v>49</v>
      </c>
      <c r="H566" s="4">
        <v>26060</v>
      </c>
      <c r="I566" s="3" t="s">
        <v>1498</v>
      </c>
      <c r="J566" s="1">
        <v>4000000</v>
      </c>
      <c r="K566" s="1">
        <f t="shared" si="70"/>
        <v>32000000</v>
      </c>
      <c r="L566" s="1">
        <v>32000000</v>
      </c>
      <c r="M566" s="158">
        <f t="shared" si="77"/>
        <v>0</v>
      </c>
      <c r="N566" s="1">
        <v>32000000</v>
      </c>
      <c r="O566" s="43">
        <v>8</v>
      </c>
      <c r="P566" s="119">
        <v>8</v>
      </c>
      <c r="Q566" s="119">
        <f t="shared" si="71"/>
        <v>0</v>
      </c>
      <c r="R566" s="4">
        <v>1</v>
      </c>
      <c r="S566" t="s">
        <v>182</v>
      </c>
      <c r="T566" s="31">
        <v>148158</v>
      </c>
      <c r="U566" s="120">
        <v>148158</v>
      </c>
      <c r="V566" s="120">
        <f t="shared" si="76"/>
        <v>0</v>
      </c>
      <c r="W566" s="85" t="s">
        <v>509</v>
      </c>
      <c r="X566" s="95">
        <v>66304</v>
      </c>
      <c r="Y566" s="172">
        <v>2076</v>
      </c>
      <c r="Z566" s="86">
        <v>2038</v>
      </c>
      <c r="AA566" s="7" t="s">
        <v>53</v>
      </c>
      <c r="AB566" t="s">
        <v>81</v>
      </c>
      <c r="AC566" t="s">
        <v>301</v>
      </c>
      <c r="AD566" s="122" t="s">
        <v>3632</v>
      </c>
      <c r="AE566" s="151" t="s">
        <v>3633</v>
      </c>
      <c r="AF566" s="122" t="s">
        <v>3632</v>
      </c>
      <c r="AG566" s="122" t="b">
        <f t="shared" si="72"/>
        <v>1</v>
      </c>
      <c r="AH566" s="4" t="s">
        <v>103</v>
      </c>
      <c r="AI566" s="168" t="s">
        <v>59</v>
      </c>
      <c r="AJ566" s="2" t="s">
        <v>2618</v>
      </c>
      <c r="AK566" s="1"/>
      <c r="AN566" s="123" t="s">
        <v>3634</v>
      </c>
      <c r="AO566" s="81">
        <v>3</v>
      </c>
      <c r="AP566" s="81">
        <v>3</v>
      </c>
      <c r="AQ566" s="1">
        <f t="shared" si="73"/>
        <v>1600000</v>
      </c>
      <c r="AR566" s="1" t="str">
        <f t="shared" si="74"/>
        <v/>
      </c>
      <c r="AS566" t="str">
        <f t="shared" si="75"/>
        <v/>
      </c>
      <c r="AT566" s="197" t="s">
        <v>2620</v>
      </c>
      <c r="AU566" s="167"/>
    </row>
    <row r="567" spans="1:47">
      <c r="A567" s="125" t="s">
        <v>3635</v>
      </c>
      <c r="B567" s="147" t="s">
        <v>3636</v>
      </c>
      <c r="C567" s="7" t="s">
        <v>3635</v>
      </c>
      <c r="D567" s="83">
        <v>1014269807</v>
      </c>
      <c r="E567" s="6" t="s">
        <v>3637</v>
      </c>
      <c r="F567" s="6"/>
      <c r="G567" t="s">
        <v>49</v>
      </c>
      <c r="H567" s="4">
        <v>26060</v>
      </c>
      <c r="I567" s="3" t="s">
        <v>3638</v>
      </c>
      <c r="J567" s="1">
        <v>5500000</v>
      </c>
      <c r="K567" s="1">
        <f t="shared" si="70"/>
        <v>33000000</v>
      </c>
      <c r="L567" s="1">
        <v>33000000</v>
      </c>
      <c r="M567" s="158">
        <f t="shared" si="77"/>
        <v>0</v>
      </c>
      <c r="N567" s="1">
        <v>33000000</v>
      </c>
      <c r="O567" s="43">
        <v>6</v>
      </c>
      <c r="P567" s="119">
        <v>6</v>
      </c>
      <c r="Q567" s="119">
        <f t="shared" si="71"/>
        <v>0</v>
      </c>
      <c r="R567" s="4">
        <v>1</v>
      </c>
      <c r="S567" t="s">
        <v>109</v>
      </c>
      <c r="T567" s="31">
        <v>146922</v>
      </c>
      <c r="U567" s="120">
        <v>146922</v>
      </c>
      <c r="V567" s="120">
        <f t="shared" si="76"/>
        <v>0</v>
      </c>
      <c r="W567" s="85" t="s">
        <v>509</v>
      </c>
      <c r="X567" s="95">
        <v>66435</v>
      </c>
      <c r="Y567" s="172">
        <v>2239</v>
      </c>
      <c r="Z567" s="86">
        <v>1990</v>
      </c>
      <c r="AA567" s="7" t="s">
        <v>53</v>
      </c>
      <c r="AB567" t="s">
        <v>198</v>
      </c>
      <c r="AC567" t="s">
        <v>405</v>
      </c>
      <c r="AD567" s="35" t="s">
        <v>3639</v>
      </c>
      <c r="AE567" s="151" t="s">
        <v>3640</v>
      </c>
      <c r="AF567" s="122" t="s">
        <v>3639</v>
      </c>
      <c r="AG567" s="122" t="b">
        <f t="shared" si="72"/>
        <v>1</v>
      </c>
      <c r="AH567" s="3" t="s">
        <v>58</v>
      </c>
      <c r="AI567" s="168" t="s">
        <v>59</v>
      </c>
      <c r="AJ567" s="2" t="s">
        <v>2618</v>
      </c>
      <c r="AK567" s="1"/>
      <c r="AN567" s="123" t="s">
        <v>3641</v>
      </c>
      <c r="AO567" s="81">
        <v>1</v>
      </c>
      <c r="AP567" s="81">
        <v>1</v>
      </c>
      <c r="AQ567" s="1">
        <f t="shared" si="73"/>
        <v>2200000</v>
      </c>
      <c r="AR567" s="1" t="str">
        <f t="shared" si="74"/>
        <v/>
      </c>
      <c r="AS567" t="str">
        <f t="shared" si="75"/>
        <v/>
      </c>
      <c r="AT567" s="197" t="s">
        <v>2620</v>
      </c>
      <c r="AU567" s="167"/>
    </row>
    <row r="568" spans="1:47">
      <c r="A568" s="125" t="s">
        <v>3642</v>
      </c>
      <c r="B568" s="147" t="s">
        <v>3643</v>
      </c>
      <c r="C568" s="7" t="s">
        <v>3642</v>
      </c>
      <c r="D568" s="131">
        <v>1003826405</v>
      </c>
      <c r="E568" s="6" t="s">
        <v>3644</v>
      </c>
      <c r="F568" s="6"/>
      <c r="G568" t="s">
        <v>49</v>
      </c>
      <c r="H568" s="4">
        <v>26058</v>
      </c>
      <c r="I568" s="16" t="s">
        <v>3645</v>
      </c>
      <c r="J568" s="1">
        <v>6770000</v>
      </c>
      <c r="K568" s="1">
        <f t="shared" si="70"/>
        <v>40620000</v>
      </c>
      <c r="L568" s="1">
        <v>40620000</v>
      </c>
      <c r="M568" s="158">
        <f t="shared" si="77"/>
        <v>0</v>
      </c>
      <c r="N568" s="1">
        <v>40620000</v>
      </c>
      <c r="O568" s="43">
        <v>6</v>
      </c>
      <c r="P568" s="119">
        <v>6</v>
      </c>
      <c r="Q568" s="119">
        <f t="shared" si="71"/>
        <v>0</v>
      </c>
      <c r="R568" s="4">
        <v>1</v>
      </c>
      <c r="S568" t="s">
        <v>80</v>
      </c>
      <c r="T568" s="31">
        <v>148072</v>
      </c>
      <c r="U568" s="120">
        <v>148072</v>
      </c>
      <c r="V568" s="120">
        <f t="shared" si="76"/>
        <v>0</v>
      </c>
      <c r="W568" s="85" t="s">
        <v>509</v>
      </c>
      <c r="X568" s="95">
        <v>65980</v>
      </c>
      <c r="Y568" s="172">
        <v>2134</v>
      </c>
      <c r="Z568" s="86">
        <v>2031</v>
      </c>
      <c r="AA568" s="7" t="s">
        <v>53</v>
      </c>
      <c r="AB568" t="s">
        <v>131</v>
      </c>
      <c r="AC568" t="s">
        <v>1003</v>
      </c>
      <c r="AD568" s="122" t="s">
        <v>3646</v>
      </c>
      <c r="AE568" s="151" t="s">
        <v>3647</v>
      </c>
      <c r="AF568" s="122" t="s">
        <v>3646</v>
      </c>
      <c r="AG568" s="122" t="b">
        <f t="shared" si="72"/>
        <v>1</v>
      </c>
      <c r="AH568" s="4" t="s">
        <v>103</v>
      </c>
      <c r="AI568" s="168" t="s">
        <v>59</v>
      </c>
      <c r="AJ568" s="2" t="s">
        <v>2618</v>
      </c>
      <c r="AK568" s="1"/>
      <c r="AN568" s="123" t="s">
        <v>3648</v>
      </c>
      <c r="AO568" s="81">
        <v>5</v>
      </c>
      <c r="AP568" s="81">
        <v>5</v>
      </c>
      <c r="AQ568" s="1">
        <f t="shared" si="73"/>
        <v>2708000</v>
      </c>
      <c r="AR568" s="1">
        <f t="shared" si="74"/>
        <v>188500</v>
      </c>
      <c r="AS568" t="e">
        <f t="shared" si="75"/>
        <v>#VALUE!</v>
      </c>
      <c r="AT568" s="197" t="s">
        <v>2620</v>
      </c>
      <c r="AU568" s="167"/>
    </row>
    <row r="569" spans="1:47">
      <c r="A569" s="175" t="s">
        <v>3649</v>
      </c>
      <c r="B569" s="147" t="s">
        <v>3650</v>
      </c>
      <c r="C569" s="7" t="s">
        <v>3649</v>
      </c>
      <c r="D569" s="83">
        <v>51813759</v>
      </c>
      <c r="E569" s="6" t="s">
        <v>3651</v>
      </c>
      <c r="F569" s="6"/>
      <c r="G569" t="s">
        <v>49</v>
      </c>
      <c r="H569" s="4">
        <v>26060</v>
      </c>
      <c r="I569" s="3" t="s">
        <v>459</v>
      </c>
      <c r="J569" s="1">
        <v>3000000</v>
      </c>
      <c r="K569" s="1">
        <f t="shared" si="70"/>
        <v>24000000</v>
      </c>
      <c r="L569" s="1">
        <v>24000000</v>
      </c>
      <c r="M569" s="158">
        <f t="shared" si="77"/>
        <v>0</v>
      </c>
      <c r="N569" s="1">
        <v>0</v>
      </c>
      <c r="O569" s="43">
        <v>8</v>
      </c>
      <c r="P569" s="119">
        <v>8</v>
      </c>
      <c r="Q569" s="119">
        <f t="shared" si="71"/>
        <v>0</v>
      </c>
      <c r="R569" s="4">
        <v>0</v>
      </c>
      <c r="S569" t="s">
        <v>207</v>
      </c>
      <c r="T569" s="31">
        <v>144989</v>
      </c>
      <c r="U569" s="120">
        <v>144989</v>
      </c>
      <c r="V569" s="120">
        <f t="shared" si="76"/>
        <v>0</v>
      </c>
      <c r="W569" s="85" t="s">
        <v>509</v>
      </c>
      <c r="X569" s="95">
        <v>64685</v>
      </c>
      <c r="Y569" s="86">
        <v>2135</v>
      </c>
      <c r="Z569" s="86">
        <v>201</v>
      </c>
      <c r="AA569" s="4" t="s">
        <v>53</v>
      </c>
      <c r="AB569" t="s">
        <v>54</v>
      </c>
      <c r="AC569" t="s">
        <v>460</v>
      </c>
      <c r="AD569" t="s">
        <v>461</v>
      </c>
      <c r="AE569" s="151" t="s">
        <v>462</v>
      </c>
      <c r="AF569" s="122" t="s">
        <v>461</v>
      </c>
      <c r="AG569" s="122" t="b">
        <f t="shared" si="72"/>
        <v>1</v>
      </c>
      <c r="AH569" s="3" t="s">
        <v>58</v>
      </c>
      <c r="AI569" s="168" t="s">
        <v>59</v>
      </c>
      <c r="AJ569" s="2" t="s">
        <v>2618</v>
      </c>
      <c r="AK569" s="1"/>
      <c r="AN569" s="123" t="s">
        <v>463</v>
      </c>
      <c r="AO569" s="81">
        <v>1</v>
      </c>
      <c r="AP569" s="81">
        <v>1</v>
      </c>
      <c r="AQ569" s="1">
        <f t="shared" si="73"/>
        <v>1200000</v>
      </c>
      <c r="AR569" s="1" t="str">
        <f t="shared" si="74"/>
        <v/>
      </c>
      <c r="AS569" t="str">
        <f t="shared" si="75"/>
        <v/>
      </c>
      <c r="AT569" s="197" t="s">
        <v>2620</v>
      </c>
      <c r="AU569" s="167"/>
    </row>
    <row r="570" spans="1:47">
      <c r="A570" s="125" t="s">
        <v>3652</v>
      </c>
      <c r="B570" s="147" t="s">
        <v>3653</v>
      </c>
      <c r="C570" s="7" t="s">
        <v>3652</v>
      </c>
      <c r="D570" s="90">
        <v>1018428643</v>
      </c>
      <c r="E570" s="129" t="s">
        <v>3654</v>
      </c>
      <c r="F570" s="129"/>
      <c r="G570" t="s">
        <v>49</v>
      </c>
      <c r="H570" s="4">
        <v>26060</v>
      </c>
      <c r="I570" s="3" t="s">
        <v>3655</v>
      </c>
      <c r="J570" s="1">
        <v>6000000</v>
      </c>
      <c r="K570" s="1">
        <f t="shared" si="70"/>
        <v>48000000</v>
      </c>
      <c r="L570" s="1">
        <v>48000000</v>
      </c>
      <c r="M570" s="158">
        <f t="shared" si="77"/>
        <v>0</v>
      </c>
      <c r="N570" s="1">
        <v>48000000</v>
      </c>
      <c r="O570" s="43">
        <v>8</v>
      </c>
      <c r="P570" s="119">
        <v>8</v>
      </c>
      <c r="Q570" s="119">
        <f t="shared" si="71"/>
        <v>0</v>
      </c>
      <c r="R570" s="4">
        <v>1</v>
      </c>
      <c r="S570" t="s">
        <v>80</v>
      </c>
      <c r="T570" s="31">
        <v>145828</v>
      </c>
      <c r="U570" s="120">
        <v>145828</v>
      </c>
      <c r="V570" s="120">
        <f t="shared" si="76"/>
        <v>0</v>
      </c>
      <c r="W570" s="85" t="s">
        <v>509</v>
      </c>
      <c r="X570" s="95">
        <v>66158</v>
      </c>
      <c r="Y570" s="172">
        <v>2136</v>
      </c>
      <c r="Z570" s="86">
        <v>232</v>
      </c>
      <c r="AA570" s="4" t="s">
        <v>53</v>
      </c>
      <c r="AB570" t="s">
        <v>54</v>
      </c>
      <c r="AC570" t="s">
        <v>437</v>
      </c>
      <c r="AD570" s="122" t="s">
        <v>3656</v>
      </c>
      <c r="AE570" s="151" t="s">
        <v>3657</v>
      </c>
      <c r="AF570" s="122" t="s">
        <v>3656</v>
      </c>
      <c r="AG570" s="122" t="b">
        <f t="shared" si="72"/>
        <v>1</v>
      </c>
      <c r="AH570" s="4" t="s">
        <v>103</v>
      </c>
      <c r="AI570" s="168" t="s">
        <v>59</v>
      </c>
      <c r="AJ570" s="2" t="s">
        <v>2618</v>
      </c>
      <c r="AK570" s="1"/>
      <c r="AN570" s="123" t="s">
        <v>3658</v>
      </c>
      <c r="AO570" s="81">
        <v>1</v>
      </c>
      <c r="AP570" s="81">
        <v>1</v>
      </c>
      <c r="AQ570" s="1">
        <f t="shared" si="73"/>
        <v>2400000</v>
      </c>
      <c r="AR570" s="1" t="str">
        <f t="shared" si="74"/>
        <v/>
      </c>
      <c r="AS570" t="str">
        <f t="shared" si="75"/>
        <v/>
      </c>
      <c r="AT570" s="197" t="s">
        <v>2620</v>
      </c>
      <c r="AU570" s="167"/>
    </row>
    <row r="571" spans="1:47">
      <c r="A571" s="125" t="s">
        <v>3659</v>
      </c>
      <c r="B571" s="147" t="s">
        <v>3660</v>
      </c>
      <c r="C571" s="7" t="s">
        <v>3659</v>
      </c>
      <c r="D571" s="30">
        <v>52560803</v>
      </c>
      <c r="E571" s="6" t="s">
        <v>3661</v>
      </c>
      <c r="F571" s="6"/>
      <c r="G571" s="5" t="s">
        <v>49</v>
      </c>
      <c r="H571" s="4">
        <v>26058</v>
      </c>
      <c r="I571" s="16" t="s">
        <v>3662</v>
      </c>
      <c r="J571" s="1">
        <v>4500000</v>
      </c>
      <c r="K571" s="1">
        <f t="shared" si="70"/>
        <v>36000000</v>
      </c>
      <c r="L571" s="1">
        <v>36000000</v>
      </c>
      <c r="M571" s="158">
        <f t="shared" si="77"/>
        <v>0</v>
      </c>
      <c r="N571" s="1">
        <v>36000000</v>
      </c>
      <c r="O571" s="43">
        <v>8</v>
      </c>
      <c r="P571" s="119">
        <v>8</v>
      </c>
      <c r="Q571" s="119">
        <f t="shared" si="71"/>
        <v>0</v>
      </c>
      <c r="R571" s="4">
        <v>1</v>
      </c>
      <c r="S571" t="s">
        <v>182</v>
      </c>
      <c r="T571" s="31">
        <v>145131</v>
      </c>
      <c r="U571" s="120">
        <v>145131</v>
      </c>
      <c r="V571" s="120">
        <f t="shared" si="76"/>
        <v>0</v>
      </c>
      <c r="W571" s="85" t="s">
        <v>509</v>
      </c>
      <c r="X571" s="95">
        <v>64925</v>
      </c>
      <c r="Y571" s="172">
        <v>2066</v>
      </c>
      <c r="Z571" s="86">
        <v>1950</v>
      </c>
      <c r="AA571" s="7" t="s">
        <v>53</v>
      </c>
      <c r="AB571" t="s">
        <v>131</v>
      </c>
      <c r="AC571" t="s">
        <v>1279</v>
      </c>
      <c r="AD571" s="122" t="s">
        <v>3663</v>
      </c>
      <c r="AE571" s="151" t="s">
        <v>3664</v>
      </c>
      <c r="AF571" s="122" t="s">
        <v>3663</v>
      </c>
      <c r="AG571" s="122" t="b">
        <f t="shared" si="72"/>
        <v>1</v>
      </c>
      <c r="AH571" s="3" t="s">
        <v>58</v>
      </c>
      <c r="AI571" s="168" t="s">
        <v>59</v>
      </c>
      <c r="AJ571" s="2" t="s">
        <v>2618</v>
      </c>
      <c r="AK571" s="1"/>
      <c r="AN571" s="123" t="s">
        <v>3665</v>
      </c>
      <c r="AO571" s="81">
        <v>1</v>
      </c>
      <c r="AP571" s="81">
        <v>1</v>
      </c>
      <c r="AQ571" s="1">
        <f t="shared" si="73"/>
        <v>1800000</v>
      </c>
      <c r="AR571" s="1" t="str">
        <f t="shared" si="74"/>
        <v/>
      </c>
      <c r="AS571" t="str">
        <f t="shared" si="75"/>
        <v/>
      </c>
      <c r="AT571" s="197" t="s">
        <v>2620</v>
      </c>
      <c r="AU571" s="167"/>
    </row>
    <row r="572" spans="1:47">
      <c r="A572" s="125" t="s">
        <v>3666</v>
      </c>
      <c r="B572" s="147" t="s">
        <v>3667</v>
      </c>
      <c r="C572" s="7" t="s">
        <v>3666</v>
      </c>
      <c r="D572" s="30">
        <v>52470862</v>
      </c>
      <c r="E572" s="6" t="s">
        <v>3668</v>
      </c>
      <c r="F572" s="6"/>
      <c r="G572" t="s">
        <v>49</v>
      </c>
      <c r="H572" s="4">
        <v>26058</v>
      </c>
      <c r="I572" s="16" t="s">
        <v>2573</v>
      </c>
      <c r="J572" s="1">
        <v>3500000</v>
      </c>
      <c r="K572" s="1">
        <f t="shared" si="70"/>
        <v>38500000</v>
      </c>
      <c r="L572" s="1">
        <v>28000000</v>
      </c>
      <c r="M572" s="158">
        <f t="shared" si="77"/>
        <v>10500000</v>
      </c>
      <c r="N572" s="1">
        <v>28000000</v>
      </c>
      <c r="O572" s="43">
        <v>11</v>
      </c>
      <c r="P572" s="119">
        <v>8</v>
      </c>
      <c r="Q572" s="119">
        <f t="shared" si="71"/>
        <v>3</v>
      </c>
      <c r="R572" s="4">
        <v>1</v>
      </c>
      <c r="S572" t="s">
        <v>99</v>
      </c>
      <c r="T572" s="31">
        <v>146109</v>
      </c>
      <c r="U572" s="120">
        <v>146109</v>
      </c>
      <c r="V572" s="120">
        <f t="shared" si="76"/>
        <v>0</v>
      </c>
      <c r="W572" s="85" t="s">
        <v>509</v>
      </c>
      <c r="X572" s="95">
        <v>66170</v>
      </c>
      <c r="Y572" s="172">
        <v>2433</v>
      </c>
      <c r="Z572" s="86">
        <v>1974</v>
      </c>
      <c r="AA572" s="7" t="s">
        <v>3669</v>
      </c>
      <c r="AB572" t="s">
        <v>147</v>
      </c>
      <c r="AC572" t="s">
        <v>148</v>
      </c>
      <c r="AD572" s="122" t="s">
        <v>3670</v>
      </c>
      <c r="AE572" s="151" t="s">
        <v>3671</v>
      </c>
      <c r="AF572" s="122" t="s">
        <v>3670</v>
      </c>
      <c r="AG572" s="122" t="b">
        <f t="shared" si="72"/>
        <v>1</v>
      </c>
      <c r="AH572" s="3" t="s">
        <v>58</v>
      </c>
      <c r="AI572" s="168" t="s">
        <v>59</v>
      </c>
      <c r="AJ572" s="2" t="s">
        <v>3672</v>
      </c>
      <c r="AK572" s="193">
        <v>20265820005283</v>
      </c>
      <c r="AN572" s="123" t="s">
        <v>3673</v>
      </c>
      <c r="AO572" s="81">
        <v>1</v>
      </c>
      <c r="AP572" s="81">
        <v>1</v>
      </c>
      <c r="AQ572" s="1">
        <f t="shared" si="73"/>
        <v>1400000</v>
      </c>
      <c r="AR572" s="1" t="str">
        <f t="shared" si="74"/>
        <v/>
      </c>
      <c r="AS572" t="str">
        <f t="shared" si="75"/>
        <v/>
      </c>
      <c r="AT572" s="197" t="s">
        <v>2620</v>
      </c>
      <c r="AU572" s="186" t="s">
        <v>3669</v>
      </c>
    </row>
    <row r="573" spans="1:47">
      <c r="A573" s="125" t="s">
        <v>3674</v>
      </c>
      <c r="B573" s="147" t="s">
        <v>3675</v>
      </c>
      <c r="C573" s="7" t="s">
        <v>3674</v>
      </c>
      <c r="D573">
        <v>1010230750</v>
      </c>
      <c r="E573" s="6" t="s">
        <v>3676</v>
      </c>
      <c r="F573" s="6"/>
      <c r="G573" t="s">
        <v>49</v>
      </c>
      <c r="H573" s="4">
        <v>26060</v>
      </c>
      <c r="I573" s="3" t="s">
        <v>300</v>
      </c>
      <c r="J573" s="1">
        <v>5500000</v>
      </c>
      <c r="K573" s="1">
        <f t="shared" si="70"/>
        <v>33000000</v>
      </c>
      <c r="L573" s="1">
        <v>33000000</v>
      </c>
      <c r="M573" s="158">
        <f t="shared" si="77"/>
        <v>0</v>
      </c>
      <c r="N573" s="1">
        <v>0</v>
      </c>
      <c r="O573" s="43">
        <v>6</v>
      </c>
      <c r="P573" s="119">
        <v>6</v>
      </c>
      <c r="Q573" s="119">
        <f t="shared" si="71"/>
        <v>0</v>
      </c>
      <c r="R573" s="4">
        <v>0</v>
      </c>
      <c r="S573" t="s">
        <v>109</v>
      </c>
      <c r="T573" s="31">
        <v>147565</v>
      </c>
      <c r="U573" s="120">
        <v>147565</v>
      </c>
      <c r="V573" s="120">
        <f t="shared" si="76"/>
        <v>0</v>
      </c>
      <c r="W573" s="85" t="s">
        <v>509</v>
      </c>
      <c r="X573" s="95">
        <v>66339</v>
      </c>
      <c r="Y573" s="172">
        <v>2137</v>
      </c>
      <c r="Z573" s="86">
        <v>262</v>
      </c>
      <c r="AA573" s="4" t="s">
        <v>53</v>
      </c>
      <c r="AB573" t="s">
        <v>81</v>
      </c>
      <c r="AC573" t="s">
        <v>301</v>
      </c>
      <c r="AD573" s="149"/>
      <c r="AE573" s="152" t="s">
        <v>1651</v>
      </c>
      <c r="AF573" s="150" t="s">
        <v>531</v>
      </c>
      <c r="AG573" s="150" t="b">
        <f t="shared" si="72"/>
        <v>0</v>
      </c>
      <c r="AH573" s="4" t="s">
        <v>103</v>
      </c>
      <c r="AI573" s="168" t="s">
        <v>59</v>
      </c>
      <c r="AJ573" s="2" t="s">
        <v>2618</v>
      </c>
      <c r="AK573"/>
      <c r="AN573" s="123" t="s">
        <v>2322</v>
      </c>
      <c r="AO573" s="81">
        <v>3</v>
      </c>
      <c r="AP573" s="81">
        <v>3</v>
      </c>
      <c r="AQ573" s="1">
        <f t="shared" si="73"/>
        <v>2200000</v>
      </c>
      <c r="AR573" s="1" t="str">
        <f t="shared" si="74"/>
        <v/>
      </c>
      <c r="AS573" t="str">
        <f t="shared" si="75"/>
        <v/>
      </c>
      <c r="AT573" s="197" t="s">
        <v>2620</v>
      </c>
      <c r="AU573" s="167"/>
    </row>
    <row r="574" spans="1:47">
      <c r="A574" s="125" t="s">
        <v>3677</v>
      </c>
      <c r="B574" s="147" t="s">
        <v>3678</v>
      </c>
      <c r="C574" s="7" t="s">
        <v>3677</v>
      </c>
      <c r="D574" s="30">
        <v>1073426077</v>
      </c>
      <c r="E574" s="129" t="s">
        <v>3679</v>
      </c>
      <c r="F574" s="129"/>
      <c r="G574" t="s">
        <v>49</v>
      </c>
      <c r="H574" s="4">
        <v>26060</v>
      </c>
      <c r="I574" s="16" t="s">
        <v>3680</v>
      </c>
      <c r="J574" s="1">
        <v>10500000</v>
      </c>
      <c r="K574" s="1">
        <f t="shared" si="70"/>
        <v>115500000</v>
      </c>
      <c r="L574" s="1">
        <v>84000000</v>
      </c>
      <c r="M574" s="158">
        <f t="shared" si="77"/>
        <v>31500000</v>
      </c>
      <c r="N574" s="1">
        <v>84000000</v>
      </c>
      <c r="O574" s="43">
        <v>11</v>
      </c>
      <c r="P574" s="119">
        <v>8</v>
      </c>
      <c r="Q574" s="119">
        <f t="shared" si="71"/>
        <v>3</v>
      </c>
      <c r="R574" s="4">
        <v>1</v>
      </c>
      <c r="S574" t="s">
        <v>51</v>
      </c>
      <c r="T574" s="31">
        <v>150990</v>
      </c>
      <c r="U574" s="292">
        <v>150990</v>
      </c>
      <c r="V574" s="120">
        <f t="shared" si="76"/>
        <v>0</v>
      </c>
      <c r="W574" s="85" t="s">
        <v>509</v>
      </c>
      <c r="X574" s="95">
        <v>68688</v>
      </c>
      <c r="Y574" s="172">
        <v>2093</v>
      </c>
      <c r="Z574" s="86">
        <v>64</v>
      </c>
      <c r="AA574" s="4" t="s">
        <v>53</v>
      </c>
      <c r="AB574" t="s">
        <v>81</v>
      </c>
      <c r="AC574" t="s">
        <v>785</v>
      </c>
      <c r="AD574" s="35" t="s">
        <v>3681</v>
      </c>
      <c r="AE574" s="151" t="s">
        <v>3682</v>
      </c>
      <c r="AF574" s="122" t="s">
        <v>3681</v>
      </c>
      <c r="AG574" s="122" t="b">
        <f t="shared" si="72"/>
        <v>1</v>
      </c>
      <c r="AH574" s="4" t="s">
        <v>103</v>
      </c>
      <c r="AI574" s="168" t="s">
        <v>59</v>
      </c>
      <c r="AJ574" s="2" t="s">
        <v>3683</v>
      </c>
      <c r="AK574" s="193">
        <v>20265820006593</v>
      </c>
      <c r="AN574" s="123" t="s">
        <v>3684</v>
      </c>
      <c r="AO574" s="81">
        <v>5</v>
      </c>
      <c r="AP574" s="81">
        <v>5</v>
      </c>
      <c r="AQ574" s="1">
        <f t="shared" si="73"/>
        <v>4200000</v>
      </c>
      <c r="AR574" s="1">
        <f t="shared" si="74"/>
        <v>292400</v>
      </c>
      <c r="AS574" t="e">
        <f t="shared" si="75"/>
        <v>#VALUE!</v>
      </c>
      <c r="AT574" s="197" t="s">
        <v>2620</v>
      </c>
      <c r="AU574" s="167" t="s">
        <v>3685</v>
      </c>
    </row>
    <row r="575" spans="1:47">
      <c r="A575" s="125" t="s">
        <v>3686</v>
      </c>
      <c r="B575" s="147" t="s">
        <v>3687</v>
      </c>
      <c r="C575" s="7" t="s">
        <v>3686</v>
      </c>
      <c r="D575">
        <v>53040671</v>
      </c>
      <c r="E575" s="6" t="s">
        <v>3688</v>
      </c>
      <c r="F575" s="6"/>
      <c r="G575" t="s">
        <v>78</v>
      </c>
      <c r="H575" s="4">
        <v>26031</v>
      </c>
      <c r="I575" s="3" t="s">
        <v>3689</v>
      </c>
      <c r="J575" s="1">
        <v>6000000</v>
      </c>
      <c r="K575" s="1">
        <f t="shared" si="70"/>
        <v>48000000</v>
      </c>
      <c r="L575" s="1">
        <v>48000000</v>
      </c>
      <c r="M575" s="158">
        <f t="shared" si="77"/>
        <v>0</v>
      </c>
      <c r="N575" s="1">
        <v>0</v>
      </c>
      <c r="O575" s="43">
        <v>8</v>
      </c>
      <c r="P575" s="119">
        <v>8</v>
      </c>
      <c r="Q575" s="119">
        <f t="shared" si="71"/>
        <v>0</v>
      </c>
      <c r="R575" s="4">
        <v>0</v>
      </c>
      <c r="S575" t="s">
        <v>80</v>
      </c>
      <c r="T575" s="31">
        <v>145094</v>
      </c>
      <c r="U575" s="120">
        <v>145094</v>
      </c>
      <c r="V575" s="120">
        <f t="shared" si="76"/>
        <v>0</v>
      </c>
      <c r="W575" s="85" t="s">
        <v>509</v>
      </c>
      <c r="X575" s="95">
        <v>65078</v>
      </c>
      <c r="Y575" s="172">
        <v>2074</v>
      </c>
      <c r="Z575" s="86">
        <v>92</v>
      </c>
      <c r="AA575" s="4" t="s">
        <v>53</v>
      </c>
      <c r="AB575" t="s">
        <v>81</v>
      </c>
      <c r="AC575" s="6" t="s">
        <v>82</v>
      </c>
      <c r="AD575" s="35" t="s">
        <v>1762</v>
      </c>
      <c r="AE575" s="151" t="s">
        <v>1763</v>
      </c>
      <c r="AF575" s="122" t="s">
        <v>1762</v>
      </c>
      <c r="AG575" s="122" t="b">
        <f t="shared" si="72"/>
        <v>1</v>
      </c>
      <c r="AH575" s="4" t="s">
        <v>103</v>
      </c>
      <c r="AI575" s="168" t="s">
        <v>59</v>
      </c>
      <c r="AJ575" s="2" t="s">
        <v>2618</v>
      </c>
      <c r="AK575" s="1"/>
      <c r="AN575" s="123" t="s">
        <v>1764</v>
      </c>
      <c r="AO575" s="81">
        <v>3</v>
      </c>
      <c r="AP575" s="81">
        <v>3</v>
      </c>
      <c r="AQ575" s="1">
        <f t="shared" si="73"/>
        <v>2400000</v>
      </c>
      <c r="AR575" s="1" t="str">
        <f t="shared" si="74"/>
        <v/>
      </c>
      <c r="AS575" t="str">
        <f t="shared" si="75"/>
        <v/>
      </c>
      <c r="AT575" s="197" t="s">
        <v>2620</v>
      </c>
      <c r="AU575" s="167"/>
    </row>
    <row r="576" spans="1:47">
      <c r="A576" s="125" t="s">
        <v>3690</v>
      </c>
      <c r="B576" s="147" t="s">
        <v>3691</v>
      </c>
      <c r="C576" s="7" t="s">
        <v>3690</v>
      </c>
      <c r="D576" s="2">
        <v>1030647768</v>
      </c>
      <c r="E576" s="6" t="s">
        <v>3692</v>
      </c>
      <c r="F576" s="6"/>
      <c r="G576" t="s">
        <v>49</v>
      </c>
      <c r="H576" s="4">
        <v>26060</v>
      </c>
      <c r="I576" s="16" t="s">
        <v>3693</v>
      </c>
      <c r="J576" s="1">
        <v>3500000</v>
      </c>
      <c r="K576" s="1">
        <f t="shared" si="70"/>
        <v>21000000</v>
      </c>
      <c r="L576" s="1">
        <v>21000000</v>
      </c>
      <c r="M576" s="158">
        <f t="shared" si="77"/>
        <v>0</v>
      </c>
      <c r="N576" s="1">
        <v>21000000</v>
      </c>
      <c r="O576" s="43">
        <v>6</v>
      </c>
      <c r="P576" s="119">
        <v>6</v>
      </c>
      <c r="Q576" s="119">
        <f t="shared" si="71"/>
        <v>0</v>
      </c>
      <c r="R576" s="4">
        <v>1</v>
      </c>
      <c r="S576" t="s">
        <v>99</v>
      </c>
      <c r="T576" s="31">
        <v>146323</v>
      </c>
      <c r="U576" s="120">
        <v>146323</v>
      </c>
      <c r="V576" s="120">
        <f t="shared" si="76"/>
        <v>0</v>
      </c>
      <c r="W576" s="85" t="s">
        <v>509</v>
      </c>
      <c r="X576" s="95">
        <v>66468</v>
      </c>
      <c r="Y576" s="172">
        <v>2118</v>
      </c>
      <c r="Z576" s="86">
        <v>1981</v>
      </c>
      <c r="AA576" s="7" t="s">
        <v>53</v>
      </c>
      <c r="AB576" t="s">
        <v>198</v>
      </c>
      <c r="AC576" t="s">
        <v>1863</v>
      </c>
      <c r="AD576" s="122" t="s">
        <v>3694</v>
      </c>
      <c r="AE576" s="151" t="s">
        <v>3695</v>
      </c>
      <c r="AF576" s="122" t="s">
        <v>3694</v>
      </c>
      <c r="AG576" s="122" t="b">
        <f t="shared" si="72"/>
        <v>1</v>
      </c>
      <c r="AH576" s="3" t="s">
        <v>58</v>
      </c>
      <c r="AI576" s="168" t="s">
        <v>59</v>
      </c>
      <c r="AJ576" s="2" t="s">
        <v>2618</v>
      </c>
      <c r="AK576" s="1"/>
      <c r="AN576" s="123" t="s">
        <v>3696</v>
      </c>
      <c r="AO576" s="81">
        <v>1</v>
      </c>
      <c r="AP576" s="81">
        <v>1</v>
      </c>
      <c r="AQ576" s="1">
        <f t="shared" si="73"/>
        <v>1400000</v>
      </c>
      <c r="AR576" s="1" t="str">
        <f t="shared" si="74"/>
        <v/>
      </c>
      <c r="AS576" t="str">
        <f t="shared" si="75"/>
        <v/>
      </c>
      <c r="AT576" s="197" t="s">
        <v>2620</v>
      </c>
      <c r="AU576" s="167"/>
    </row>
    <row r="577" spans="1:48">
      <c r="A577" s="125" t="s">
        <v>3697</v>
      </c>
      <c r="B577" s="147" t="s">
        <v>3698</v>
      </c>
      <c r="C577" s="7" t="s">
        <v>3697</v>
      </c>
      <c r="D577" s="30">
        <v>80720516</v>
      </c>
      <c r="E577" s="6" t="s">
        <v>3699</v>
      </c>
      <c r="F577" s="6"/>
      <c r="G577" t="s">
        <v>49</v>
      </c>
      <c r="H577" s="4">
        <v>26060</v>
      </c>
      <c r="I577" s="16" t="s">
        <v>1154</v>
      </c>
      <c r="J577" s="1">
        <v>7000000</v>
      </c>
      <c r="K577" s="1">
        <f t="shared" si="70"/>
        <v>42000000</v>
      </c>
      <c r="L577" s="1">
        <v>42000000</v>
      </c>
      <c r="M577" s="158">
        <f t="shared" si="77"/>
        <v>0</v>
      </c>
      <c r="N577" s="1">
        <v>42000000</v>
      </c>
      <c r="O577" s="43">
        <v>6</v>
      </c>
      <c r="P577" s="119">
        <v>6</v>
      </c>
      <c r="Q577" s="119">
        <f t="shared" si="71"/>
        <v>0</v>
      </c>
      <c r="R577" s="4">
        <v>1</v>
      </c>
      <c r="S577" t="s">
        <v>80</v>
      </c>
      <c r="T577" s="31">
        <v>147763</v>
      </c>
      <c r="U577" s="120">
        <v>147763</v>
      </c>
      <c r="V577" s="120">
        <f t="shared" si="76"/>
        <v>0</v>
      </c>
      <c r="W577" s="85" t="s">
        <v>509</v>
      </c>
      <c r="X577" s="95">
        <v>65747</v>
      </c>
      <c r="Y577" s="171">
        <v>2119</v>
      </c>
      <c r="Z577" s="86">
        <v>2361</v>
      </c>
      <c r="AA577" s="4" t="s">
        <v>53</v>
      </c>
      <c r="AB577" t="s">
        <v>90</v>
      </c>
      <c r="AC577" s="6" t="s">
        <v>452</v>
      </c>
      <c r="AD577" s="122" t="s">
        <v>3700</v>
      </c>
      <c r="AE577" s="151" t="s">
        <v>3701</v>
      </c>
      <c r="AF577" s="122" t="s">
        <v>3700</v>
      </c>
      <c r="AG577" s="122" t="b">
        <f t="shared" si="72"/>
        <v>1</v>
      </c>
      <c r="AH577" s="4" t="s">
        <v>103</v>
      </c>
      <c r="AI577" s="169" t="s">
        <v>59</v>
      </c>
      <c r="AJ577" s="2" t="s">
        <v>2618</v>
      </c>
      <c r="AK577"/>
      <c r="AN577" s="123" t="s">
        <v>3702</v>
      </c>
      <c r="AO577" s="81">
        <v>1</v>
      </c>
      <c r="AP577" s="81">
        <v>1</v>
      </c>
      <c r="AQ577" s="1">
        <f t="shared" si="73"/>
        <v>2800000</v>
      </c>
      <c r="AR577" s="1" t="str">
        <f t="shared" si="74"/>
        <v/>
      </c>
      <c r="AS577" t="str">
        <f t="shared" si="75"/>
        <v/>
      </c>
      <c r="AT577" s="197" t="s">
        <v>2620</v>
      </c>
      <c r="AU577" s="167"/>
      <c r="AV577" t="s">
        <v>661</v>
      </c>
    </row>
    <row r="578" spans="1:48" ht="43.15">
      <c r="A578" s="125" t="s">
        <v>3703</v>
      </c>
      <c r="B578" s="147" t="s">
        <v>3704</v>
      </c>
      <c r="C578" s="7" t="s">
        <v>3703</v>
      </c>
      <c r="D578" s="90">
        <v>1026270245</v>
      </c>
      <c r="E578" s="6" t="s">
        <v>3705</v>
      </c>
      <c r="F578" s="6"/>
      <c r="G578" t="s">
        <v>49</v>
      </c>
      <c r="H578" s="4">
        <v>26060</v>
      </c>
      <c r="I578" s="16" t="s">
        <v>2144</v>
      </c>
      <c r="J578" s="1">
        <v>8500000</v>
      </c>
      <c r="K578" s="1">
        <f t="shared" ref="K578:K641" si="78">+J578*O578</f>
        <v>93500000</v>
      </c>
      <c r="L578" s="1">
        <v>68000000</v>
      </c>
      <c r="M578" s="158">
        <f t="shared" si="77"/>
        <v>25500000</v>
      </c>
      <c r="N578" s="1">
        <v>93500000</v>
      </c>
      <c r="O578" s="43">
        <v>11</v>
      </c>
      <c r="P578" s="119">
        <v>8</v>
      </c>
      <c r="Q578" s="119">
        <f t="shared" ref="Q578:Q638" si="79">+O578-P578</f>
        <v>3</v>
      </c>
      <c r="R578" s="4">
        <v>1</v>
      </c>
      <c r="S578" t="s">
        <v>157</v>
      </c>
      <c r="T578" s="31">
        <v>151171</v>
      </c>
      <c r="U578" s="120">
        <v>151171</v>
      </c>
      <c r="V578" s="120">
        <f t="shared" si="76"/>
        <v>0</v>
      </c>
      <c r="W578" s="85" t="s">
        <v>509</v>
      </c>
      <c r="X578" s="95">
        <v>68142</v>
      </c>
      <c r="Y578" s="172">
        <v>2120</v>
      </c>
      <c r="Z578" s="86">
        <v>195</v>
      </c>
      <c r="AA578" s="4" t="s">
        <v>3706</v>
      </c>
      <c r="AB578" t="s">
        <v>81</v>
      </c>
      <c r="AC578" t="s">
        <v>1782</v>
      </c>
      <c r="AD578" t="s">
        <v>3707</v>
      </c>
      <c r="AE578" s="151" t="s">
        <v>3708</v>
      </c>
      <c r="AF578" s="122" t="s">
        <v>3707</v>
      </c>
      <c r="AG578" s="122" t="b">
        <f t="shared" ref="AG578:AG641" si="80">+EXACT(AD578,AF578)</f>
        <v>1</v>
      </c>
      <c r="AH578" s="4" t="s">
        <v>2859</v>
      </c>
      <c r="AI578" s="168" t="s">
        <v>59</v>
      </c>
      <c r="AJ578" s="2" t="s">
        <v>3709</v>
      </c>
      <c r="AK578" s="193">
        <v>20265820005003</v>
      </c>
      <c r="AN578" s="123" t="s">
        <v>3710</v>
      </c>
      <c r="AO578" s="81">
        <v>5</v>
      </c>
      <c r="AP578" s="81">
        <v>5</v>
      </c>
      <c r="AQ578" s="1">
        <f t="shared" si="73"/>
        <v>3400000</v>
      </c>
      <c r="AR578" s="1">
        <f t="shared" si="74"/>
        <v>236700</v>
      </c>
      <c r="AS578" t="e">
        <f t="shared" si="75"/>
        <v>#VALUE!</v>
      </c>
      <c r="AT578" s="197" t="s">
        <v>3321</v>
      </c>
      <c r="AU578" s="169" t="s">
        <v>3706</v>
      </c>
    </row>
    <row r="579" spans="1:48" ht="15">
      <c r="A579" s="125" t="s">
        <v>3711</v>
      </c>
      <c r="B579" s="147" t="s">
        <v>3712</v>
      </c>
      <c r="C579" s="7" t="s">
        <v>3711</v>
      </c>
      <c r="D579" s="131">
        <v>1094883661</v>
      </c>
      <c r="E579" s="6" t="s">
        <v>3713</v>
      </c>
      <c r="F579" s="6"/>
      <c r="G579" t="s">
        <v>49</v>
      </c>
      <c r="H579" s="4">
        <v>26060</v>
      </c>
      <c r="I579" s="3" t="s">
        <v>883</v>
      </c>
      <c r="J579" s="1">
        <v>5500000</v>
      </c>
      <c r="K579" s="1">
        <f t="shared" si="78"/>
        <v>44000000</v>
      </c>
      <c r="L579" s="1">
        <v>44000000</v>
      </c>
      <c r="M579" s="158">
        <f t="shared" si="77"/>
        <v>0</v>
      </c>
      <c r="N579" s="1">
        <v>0</v>
      </c>
      <c r="O579" s="43">
        <v>8</v>
      </c>
      <c r="P579" s="119">
        <v>8</v>
      </c>
      <c r="Q579" s="119">
        <f t="shared" si="79"/>
        <v>0</v>
      </c>
      <c r="R579" s="4">
        <v>0</v>
      </c>
      <c r="S579" t="s">
        <v>109</v>
      </c>
      <c r="T579" s="68">
        <v>147608</v>
      </c>
      <c r="U579" s="120">
        <v>147608</v>
      </c>
      <c r="V579" s="120">
        <f t="shared" si="76"/>
        <v>0</v>
      </c>
      <c r="W579" s="85" t="s">
        <v>509</v>
      </c>
      <c r="X579" s="95">
        <v>65798</v>
      </c>
      <c r="Y579" s="172">
        <v>2121</v>
      </c>
      <c r="Z579" s="86">
        <v>266</v>
      </c>
      <c r="AA579" s="4" t="s">
        <v>110</v>
      </c>
      <c r="AB579" t="s">
        <v>81</v>
      </c>
      <c r="AC579" t="s">
        <v>574</v>
      </c>
      <c r="AD579" s="122" t="s">
        <v>2739</v>
      </c>
      <c r="AE579" s="151" t="s">
        <v>2395</v>
      </c>
      <c r="AF579" s="122" t="s">
        <v>2739</v>
      </c>
      <c r="AG579" s="122" t="b">
        <f t="shared" si="80"/>
        <v>1</v>
      </c>
      <c r="AH579" s="4" t="s">
        <v>103</v>
      </c>
      <c r="AI579" s="168" t="s">
        <v>59</v>
      </c>
      <c r="AJ579" s="2" t="s">
        <v>2618</v>
      </c>
      <c r="AK579" s="1"/>
      <c r="AN579" s="123" t="s">
        <v>2741</v>
      </c>
      <c r="AO579" s="81">
        <v>3</v>
      </c>
      <c r="AP579" s="81">
        <v>3</v>
      </c>
      <c r="AQ579" s="1">
        <f t="shared" si="73"/>
        <v>2200000</v>
      </c>
      <c r="AR579" s="1" t="str">
        <f t="shared" si="74"/>
        <v/>
      </c>
      <c r="AS579" t="str">
        <f t="shared" si="75"/>
        <v/>
      </c>
      <c r="AT579" s="197" t="s">
        <v>2620</v>
      </c>
      <c r="AU579" s="167"/>
    </row>
    <row r="580" spans="1:48">
      <c r="A580" s="125" t="s">
        <v>3714</v>
      </c>
      <c r="B580" s="147" t="s">
        <v>3715</v>
      </c>
      <c r="C580" s="7" t="s">
        <v>3714</v>
      </c>
      <c r="D580" s="132">
        <v>1010012257</v>
      </c>
      <c r="E580" s="83" t="s">
        <v>3716</v>
      </c>
      <c r="F580" s="83"/>
      <c r="G580" t="s">
        <v>49</v>
      </c>
      <c r="H580" s="4">
        <v>26060</v>
      </c>
      <c r="I580" s="3" t="s">
        <v>836</v>
      </c>
      <c r="J580" s="1">
        <v>5500000</v>
      </c>
      <c r="K580" s="1">
        <f t="shared" si="78"/>
        <v>44000000</v>
      </c>
      <c r="L580" s="1">
        <v>44000000</v>
      </c>
      <c r="M580" s="158">
        <f t="shared" si="77"/>
        <v>0</v>
      </c>
      <c r="N580" s="1">
        <v>44000000</v>
      </c>
      <c r="O580" s="43">
        <v>8</v>
      </c>
      <c r="P580" s="119">
        <v>8</v>
      </c>
      <c r="Q580" s="119">
        <f t="shared" si="79"/>
        <v>0</v>
      </c>
      <c r="R580" s="4">
        <v>1</v>
      </c>
      <c r="S580" t="s">
        <v>109</v>
      </c>
      <c r="T580" s="31">
        <v>146182</v>
      </c>
      <c r="U580" s="120">
        <v>146182</v>
      </c>
      <c r="V580" s="120">
        <f t="shared" si="76"/>
        <v>0</v>
      </c>
      <c r="W580" s="85" t="s">
        <v>509</v>
      </c>
      <c r="X580" s="95">
        <v>66471</v>
      </c>
      <c r="Y580" s="86">
        <v>2449</v>
      </c>
      <c r="Z580" s="86">
        <v>258</v>
      </c>
      <c r="AA580" s="4" t="s">
        <v>3717</v>
      </c>
      <c r="AB580" t="s">
        <v>81</v>
      </c>
      <c r="AC580" t="s">
        <v>100</v>
      </c>
      <c r="AD580" s="180" t="s">
        <v>3718</v>
      </c>
      <c r="AE580" s="180" t="s">
        <v>3719</v>
      </c>
      <c r="AF580" s="179" t="s">
        <v>3718</v>
      </c>
      <c r="AG580" s="179" t="b">
        <f t="shared" si="80"/>
        <v>1</v>
      </c>
      <c r="AH580" s="3" t="s">
        <v>103</v>
      </c>
      <c r="AI580" s="168" t="s">
        <v>59</v>
      </c>
      <c r="AJ580" s="2" t="s">
        <v>2618</v>
      </c>
      <c r="AK580" s="1"/>
      <c r="AN580" s="182" t="s">
        <v>3720</v>
      </c>
      <c r="AO580" s="181">
        <v>1</v>
      </c>
      <c r="AP580" s="181">
        <v>1</v>
      </c>
      <c r="AQ580" s="1">
        <f t="shared" si="73"/>
        <v>2200000</v>
      </c>
      <c r="AR580" s="1" t="str">
        <f t="shared" si="74"/>
        <v/>
      </c>
      <c r="AS580" t="str">
        <f t="shared" si="75"/>
        <v/>
      </c>
      <c r="AT580" s="197" t="s">
        <v>3721</v>
      </c>
      <c r="AU580" s="167"/>
    </row>
    <row r="581" spans="1:48">
      <c r="A581" s="125" t="s">
        <v>3722</v>
      </c>
      <c r="B581" s="147" t="s">
        <v>3723</v>
      </c>
      <c r="C581" s="7" t="s">
        <v>3722</v>
      </c>
      <c r="D581" s="83">
        <v>79319879</v>
      </c>
      <c r="E581" s="6" t="s">
        <v>3724</v>
      </c>
      <c r="F581" s="6"/>
      <c r="G581" t="s">
        <v>495</v>
      </c>
      <c r="H581" s="4">
        <v>26042</v>
      </c>
      <c r="I581" s="16" t="s">
        <v>496</v>
      </c>
      <c r="J581" s="1">
        <v>5500000</v>
      </c>
      <c r="K581" s="1">
        <f t="shared" si="78"/>
        <v>60500000</v>
      </c>
      <c r="L581" s="1">
        <v>44000000</v>
      </c>
      <c r="M581" s="158">
        <f t="shared" si="77"/>
        <v>16500000</v>
      </c>
      <c r="N581" s="1">
        <v>0</v>
      </c>
      <c r="O581" s="43">
        <v>11</v>
      </c>
      <c r="P581" s="119">
        <v>8</v>
      </c>
      <c r="Q581" s="119">
        <f t="shared" si="79"/>
        <v>3</v>
      </c>
      <c r="R581" s="7">
        <v>0</v>
      </c>
      <c r="S581" t="s">
        <v>109</v>
      </c>
      <c r="T581" s="31">
        <v>151054</v>
      </c>
      <c r="U581" s="120">
        <v>151054</v>
      </c>
      <c r="V581" s="120">
        <f t="shared" si="76"/>
        <v>0</v>
      </c>
      <c r="W581" s="85" t="s">
        <v>509</v>
      </c>
      <c r="X581" s="95">
        <v>68637</v>
      </c>
      <c r="Y581" s="161">
        <v>2339</v>
      </c>
      <c r="Z581" s="85">
        <v>115</v>
      </c>
      <c r="AA581" s="4" t="s">
        <v>3725</v>
      </c>
      <c r="AB581" t="s">
        <v>81</v>
      </c>
      <c r="AC581" s="6" t="s">
        <v>497</v>
      </c>
      <c r="AD581" s="35" t="s">
        <v>626</v>
      </c>
      <c r="AE581" s="151" t="s">
        <v>627</v>
      </c>
      <c r="AF581" s="122" t="s">
        <v>626</v>
      </c>
      <c r="AG581" s="122" t="b">
        <f t="shared" si="80"/>
        <v>1</v>
      </c>
      <c r="AH581" s="4" t="s">
        <v>2859</v>
      </c>
      <c r="AI581" s="168" t="s">
        <v>1718</v>
      </c>
      <c r="AJ581" s="227" t="s">
        <v>3726</v>
      </c>
      <c r="AK581" s="193">
        <v>20265820004813</v>
      </c>
      <c r="AN581" s="123" t="s">
        <v>628</v>
      </c>
      <c r="AO581" s="81">
        <v>3</v>
      </c>
      <c r="AP581" s="81">
        <v>3</v>
      </c>
      <c r="AQ581" s="1">
        <f t="shared" si="73"/>
        <v>2200000</v>
      </c>
      <c r="AR581" s="1" t="str">
        <f t="shared" si="74"/>
        <v/>
      </c>
      <c r="AS581" t="str">
        <f t="shared" si="75"/>
        <v/>
      </c>
      <c r="AT581" s="197" t="s">
        <v>3321</v>
      </c>
      <c r="AU581" s="168" t="s">
        <v>3727</v>
      </c>
    </row>
    <row r="582" spans="1:48">
      <c r="A582" s="125" t="s">
        <v>3728</v>
      </c>
      <c r="B582" s="147" t="s">
        <v>3729</v>
      </c>
      <c r="C582" s="7" t="s">
        <v>3728</v>
      </c>
      <c r="D582" s="83">
        <v>1030620400</v>
      </c>
      <c r="E582" s="6" t="s">
        <v>3730</v>
      </c>
      <c r="F582" s="6"/>
      <c r="G582" t="s">
        <v>49</v>
      </c>
      <c r="H582" s="4">
        <v>26060</v>
      </c>
      <c r="I582" t="s">
        <v>3731</v>
      </c>
      <c r="J582" s="1">
        <v>3000000</v>
      </c>
      <c r="K582" s="1">
        <f t="shared" si="78"/>
        <v>18000000</v>
      </c>
      <c r="L582" s="1">
        <v>18000000</v>
      </c>
      <c r="M582" s="158">
        <f t="shared" si="77"/>
        <v>0</v>
      </c>
      <c r="N582" s="1">
        <v>18000000</v>
      </c>
      <c r="O582" s="43">
        <v>6</v>
      </c>
      <c r="P582" s="119">
        <v>6</v>
      </c>
      <c r="Q582" s="119">
        <f t="shared" si="79"/>
        <v>0</v>
      </c>
      <c r="R582" s="4">
        <v>1</v>
      </c>
      <c r="S582" t="s">
        <v>207</v>
      </c>
      <c r="T582" s="31">
        <v>146327</v>
      </c>
      <c r="U582" s="120">
        <v>146327</v>
      </c>
      <c r="V582" s="120">
        <f t="shared" si="76"/>
        <v>0</v>
      </c>
      <c r="W582" s="85" t="s">
        <v>509</v>
      </c>
      <c r="X582" s="95">
        <v>66464</v>
      </c>
      <c r="Y582" s="172">
        <v>2238</v>
      </c>
      <c r="Z582" s="86">
        <v>1983</v>
      </c>
      <c r="AA582" s="7" t="s">
        <v>53</v>
      </c>
      <c r="AB582" t="s">
        <v>198</v>
      </c>
      <c r="AC582" t="s">
        <v>1863</v>
      </c>
      <c r="AD582" s="122" t="s">
        <v>3732</v>
      </c>
      <c r="AE582" s="151" t="s">
        <v>3733</v>
      </c>
      <c r="AF582" s="122" t="s">
        <v>3732</v>
      </c>
      <c r="AG582" s="122" t="b">
        <f t="shared" si="80"/>
        <v>1</v>
      </c>
      <c r="AH582" s="3" t="s">
        <v>58</v>
      </c>
      <c r="AI582" s="168" t="s">
        <v>59</v>
      </c>
      <c r="AJ582" s="2" t="s">
        <v>2618</v>
      </c>
      <c r="AK582" s="1"/>
      <c r="AN582" s="123" t="s">
        <v>3734</v>
      </c>
      <c r="AO582" s="81">
        <v>1</v>
      </c>
      <c r="AP582" s="81">
        <v>1</v>
      </c>
      <c r="AQ582" s="1">
        <f t="shared" si="73"/>
        <v>1200000</v>
      </c>
      <c r="AR582" s="1" t="str">
        <f t="shared" si="74"/>
        <v/>
      </c>
      <c r="AS582" t="str">
        <f t="shared" si="75"/>
        <v/>
      </c>
      <c r="AT582" s="197" t="s">
        <v>2620</v>
      </c>
      <c r="AU582" s="167"/>
    </row>
    <row r="583" spans="1:48" ht="28.9">
      <c r="A583" s="175" t="s">
        <v>3735</v>
      </c>
      <c r="B583" s="147" t="s">
        <v>3736</v>
      </c>
      <c r="C583" s="7" t="s">
        <v>3735</v>
      </c>
      <c r="D583" s="83">
        <v>1030597867</v>
      </c>
      <c r="E583" s="6" t="s">
        <v>3737</v>
      </c>
      <c r="F583" s="6"/>
      <c r="G583" t="s">
        <v>49</v>
      </c>
      <c r="H583" s="4">
        <v>26060</v>
      </c>
      <c r="I583" s="3" t="s">
        <v>459</v>
      </c>
      <c r="J583" s="1">
        <v>3000000</v>
      </c>
      <c r="K583" s="1">
        <f t="shared" si="78"/>
        <v>24000000</v>
      </c>
      <c r="L583" s="1">
        <v>24000000</v>
      </c>
      <c r="M583" s="158">
        <f t="shared" si="77"/>
        <v>0</v>
      </c>
      <c r="N583" s="1">
        <v>0</v>
      </c>
      <c r="O583" s="43">
        <v>8</v>
      </c>
      <c r="P583" s="119">
        <v>8</v>
      </c>
      <c r="Q583" s="119">
        <f t="shared" si="79"/>
        <v>0</v>
      </c>
      <c r="R583" s="4">
        <v>0</v>
      </c>
      <c r="S583" t="s">
        <v>207</v>
      </c>
      <c r="T583" s="31">
        <v>144989</v>
      </c>
      <c r="U583" s="120">
        <v>144889</v>
      </c>
      <c r="V583" s="120">
        <f t="shared" si="76"/>
        <v>100</v>
      </c>
      <c r="W583" s="85" t="s">
        <v>509</v>
      </c>
      <c r="X583" s="95">
        <v>64685</v>
      </c>
      <c r="Y583" s="86">
        <v>2214</v>
      </c>
      <c r="Z583" s="86">
        <v>201</v>
      </c>
      <c r="AA583" s="4" t="s">
        <v>53</v>
      </c>
      <c r="AB583" t="s">
        <v>54</v>
      </c>
      <c r="AC583" t="s">
        <v>460</v>
      </c>
      <c r="AD583" t="s">
        <v>461</v>
      </c>
      <c r="AE583" s="151" t="s">
        <v>462</v>
      </c>
      <c r="AF583" t="s">
        <v>461</v>
      </c>
      <c r="AG583" s="122" t="b">
        <f t="shared" si="80"/>
        <v>1</v>
      </c>
      <c r="AH583" s="4" t="s">
        <v>103</v>
      </c>
      <c r="AI583" s="168" t="s">
        <v>59</v>
      </c>
      <c r="AJ583" s="2" t="s">
        <v>2969</v>
      </c>
      <c r="AK583" s="1"/>
      <c r="AN583" s="123" t="s">
        <v>463</v>
      </c>
      <c r="AO583" s="81">
        <v>1</v>
      </c>
      <c r="AP583" s="81">
        <v>1</v>
      </c>
      <c r="AQ583" s="1">
        <f t="shared" si="73"/>
        <v>1200000</v>
      </c>
      <c r="AR583" s="1" t="str">
        <f t="shared" si="74"/>
        <v/>
      </c>
      <c r="AS583" t="str">
        <f t="shared" si="75"/>
        <v/>
      </c>
      <c r="AT583" s="197" t="s">
        <v>2971</v>
      </c>
      <c r="AU583" s="167"/>
    </row>
    <row r="584" spans="1:48" ht="28.9">
      <c r="A584" s="125" t="s">
        <v>3738</v>
      </c>
      <c r="B584" s="147" t="s">
        <v>3739</v>
      </c>
      <c r="C584" s="7" t="s">
        <v>3738</v>
      </c>
      <c r="D584" s="30">
        <v>53096538</v>
      </c>
      <c r="E584" s="6" t="s">
        <v>3740</v>
      </c>
      <c r="F584" s="6"/>
      <c r="G584" t="s">
        <v>49</v>
      </c>
      <c r="H584" s="4">
        <v>26058</v>
      </c>
      <c r="I584" s="16" t="s">
        <v>1042</v>
      </c>
      <c r="J584" s="1">
        <v>3000000</v>
      </c>
      <c r="K584" s="1">
        <f t="shared" si="78"/>
        <v>33000000</v>
      </c>
      <c r="L584" s="1">
        <v>24000000</v>
      </c>
      <c r="M584" s="158">
        <f t="shared" si="77"/>
        <v>9000000</v>
      </c>
      <c r="N584" s="1">
        <v>0</v>
      </c>
      <c r="O584" s="43">
        <v>11</v>
      </c>
      <c r="P584" s="299">
        <v>8</v>
      </c>
      <c r="Q584" s="299">
        <f t="shared" si="79"/>
        <v>3</v>
      </c>
      <c r="R584" s="4">
        <v>0</v>
      </c>
      <c r="S584" t="s">
        <v>207</v>
      </c>
      <c r="T584" s="31">
        <v>146106</v>
      </c>
      <c r="U584" s="120">
        <v>146106</v>
      </c>
      <c r="V584" s="120">
        <f t="shared" si="76"/>
        <v>0</v>
      </c>
      <c r="W584" s="85" t="s">
        <v>509</v>
      </c>
      <c r="X584" s="95">
        <v>66171</v>
      </c>
      <c r="Y584" s="172">
        <v>2215</v>
      </c>
      <c r="Z584" s="86">
        <v>73</v>
      </c>
      <c r="AA584" s="4" t="s">
        <v>3741</v>
      </c>
      <c r="AB584" t="s">
        <v>147</v>
      </c>
      <c r="AC584" t="s">
        <v>1933</v>
      </c>
      <c r="AD584" s="35" t="s">
        <v>1043</v>
      </c>
      <c r="AE584" s="151" t="s">
        <v>1044</v>
      </c>
      <c r="AF584" s="122" t="s">
        <v>1043</v>
      </c>
      <c r="AG584" s="122" t="b">
        <f t="shared" si="80"/>
        <v>1</v>
      </c>
      <c r="AH584" s="4" t="s">
        <v>103</v>
      </c>
      <c r="AI584" s="173" t="s">
        <v>59</v>
      </c>
      <c r="AJ584" s="2" t="s">
        <v>3742</v>
      </c>
      <c r="AK584" s="291">
        <v>20265820006883</v>
      </c>
      <c r="AN584" s="123" t="s">
        <v>1048</v>
      </c>
      <c r="AO584" s="81">
        <v>5</v>
      </c>
      <c r="AP584" s="81">
        <v>5</v>
      </c>
      <c r="AQ584" s="1">
        <f t="shared" si="73"/>
        <v>1200000</v>
      </c>
      <c r="AR584" s="1">
        <f t="shared" si="74"/>
        <v>121900</v>
      </c>
      <c r="AS584" t="e">
        <f t="shared" si="75"/>
        <v>#VALUE!</v>
      </c>
      <c r="AT584" s="197" t="s">
        <v>2620</v>
      </c>
      <c r="AU584" s="167" t="s">
        <v>3743</v>
      </c>
    </row>
    <row r="585" spans="1:48">
      <c r="A585" s="125" t="s">
        <v>3744</v>
      </c>
      <c r="B585" s="147" t="s">
        <v>3745</v>
      </c>
      <c r="C585" s="7" t="s">
        <v>3744</v>
      </c>
      <c r="D585">
        <v>1016085440</v>
      </c>
      <c r="E585" s="6" t="s">
        <v>3746</v>
      </c>
      <c r="F585" s="6"/>
      <c r="G585" t="s">
        <v>49</v>
      </c>
      <c r="H585" s="4">
        <v>26060</v>
      </c>
      <c r="I585" s="3" t="s">
        <v>3747</v>
      </c>
      <c r="J585" s="1">
        <v>6200000</v>
      </c>
      <c r="K585" s="1">
        <f t="shared" si="78"/>
        <v>49600000</v>
      </c>
      <c r="L585" s="1">
        <v>49600000</v>
      </c>
      <c r="M585" s="158">
        <f t="shared" si="77"/>
        <v>0</v>
      </c>
      <c r="N585" s="1">
        <v>49600000</v>
      </c>
      <c r="O585" s="43">
        <v>8</v>
      </c>
      <c r="P585" s="119">
        <v>8</v>
      </c>
      <c r="Q585" s="119">
        <f t="shared" si="79"/>
        <v>0</v>
      </c>
      <c r="R585" s="4">
        <v>1</v>
      </c>
      <c r="S585" t="s">
        <v>80</v>
      </c>
      <c r="T585" s="31">
        <v>146912</v>
      </c>
      <c r="U585" s="120">
        <v>146912</v>
      </c>
      <c r="V585" s="120">
        <f t="shared" si="76"/>
        <v>0</v>
      </c>
      <c r="W585" s="85" t="s">
        <v>509</v>
      </c>
      <c r="X585" s="95">
        <v>66441</v>
      </c>
      <c r="Y585" s="172">
        <v>2237</v>
      </c>
      <c r="Z585" s="86">
        <v>1988</v>
      </c>
      <c r="AA585" s="7" t="s">
        <v>53</v>
      </c>
      <c r="AB585" t="s">
        <v>198</v>
      </c>
      <c r="AC585" t="s">
        <v>405</v>
      </c>
      <c r="AD585" s="122" t="s">
        <v>3748</v>
      </c>
      <c r="AE585" s="151" t="s">
        <v>3749</v>
      </c>
      <c r="AF585" s="122" t="s">
        <v>3748</v>
      </c>
      <c r="AG585" s="122" t="b">
        <f t="shared" si="80"/>
        <v>1</v>
      </c>
      <c r="AH585" s="3" t="s">
        <v>58</v>
      </c>
      <c r="AI585" s="168" t="s">
        <v>59</v>
      </c>
      <c r="AJ585" s="2" t="s">
        <v>2618</v>
      </c>
      <c r="AK585" s="1"/>
      <c r="AN585" s="123" t="s">
        <v>3750</v>
      </c>
      <c r="AO585" s="81">
        <v>5</v>
      </c>
      <c r="AP585" s="81">
        <v>5</v>
      </c>
      <c r="AQ585" s="1">
        <f t="shared" si="73"/>
        <v>2480000</v>
      </c>
      <c r="AR585" s="1">
        <f t="shared" si="74"/>
        <v>172700</v>
      </c>
      <c r="AS585" t="e">
        <f t="shared" si="75"/>
        <v>#VALUE!</v>
      </c>
      <c r="AT585" s="197" t="s">
        <v>2620</v>
      </c>
      <c r="AU585" s="167"/>
    </row>
    <row r="586" spans="1:48" ht="15">
      <c r="A586" s="125" t="s">
        <v>3751</v>
      </c>
      <c r="B586" s="147" t="s">
        <v>3752</v>
      </c>
      <c r="C586" s="7" t="s">
        <v>3751</v>
      </c>
      <c r="D586" s="30">
        <v>1030594415</v>
      </c>
      <c r="E586" s="129" t="s">
        <v>3753</v>
      </c>
      <c r="F586" s="129"/>
      <c r="G586" t="s">
        <v>3754</v>
      </c>
      <c r="H586" s="4">
        <v>26060</v>
      </c>
      <c r="I586" s="16" t="s">
        <v>3755</v>
      </c>
      <c r="J586" s="61">
        <v>7800000</v>
      </c>
      <c r="K586" s="1">
        <f t="shared" si="78"/>
        <v>85800000</v>
      </c>
      <c r="L586" s="1">
        <v>62400000</v>
      </c>
      <c r="M586" s="158">
        <f t="shared" si="77"/>
        <v>23400000</v>
      </c>
      <c r="N586" s="1">
        <v>62400000</v>
      </c>
      <c r="O586" s="43">
        <v>11</v>
      </c>
      <c r="P586" s="119">
        <v>8</v>
      </c>
      <c r="Q586" s="119">
        <f t="shared" si="79"/>
        <v>3</v>
      </c>
      <c r="R586" s="4">
        <v>1</v>
      </c>
      <c r="S586" t="s">
        <v>80</v>
      </c>
      <c r="T586" s="31">
        <v>152615</v>
      </c>
      <c r="U586" s="292">
        <v>152615</v>
      </c>
      <c r="V586" s="120">
        <f t="shared" si="76"/>
        <v>0</v>
      </c>
      <c r="W586" s="85" t="s">
        <v>509</v>
      </c>
      <c r="X586" s="95">
        <v>70104</v>
      </c>
      <c r="Y586" s="172">
        <v>2122</v>
      </c>
      <c r="Z586" s="86">
        <v>2365</v>
      </c>
      <c r="AA586" s="4">
        <v>23400000</v>
      </c>
      <c r="AB586" t="s">
        <v>81</v>
      </c>
      <c r="AC586" t="s">
        <v>524</v>
      </c>
      <c r="AD586" s="122" t="s">
        <v>3756</v>
      </c>
      <c r="AE586" s="151" t="s">
        <v>3757</v>
      </c>
      <c r="AF586" s="122" t="s">
        <v>3756</v>
      </c>
      <c r="AG586" s="122" t="b">
        <f t="shared" si="80"/>
        <v>1</v>
      </c>
      <c r="AH586" s="4" t="s">
        <v>103</v>
      </c>
      <c r="AI586" s="168" t="s">
        <v>59</v>
      </c>
      <c r="AJ586" s="2" t="s">
        <v>3758</v>
      </c>
      <c r="AK586" s="193">
        <v>20265820005003</v>
      </c>
      <c r="AN586" s="123" t="s">
        <v>3759</v>
      </c>
      <c r="AO586" s="81">
        <v>3</v>
      </c>
      <c r="AP586" s="81">
        <v>3</v>
      </c>
      <c r="AQ586" s="1">
        <f t="shared" si="73"/>
        <v>3120000</v>
      </c>
      <c r="AR586" s="1" t="str">
        <f t="shared" si="74"/>
        <v/>
      </c>
      <c r="AS586" t="str">
        <f t="shared" si="75"/>
        <v/>
      </c>
      <c r="AT586" s="197" t="s">
        <v>2620</v>
      </c>
      <c r="AU586" s="167" t="s">
        <v>3760</v>
      </c>
    </row>
    <row r="587" spans="1:48" ht="28.9">
      <c r="A587" s="125" t="s">
        <v>3761</v>
      </c>
      <c r="B587" s="147" t="s">
        <v>3762</v>
      </c>
      <c r="C587" s="7" t="s">
        <v>3761</v>
      </c>
      <c r="D587">
        <v>1018505833</v>
      </c>
      <c r="E587" s="6" t="s">
        <v>3763</v>
      </c>
      <c r="F587" s="6"/>
      <c r="G587" t="s">
        <v>495</v>
      </c>
      <c r="H587" s="4">
        <v>26040</v>
      </c>
      <c r="I587" s="16" t="s">
        <v>3764</v>
      </c>
      <c r="J587" s="1">
        <v>3500000</v>
      </c>
      <c r="K587" s="1">
        <f t="shared" si="78"/>
        <v>38500000</v>
      </c>
      <c r="L587" s="1">
        <v>28000000</v>
      </c>
      <c r="M587" s="158">
        <f t="shared" si="77"/>
        <v>10500000</v>
      </c>
      <c r="N587" s="1">
        <v>28000000</v>
      </c>
      <c r="O587" s="43">
        <v>11</v>
      </c>
      <c r="P587" s="119">
        <v>8</v>
      </c>
      <c r="Q587" s="119">
        <f t="shared" si="79"/>
        <v>3</v>
      </c>
      <c r="R587" s="7">
        <v>1</v>
      </c>
      <c r="S587" t="s">
        <v>99</v>
      </c>
      <c r="T587" s="31">
        <v>151073</v>
      </c>
      <c r="U587" s="120">
        <v>151073</v>
      </c>
      <c r="V587" s="120">
        <f t="shared" si="76"/>
        <v>0</v>
      </c>
      <c r="W587" s="85" t="s">
        <v>509</v>
      </c>
      <c r="X587" s="95">
        <v>68236</v>
      </c>
      <c r="Y587" s="86">
        <v>2123</v>
      </c>
      <c r="Z587" s="86">
        <v>2380</v>
      </c>
      <c r="AA587" s="7" t="s">
        <v>53</v>
      </c>
      <c r="AB587" t="s">
        <v>81</v>
      </c>
      <c r="AC587" t="s">
        <v>497</v>
      </c>
      <c r="AD587" s="122" t="s">
        <v>3765</v>
      </c>
      <c r="AE587" s="151" t="s">
        <v>3766</v>
      </c>
      <c r="AF587" s="122" t="s">
        <v>3765</v>
      </c>
      <c r="AG587" s="122" t="b">
        <f t="shared" si="80"/>
        <v>1</v>
      </c>
      <c r="AH587" s="3" t="s">
        <v>1045</v>
      </c>
      <c r="AI587" s="168" t="s">
        <v>1046</v>
      </c>
      <c r="AJ587" s="2" t="s">
        <v>3767</v>
      </c>
      <c r="AK587" s="1"/>
      <c r="AN587" s="123" t="s">
        <v>3768</v>
      </c>
      <c r="AO587" s="81">
        <v>1</v>
      </c>
      <c r="AP587" s="81">
        <v>1</v>
      </c>
      <c r="AQ587" s="1">
        <f t="shared" si="73"/>
        <v>1400000</v>
      </c>
      <c r="AR587" s="1" t="str">
        <f t="shared" si="74"/>
        <v/>
      </c>
      <c r="AS587" t="str">
        <f t="shared" si="75"/>
        <v/>
      </c>
      <c r="AT587" s="197" t="s">
        <v>3769</v>
      </c>
      <c r="AU587" s="167" t="s">
        <v>3770</v>
      </c>
    </row>
    <row r="588" spans="1:48">
      <c r="A588" s="125" t="s">
        <v>3771</v>
      </c>
      <c r="B588" s="147" t="s">
        <v>3772</v>
      </c>
      <c r="C588" s="7" t="s">
        <v>3771</v>
      </c>
      <c r="D588" s="65">
        <v>1030572471</v>
      </c>
      <c r="E588" s="6" t="s">
        <v>3773</v>
      </c>
      <c r="F588" s="6"/>
      <c r="G588" t="s">
        <v>49</v>
      </c>
      <c r="H588" s="4">
        <v>26060</v>
      </c>
      <c r="I588" s="3" t="s">
        <v>1170</v>
      </c>
      <c r="J588" s="1">
        <v>6500000</v>
      </c>
      <c r="K588" s="1">
        <f t="shared" si="78"/>
        <v>52000000</v>
      </c>
      <c r="L588" s="1">
        <v>52000000</v>
      </c>
      <c r="M588" s="158">
        <f t="shared" si="77"/>
        <v>0</v>
      </c>
      <c r="N588" s="1">
        <v>52000000</v>
      </c>
      <c r="O588" s="43">
        <v>8</v>
      </c>
      <c r="P588" s="119">
        <v>8</v>
      </c>
      <c r="Q588" s="119">
        <f t="shared" si="79"/>
        <v>0</v>
      </c>
      <c r="R588" s="29">
        <v>1</v>
      </c>
      <c r="S588" t="s">
        <v>80</v>
      </c>
      <c r="T588" s="31">
        <v>145028</v>
      </c>
      <c r="U588" s="120">
        <v>145028</v>
      </c>
      <c r="V588" s="120">
        <f t="shared" si="76"/>
        <v>0</v>
      </c>
      <c r="W588" s="85" t="s">
        <v>509</v>
      </c>
      <c r="X588" s="95">
        <v>65084</v>
      </c>
      <c r="Y588" s="172">
        <v>2124</v>
      </c>
      <c r="Z588" s="86">
        <v>1946</v>
      </c>
      <c r="AA588" s="7" t="s">
        <v>53</v>
      </c>
      <c r="AB588" t="s">
        <v>198</v>
      </c>
      <c r="AC588" t="s">
        <v>1171</v>
      </c>
      <c r="AD588" s="122" t="s">
        <v>3774</v>
      </c>
      <c r="AE588" s="151" t="s">
        <v>3775</v>
      </c>
      <c r="AF588" s="122" t="s">
        <v>3774</v>
      </c>
      <c r="AG588" s="122" t="b">
        <f t="shared" si="80"/>
        <v>1</v>
      </c>
      <c r="AH588" s="4" t="s">
        <v>103</v>
      </c>
      <c r="AI588" s="168" t="s">
        <v>59</v>
      </c>
      <c r="AJ588" s="2" t="s">
        <v>2618</v>
      </c>
      <c r="AK588" s="1"/>
      <c r="AN588" s="123" t="s">
        <v>3776</v>
      </c>
      <c r="AO588" s="81">
        <v>1</v>
      </c>
      <c r="AP588" s="81">
        <v>1</v>
      </c>
      <c r="AQ588" s="1">
        <f t="shared" si="73"/>
        <v>2600000</v>
      </c>
      <c r="AR588" s="1" t="str">
        <f t="shared" si="74"/>
        <v/>
      </c>
      <c r="AS588" t="str">
        <f t="shared" si="75"/>
        <v/>
      </c>
      <c r="AT588" s="197" t="s">
        <v>2620</v>
      </c>
      <c r="AU588" s="167"/>
    </row>
    <row r="589" spans="1:48" ht="72">
      <c r="A589" s="125" t="s">
        <v>3777</v>
      </c>
      <c r="B589" s="147" t="s">
        <v>3778</v>
      </c>
      <c r="C589" s="75" t="s">
        <v>3777</v>
      </c>
      <c r="D589" s="70">
        <v>1013622812</v>
      </c>
      <c r="E589" s="135" t="s">
        <v>3779</v>
      </c>
      <c r="F589" s="135"/>
      <c r="G589" t="s">
        <v>49</v>
      </c>
      <c r="H589" s="4">
        <v>26060</v>
      </c>
      <c r="I589" s="3" t="s">
        <v>459</v>
      </c>
      <c r="J589" s="1">
        <v>3000000</v>
      </c>
      <c r="K589" s="1">
        <f t="shared" si="78"/>
        <v>24000000</v>
      </c>
      <c r="L589" s="1">
        <v>24000000</v>
      </c>
      <c r="M589" s="158">
        <f t="shared" si="77"/>
        <v>0</v>
      </c>
      <c r="N589" s="1">
        <v>0</v>
      </c>
      <c r="O589" s="43">
        <v>8</v>
      </c>
      <c r="P589" s="119">
        <v>8</v>
      </c>
      <c r="Q589" s="119">
        <f t="shared" si="79"/>
        <v>0</v>
      </c>
      <c r="R589" s="4">
        <v>0</v>
      </c>
      <c r="S589" t="s">
        <v>207</v>
      </c>
      <c r="T589" s="31">
        <v>144989</v>
      </c>
      <c r="U589" s="120">
        <v>144989</v>
      </c>
      <c r="V589" s="120">
        <f t="shared" si="76"/>
        <v>0</v>
      </c>
      <c r="W589" s="85" t="s">
        <v>509</v>
      </c>
      <c r="X589" s="95">
        <v>70862</v>
      </c>
      <c r="Y589" s="87"/>
      <c r="Z589" s="86">
        <v>201</v>
      </c>
      <c r="AA589" s="4" t="s">
        <v>3780</v>
      </c>
      <c r="AB589" t="s">
        <v>54</v>
      </c>
      <c r="AC589" t="s">
        <v>460</v>
      </c>
      <c r="AD589" t="s">
        <v>461</v>
      </c>
      <c r="AE589" s="151" t="s">
        <v>462</v>
      </c>
      <c r="AF589" s="122" t="s">
        <v>461</v>
      </c>
      <c r="AG589" s="122" t="b">
        <f t="shared" si="80"/>
        <v>1</v>
      </c>
      <c r="AH589" s="221" t="s">
        <v>577</v>
      </c>
      <c r="AI589" s="169" t="s">
        <v>2279</v>
      </c>
      <c r="AJ589" s="2" t="s">
        <v>3781</v>
      </c>
      <c r="AK589"/>
      <c r="AN589" s="123"/>
      <c r="AO589" s="81">
        <v>1</v>
      </c>
      <c r="AP589" s="81">
        <v>1</v>
      </c>
      <c r="AQ589" s="1">
        <f t="shared" si="73"/>
        <v>1200000</v>
      </c>
      <c r="AR589" s="1" t="str">
        <f t="shared" si="74"/>
        <v/>
      </c>
      <c r="AS589" t="str">
        <f t="shared" si="75"/>
        <v/>
      </c>
      <c r="AT589" s="197" t="s">
        <v>3782</v>
      </c>
      <c r="AU589" s="163" t="s">
        <v>3783</v>
      </c>
      <c r="AV589" t="s">
        <v>661</v>
      </c>
    </row>
    <row r="590" spans="1:48">
      <c r="A590" s="125" t="s">
        <v>3784</v>
      </c>
      <c r="B590" s="147" t="s">
        <v>3785</v>
      </c>
      <c r="C590" s="7" t="s">
        <v>3784</v>
      </c>
      <c r="D590">
        <v>80050099</v>
      </c>
      <c r="E590" s="6" t="s">
        <v>3786</v>
      </c>
      <c r="F590" s="6"/>
      <c r="G590" t="s">
        <v>49</v>
      </c>
      <c r="H590" s="4">
        <v>26060</v>
      </c>
      <c r="I590" s="3" t="s">
        <v>3787</v>
      </c>
      <c r="J590" s="1">
        <v>4917000</v>
      </c>
      <c r="K590" s="1">
        <f t="shared" si="78"/>
        <v>39336000</v>
      </c>
      <c r="L590" s="1">
        <v>39336000</v>
      </c>
      <c r="M590" s="158">
        <f t="shared" si="77"/>
        <v>0</v>
      </c>
      <c r="N590" s="1">
        <v>39336000</v>
      </c>
      <c r="O590" s="43">
        <v>8</v>
      </c>
      <c r="P590" s="119">
        <v>8</v>
      </c>
      <c r="Q590" s="119">
        <f t="shared" si="79"/>
        <v>0</v>
      </c>
      <c r="R590" s="4">
        <v>1</v>
      </c>
      <c r="S590" t="s">
        <v>67</v>
      </c>
      <c r="T590" s="31">
        <v>146812</v>
      </c>
      <c r="U590" s="120">
        <v>146812</v>
      </c>
      <c r="V590" s="120">
        <f t="shared" si="76"/>
        <v>0</v>
      </c>
      <c r="W590" s="85" t="s">
        <v>509</v>
      </c>
      <c r="X590" s="95">
        <v>66445</v>
      </c>
      <c r="Y590" s="172">
        <v>2278</v>
      </c>
      <c r="Z590" s="86">
        <v>1986</v>
      </c>
      <c r="AA590" s="7" t="s">
        <v>53</v>
      </c>
      <c r="AB590" t="s">
        <v>198</v>
      </c>
      <c r="AC590" t="s">
        <v>405</v>
      </c>
      <c r="AD590" s="122" t="s">
        <v>3788</v>
      </c>
      <c r="AE590" s="151" t="s">
        <v>3789</v>
      </c>
      <c r="AF590" s="122" t="s">
        <v>3788</v>
      </c>
      <c r="AG590" s="122" t="b">
        <f t="shared" si="80"/>
        <v>1</v>
      </c>
      <c r="AH590" s="3" t="s">
        <v>58</v>
      </c>
      <c r="AI590" s="168" t="s">
        <v>59</v>
      </c>
      <c r="AJ590" s="2" t="s">
        <v>2618</v>
      </c>
      <c r="AK590" s="1"/>
      <c r="AN590" s="123" t="s">
        <v>3790</v>
      </c>
      <c r="AO590" s="81">
        <v>1</v>
      </c>
      <c r="AP590" s="81">
        <v>1</v>
      </c>
      <c r="AQ590" s="1">
        <f t="shared" si="73"/>
        <v>1966800</v>
      </c>
      <c r="AR590" s="1" t="str">
        <f t="shared" si="74"/>
        <v/>
      </c>
      <c r="AS590" t="str">
        <f t="shared" si="75"/>
        <v/>
      </c>
      <c r="AT590" s="197" t="s">
        <v>2620</v>
      </c>
      <c r="AU590" s="167"/>
    </row>
    <row r="591" spans="1:48">
      <c r="A591" s="125" t="s">
        <v>3791</v>
      </c>
      <c r="B591" s="147" t="s">
        <v>3792</v>
      </c>
      <c r="C591" s="7" t="s">
        <v>3791</v>
      </c>
      <c r="D591">
        <v>1030543371</v>
      </c>
      <c r="E591" s="6" t="s">
        <v>3793</v>
      </c>
      <c r="F591" s="6"/>
      <c r="G591" t="s">
        <v>49</v>
      </c>
      <c r="H591" s="4">
        <v>26060</v>
      </c>
      <c r="I591" s="3" t="s">
        <v>3794</v>
      </c>
      <c r="J591" s="1">
        <v>5500000</v>
      </c>
      <c r="K591" s="1">
        <f t="shared" si="78"/>
        <v>33000000</v>
      </c>
      <c r="L591" s="1">
        <v>33000000</v>
      </c>
      <c r="M591" s="158">
        <f t="shared" si="77"/>
        <v>0</v>
      </c>
      <c r="N591" s="1">
        <v>33000000</v>
      </c>
      <c r="O591" s="43">
        <v>6</v>
      </c>
      <c r="P591" s="119">
        <v>6</v>
      </c>
      <c r="Q591" s="119">
        <f t="shared" si="79"/>
        <v>0</v>
      </c>
      <c r="R591" s="4">
        <v>1</v>
      </c>
      <c r="S591" t="s">
        <v>109</v>
      </c>
      <c r="T591" s="31">
        <v>146325</v>
      </c>
      <c r="U591" s="120">
        <v>146325</v>
      </c>
      <c r="V591" s="120">
        <f t="shared" si="76"/>
        <v>0</v>
      </c>
      <c r="W591" s="85" t="s">
        <v>509</v>
      </c>
      <c r="X591" s="95">
        <v>66466</v>
      </c>
      <c r="Y591" s="172">
        <v>2279</v>
      </c>
      <c r="Z591" s="86">
        <v>1982</v>
      </c>
      <c r="AA591" s="7" t="s">
        <v>53</v>
      </c>
      <c r="AB591" t="s">
        <v>198</v>
      </c>
      <c r="AC591" t="s">
        <v>2015</v>
      </c>
      <c r="AD591" s="122" t="s">
        <v>3795</v>
      </c>
      <c r="AE591" s="151" t="s">
        <v>3796</v>
      </c>
      <c r="AF591" s="122" t="s">
        <v>3795</v>
      </c>
      <c r="AG591" s="122" t="b">
        <f t="shared" si="80"/>
        <v>1</v>
      </c>
      <c r="AH591" s="3" t="s">
        <v>58</v>
      </c>
      <c r="AI591" s="168" t="s">
        <v>59</v>
      </c>
      <c r="AJ591" s="2" t="s">
        <v>2618</v>
      </c>
      <c r="AK591" s="1"/>
      <c r="AN591" s="123" t="s">
        <v>3797</v>
      </c>
      <c r="AO591" s="81">
        <v>1</v>
      </c>
      <c r="AP591" s="81">
        <v>1</v>
      </c>
      <c r="AQ591" s="1">
        <f t="shared" si="73"/>
        <v>2200000</v>
      </c>
      <c r="AR591" s="1" t="str">
        <f t="shared" si="74"/>
        <v/>
      </c>
      <c r="AS591" t="str">
        <f t="shared" si="75"/>
        <v/>
      </c>
      <c r="AT591" s="197" t="s">
        <v>2620</v>
      </c>
      <c r="AU591" s="167"/>
    </row>
    <row r="592" spans="1:48">
      <c r="A592" s="125" t="s">
        <v>3798</v>
      </c>
      <c r="B592" s="147" t="s">
        <v>3799</v>
      </c>
      <c r="C592" s="7" t="s">
        <v>3798</v>
      </c>
      <c r="D592" s="30">
        <v>51946948</v>
      </c>
      <c r="E592" s="6" t="s">
        <v>3800</v>
      </c>
      <c r="F592" s="6"/>
      <c r="G592" t="s">
        <v>49</v>
      </c>
      <c r="H592" s="4">
        <v>26058</v>
      </c>
      <c r="I592" s="16" t="s">
        <v>1042</v>
      </c>
      <c r="J592" s="1">
        <v>3000000</v>
      </c>
      <c r="K592" s="1">
        <f t="shared" si="78"/>
        <v>24000000</v>
      </c>
      <c r="L592" s="1">
        <v>24000000</v>
      </c>
      <c r="M592" s="158">
        <f t="shared" si="77"/>
        <v>0</v>
      </c>
      <c r="N592" s="1">
        <v>0</v>
      </c>
      <c r="O592" s="43">
        <v>8</v>
      </c>
      <c r="P592" s="119">
        <v>8</v>
      </c>
      <c r="Q592" s="119">
        <f t="shared" si="79"/>
        <v>0</v>
      </c>
      <c r="R592" s="4">
        <v>0</v>
      </c>
      <c r="S592" t="s">
        <v>207</v>
      </c>
      <c r="T592" s="31">
        <v>146106</v>
      </c>
      <c r="U592" s="120">
        <v>146106</v>
      </c>
      <c r="V592" s="120">
        <f t="shared" si="76"/>
        <v>0</v>
      </c>
      <c r="W592" s="85" t="s">
        <v>509</v>
      </c>
      <c r="X592" s="95">
        <v>66171</v>
      </c>
      <c r="Y592" s="172">
        <v>2222</v>
      </c>
      <c r="Z592" s="86">
        <v>73</v>
      </c>
      <c r="AA592" s="4" t="s">
        <v>3741</v>
      </c>
      <c r="AB592" t="s">
        <v>147</v>
      </c>
      <c r="AC592" t="s">
        <v>2067</v>
      </c>
      <c r="AD592" s="35" t="s">
        <v>1043</v>
      </c>
      <c r="AE592" s="151" t="s">
        <v>1044</v>
      </c>
      <c r="AF592" s="122" t="s">
        <v>1043</v>
      </c>
      <c r="AG592" s="122" t="b">
        <f t="shared" si="80"/>
        <v>1</v>
      </c>
      <c r="AH592" s="4" t="s">
        <v>103</v>
      </c>
      <c r="AI592" s="168" t="s">
        <v>59</v>
      </c>
      <c r="AJ592" s="2" t="s">
        <v>2618</v>
      </c>
      <c r="AK592" s="1"/>
      <c r="AN592" s="123" t="s">
        <v>1048</v>
      </c>
      <c r="AO592" s="81">
        <v>5</v>
      </c>
      <c r="AP592" s="81">
        <v>5</v>
      </c>
      <c r="AQ592" s="1">
        <f t="shared" si="73"/>
        <v>1200000</v>
      </c>
      <c r="AR592" s="1">
        <f t="shared" si="74"/>
        <v>121900</v>
      </c>
      <c r="AS592" t="e">
        <f t="shared" si="75"/>
        <v>#VALUE!</v>
      </c>
      <c r="AT592" s="197" t="s">
        <v>2620</v>
      </c>
      <c r="AU592" s="167"/>
    </row>
    <row r="593" spans="1:48">
      <c r="A593" s="175" t="s">
        <v>3801</v>
      </c>
      <c r="B593" s="147" t="s">
        <v>3802</v>
      </c>
      <c r="C593" s="7" t="s">
        <v>3801</v>
      </c>
      <c r="D593" s="213">
        <v>52072930</v>
      </c>
      <c r="E593" s="6" t="s">
        <v>3803</v>
      </c>
      <c r="F593" s="6"/>
      <c r="G593" t="s">
        <v>49</v>
      </c>
      <c r="H593" s="4">
        <v>26060</v>
      </c>
      <c r="I593" s="3" t="s">
        <v>459</v>
      </c>
      <c r="J593" s="1">
        <v>3000000</v>
      </c>
      <c r="K593" s="1">
        <f t="shared" si="78"/>
        <v>24000000</v>
      </c>
      <c r="L593" s="1">
        <v>24000000</v>
      </c>
      <c r="M593" s="158">
        <f t="shared" si="77"/>
        <v>0</v>
      </c>
      <c r="N593" s="1">
        <v>0</v>
      </c>
      <c r="O593" s="43">
        <v>8</v>
      </c>
      <c r="P593" s="119">
        <v>8</v>
      </c>
      <c r="Q593" s="119">
        <f t="shared" si="79"/>
        <v>0</v>
      </c>
      <c r="R593" s="4">
        <v>0</v>
      </c>
      <c r="S593" t="s">
        <v>207</v>
      </c>
      <c r="T593" s="31">
        <v>144989</v>
      </c>
      <c r="U593" s="120">
        <v>144989</v>
      </c>
      <c r="V593" s="120">
        <f t="shared" si="76"/>
        <v>0</v>
      </c>
      <c r="W593" s="85" t="s">
        <v>509</v>
      </c>
      <c r="X593" s="95">
        <v>64685</v>
      </c>
      <c r="Y593" s="86">
        <v>2216</v>
      </c>
      <c r="Z593" s="86">
        <v>201</v>
      </c>
      <c r="AA593" s="4" t="s">
        <v>53</v>
      </c>
      <c r="AB593" t="s">
        <v>54</v>
      </c>
      <c r="AC593" t="s">
        <v>460</v>
      </c>
      <c r="AD593" t="s">
        <v>461</v>
      </c>
      <c r="AE593" s="151" t="s">
        <v>462</v>
      </c>
      <c r="AF593" s="122" t="s">
        <v>461</v>
      </c>
      <c r="AG593" s="122" t="b">
        <f t="shared" si="80"/>
        <v>1</v>
      </c>
      <c r="AH593" s="4" t="s">
        <v>103</v>
      </c>
      <c r="AI593" s="168" t="s">
        <v>59</v>
      </c>
      <c r="AJ593" s="2" t="s">
        <v>2618</v>
      </c>
      <c r="AK593" s="1"/>
      <c r="AM593" s="4">
        <v>57</v>
      </c>
      <c r="AN593" s="123" t="s">
        <v>463</v>
      </c>
      <c r="AO593" s="113">
        <v>1</v>
      </c>
      <c r="AP593" s="113">
        <v>1</v>
      </c>
      <c r="AQ593" s="1">
        <f t="shared" si="73"/>
        <v>1200000</v>
      </c>
      <c r="AR593" s="1" t="str">
        <f t="shared" si="74"/>
        <v/>
      </c>
      <c r="AS593" t="str">
        <f t="shared" si="75"/>
        <v/>
      </c>
      <c r="AT593" s="197" t="s">
        <v>2620</v>
      </c>
      <c r="AU593" s="167"/>
    </row>
    <row r="594" spans="1:48">
      <c r="A594" s="125" t="s">
        <v>3804</v>
      </c>
      <c r="B594" s="147" t="s">
        <v>3805</v>
      </c>
      <c r="C594" s="7" t="s">
        <v>3804</v>
      </c>
      <c r="D594">
        <v>1031161422</v>
      </c>
      <c r="E594" s="6" t="s">
        <v>3806</v>
      </c>
      <c r="F594" s="6"/>
      <c r="G594" t="s">
        <v>49</v>
      </c>
      <c r="H594" s="4">
        <v>26060</v>
      </c>
      <c r="I594" s="3" t="s">
        <v>3807</v>
      </c>
      <c r="J594" s="1">
        <v>6000000</v>
      </c>
      <c r="K594" s="1">
        <f t="shared" si="78"/>
        <v>48000000</v>
      </c>
      <c r="L594" s="1">
        <v>48000000</v>
      </c>
      <c r="M594" s="158">
        <f t="shared" si="77"/>
        <v>0</v>
      </c>
      <c r="N594" s="1">
        <v>48000000</v>
      </c>
      <c r="O594" s="43">
        <v>8</v>
      </c>
      <c r="P594" s="119">
        <v>8</v>
      </c>
      <c r="Q594" s="119">
        <f t="shared" si="79"/>
        <v>0</v>
      </c>
      <c r="R594" s="4">
        <v>1</v>
      </c>
      <c r="S594" t="s">
        <v>80</v>
      </c>
      <c r="T594" s="31">
        <v>147609</v>
      </c>
      <c r="U594" s="120">
        <v>147609</v>
      </c>
      <c r="V594" s="120">
        <f t="shared" si="76"/>
        <v>0</v>
      </c>
      <c r="W594" s="85" t="s">
        <v>509</v>
      </c>
      <c r="X594" s="95">
        <v>65797</v>
      </c>
      <c r="Y594" s="172">
        <v>2236</v>
      </c>
      <c r="Z594" s="86">
        <v>2005</v>
      </c>
      <c r="AA594" s="7" t="s">
        <v>110</v>
      </c>
      <c r="AB594" t="s">
        <v>81</v>
      </c>
      <c r="AC594" t="s">
        <v>301</v>
      </c>
      <c r="AD594" s="122" t="s">
        <v>3808</v>
      </c>
      <c r="AE594" s="151" t="s">
        <v>3809</v>
      </c>
      <c r="AF594" s="122" t="s">
        <v>3808</v>
      </c>
      <c r="AG594" s="122" t="b">
        <f t="shared" si="80"/>
        <v>1</v>
      </c>
      <c r="AH594" s="4" t="s">
        <v>103</v>
      </c>
      <c r="AI594" s="168" t="s">
        <v>59</v>
      </c>
      <c r="AJ594" s="2" t="s">
        <v>2618</v>
      </c>
      <c r="AK594" s="1"/>
      <c r="AN594" s="123" t="s">
        <v>3810</v>
      </c>
      <c r="AO594" s="81">
        <v>3</v>
      </c>
      <c r="AP594" s="81">
        <v>3</v>
      </c>
      <c r="AQ594" s="1">
        <f t="shared" si="73"/>
        <v>2400000</v>
      </c>
      <c r="AR594" s="1" t="str">
        <f t="shared" si="74"/>
        <v/>
      </c>
      <c r="AS594" t="str">
        <f t="shared" si="75"/>
        <v/>
      </c>
      <c r="AT594" s="197" t="s">
        <v>2620</v>
      </c>
      <c r="AU594" s="167"/>
    </row>
    <row r="595" spans="1:48">
      <c r="A595" s="125" t="s">
        <v>3811</v>
      </c>
      <c r="B595" s="147" t="s">
        <v>3812</v>
      </c>
      <c r="C595" s="7" t="s">
        <v>3811</v>
      </c>
      <c r="D595" s="31">
        <v>52959944</v>
      </c>
      <c r="E595" s="6" t="s">
        <v>3813</v>
      </c>
      <c r="F595" s="6"/>
      <c r="G595" t="s">
        <v>49</v>
      </c>
      <c r="H595" s="4">
        <v>26060</v>
      </c>
      <c r="I595" s="3" t="s">
        <v>3814</v>
      </c>
      <c r="J595" s="1">
        <v>8500000</v>
      </c>
      <c r="K595" s="1">
        <f t="shared" si="78"/>
        <v>93500000</v>
      </c>
      <c r="L595" s="1">
        <v>59500000</v>
      </c>
      <c r="M595" s="158">
        <f t="shared" si="77"/>
        <v>34000000</v>
      </c>
      <c r="N595" s="1">
        <v>59500000</v>
      </c>
      <c r="O595" s="43">
        <v>11</v>
      </c>
      <c r="P595" s="119" t="s">
        <v>3815</v>
      </c>
      <c r="Q595" s="119">
        <f t="shared" si="79"/>
        <v>4</v>
      </c>
      <c r="R595" s="4">
        <v>1</v>
      </c>
      <c r="S595" t="s">
        <v>157</v>
      </c>
      <c r="T595" s="31">
        <v>152788</v>
      </c>
      <c r="U595" s="120">
        <v>152788</v>
      </c>
      <c r="V595" s="120">
        <f t="shared" si="76"/>
        <v>0</v>
      </c>
      <c r="W595" s="85" t="s">
        <v>509</v>
      </c>
      <c r="X595" s="95">
        <v>70458</v>
      </c>
      <c r="Y595" s="87">
        <v>2340</v>
      </c>
      <c r="Z595" s="86">
        <v>2410</v>
      </c>
      <c r="AA595" s="4" t="s">
        <v>3816</v>
      </c>
      <c r="AB595" t="s">
        <v>90</v>
      </c>
      <c r="AC595" t="s">
        <v>91</v>
      </c>
      <c r="AD595" s="122" t="s">
        <v>3817</v>
      </c>
      <c r="AE595" s="151" t="s">
        <v>3818</v>
      </c>
      <c r="AF595" s="122" t="s">
        <v>3817</v>
      </c>
      <c r="AG595" s="122" t="b">
        <f t="shared" si="80"/>
        <v>1</v>
      </c>
      <c r="AH595" s="4" t="s">
        <v>103</v>
      </c>
      <c r="AI595" s="178" t="s">
        <v>59</v>
      </c>
      <c r="AJ595" s="2" t="s">
        <v>2618</v>
      </c>
      <c r="AK595" s="193">
        <v>20265820005283</v>
      </c>
      <c r="AN595" s="123" t="s">
        <v>3819</v>
      </c>
      <c r="AO595" s="81">
        <v>1</v>
      </c>
      <c r="AP595" s="81">
        <v>1</v>
      </c>
      <c r="AQ595" s="1">
        <f t="shared" si="73"/>
        <v>3400000</v>
      </c>
      <c r="AR595" s="1" t="str">
        <f t="shared" si="74"/>
        <v/>
      </c>
      <c r="AS595" t="str">
        <f t="shared" si="75"/>
        <v/>
      </c>
      <c r="AT595" s="197" t="s">
        <v>2620</v>
      </c>
      <c r="AU595" s="167"/>
      <c r="AV595" t="s">
        <v>1038</v>
      </c>
    </row>
    <row r="596" spans="1:48">
      <c r="A596" s="125" t="s">
        <v>3820</v>
      </c>
      <c r="B596" s="147" t="s">
        <v>3821</v>
      </c>
      <c r="C596" s="7" t="s">
        <v>3820</v>
      </c>
      <c r="D596" s="102">
        <v>1000365118</v>
      </c>
      <c r="E596" s="6" t="s">
        <v>3822</v>
      </c>
      <c r="F596" s="6"/>
      <c r="G596" t="s">
        <v>49</v>
      </c>
      <c r="H596" s="4">
        <v>26058</v>
      </c>
      <c r="I596" s="16" t="s">
        <v>826</v>
      </c>
      <c r="J596" s="1">
        <v>5500000</v>
      </c>
      <c r="K596" s="1">
        <f t="shared" si="78"/>
        <v>44000000</v>
      </c>
      <c r="L596" s="1">
        <v>44000000</v>
      </c>
      <c r="M596" s="158">
        <f t="shared" si="77"/>
        <v>0</v>
      </c>
      <c r="N596" s="1">
        <v>0</v>
      </c>
      <c r="O596" s="43">
        <v>8</v>
      </c>
      <c r="P596" s="119">
        <v>8</v>
      </c>
      <c r="Q596" s="119">
        <f t="shared" si="79"/>
        <v>0</v>
      </c>
      <c r="R596" s="4">
        <v>0</v>
      </c>
      <c r="S596" t="s">
        <v>109</v>
      </c>
      <c r="T596" s="31">
        <v>146129</v>
      </c>
      <c r="U596" s="120">
        <v>146129</v>
      </c>
      <c r="V596" s="120">
        <f t="shared" si="76"/>
        <v>0</v>
      </c>
      <c r="W596" s="85" t="s">
        <v>509</v>
      </c>
      <c r="X596" s="95">
        <v>66474</v>
      </c>
      <c r="Y596" s="86">
        <v>2280</v>
      </c>
      <c r="Z596" s="86">
        <v>295</v>
      </c>
      <c r="AA596" s="4" t="s">
        <v>53</v>
      </c>
      <c r="AB596" t="s">
        <v>131</v>
      </c>
      <c r="AC596" t="s">
        <v>827</v>
      </c>
      <c r="AD596" s="122" t="s">
        <v>828</v>
      </c>
      <c r="AE596" s="151" t="s">
        <v>829</v>
      </c>
      <c r="AF596" s="122" t="s">
        <v>828</v>
      </c>
      <c r="AG596" s="122" t="b">
        <f t="shared" si="80"/>
        <v>1</v>
      </c>
      <c r="AH596" s="4" t="s">
        <v>103</v>
      </c>
      <c r="AI596" s="168" t="s">
        <v>59</v>
      </c>
      <c r="AJ596" s="2" t="s">
        <v>2618</v>
      </c>
      <c r="AK596" s="1"/>
      <c r="AN596" s="123" t="s">
        <v>831</v>
      </c>
      <c r="AO596" s="81">
        <v>5</v>
      </c>
      <c r="AP596" s="81">
        <v>5</v>
      </c>
      <c r="AQ596" s="1">
        <f t="shared" si="73"/>
        <v>2200000</v>
      </c>
      <c r="AR596" s="1">
        <f t="shared" si="74"/>
        <v>153200</v>
      </c>
      <c r="AS596" t="e">
        <f t="shared" si="75"/>
        <v>#VALUE!</v>
      </c>
      <c r="AT596" s="197" t="s">
        <v>2620</v>
      </c>
      <c r="AU596" s="167"/>
    </row>
    <row r="597" spans="1:48" ht="57.6">
      <c r="A597" s="125" t="s">
        <v>3823</v>
      </c>
      <c r="B597" s="147" t="s">
        <v>3824</v>
      </c>
      <c r="C597" s="7" t="s">
        <v>3823</v>
      </c>
      <c r="D597" s="35">
        <v>9690552</v>
      </c>
      <c r="E597" s="6" t="s">
        <v>3825</v>
      </c>
      <c r="F597" s="6"/>
      <c r="G597" t="s">
        <v>49</v>
      </c>
      <c r="H597" s="4">
        <v>26060</v>
      </c>
      <c r="I597" s="16" t="s">
        <v>3826</v>
      </c>
      <c r="J597" s="1">
        <v>11187000</v>
      </c>
      <c r="K597" s="1">
        <f t="shared" si="78"/>
        <v>123057000</v>
      </c>
      <c r="L597" s="1">
        <v>89496000</v>
      </c>
      <c r="M597" s="158">
        <f t="shared" si="77"/>
        <v>33561000</v>
      </c>
      <c r="N597" s="1">
        <v>123057000</v>
      </c>
      <c r="O597" s="43">
        <v>11</v>
      </c>
      <c r="P597" s="299">
        <v>8</v>
      </c>
      <c r="Q597" s="299">
        <f t="shared" si="79"/>
        <v>3</v>
      </c>
      <c r="R597" s="4">
        <v>1</v>
      </c>
      <c r="S597" t="s">
        <v>51</v>
      </c>
      <c r="T597" s="31">
        <v>150928</v>
      </c>
      <c r="U597" s="120">
        <v>150928</v>
      </c>
      <c r="V597" s="120">
        <f t="shared" si="76"/>
        <v>0</v>
      </c>
      <c r="W597" s="85" t="s">
        <v>509</v>
      </c>
      <c r="X597" s="95">
        <v>68284</v>
      </c>
      <c r="Y597" s="172">
        <v>2358</v>
      </c>
      <c r="Z597" s="86">
        <v>154</v>
      </c>
      <c r="AA597" s="4" t="s">
        <v>3827</v>
      </c>
      <c r="AB597" t="s">
        <v>198</v>
      </c>
      <c r="AC597" t="s">
        <v>198</v>
      </c>
      <c r="AD597" s="11" t="s">
        <v>3828</v>
      </c>
      <c r="AE597" s="151" t="s">
        <v>3829</v>
      </c>
      <c r="AF597" s="122" t="s">
        <v>3828</v>
      </c>
      <c r="AG597" s="122" t="b">
        <f t="shared" si="80"/>
        <v>1</v>
      </c>
      <c r="AH597" s="4" t="s">
        <v>2859</v>
      </c>
      <c r="AI597" s="168" t="s">
        <v>1046</v>
      </c>
      <c r="AJ597" s="228" t="s">
        <v>3830</v>
      </c>
      <c r="AK597" s="1"/>
      <c r="AN597" s="123" t="s">
        <v>3831</v>
      </c>
      <c r="AO597" s="81">
        <v>1</v>
      </c>
      <c r="AP597" s="81">
        <v>1</v>
      </c>
      <c r="AQ597" s="1">
        <f t="shared" ref="AQ597:AQ660" si="81">J597*40%</f>
        <v>4474800</v>
      </c>
      <c r="AR597" s="1" t="str">
        <f t="shared" ref="AR597:AR660" si="82">IF(OR(ISBLANK(AQ597), ISBLANK(AO597)), "",
IF(OR(AO597=4, AO597=5),
ROUNDUP(IF(AQ597&lt;1750905,1750905,AQ597)*
CHOOSE(AO597,0,0,0,0.0435,0.0696),-2),
""))</f>
        <v/>
      </c>
      <c r="AS597" t="str">
        <f t="shared" ref="AS597:AS660" si="83">IF(AR597="","",(O597+AI597)*VALUE(AR597))</f>
        <v/>
      </c>
      <c r="AT597" s="197" t="s">
        <v>3832</v>
      </c>
      <c r="AU597" s="167" t="s">
        <v>3833</v>
      </c>
    </row>
    <row r="598" spans="1:48" ht="43.15">
      <c r="A598" s="125" t="s">
        <v>3834</v>
      </c>
      <c r="B598" s="147" t="s">
        <v>3835</v>
      </c>
      <c r="C598" s="7" t="s">
        <v>3834</v>
      </c>
      <c r="D598" s="30">
        <v>1032429152</v>
      </c>
      <c r="E598" s="6" t="s">
        <v>3836</v>
      </c>
      <c r="F598" s="6"/>
      <c r="G598" t="s">
        <v>49</v>
      </c>
      <c r="H598" s="4">
        <v>26060</v>
      </c>
      <c r="I598" s="16" t="s">
        <v>300</v>
      </c>
      <c r="J598" s="1">
        <v>7000000</v>
      </c>
      <c r="K598" s="1">
        <f t="shared" si="78"/>
        <v>77000000</v>
      </c>
      <c r="L598" s="1">
        <v>56000000</v>
      </c>
      <c r="M598" s="158">
        <f t="shared" si="77"/>
        <v>21000000</v>
      </c>
      <c r="N598" s="1">
        <v>112000000</v>
      </c>
      <c r="O598" s="43">
        <v>11</v>
      </c>
      <c r="P598" s="119">
        <v>8</v>
      </c>
      <c r="Q598" s="119">
        <f t="shared" si="79"/>
        <v>3</v>
      </c>
      <c r="R598" s="4">
        <v>2</v>
      </c>
      <c r="S598" t="s">
        <v>80</v>
      </c>
      <c r="T598" s="6">
        <v>151122</v>
      </c>
      <c r="U598" s="292">
        <v>151122</v>
      </c>
      <c r="V598" s="120">
        <f t="shared" si="76"/>
        <v>0</v>
      </c>
      <c r="W598" s="85" t="s">
        <v>509</v>
      </c>
      <c r="X598" s="95">
        <v>68190</v>
      </c>
      <c r="Y598" s="172">
        <v>2359</v>
      </c>
      <c r="Z598" s="86">
        <v>80</v>
      </c>
      <c r="AA598" s="4" t="s">
        <v>53</v>
      </c>
      <c r="AB598" t="s">
        <v>81</v>
      </c>
      <c r="AC598" s="6" t="s">
        <v>301</v>
      </c>
      <c r="AD598" s="35" t="s">
        <v>2838</v>
      </c>
      <c r="AE598" s="151" t="s">
        <v>2839</v>
      </c>
      <c r="AF598" s="122" t="s">
        <v>2838</v>
      </c>
      <c r="AG598" s="122" t="b">
        <f t="shared" si="80"/>
        <v>1</v>
      </c>
      <c r="AH598" s="4" t="s">
        <v>2859</v>
      </c>
      <c r="AI598" s="168" t="s">
        <v>2469</v>
      </c>
      <c r="AJ598" s="228" t="s">
        <v>3837</v>
      </c>
      <c r="AK598" s="193">
        <v>20265820006593</v>
      </c>
      <c r="AN598" s="123" t="s">
        <v>2841</v>
      </c>
      <c r="AO598" s="81">
        <v>1</v>
      </c>
      <c r="AP598" s="81">
        <v>1</v>
      </c>
      <c r="AQ598" s="1">
        <f t="shared" si="81"/>
        <v>2800000</v>
      </c>
      <c r="AR598" s="1" t="str">
        <f t="shared" si="82"/>
        <v/>
      </c>
      <c r="AS598" t="str">
        <f t="shared" si="83"/>
        <v/>
      </c>
      <c r="AT598" s="197" t="s">
        <v>3838</v>
      </c>
      <c r="AU598" s="167" t="s">
        <v>3839</v>
      </c>
    </row>
    <row r="599" spans="1:48">
      <c r="A599" s="125" t="s">
        <v>3840</v>
      </c>
      <c r="B599" s="147" t="s">
        <v>3841</v>
      </c>
      <c r="C599" s="7" t="s">
        <v>3840</v>
      </c>
      <c r="D599" s="18">
        <v>1019051260</v>
      </c>
      <c r="E599" s="6" t="s">
        <v>3842</v>
      </c>
      <c r="F599" s="6"/>
      <c r="G599" t="s">
        <v>49</v>
      </c>
      <c r="H599" s="4">
        <v>26060</v>
      </c>
      <c r="I599" s="16" t="s">
        <v>3843</v>
      </c>
      <c r="J599" s="1">
        <v>8000000</v>
      </c>
      <c r="K599" s="1">
        <f t="shared" si="78"/>
        <v>88000000</v>
      </c>
      <c r="L599" s="1">
        <v>88000000</v>
      </c>
      <c r="M599" s="158">
        <f t="shared" si="77"/>
        <v>0</v>
      </c>
      <c r="N599" s="1">
        <v>88000000</v>
      </c>
      <c r="O599" s="299">
        <v>11</v>
      </c>
      <c r="P599" s="299">
        <v>11</v>
      </c>
      <c r="Q599" s="299">
        <f t="shared" si="79"/>
        <v>0</v>
      </c>
      <c r="R599" s="4">
        <v>1</v>
      </c>
      <c r="S599" t="s">
        <v>157</v>
      </c>
      <c r="T599" s="44">
        <v>146044</v>
      </c>
      <c r="U599" s="120">
        <v>146044</v>
      </c>
      <c r="V599" s="120">
        <f t="shared" si="76"/>
        <v>0</v>
      </c>
      <c r="W599" s="85" t="s">
        <v>509</v>
      </c>
      <c r="X599" s="95">
        <v>66181</v>
      </c>
      <c r="Y599" s="86">
        <v>2281</v>
      </c>
      <c r="Z599" s="86">
        <v>1969</v>
      </c>
      <c r="AA599" s="7" t="s">
        <v>3844</v>
      </c>
      <c r="AB599" t="s">
        <v>81</v>
      </c>
      <c r="AC599" t="s">
        <v>785</v>
      </c>
      <c r="AD599" s="122" t="s">
        <v>3845</v>
      </c>
      <c r="AE599" s="151" t="s">
        <v>3846</v>
      </c>
      <c r="AF599" s="122" t="s">
        <v>3845</v>
      </c>
      <c r="AG599" s="122" t="b">
        <f t="shared" si="80"/>
        <v>1</v>
      </c>
      <c r="AH599" s="3" t="s">
        <v>58</v>
      </c>
      <c r="AI599" s="168" t="s">
        <v>59</v>
      </c>
      <c r="AJ599" s="2" t="s">
        <v>3847</v>
      </c>
      <c r="AK599" s="1"/>
      <c r="AN599" s="123" t="s">
        <v>3848</v>
      </c>
      <c r="AO599" s="81">
        <v>5</v>
      </c>
      <c r="AP599" s="81">
        <v>5</v>
      </c>
      <c r="AQ599" s="1">
        <f t="shared" si="81"/>
        <v>3200000</v>
      </c>
      <c r="AR599" s="1">
        <f t="shared" si="82"/>
        <v>222800</v>
      </c>
      <c r="AS599" t="e">
        <f t="shared" si="83"/>
        <v>#VALUE!</v>
      </c>
      <c r="AT599" s="197" t="s">
        <v>2620</v>
      </c>
      <c r="AU599" s="167" t="s">
        <v>3849</v>
      </c>
    </row>
    <row r="600" spans="1:48" ht="30.75">
      <c r="A600" s="125" t="s">
        <v>3850</v>
      </c>
      <c r="B600" s="147" t="s">
        <v>3851</v>
      </c>
      <c r="C600" s="271" t="s">
        <v>3850</v>
      </c>
      <c r="D600">
        <v>11259436</v>
      </c>
      <c r="E600" s="278" t="s">
        <v>3852</v>
      </c>
      <c r="F600" s="48" t="s">
        <v>3853</v>
      </c>
      <c r="G600" t="s">
        <v>49</v>
      </c>
      <c r="H600" s="4">
        <v>26060</v>
      </c>
      <c r="I600" s="3" t="s">
        <v>300</v>
      </c>
      <c r="J600" s="1">
        <v>6000000</v>
      </c>
      <c r="K600" s="1">
        <f t="shared" si="78"/>
        <v>66000000</v>
      </c>
      <c r="L600" s="1">
        <v>48000000</v>
      </c>
      <c r="M600" s="158">
        <f t="shared" si="77"/>
        <v>18000000</v>
      </c>
      <c r="N600" s="1">
        <v>0</v>
      </c>
      <c r="O600" s="43">
        <v>11</v>
      </c>
      <c r="P600" s="119">
        <v>8</v>
      </c>
      <c r="Q600" s="119">
        <f t="shared" si="79"/>
        <v>3</v>
      </c>
      <c r="R600" s="4">
        <v>0</v>
      </c>
      <c r="S600" t="s">
        <v>80</v>
      </c>
      <c r="T600" s="31">
        <v>151048</v>
      </c>
      <c r="U600" s="120">
        <v>151048</v>
      </c>
      <c r="V600" s="120">
        <f t="shared" si="76"/>
        <v>0</v>
      </c>
      <c r="W600" s="85" t="s">
        <v>509</v>
      </c>
      <c r="X600" s="95">
        <v>68641</v>
      </c>
      <c r="Y600" s="86">
        <v>2420</v>
      </c>
      <c r="Z600" s="86">
        <v>182</v>
      </c>
      <c r="AA600" s="4" t="s">
        <v>3854</v>
      </c>
      <c r="AB600" t="s">
        <v>81</v>
      </c>
      <c r="AC600" t="s">
        <v>301</v>
      </c>
      <c r="AD600" t="s">
        <v>3434</v>
      </c>
      <c r="AE600" s="151" t="s">
        <v>3435</v>
      </c>
      <c r="AF600" s="122" t="s">
        <v>3434</v>
      </c>
      <c r="AG600" s="122" t="b">
        <f t="shared" si="80"/>
        <v>1</v>
      </c>
      <c r="AH600" s="3" t="s">
        <v>58</v>
      </c>
      <c r="AI600" s="168" t="s">
        <v>289</v>
      </c>
      <c r="AJ600" s="228" t="s">
        <v>3855</v>
      </c>
      <c r="AK600" s="1"/>
      <c r="AL600" s="4" t="s">
        <v>2895</v>
      </c>
      <c r="AN600" s="123" t="s">
        <v>3437</v>
      </c>
      <c r="AO600" s="82">
        <v>3</v>
      </c>
      <c r="AP600" s="82">
        <v>3</v>
      </c>
      <c r="AQ600" s="1">
        <f t="shared" si="81"/>
        <v>2400000</v>
      </c>
      <c r="AR600" s="1" t="str">
        <f t="shared" si="82"/>
        <v/>
      </c>
      <c r="AS600" t="str">
        <f t="shared" si="83"/>
        <v/>
      </c>
      <c r="AT600" s="197" t="s">
        <v>2620</v>
      </c>
      <c r="AU600" s="167" t="s">
        <v>3856</v>
      </c>
      <c r="AV600" t="s">
        <v>296</v>
      </c>
    </row>
    <row r="601" spans="1:48" ht="28.9">
      <c r="A601" s="125" t="s">
        <v>3857</v>
      </c>
      <c r="B601" s="147" t="s">
        <v>3858</v>
      </c>
      <c r="C601" s="7" t="s">
        <v>3857</v>
      </c>
      <c r="D601" s="212">
        <v>52489542</v>
      </c>
      <c r="E601" s="129" t="s">
        <v>3859</v>
      </c>
      <c r="F601" s="129"/>
      <c r="G601" s="5" t="s">
        <v>783</v>
      </c>
      <c r="H601" s="27">
        <v>26015</v>
      </c>
      <c r="I601" s="16" t="s">
        <v>1344</v>
      </c>
      <c r="J601" s="1">
        <v>7500000</v>
      </c>
      <c r="K601" s="1">
        <f t="shared" si="78"/>
        <v>45000000</v>
      </c>
      <c r="L601" s="1">
        <v>45000000</v>
      </c>
      <c r="M601" s="158">
        <f t="shared" si="77"/>
        <v>0</v>
      </c>
      <c r="N601" s="1">
        <v>45000000</v>
      </c>
      <c r="O601" s="43">
        <v>6</v>
      </c>
      <c r="P601" s="119">
        <v>6</v>
      </c>
      <c r="Q601" s="119">
        <f t="shared" si="79"/>
        <v>0</v>
      </c>
      <c r="R601" s="4">
        <v>1</v>
      </c>
      <c r="S601" t="s">
        <v>80</v>
      </c>
      <c r="T601" s="57">
        <v>145443</v>
      </c>
      <c r="U601" s="120">
        <v>145453</v>
      </c>
      <c r="V601" s="120">
        <f t="shared" si="76"/>
        <v>-10</v>
      </c>
      <c r="W601" s="85" t="s">
        <v>509</v>
      </c>
      <c r="X601" s="95">
        <v>65621</v>
      </c>
      <c r="Y601" s="87">
        <v>2360</v>
      </c>
      <c r="Z601" s="86">
        <v>2358</v>
      </c>
      <c r="AA601" s="4" t="s">
        <v>2889</v>
      </c>
      <c r="AB601" t="s">
        <v>81</v>
      </c>
      <c r="AC601" t="s">
        <v>785</v>
      </c>
      <c r="AD601" s="122" t="s">
        <v>3860</v>
      </c>
      <c r="AE601" s="151" t="s">
        <v>3861</v>
      </c>
      <c r="AF601" s="122" t="s">
        <v>3860</v>
      </c>
      <c r="AG601" s="122" t="b">
        <f t="shared" si="80"/>
        <v>1</v>
      </c>
      <c r="AH601" s="4" t="s">
        <v>103</v>
      </c>
      <c r="AI601" s="178" t="s">
        <v>59</v>
      </c>
      <c r="AJ601" s="2" t="s">
        <v>2969</v>
      </c>
      <c r="AK601"/>
      <c r="AN601" s="123" t="s">
        <v>3862</v>
      </c>
      <c r="AO601" s="81">
        <v>5</v>
      </c>
      <c r="AP601" s="81">
        <v>5</v>
      </c>
      <c r="AQ601" s="1">
        <f t="shared" si="81"/>
        <v>3000000</v>
      </c>
      <c r="AR601" s="1">
        <f t="shared" si="82"/>
        <v>208800</v>
      </c>
      <c r="AS601" t="e">
        <f t="shared" si="83"/>
        <v>#VALUE!</v>
      </c>
      <c r="AT601" s="197" t="s">
        <v>2971</v>
      </c>
      <c r="AU601" s="167"/>
      <c r="AV601" t="s">
        <v>1038</v>
      </c>
    </row>
    <row r="602" spans="1:48">
      <c r="A602" s="125" t="s">
        <v>3863</v>
      </c>
      <c r="B602" s="147" t="s">
        <v>3864</v>
      </c>
      <c r="C602" s="7" t="s">
        <v>3863</v>
      </c>
      <c r="D602" s="207">
        <v>1014217511</v>
      </c>
      <c r="E602" s="83" t="s">
        <v>3865</v>
      </c>
      <c r="F602" s="6" t="s">
        <v>1330</v>
      </c>
      <c r="G602" t="s">
        <v>49</v>
      </c>
      <c r="H602" s="4">
        <v>26060</v>
      </c>
      <c r="I602" s="3" t="s">
        <v>1796</v>
      </c>
      <c r="J602" s="1">
        <v>7000000</v>
      </c>
      <c r="K602" s="1">
        <f t="shared" si="78"/>
        <v>42000000</v>
      </c>
      <c r="L602" s="1">
        <v>42000000</v>
      </c>
      <c r="M602" s="158">
        <f t="shared" si="77"/>
        <v>0</v>
      </c>
      <c r="N602" s="1">
        <v>42000000</v>
      </c>
      <c r="O602" s="43">
        <v>6</v>
      </c>
      <c r="P602" s="119">
        <v>6</v>
      </c>
      <c r="Q602" s="119">
        <f t="shared" si="79"/>
        <v>0</v>
      </c>
      <c r="R602" s="4">
        <v>1</v>
      </c>
      <c r="S602" t="s">
        <v>80</v>
      </c>
      <c r="T602" s="31">
        <v>149402</v>
      </c>
      <c r="U602" s="120">
        <v>149402</v>
      </c>
      <c r="V602" s="120">
        <f t="shared" si="76"/>
        <v>0</v>
      </c>
      <c r="W602" s="85" t="s">
        <v>509</v>
      </c>
      <c r="X602" s="95">
        <v>66219</v>
      </c>
      <c r="Y602" s="187">
        <v>2361</v>
      </c>
      <c r="Z602" s="91">
        <v>2409</v>
      </c>
      <c r="AA602" s="78" t="s">
        <v>53</v>
      </c>
      <c r="AB602" t="s">
        <v>81</v>
      </c>
      <c r="AC602" t="s">
        <v>190</v>
      </c>
      <c r="AD602" s="122" t="s">
        <v>3866</v>
      </c>
      <c r="AE602" s="151" t="s">
        <v>3867</v>
      </c>
      <c r="AF602" s="122" t="s">
        <v>3866</v>
      </c>
      <c r="AG602" s="122" t="b">
        <f t="shared" si="80"/>
        <v>1</v>
      </c>
      <c r="AH602" s="4" t="s">
        <v>103</v>
      </c>
      <c r="AI602" s="168" t="s">
        <v>59</v>
      </c>
      <c r="AJ602" s="2" t="s">
        <v>2618</v>
      </c>
      <c r="AK602"/>
      <c r="AN602" s="123" t="s">
        <v>3868</v>
      </c>
      <c r="AO602" s="81">
        <v>1</v>
      </c>
      <c r="AP602" s="81">
        <v>1</v>
      </c>
      <c r="AQ602" s="1">
        <f t="shared" si="81"/>
        <v>2800000</v>
      </c>
      <c r="AR602" s="1" t="str">
        <f t="shared" si="82"/>
        <v/>
      </c>
      <c r="AS602" t="str">
        <f t="shared" si="83"/>
        <v/>
      </c>
      <c r="AT602" s="197" t="s">
        <v>2620</v>
      </c>
      <c r="AU602" s="167"/>
    </row>
    <row r="603" spans="1:48">
      <c r="A603" s="125" t="s">
        <v>3869</v>
      </c>
      <c r="B603" s="147" t="s">
        <v>3870</v>
      </c>
      <c r="C603" s="7" t="s">
        <v>3869</v>
      </c>
      <c r="D603" s="30">
        <v>1079012302</v>
      </c>
      <c r="E603" s="6" t="s">
        <v>3871</v>
      </c>
      <c r="F603" s="6"/>
      <c r="G603" t="s">
        <v>49</v>
      </c>
      <c r="H603" s="4">
        <v>26058</v>
      </c>
      <c r="I603" s="16" t="s">
        <v>2958</v>
      </c>
      <c r="J603" s="1">
        <v>6770000</v>
      </c>
      <c r="K603" s="1">
        <f t="shared" si="78"/>
        <v>54160000</v>
      </c>
      <c r="L603" s="1">
        <v>54160000</v>
      </c>
      <c r="M603" s="158">
        <f t="shared" si="77"/>
        <v>0</v>
      </c>
      <c r="N603" s="1">
        <v>162480000</v>
      </c>
      <c r="O603" s="43">
        <v>8</v>
      </c>
      <c r="P603" s="119">
        <v>8</v>
      </c>
      <c r="Q603" s="119">
        <f t="shared" si="79"/>
        <v>0</v>
      </c>
      <c r="R603" s="4">
        <v>3</v>
      </c>
      <c r="S603" t="s">
        <v>80</v>
      </c>
      <c r="T603" s="31">
        <v>148125</v>
      </c>
      <c r="U603" s="120">
        <v>148125</v>
      </c>
      <c r="V603" s="120">
        <f t="shared" si="76"/>
        <v>0</v>
      </c>
      <c r="W603" s="85" t="s">
        <v>509</v>
      </c>
      <c r="X603" s="95">
        <v>65975</v>
      </c>
      <c r="Y603" s="172">
        <v>2282</v>
      </c>
      <c r="Z603" s="86">
        <v>2033</v>
      </c>
      <c r="AA603" s="7" t="s">
        <v>53</v>
      </c>
      <c r="AB603" t="s">
        <v>131</v>
      </c>
      <c r="AC603" t="s">
        <v>1003</v>
      </c>
      <c r="AD603" s="122" t="s">
        <v>2959</v>
      </c>
      <c r="AE603" s="151" t="s">
        <v>2960</v>
      </c>
      <c r="AF603" s="122" t="s">
        <v>2959</v>
      </c>
      <c r="AG603" s="122" t="b">
        <f t="shared" si="80"/>
        <v>1</v>
      </c>
      <c r="AH603" s="4" t="s">
        <v>103</v>
      </c>
      <c r="AI603" s="168" t="s">
        <v>59</v>
      </c>
      <c r="AJ603" s="2" t="s">
        <v>2618</v>
      </c>
      <c r="AK603" s="1"/>
      <c r="AN603" s="123" t="s">
        <v>2961</v>
      </c>
      <c r="AO603" s="81">
        <v>5</v>
      </c>
      <c r="AP603" s="81">
        <v>5</v>
      </c>
      <c r="AQ603" s="1">
        <f t="shared" si="81"/>
        <v>2708000</v>
      </c>
      <c r="AR603" s="1">
        <f t="shared" si="82"/>
        <v>188500</v>
      </c>
      <c r="AS603" t="e">
        <f t="shared" si="83"/>
        <v>#VALUE!</v>
      </c>
      <c r="AT603" s="197" t="s">
        <v>2620</v>
      </c>
      <c r="AU603" s="167"/>
    </row>
    <row r="604" spans="1:48">
      <c r="A604" s="125" t="s">
        <v>3872</v>
      </c>
      <c r="B604" s="147" t="s">
        <v>3873</v>
      </c>
      <c r="C604" s="7" t="s">
        <v>3872</v>
      </c>
      <c r="D604" s="30">
        <v>79693472</v>
      </c>
      <c r="E604" s="6" t="s">
        <v>3874</v>
      </c>
      <c r="F604" s="6"/>
      <c r="G604" t="s">
        <v>49</v>
      </c>
      <c r="H604" s="4">
        <v>26058</v>
      </c>
      <c r="I604" s="16" t="s">
        <v>3875</v>
      </c>
      <c r="J604" s="1">
        <v>7200000</v>
      </c>
      <c r="K604" s="1">
        <f t="shared" si="78"/>
        <v>57600000</v>
      </c>
      <c r="L604" s="1">
        <v>57600000</v>
      </c>
      <c r="M604" s="158">
        <f t="shared" si="77"/>
        <v>0</v>
      </c>
      <c r="N604" s="1">
        <v>57600000</v>
      </c>
      <c r="O604" s="43">
        <v>8</v>
      </c>
      <c r="P604" s="119">
        <v>8</v>
      </c>
      <c r="Q604" s="119">
        <f t="shared" si="79"/>
        <v>0</v>
      </c>
      <c r="R604" s="4">
        <v>1</v>
      </c>
      <c r="S604" t="s">
        <v>80</v>
      </c>
      <c r="T604" s="31">
        <v>148132</v>
      </c>
      <c r="U604" s="120">
        <v>148132</v>
      </c>
      <c r="V604" s="120">
        <f t="shared" ref="V604:V667" si="84">+T604-U604</f>
        <v>0</v>
      </c>
      <c r="W604" s="85" t="s">
        <v>509</v>
      </c>
      <c r="X604" s="95">
        <v>66312</v>
      </c>
      <c r="Y604" s="172">
        <v>2283</v>
      </c>
      <c r="Z604" s="86">
        <v>2035</v>
      </c>
      <c r="AA604" s="7" t="s">
        <v>53</v>
      </c>
      <c r="AB604" t="s">
        <v>131</v>
      </c>
      <c r="AC604" t="s">
        <v>1003</v>
      </c>
      <c r="AD604" s="122" t="s">
        <v>3876</v>
      </c>
      <c r="AE604" s="151" t="s">
        <v>3877</v>
      </c>
      <c r="AF604" s="122" t="s">
        <v>3876</v>
      </c>
      <c r="AG604" s="122" t="b">
        <f t="shared" si="80"/>
        <v>1</v>
      </c>
      <c r="AH604" s="4" t="s">
        <v>103</v>
      </c>
      <c r="AI604" s="168" t="s">
        <v>59</v>
      </c>
      <c r="AJ604" s="2" t="s">
        <v>2618</v>
      </c>
      <c r="AK604" s="1"/>
      <c r="AN604" s="123" t="s">
        <v>3878</v>
      </c>
      <c r="AO604" s="81">
        <v>5</v>
      </c>
      <c r="AP604" s="81">
        <v>5</v>
      </c>
      <c r="AQ604" s="1">
        <f t="shared" si="81"/>
        <v>2880000</v>
      </c>
      <c r="AR604" s="1">
        <f t="shared" si="82"/>
        <v>200500</v>
      </c>
      <c r="AS604" t="e">
        <f t="shared" si="83"/>
        <v>#VALUE!</v>
      </c>
      <c r="AT604" s="197" t="s">
        <v>2620</v>
      </c>
      <c r="AU604" s="167"/>
    </row>
    <row r="605" spans="1:48">
      <c r="A605" s="125" t="s">
        <v>3879</v>
      </c>
      <c r="B605" s="147" t="s">
        <v>3880</v>
      </c>
      <c r="C605" s="7" t="s">
        <v>3879</v>
      </c>
      <c r="D605" s="208">
        <v>1030541818</v>
      </c>
      <c r="E605" s="6" t="s">
        <v>3881</v>
      </c>
      <c r="F605" s="6"/>
      <c r="G605" t="s">
        <v>49</v>
      </c>
      <c r="H605" s="4">
        <v>26058</v>
      </c>
      <c r="I605" s="16" t="s">
        <v>3024</v>
      </c>
      <c r="J605" s="1">
        <v>3100000</v>
      </c>
      <c r="K605" s="1">
        <f t="shared" si="78"/>
        <v>24800000</v>
      </c>
      <c r="L605" s="1">
        <v>24800000</v>
      </c>
      <c r="M605" s="158">
        <f t="shared" si="77"/>
        <v>0</v>
      </c>
      <c r="N605" s="1">
        <v>49600000</v>
      </c>
      <c r="O605" s="43">
        <v>8</v>
      </c>
      <c r="P605" s="119">
        <v>8</v>
      </c>
      <c r="Q605" s="119">
        <f t="shared" si="79"/>
        <v>0</v>
      </c>
      <c r="R605" s="4">
        <v>2</v>
      </c>
      <c r="S605" t="s">
        <v>763</v>
      </c>
      <c r="T605" s="31">
        <v>148330</v>
      </c>
      <c r="U605" s="120">
        <v>148330</v>
      </c>
      <c r="V605" s="120">
        <f t="shared" si="84"/>
        <v>0</v>
      </c>
      <c r="W605" s="85" t="s">
        <v>509</v>
      </c>
      <c r="X605" s="95">
        <v>66250</v>
      </c>
      <c r="Y605" s="172">
        <v>2235</v>
      </c>
      <c r="Z605" s="86">
        <v>317</v>
      </c>
      <c r="AA605" s="4" t="s">
        <v>110</v>
      </c>
      <c r="AB605" t="s">
        <v>131</v>
      </c>
      <c r="AC605" t="s">
        <v>353</v>
      </c>
      <c r="AD605" s="122" t="s">
        <v>3025</v>
      </c>
      <c r="AE605" s="151" t="s">
        <v>3026</v>
      </c>
      <c r="AF605" s="122" t="s">
        <v>3025</v>
      </c>
      <c r="AG605" s="122" t="b">
        <f t="shared" si="80"/>
        <v>1</v>
      </c>
      <c r="AH605" s="4" t="s">
        <v>103</v>
      </c>
      <c r="AI605" s="168" t="s">
        <v>59</v>
      </c>
      <c r="AJ605" s="2" t="s">
        <v>2618</v>
      </c>
      <c r="AK605" s="1"/>
      <c r="AN605" s="123" t="s">
        <v>3027</v>
      </c>
      <c r="AO605" s="81">
        <v>1</v>
      </c>
      <c r="AP605" s="81">
        <v>1</v>
      </c>
      <c r="AQ605" s="1">
        <f t="shared" si="81"/>
        <v>1240000</v>
      </c>
      <c r="AR605" s="1" t="str">
        <f t="shared" si="82"/>
        <v/>
      </c>
      <c r="AS605" t="str">
        <f t="shared" si="83"/>
        <v/>
      </c>
      <c r="AT605" s="197" t="s">
        <v>2620</v>
      </c>
      <c r="AU605" s="167"/>
    </row>
    <row r="606" spans="1:48">
      <c r="A606" s="125" t="s">
        <v>3882</v>
      </c>
      <c r="B606" s="147" t="s">
        <v>3883</v>
      </c>
      <c r="C606" s="7" t="s">
        <v>3882</v>
      </c>
      <c r="D606">
        <v>52017288</v>
      </c>
      <c r="E606" s="6" t="s">
        <v>3884</v>
      </c>
      <c r="F606" s="6"/>
      <c r="G606" t="s">
        <v>49</v>
      </c>
      <c r="H606" s="4">
        <v>26058</v>
      </c>
      <c r="I606" s="3" t="s">
        <v>3885</v>
      </c>
      <c r="J606" s="1">
        <v>7000000</v>
      </c>
      <c r="K606" s="1">
        <f t="shared" si="78"/>
        <v>56000000</v>
      </c>
      <c r="L606" s="1">
        <v>56000000</v>
      </c>
      <c r="M606" s="158">
        <f t="shared" si="77"/>
        <v>0</v>
      </c>
      <c r="N606" s="1">
        <v>56000000</v>
      </c>
      <c r="O606" s="43">
        <v>8</v>
      </c>
      <c r="P606" s="119">
        <v>8</v>
      </c>
      <c r="Q606" s="119">
        <f t="shared" si="79"/>
        <v>0</v>
      </c>
      <c r="R606" s="4">
        <v>1</v>
      </c>
      <c r="S606" t="s">
        <v>80</v>
      </c>
      <c r="T606" s="31">
        <v>148353</v>
      </c>
      <c r="U606" s="120">
        <v>148353</v>
      </c>
      <c r="V606" s="120">
        <f t="shared" si="84"/>
        <v>0</v>
      </c>
      <c r="W606" s="85" t="s">
        <v>509</v>
      </c>
      <c r="X606" s="95">
        <v>66237</v>
      </c>
      <c r="Y606" s="172">
        <v>2362</v>
      </c>
      <c r="Z606" s="86">
        <v>2051</v>
      </c>
      <c r="AA606" s="7" t="s">
        <v>53</v>
      </c>
      <c r="AB606" t="s">
        <v>131</v>
      </c>
      <c r="AC606" t="s">
        <v>3886</v>
      </c>
      <c r="AD606" s="122" t="s">
        <v>3887</v>
      </c>
      <c r="AE606" s="151" t="s">
        <v>3888</v>
      </c>
      <c r="AF606" s="122" t="s">
        <v>3887</v>
      </c>
      <c r="AG606" s="122" t="b">
        <f t="shared" si="80"/>
        <v>1</v>
      </c>
      <c r="AH606" s="4" t="s">
        <v>103</v>
      </c>
      <c r="AI606" s="168" t="s">
        <v>59</v>
      </c>
      <c r="AJ606" s="2" t="s">
        <v>2618</v>
      </c>
      <c r="AK606" s="1"/>
      <c r="AN606" s="123" t="s">
        <v>3889</v>
      </c>
      <c r="AO606" s="81">
        <v>1</v>
      </c>
      <c r="AP606" s="81">
        <v>1</v>
      </c>
      <c r="AQ606" s="1">
        <f t="shared" si="81"/>
        <v>2800000</v>
      </c>
      <c r="AR606" s="1" t="str">
        <f t="shared" si="82"/>
        <v/>
      </c>
      <c r="AS606" t="str">
        <f t="shared" si="83"/>
        <v/>
      </c>
      <c r="AT606" s="197" t="s">
        <v>2620</v>
      </c>
      <c r="AU606" s="167"/>
    </row>
    <row r="607" spans="1:48" ht="43.15">
      <c r="A607" s="184" t="s">
        <v>3890</v>
      </c>
      <c r="B607" s="147" t="s">
        <v>3891</v>
      </c>
      <c r="C607" s="269" t="s">
        <v>3890</v>
      </c>
      <c r="D607" s="31">
        <v>1000952670</v>
      </c>
      <c r="E607" s="277" t="s">
        <v>3892</v>
      </c>
      <c r="F607" s="48" t="s">
        <v>3893</v>
      </c>
      <c r="G607" t="s">
        <v>49</v>
      </c>
      <c r="H607" s="4">
        <v>26058</v>
      </c>
      <c r="I607" s="16" t="s">
        <v>3249</v>
      </c>
      <c r="J607" s="1">
        <v>3307000</v>
      </c>
      <c r="K607" s="1">
        <f t="shared" si="78"/>
        <v>36377000</v>
      </c>
      <c r="L607" s="1">
        <v>36337000</v>
      </c>
      <c r="M607" s="158">
        <f t="shared" si="77"/>
        <v>40000</v>
      </c>
      <c r="N607" s="1">
        <v>0</v>
      </c>
      <c r="O607" s="154">
        <v>11</v>
      </c>
      <c r="P607" s="119">
        <v>11</v>
      </c>
      <c r="Q607" s="119">
        <f t="shared" si="79"/>
        <v>0</v>
      </c>
      <c r="R607" s="4">
        <v>0</v>
      </c>
      <c r="S607" t="s">
        <v>99</v>
      </c>
      <c r="T607" s="31">
        <v>150975</v>
      </c>
      <c r="U607" s="120">
        <v>150975</v>
      </c>
      <c r="V607" s="120">
        <f t="shared" si="84"/>
        <v>0</v>
      </c>
      <c r="W607" s="85" t="s">
        <v>509</v>
      </c>
      <c r="X607" s="95">
        <v>68257</v>
      </c>
      <c r="Y607" s="161">
        <v>2363</v>
      </c>
      <c r="Z607" s="85">
        <v>158</v>
      </c>
      <c r="AA607" s="4" t="s">
        <v>53</v>
      </c>
      <c r="AB607" t="s">
        <v>131</v>
      </c>
      <c r="AC607" t="s">
        <v>1003</v>
      </c>
      <c r="AD607" t="s">
        <v>3250</v>
      </c>
      <c r="AE607" s="151" t="s">
        <v>3251</v>
      </c>
      <c r="AF607" s="122" t="s">
        <v>3250</v>
      </c>
      <c r="AG607" s="122" t="b">
        <f t="shared" si="80"/>
        <v>1</v>
      </c>
      <c r="AH607" s="3" t="s">
        <v>59</v>
      </c>
      <c r="AI607" s="168" t="s">
        <v>59</v>
      </c>
      <c r="AJ607" s="228" t="s">
        <v>3894</v>
      </c>
      <c r="AK607" s="1"/>
      <c r="AN607" s="123" t="s">
        <v>3253</v>
      </c>
      <c r="AO607" s="81">
        <v>5</v>
      </c>
      <c r="AP607" s="81">
        <v>5</v>
      </c>
      <c r="AQ607" s="1">
        <f t="shared" si="81"/>
        <v>1322800</v>
      </c>
      <c r="AR607" s="1">
        <f t="shared" si="82"/>
        <v>121900</v>
      </c>
      <c r="AS607" t="e">
        <f t="shared" si="83"/>
        <v>#VALUE!</v>
      </c>
      <c r="AT607" s="197" t="s">
        <v>3895</v>
      </c>
      <c r="AU607" s="167" t="s">
        <v>3896</v>
      </c>
    </row>
    <row r="608" spans="1:48">
      <c r="A608" s="125" t="s">
        <v>3897</v>
      </c>
      <c r="B608" s="147" t="s">
        <v>3898</v>
      </c>
      <c r="C608" s="7" t="s">
        <v>3897</v>
      </c>
      <c r="D608" s="30">
        <v>1030655678</v>
      </c>
      <c r="E608" s="6" t="s">
        <v>3899</v>
      </c>
      <c r="F608" s="6"/>
      <c r="G608" t="s">
        <v>49</v>
      </c>
      <c r="H608" s="4">
        <v>26058</v>
      </c>
      <c r="I608" s="16" t="s">
        <v>3900</v>
      </c>
      <c r="J608" s="1">
        <v>2976000</v>
      </c>
      <c r="K608" s="1">
        <f t="shared" si="78"/>
        <v>23808000</v>
      </c>
      <c r="L608" s="1">
        <v>23808000</v>
      </c>
      <c r="M608" s="158">
        <f t="shared" si="77"/>
        <v>0</v>
      </c>
      <c r="N608" s="1">
        <v>23808000</v>
      </c>
      <c r="O608" s="43">
        <v>8</v>
      </c>
      <c r="P608" s="119">
        <v>8</v>
      </c>
      <c r="Q608" s="119">
        <f t="shared" si="79"/>
        <v>0</v>
      </c>
      <c r="R608" s="4">
        <v>1</v>
      </c>
      <c r="S608" t="s">
        <v>207</v>
      </c>
      <c r="T608" s="31">
        <v>148177</v>
      </c>
      <c r="U608" s="120">
        <v>148177</v>
      </c>
      <c r="V608" s="120">
        <f t="shared" si="84"/>
        <v>0</v>
      </c>
      <c r="W608" s="85" t="s">
        <v>509</v>
      </c>
      <c r="X608" s="95">
        <v>66889</v>
      </c>
      <c r="Y608" s="172">
        <v>2284</v>
      </c>
      <c r="Z608" s="86">
        <v>2041</v>
      </c>
      <c r="AA608" s="7" t="s">
        <v>53</v>
      </c>
      <c r="AB608" t="s">
        <v>131</v>
      </c>
      <c r="AC608" t="s">
        <v>1003</v>
      </c>
      <c r="AD608" s="122" t="s">
        <v>3901</v>
      </c>
      <c r="AE608" s="151" t="s">
        <v>3902</v>
      </c>
      <c r="AF608" s="122" t="s">
        <v>3901</v>
      </c>
      <c r="AG608" s="122" t="b">
        <f t="shared" si="80"/>
        <v>1</v>
      </c>
      <c r="AH608" s="4" t="s">
        <v>103</v>
      </c>
      <c r="AI608" s="168" t="s">
        <v>59</v>
      </c>
      <c r="AJ608" s="2" t="s">
        <v>2618</v>
      </c>
      <c r="AK608" s="1"/>
      <c r="AN608" s="123" t="s">
        <v>3903</v>
      </c>
      <c r="AO608" s="81">
        <v>5</v>
      </c>
      <c r="AP608" s="81">
        <v>5</v>
      </c>
      <c r="AQ608" s="1">
        <f t="shared" si="81"/>
        <v>1190400</v>
      </c>
      <c r="AR608" s="1">
        <f t="shared" si="82"/>
        <v>121900</v>
      </c>
      <c r="AS608" t="e">
        <f t="shared" si="83"/>
        <v>#VALUE!</v>
      </c>
      <c r="AT608" s="197" t="s">
        <v>2620</v>
      </c>
      <c r="AU608" s="167"/>
    </row>
    <row r="609" spans="1:47">
      <c r="A609" s="125" t="s">
        <v>3904</v>
      </c>
      <c r="B609" s="147" t="s">
        <v>3905</v>
      </c>
      <c r="C609" s="7" t="s">
        <v>3904</v>
      </c>
      <c r="D609" s="53">
        <v>1030657007</v>
      </c>
      <c r="E609" s="6" t="s">
        <v>3906</v>
      </c>
      <c r="F609" s="6"/>
      <c r="G609" t="s">
        <v>49</v>
      </c>
      <c r="H609" s="4">
        <v>26058</v>
      </c>
      <c r="I609" s="16" t="s">
        <v>1002</v>
      </c>
      <c r="J609" s="1">
        <v>6000000</v>
      </c>
      <c r="K609" s="1">
        <f t="shared" si="78"/>
        <v>48000000</v>
      </c>
      <c r="L609" s="1">
        <v>48000000</v>
      </c>
      <c r="M609" s="158">
        <f t="shared" si="77"/>
        <v>0</v>
      </c>
      <c r="N609" s="1">
        <v>144000000</v>
      </c>
      <c r="O609" s="43">
        <v>8</v>
      </c>
      <c r="P609" s="119">
        <v>8</v>
      </c>
      <c r="Q609" s="119">
        <f t="shared" si="79"/>
        <v>0</v>
      </c>
      <c r="R609" s="4">
        <v>3</v>
      </c>
      <c r="S609" t="s">
        <v>80</v>
      </c>
      <c r="T609" s="31">
        <v>148062</v>
      </c>
      <c r="U609" s="120">
        <v>148062</v>
      </c>
      <c r="V609" s="120">
        <f t="shared" si="84"/>
        <v>0</v>
      </c>
      <c r="W609" s="85" t="s">
        <v>509</v>
      </c>
      <c r="X609" s="95">
        <v>65983</v>
      </c>
      <c r="Y609" s="172">
        <v>2217</v>
      </c>
      <c r="Z609" s="86">
        <v>2086</v>
      </c>
      <c r="AA609" s="7" t="s">
        <v>53</v>
      </c>
      <c r="AB609" t="s">
        <v>131</v>
      </c>
      <c r="AC609" t="s">
        <v>1003</v>
      </c>
      <c r="AD609" s="122" t="s">
        <v>1004</v>
      </c>
      <c r="AE609" s="151" t="s">
        <v>1005</v>
      </c>
      <c r="AF609" s="122" t="s">
        <v>1004</v>
      </c>
      <c r="AG609" s="122" t="b">
        <f t="shared" si="80"/>
        <v>1</v>
      </c>
      <c r="AH609" s="4" t="s">
        <v>103</v>
      </c>
      <c r="AI609" s="168" t="s">
        <v>59</v>
      </c>
      <c r="AJ609" s="2" t="s">
        <v>2618</v>
      </c>
      <c r="AK609" s="1"/>
      <c r="AN609" s="123" t="s">
        <v>1006</v>
      </c>
      <c r="AO609" s="81">
        <v>5</v>
      </c>
      <c r="AP609" s="81">
        <v>5</v>
      </c>
      <c r="AQ609" s="1">
        <f t="shared" si="81"/>
        <v>2400000</v>
      </c>
      <c r="AR609" s="1">
        <f t="shared" si="82"/>
        <v>167100</v>
      </c>
      <c r="AS609" t="e">
        <f t="shared" si="83"/>
        <v>#VALUE!</v>
      </c>
      <c r="AT609" s="197" t="s">
        <v>2620</v>
      </c>
      <c r="AU609" s="167"/>
    </row>
    <row r="610" spans="1:47">
      <c r="A610" s="125" t="s">
        <v>3907</v>
      </c>
      <c r="B610" s="147" t="s">
        <v>3908</v>
      </c>
      <c r="C610" s="7" t="s">
        <v>3907</v>
      </c>
      <c r="D610" s="31">
        <v>1010162780</v>
      </c>
      <c r="E610" s="6" t="s">
        <v>3909</v>
      </c>
      <c r="F610" s="6"/>
      <c r="G610" t="s">
        <v>49</v>
      </c>
      <c r="H610" s="4">
        <v>26060</v>
      </c>
      <c r="I610" s="3" t="s">
        <v>3814</v>
      </c>
      <c r="J610" s="1">
        <v>8500000</v>
      </c>
      <c r="K610" s="1">
        <f t="shared" si="78"/>
        <v>68000000</v>
      </c>
      <c r="L610" s="1">
        <v>68000000</v>
      </c>
      <c r="M610" s="158">
        <f t="shared" si="77"/>
        <v>0</v>
      </c>
      <c r="N610" s="1">
        <v>68000000</v>
      </c>
      <c r="O610" s="43">
        <v>8</v>
      </c>
      <c r="P610" s="119">
        <v>8</v>
      </c>
      <c r="Q610" s="119">
        <f t="shared" si="79"/>
        <v>0</v>
      </c>
      <c r="R610" s="4">
        <v>1</v>
      </c>
      <c r="S610" t="s">
        <v>157</v>
      </c>
      <c r="T610" s="31">
        <v>148181</v>
      </c>
      <c r="U610" s="120">
        <v>148181</v>
      </c>
      <c r="V610" s="120">
        <f t="shared" si="84"/>
        <v>0</v>
      </c>
      <c r="W610" s="85" t="s">
        <v>509</v>
      </c>
      <c r="X610" s="95">
        <v>66298</v>
      </c>
      <c r="Y610" s="171">
        <v>2218</v>
      </c>
      <c r="Z610" s="86">
        <v>2116</v>
      </c>
      <c r="AA610" s="4" t="s">
        <v>53</v>
      </c>
      <c r="AB610" t="s">
        <v>90</v>
      </c>
      <c r="AC610" t="s">
        <v>91</v>
      </c>
      <c r="AD610" s="122" t="s">
        <v>3910</v>
      </c>
      <c r="AE610" s="151" t="s">
        <v>3911</v>
      </c>
      <c r="AF610" s="122" t="s">
        <v>3910</v>
      </c>
      <c r="AG610" s="122" t="b">
        <f t="shared" si="80"/>
        <v>1</v>
      </c>
      <c r="AH610" s="4" t="s">
        <v>103</v>
      </c>
      <c r="AI610" s="169" t="s">
        <v>59</v>
      </c>
      <c r="AJ610" s="2" t="s">
        <v>2618</v>
      </c>
      <c r="AK610"/>
      <c r="AN610" s="123" t="s">
        <v>3912</v>
      </c>
      <c r="AO610" s="81">
        <v>1</v>
      </c>
      <c r="AP610" s="81">
        <v>1</v>
      </c>
      <c r="AQ610" s="1">
        <f t="shared" si="81"/>
        <v>3400000</v>
      </c>
      <c r="AR610" s="1" t="str">
        <f t="shared" si="82"/>
        <v/>
      </c>
      <c r="AS610" t="str">
        <f t="shared" si="83"/>
        <v/>
      </c>
      <c r="AT610" s="197" t="s">
        <v>2620</v>
      </c>
      <c r="AU610" s="167"/>
    </row>
    <row r="611" spans="1:47" ht="28.9">
      <c r="A611" s="125" t="s">
        <v>3913</v>
      </c>
      <c r="B611" s="147" t="s">
        <v>3914</v>
      </c>
      <c r="C611" s="7" t="s">
        <v>3913</v>
      </c>
      <c r="D611" s="30">
        <v>53029549</v>
      </c>
      <c r="E611" s="6" t="s">
        <v>3915</v>
      </c>
      <c r="F611" s="6"/>
      <c r="G611" t="s">
        <v>49</v>
      </c>
      <c r="H611" s="4">
        <v>26058</v>
      </c>
      <c r="I611" s="16" t="s">
        <v>146</v>
      </c>
      <c r="J611" s="1">
        <v>6500000</v>
      </c>
      <c r="K611" s="1">
        <f t="shared" si="78"/>
        <v>71500000</v>
      </c>
      <c r="L611" s="1">
        <v>52000000</v>
      </c>
      <c r="M611" s="158">
        <f t="shared" si="77"/>
        <v>19500000</v>
      </c>
      <c r="N611" s="1">
        <v>0</v>
      </c>
      <c r="O611" s="43">
        <v>11</v>
      </c>
      <c r="P611" s="119">
        <v>8</v>
      </c>
      <c r="Q611" s="119">
        <f t="shared" si="79"/>
        <v>3</v>
      </c>
      <c r="R611" s="4">
        <v>0</v>
      </c>
      <c r="S611" t="s">
        <v>80</v>
      </c>
      <c r="T611" s="31">
        <v>146117</v>
      </c>
      <c r="U611" s="120">
        <v>146117</v>
      </c>
      <c r="V611" s="120">
        <f t="shared" si="84"/>
        <v>0</v>
      </c>
      <c r="W611" s="85" t="s">
        <v>509</v>
      </c>
      <c r="X611" s="95">
        <v>66476</v>
      </c>
      <c r="Y611" s="172">
        <v>2219</v>
      </c>
      <c r="Z611" s="86">
        <v>256</v>
      </c>
      <c r="AA611" s="4" t="s">
        <v>53</v>
      </c>
      <c r="AB611" t="s">
        <v>147</v>
      </c>
      <c r="AC611" t="s">
        <v>1239</v>
      </c>
      <c r="AD611" s="35" t="s">
        <v>1934</v>
      </c>
      <c r="AE611" s="151" t="s">
        <v>1935</v>
      </c>
      <c r="AF611" s="122" t="s">
        <v>1934</v>
      </c>
      <c r="AG611" s="122" t="b">
        <f t="shared" si="80"/>
        <v>1</v>
      </c>
      <c r="AH611" s="4" t="s">
        <v>103</v>
      </c>
      <c r="AI611" s="173" t="s">
        <v>59</v>
      </c>
      <c r="AJ611" s="2" t="s">
        <v>3916</v>
      </c>
      <c r="AK611" s="1"/>
      <c r="AN611" s="123" t="s">
        <v>1937</v>
      </c>
      <c r="AO611" s="81">
        <v>5</v>
      </c>
      <c r="AP611" s="81">
        <v>5</v>
      </c>
      <c r="AQ611" s="1">
        <f t="shared" si="81"/>
        <v>2600000</v>
      </c>
      <c r="AR611" s="1">
        <f t="shared" si="82"/>
        <v>181000</v>
      </c>
      <c r="AS611" t="e">
        <f t="shared" si="83"/>
        <v>#VALUE!</v>
      </c>
      <c r="AT611" s="197" t="s">
        <v>2620</v>
      </c>
      <c r="AU611" s="167" t="s">
        <v>3917</v>
      </c>
    </row>
    <row r="612" spans="1:47" ht="30.75">
      <c r="A612" s="207" t="s">
        <v>3918</v>
      </c>
      <c r="B612" s="210" t="s">
        <v>3919</v>
      </c>
      <c r="C612" s="7" t="s">
        <v>3918</v>
      </c>
      <c r="D612" s="30">
        <v>80218739</v>
      </c>
      <c r="E612" s="6" t="s">
        <v>3920</v>
      </c>
      <c r="F612" s="6"/>
      <c r="G612" t="s">
        <v>3921</v>
      </c>
      <c r="H612" s="4">
        <v>27876</v>
      </c>
      <c r="I612" s="16" t="s">
        <v>3922</v>
      </c>
      <c r="J612" s="61">
        <v>7800000</v>
      </c>
      <c r="K612" s="1">
        <f t="shared" si="78"/>
        <v>85800000</v>
      </c>
      <c r="L612" s="1">
        <v>62400000</v>
      </c>
      <c r="M612" s="158">
        <f t="shared" si="77"/>
        <v>23400000</v>
      </c>
      <c r="N612" s="1">
        <v>62400000</v>
      </c>
      <c r="O612" s="43">
        <v>11</v>
      </c>
      <c r="P612" s="119">
        <v>8</v>
      </c>
      <c r="Q612" s="119">
        <f t="shared" si="79"/>
        <v>3</v>
      </c>
      <c r="R612" s="4">
        <v>1</v>
      </c>
      <c r="S612" t="s">
        <v>80</v>
      </c>
      <c r="T612" s="68">
        <v>153097</v>
      </c>
      <c r="U612" s="120">
        <v>153097</v>
      </c>
      <c r="V612" s="120">
        <f t="shared" si="84"/>
        <v>0</v>
      </c>
      <c r="W612" s="85" t="s">
        <v>509</v>
      </c>
      <c r="X612" s="95">
        <v>70608</v>
      </c>
      <c r="Y612" s="172">
        <v>2234</v>
      </c>
      <c r="Z612" s="86">
        <v>2400</v>
      </c>
      <c r="AA612" s="4" t="s">
        <v>3923</v>
      </c>
      <c r="AB612" t="s">
        <v>81</v>
      </c>
      <c r="AC612" t="s">
        <v>574</v>
      </c>
      <c r="AD612" t="s">
        <v>3924</v>
      </c>
      <c r="AE612" s="151" t="s">
        <v>3925</v>
      </c>
      <c r="AF612" s="122" t="s">
        <v>3924</v>
      </c>
      <c r="AG612" s="122" t="b">
        <f t="shared" si="80"/>
        <v>1</v>
      </c>
      <c r="AH612" s="3" t="s">
        <v>667</v>
      </c>
      <c r="AI612" s="168" t="s">
        <v>59</v>
      </c>
      <c r="AJ612" s="2" t="s">
        <v>3926</v>
      </c>
      <c r="AK612" s="193">
        <v>20265820005003</v>
      </c>
      <c r="AN612" s="123" t="s">
        <v>3927</v>
      </c>
      <c r="AO612" s="81">
        <v>3</v>
      </c>
      <c r="AP612" s="81">
        <v>3</v>
      </c>
      <c r="AQ612" s="1">
        <f t="shared" si="81"/>
        <v>3120000</v>
      </c>
      <c r="AR612" s="1" t="str">
        <f t="shared" si="82"/>
        <v/>
      </c>
      <c r="AS612" t="str">
        <f t="shared" si="83"/>
        <v/>
      </c>
      <c r="AT612" s="197" t="s">
        <v>3928</v>
      </c>
      <c r="AU612" s="167" t="s">
        <v>3929</v>
      </c>
    </row>
    <row r="613" spans="1:47">
      <c r="A613" s="125" t="s">
        <v>3930</v>
      </c>
      <c r="B613" s="147" t="s">
        <v>3931</v>
      </c>
      <c r="C613" s="7" t="s">
        <v>3930</v>
      </c>
      <c r="D613">
        <v>1013644231</v>
      </c>
      <c r="E613" s="6" t="s">
        <v>3932</v>
      </c>
      <c r="F613" s="6"/>
      <c r="G613" t="s">
        <v>49</v>
      </c>
      <c r="H613" s="4">
        <v>26060</v>
      </c>
      <c r="I613" s="3" t="s">
        <v>792</v>
      </c>
      <c r="J613" s="1">
        <v>5500000</v>
      </c>
      <c r="K613" s="1">
        <f t="shared" si="78"/>
        <v>44000000</v>
      </c>
      <c r="L613" s="1">
        <v>44000000</v>
      </c>
      <c r="M613" s="158">
        <f t="shared" si="77"/>
        <v>0</v>
      </c>
      <c r="N613" s="1">
        <v>88000000</v>
      </c>
      <c r="O613" s="43">
        <v>8</v>
      </c>
      <c r="P613" s="119">
        <v>8</v>
      </c>
      <c r="Q613" s="119">
        <f t="shared" si="79"/>
        <v>0</v>
      </c>
      <c r="R613" s="4">
        <v>2</v>
      </c>
      <c r="S613" t="s">
        <v>109</v>
      </c>
      <c r="T613" s="31">
        <v>147998</v>
      </c>
      <c r="U613" s="120">
        <v>147998</v>
      </c>
      <c r="V613" s="120">
        <f t="shared" si="84"/>
        <v>0</v>
      </c>
      <c r="W613" s="85" t="s">
        <v>509</v>
      </c>
      <c r="X613" s="95">
        <v>66316</v>
      </c>
      <c r="Y613" s="172">
        <v>2220</v>
      </c>
      <c r="Z613" s="86">
        <v>2028</v>
      </c>
      <c r="AA613" s="7" t="s">
        <v>53</v>
      </c>
      <c r="AB613" t="s">
        <v>81</v>
      </c>
      <c r="AC613" t="s">
        <v>1782</v>
      </c>
      <c r="AD613" s="122" t="s">
        <v>3110</v>
      </c>
      <c r="AE613" s="151" t="s">
        <v>3111</v>
      </c>
      <c r="AF613" s="122" t="s">
        <v>3110</v>
      </c>
      <c r="AG613" s="122" t="b">
        <f t="shared" si="80"/>
        <v>1</v>
      </c>
      <c r="AH613" s="4" t="s">
        <v>103</v>
      </c>
      <c r="AI613" s="168" t="s">
        <v>59</v>
      </c>
      <c r="AJ613" s="2" t="s">
        <v>2618</v>
      </c>
      <c r="AK613" s="1"/>
      <c r="AN613" s="123" t="s">
        <v>3112</v>
      </c>
      <c r="AO613" s="81">
        <v>5</v>
      </c>
      <c r="AP613" s="81">
        <v>5</v>
      </c>
      <c r="AQ613" s="1">
        <f t="shared" si="81"/>
        <v>2200000</v>
      </c>
      <c r="AR613" s="1">
        <f t="shared" si="82"/>
        <v>153200</v>
      </c>
      <c r="AS613" t="e">
        <f t="shared" si="83"/>
        <v>#VALUE!</v>
      </c>
      <c r="AT613" s="197" t="s">
        <v>2620</v>
      </c>
      <c r="AU613" s="167"/>
    </row>
    <row r="614" spans="1:47" ht="28.9">
      <c r="A614" s="125" t="s">
        <v>3933</v>
      </c>
      <c r="B614" s="147" t="s">
        <v>3934</v>
      </c>
      <c r="C614" s="7" t="s">
        <v>3933</v>
      </c>
      <c r="D614" s="30">
        <v>79643042</v>
      </c>
      <c r="E614" s="6" t="s">
        <v>3935</v>
      </c>
      <c r="F614" s="6"/>
      <c r="G614" t="s">
        <v>49</v>
      </c>
      <c r="H614" s="4">
        <v>26058</v>
      </c>
      <c r="I614" s="16" t="s">
        <v>146</v>
      </c>
      <c r="J614" s="1">
        <v>6500000</v>
      </c>
      <c r="K614" s="1">
        <f t="shared" si="78"/>
        <v>71500000</v>
      </c>
      <c r="L614" s="1">
        <v>52000000</v>
      </c>
      <c r="M614" s="158">
        <f t="shared" si="77"/>
        <v>19500000</v>
      </c>
      <c r="N614" s="1">
        <v>0</v>
      </c>
      <c r="O614" s="43">
        <v>11</v>
      </c>
      <c r="P614" s="119">
        <v>8</v>
      </c>
      <c r="Q614" s="119">
        <f t="shared" si="79"/>
        <v>3</v>
      </c>
      <c r="R614" s="4">
        <v>0</v>
      </c>
      <c r="S614" t="s">
        <v>80</v>
      </c>
      <c r="T614" s="31">
        <v>146117</v>
      </c>
      <c r="U614" s="120">
        <v>146117</v>
      </c>
      <c r="V614" s="120">
        <f t="shared" si="84"/>
        <v>0</v>
      </c>
      <c r="W614" s="85" t="s">
        <v>509</v>
      </c>
      <c r="X614" s="95">
        <v>66476</v>
      </c>
      <c r="Y614" s="172">
        <v>2285</v>
      </c>
      <c r="Z614" s="86">
        <v>256</v>
      </c>
      <c r="AA614" s="4" t="s">
        <v>53</v>
      </c>
      <c r="AB614" t="s">
        <v>147</v>
      </c>
      <c r="AC614" t="s">
        <v>2574</v>
      </c>
      <c r="AD614" s="35" t="s">
        <v>1934</v>
      </c>
      <c r="AE614" s="151" t="s">
        <v>1935</v>
      </c>
      <c r="AF614" s="122" t="s">
        <v>1934</v>
      </c>
      <c r="AG614" s="122" t="b">
        <f t="shared" si="80"/>
        <v>1</v>
      </c>
      <c r="AH614" s="4" t="s">
        <v>2859</v>
      </c>
      <c r="AI614" s="173" t="s">
        <v>59</v>
      </c>
      <c r="AJ614" s="2" t="s">
        <v>3936</v>
      </c>
      <c r="AK614" s="1"/>
      <c r="AN614" s="123" t="s">
        <v>1937</v>
      </c>
      <c r="AO614" s="81">
        <v>5</v>
      </c>
      <c r="AP614" s="81">
        <v>5</v>
      </c>
      <c r="AQ614" s="1">
        <f t="shared" si="81"/>
        <v>2600000</v>
      </c>
      <c r="AR614" s="1">
        <f t="shared" si="82"/>
        <v>181000</v>
      </c>
      <c r="AS614" t="e">
        <f t="shared" si="83"/>
        <v>#VALUE!</v>
      </c>
      <c r="AT614" s="197" t="s">
        <v>2870</v>
      </c>
      <c r="AU614" s="167" t="s">
        <v>3917</v>
      </c>
    </row>
    <row r="615" spans="1:47" ht="28.9">
      <c r="A615" s="125" t="s">
        <v>3937</v>
      </c>
      <c r="B615" s="147" t="s">
        <v>3938</v>
      </c>
      <c r="C615" s="269" t="s">
        <v>3937</v>
      </c>
      <c r="D615">
        <v>53103770</v>
      </c>
      <c r="E615" s="277" t="s">
        <v>3939</v>
      </c>
      <c r="F615" s="48" t="s">
        <v>3940</v>
      </c>
      <c r="G615" t="s">
        <v>49</v>
      </c>
      <c r="H615" s="4">
        <v>26058</v>
      </c>
      <c r="I615" s="16" t="s">
        <v>3941</v>
      </c>
      <c r="J615" s="1">
        <v>5500000</v>
      </c>
      <c r="K615" s="1">
        <f t="shared" si="78"/>
        <v>44000000</v>
      </c>
      <c r="L615" s="1">
        <v>44000000</v>
      </c>
      <c r="M615" s="158">
        <f t="shared" si="77"/>
        <v>0</v>
      </c>
      <c r="N615" s="1">
        <v>44000000</v>
      </c>
      <c r="O615" s="7">
        <v>8</v>
      </c>
      <c r="P615" s="119">
        <v>8</v>
      </c>
      <c r="Q615" s="119">
        <f t="shared" si="79"/>
        <v>0</v>
      </c>
      <c r="R615" s="4">
        <v>1</v>
      </c>
      <c r="S615" t="s">
        <v>109</v>
      </c>
      <c r="T615" s="6">
        <v>148510</v>
      </c>
      <c r="U615" s="120">
        <v>148510</v>
      </c>
      <c r="V615" s="120">
        <f t="shared" si="84"/>
        <v>0</v>
      </c>
      <c r="W615" s="85" t="s">
        <v>509</v>
      </c>
      <c r="X615" s="95">
        <v>66260</v>
      </c>
      <c r="Y615" s="172">
        <v>2286</v>
      </c>
      <c r="Z615" s="86">
        <v>2094</v>
      </c>
      <c r="AA615" s="7" t="s">
        <v>110</v>
      </c>
      <c r="AB615" t="s">
        <v>131</v>
      </c>
      <c r="AC615" t="s">
        <v>2077</v>
      </c>
      <c r="AD615" s="149"/>
      <c r="AE615" s="152" t="s">
        <v>2724</v>
      </c>
      <c r="AF615" s="150" t="s">
        <v>3942</v>
      </c>
      <c r="AG615" s="150" t="b">
        <f t="shared" si="80"/>
        <v>0</v>
      </c>
      <c r="AH615" s="4" t="s">
        <v>103</v>
      </c>
      <c r="AI615" s="169" t="s">
        <v>59</v>
      </c>
      <c r="AJ615" s="2" t="s">
        <v>3943</v>
      </c>
      <c r="AK615" t="s">
        <v>2725</v>
      </c>
      <c r="AN615" s="123" t="s">
        <v>3944</v>
      </c>
      <c r="AO615" s="81">
        <v>1</v>
      </c>
      <c r="AP615" s="81">
        <v>1</v>
      </c>
      <c r="AQ615" s="1">
        <f t="shared" si="81"/>
        <v>2200000</v>
      </c>
      <c r="AR615" s="1" t="str">
        <f t="shared" si="82"/>
        <v/>
      </c>
      <c r="AS615" t="str">
        <f t="shared" si="83"/>
        <v/>
      </c>
      <c r="AT615" s="197" t="s">
        <v>2620</v>
      </c>
      <c r="AU615" s="167"/>
    </row>
    <row r="616" spans="1:47">
      <c r="A616" s="125" t="s">
        <v>3945</v>
      </c>
      <c r="B616" s="147" t="s">
        <v>3946</v>
      </c>
      <c r="C616" s="7" t="s">
        <v>3945</v>
      </c>
      <c r="D616">
        <v>1032495242</v>
      </c>
      <c r="E616" s="6" t="s">
        <v>3947</v>
      </c>
      <c r="F616" s="6"/>
      <c r="G616" t="s">
        <v>474</v>
      </c>
      <c r="H616" s="4">
        <v>26046</v>
      </c>
      <c r="I616" s="16" t="s">
        <v>475</v>
      </c>
      <c r="J616" s="1">
        <v>6000000</v>
      </c>
      <c r="K616" s="1">
        <f t="shared" si="78"/>
        <v>36000000</v>
      </c>
      <c r="L616" s="1">
        <v>36000000</v>
      </c>
      <c r="M616" s="158">
        <f t="shared" si="77"/>
        <v>0</v>
      </c>
      <c r="N616" s="1">
        <v>0</v>
      </c>
      <c r="O616" s="43">
        <v>6</v>
      </c>
      <c r="P616" s="119">
        <v>6</v>
      </c>
      <c r="Q616" s="119">
        <f t="shared" si="79"/>
        <v>0</v>
      </c>
      <c r="R616" s="4">
        <v>0</v>
      </c>
      <c r="S616" t="s">
        <v>80</v>
      </c>
      <c r="T616" s="31">
        <v>146310</v>
      </c>
      <c r="U616" s="120">
        <v>146310</v>
      </c>
      <c r="V616" s="120">
        <f t="shared" si="84"/>
        <v>0</v>
      </c>
      <c r="W616" s="85" t="s">
        <v>509</v>
      </c>
      <c r="X616" s="95">
        <v>66192</v>
      </c>
      <c r="Y616" s="171">
        <v>2287</v>
      </c>
      <c r="Z616" s="86">
        <v>2394</v>
      </c>
      <c r="AA616" s="7" t="s">
        <v>53</v>
      </c>
      <c r="AB616" t="s">
        <v>81</v>
      </c>
      <c r="AC616" t="s">
        <v>100</v>
      </c>
      <c r="AD616" s="122" t="s">
        <v>3948</v>
      </c>
      <c r="AE616" s="151" t="s">
        <v>3949</v>
      </c>
      <c r="AF616" s="122" t="s">
        <v>3948</v>
      </c>
      <c r="AG616" s="122" t="b">
        <f t="shared" si="80"/>
        <v>1</v>
      </c>
      <c r="AH616" s="4" t="s">
        <v>103</v>
      </c>
      <c r="AI616" s="168" t="s">
        <v>2469</v>
      </c>
      <c r="AJ616" s="2" t="s">
        <v>2618</v>
      </c>
      <c r="AK616" s="193">
        <v>20265820004813</v>
      </c>
      <c r="AN616" s="123" t="s">
        <v>3950</v>
      </c>
      <c r="AO616" s="81">
        <v>3</v>
      </c>
      <c r="AP616" s="81">
        <v>3</v>
      </c>
      <c r="AQ616" s="1">
        <f t="shared" si="81"/>
        <v>2400000</v>
      </c>
      <c r="AR616" s="1" t="str">
        <f t="shared" si="82"/>
        <v/>
      </c>
      <c r="AS616" t="str">
        <f t="shared" si="83"/>
        <v/>
      </c>
      <c r="AT616" s="197" t="s">
        <v>2620</v>
      </c>
      <c r="AU616" s="167"/>
    </row>
    <row r="617" spans="1:47">
      <c r="A617" s="125" t="s">
        <v>3951</v>
      </c>
      <c r="B617" s="147" t="s">
        <v>3952</v>
      </c>
      <c r="C617" s="7" t="s">
        <v>3951</v>
      </c>
      <c r="D617">
        <v>52918687</v>
      </c>
      <c r="E617" s="129" t="s">
        <v>3953</v>
      </c>
      <c r="F617" s="129"/>
      <c r="G617" t="s">
        <v>49</v>
      </c>
      <c r="H617" s="4">
        <v>26058</v>
      </c>
      <c r="I617" s="16" t="s">
        <v>1924</v>
      </c>
      <c r="J617" s="1">
        <v>5500000</v>
      </c>
      <c r="K617" s="1">
        <f t="shared" si="78"/>
        <v>33000000</v>
      </c>
      <c r="L617" s="1">
        <v>33000000</v>
      </c>
      <c r="M617" s="158">
        <f t="shared" ref="M617:M680" si="85">+K617-L617</f>
        <v>0</v>
      </c>
      <c r="N617" s="1">
        <v>33000000</v>
      </c>
      <c r="O617" s="43">
        <v>6</v>
      </c>
      <c r="P617" s="119">
        <v>6</v>
      </c>
      <c r="Q617" s="119">
        <f t="shared" si="79"/>
        <v>0</v>
      </c>
      <c r="R617" s="4">
        <v>1</v>
      </c>
      <c r="S617" t="s">
        <v>109</v>
      </c>
      <c r="T617" s="31">
        <v>148232</v>
      </c>
      <c r="U617" s="120">
        <v>148232</v>
      </c>
      <c r="V617" s="120">
        <f t="shared" si="84"/>
        <v>0</v>
      </c>
      <c r="W617" s="85" t="s">
        <v>509</v>
      </c>
      <c r="X617" s="95">
        <v>67096</v>
      </c>
      <c r="Y617" s="172">
        <v>2288</v>
      </c>
      <c r="Z617" s="86">
        <v>2089</v>
      </c>
      <c r="AA617" s="7" t="s">
        <v>53</v>
      </c>
      <c r="AB617" t="s">
        <v>131</v>
      </c>
      <c r="AC617" t="s">
        <v>1555</v>
      </c>
      <c r="AD617" s="122" t="s">
        <v>3954</v>
      </c>
      <c r="AE617" s="151" t="s">
        <v>3955</v>
      </c>
      <c r="AF617" s="122" t="s">
        <v>3954</v>
      </c>
      <c r="AG617" s="122" t="b">
        <f t="shared" si="80"/>
        <v>1</v>
      </c>
      <c r="AH617" s="4" t="s">
        <v>103</v>
      </c>
      <c r="AI617" s="168" t="s">
        <v>59</v>
      </c>
      <c r="AJ617" s="2" t="s">
        <v>2618</v>
      </c>
      <c r="AK617" s="1"/>
      <c r="AN617" s="123" t="s">
        <v>3956</v>
      </c>
      <c r="AO617" s="81">
        <v>5</v>
      </c>
      <c r="AP617" s="81">
        <v>5</v>
      </c>
      <c r="AQ617" s="1">
        <f t="shared" si="81"/>
        <v>2200000</v>
      </c>
      <c r="AR617" s="1">
        <f t="shared" si="82"/>
        <v>153200</v>
      </c>
      <c r="AS617" t="e">
        <f t="shared" si="83"/>
        <v>#VALUE!</v>
      </c>
      <c r="AT617" s="197" t="s">
        <v>2620</v>
      </c>
      <c r="AU617" s="167"/>
    </row>
    <row r="618" spans="1:47" ht="28.9">
      <c r="A618" s="125" t="s">
        <v>3957</v>
      </c>
      <c r="B618" s="147" t="s">
        <v>3958</v>
      </c>
      <c r="C618" s="7" t="s">
        <v>3957</v>
      </c>
      <c r="D618" s="31">
        <v>1024527258</v>
      </c>
      <c r="E618" s="6" t="s">
        <v>3959</v>
      </c>
      <c r="F618" s="6"/>
      <c r="G618" t="s">
        <v>155</v>
      </c>
      <c r="H618" s="4">
        <v>26030</v>
      </c>
      <c r="I618" s="16" t="s">
        <v>1087</v>
      </c>
      <c r="J618" s="1">
        <v>2976000</v>
      </c>
      <c r="K618" s="1">
        <f t="shared" si="78"/>
        <v>23808000</v>
      </c>
      <c r="L618" s="1">
        <v>23808000</v>
      </c>
      <c r="M618" s="158">
        <f t="shared" si="85"/>
        <v>0</v>
      </c>
      <c r="N618" s="1">
        <v>0</v>
      </c>
      <c r="O618" s="43">
        <v>8</v>
      </c>
      <c r="P618" s="119">
        <v>8</v>
      </c>
      <c r="Q618" s="119">
        <f t="shared" si="79"/>
        <v>0</v>
      </c>
      <c r="R618" s="4">
        <v>0</v>
      </c>
      <c r="S618" t="s">
        <v>207</v>
      </c>
      <c r="T618" s="31">
        <v>144782</v>
      </c>
      <c r="U618" s="120">
        <v>144782</v>
      </c>
      <c r="V618" s="120">
        <f t="shared" si="84"/>
        <v>0</v>
      </c>
      <c r="W618" s="85" t="s">
        <v>509</v>
      </c>
      <c r="X618" s="95">
        <v>64690</v>
      </c>
      <c r="Y618" s="171">
        <v>2289</v>
      </c>
      <c r="Z618" s="86">
        <v>228</v>
      </c>
      <c r="AA618" s="4" t="s">
        <v>53</v>
      </c>
      <c r="AB618" t="s">
        <v>131</v>
      </c>
      <c r="AC618" t="s">
        <v>1088</v>
      </c>
      <c r="AD618" s="35" t="s">
        <v>1361</v>
      </c>
      <c r="AE618" s="151" t="s">
        <v>1362</v>
      </c>
      <c r="AF618" s="122" t="s">
        <v>1361</v>
      </c>
      <c r="AG618" s="122" t="b">
        <f t="shared" si="80"/>
        <v>1</v>
      </c>
      <c r="AH618" s="206" t="s">
        <v>424</v>
      </c>
      <c r="AI618" s="168" t="s">
        <v>59</v>
      </c>
      <c r="AJ618" s="2" t="s">
        <v>3356</v>
      </c>
      <c r="AK618" s="1"/>
      <c r="AN618" s="123" t="s">
        <v>1363</v>
      </c>
      <c r="AO618" s="81">
        <v>5</v>
      </c>
      <c r="AP618" s="81">
        <v>5</v>
      </c>
      <c r="AQ618" s="1">
        <f t="shared" si="81"/>
        <v>1190400</v>
      </c>
      <c r="AR618" s="1">
        <f t="shared" si="82"/>
        <v>121900</v>
      </c>
      <c r="AS618" t="e">
        <f t="shared" si="83"/>
        <v>#VALUE!</v>
      </c>
      <c r="AT618" s="197" t="s">
        <v>3358</v>
      </c>
      <c r="AU618" s="167"/>
    </row>
    <row r="619" spans="1:47">
      <c r="A619" s="125" t="s">
        <v>3960</v>
      </c>
      <c r="B619" s="147" t="s">
        <v>3961</v>
      </c>
      <c r="C619" s="7" t="s">
        <v>3960</v>
      </c>
      <c r="D619">
        <v>1001046765</v>
      </c>
      <c r="E619" s="6" t="s">
        <v>3962</v>
      </c>
      <c r="F619" s="6"/>
      <c r="G619" t="s">
        <v>49</v>
      </c>
      <c r="H619" s="4">
        <v>26060</v>
      </c>
      <c r="I619" s="3" t="s">
        <v>3479</v>
      </c>
      <c r="J619" s="1">
        <v>4500000</v>
      </c>
      <c r="K619" s="1">
        <f t="shared" si="78"/>
        <v>36000000</v>
      </c>
      <c r="L619" s="1">
        <v>36000000</v>
      </c>
      <c r="M619" s="158">
        <f t="shared" si="85"/>
        <v>0</v>
      </c>
      <c r="N619" s="1">
        <v>0</v>
      </c>
      <c r="O619" s="43">
        <v>8</v>
      </c>
      <c r="P619" s="119">
        <v>8</v>
      </c>
      <c r="Q619" s="119">
        <f t="shared" si="79"/>
        <v>0</v>
      </c>
      <c r="R619" s="4">
        <v>0</v>
      </c>
      <c r="S619" t="s">
        <v>182</v>
      </c>
      <c r="T619" s="31">
        <v>144858</v>
      </c>
      <c r="U619" s="120">
        <v>144858</v>
      </c>
      <c r="V619" s="120">
        <f t="shared" si="84"/>
        <v>0</v>
      </c>
      <c r="W619" s="85" t="s">
        <v>509</v>
      </c>
      <c r="X619" s="95">
        <v>64704</v>
      </c>
      <c r="Y619" s="172">
        <v>2233</v>
      </c>
      <c r="Z619" s="86">
        <v>1942</v>
      </c>
      <c r="AA619" s="7" t="s">
        <v>53</v>
      </c>
      <c r="AB619" t="s">
        <v>54</v>
      </c>
      <c r="AC619" t="s">
        <v>460</v>
      </c>
      <c r="AD619" s="122" t="s">
        <v>3480</v>
      </c>
      <c r="AE619" s="151" t="s">
        <v>3481</v>
      </c>
      <c r="AF619" s="122" t="s">
        <v>3480</v>
      </c>
      <c r="AG619" s="122" t="b">
        <f t="shared" si="80"/>
        <v>1</v>
      </c>
      <c r="AH619" s="4" t="s">
        <v>103</v>
      </c>
      <c r="AI619" s="168" t="s">
        <v>59</v>
      </c>
      <c r="AJ619" s="2" t="s">
        <v>2618</v>
      </c>
      <c r="AK619" s="1"/>
      <c r="AN619" s="123" t="s">
        <v>3482</v>
      </c>
      <c r="AO619" s="81">
        <v>1</v>
      </c>
      <c r="AP619" s="81">
        <v>1</v>
      </c>
      <c r="AQ619" s="1">
        <f t="shared" si="81"/>
        <v>1800000</v>
      </c>
      <c r="AR619" s="1" t="str">
        <f t="shared" si="82"/>
        <v/>
      </c>
      <c r="AS619" t="str">
        <f t="shared" si="83"/>
        <v/>
      </c>
      <c r="AT619" s="197" t="s">
        <v>2620</v>
      </c>
      <c r="AU619" s="167"/>
    </row>
    <row r="620" spans="1:47">
      <c r="A620" s="125" t="s">
        <v>3963</v>
      </c>
      <c r="B620" s="147" t="s">
        <v>3964</v>
      </c>
      <c r="C620" s="7" t="s">
        <v>3963</v>
      </c>
      <c r="D620">
        <v>1030627995</v>
      </c>
      <c r="E620" s="6" t="s">
        <v>3965</v>
      </c>
      <c r="F620" s="6"/>
      <c r="G620" t="s">
        <v>49</v>
      </c>
      <c r="H620" s="4">
        <v>26060</v>
      </c>
      <c r="I620" s="3" t="s">
        <v>3966</v>
      </c>
      <c r="J620" s="1">
        <v>5500000</v>
      </c>
      <c r="K620" s="1">
        <f t="shared" si="78"/>
        <v>33000000</v>
      </c>
      <c r="L620" s="1">
        <v>33000000</v>
      </c>
      <c r="M620" s="158">
        <f t="shared" si="85"/>
        <v>0</v>
      </c>
      <c r="N620" s="1">
        <v>33000000</v>
      </c>
      <c r="O620" s="43">
        <v>6</v>
      </c>
      <c r="P620" s="119">
        <v>6</v>
      </c>
      <c r="Q620" s="119">
        <f t="shared" si="79"/>
        <v>0</v>
      </c>
      <c r="R620" s="4">
        <v>1</v>
      </c>
      <c r="S620" t="s">
        <v>109</v>
      </c>
      <c r="T620" s="31">
        <v>146929</v>
      </c>
      <c r="U620" s="120">
        <v>146929</v>
      </c>
      <c r="V620" s="120">
        <f t="shared" si="84"/>
        <v>0</v>
      </c>
      <c r="W620" s="85" t="s">
        <v>509</v>
      </c>
      <c r="X620" s="95">
        <v>66434</v>
      </c>
      <c r="Y620" s="172">
        <v>2290</v>
      </c>
      <c r="Z620" s="86">
        <v>1991</v>
      </c>
      <c r="AA620" s="7" t="s">
        <v>53</v>
      </c>
      <c r="AB620" t="s">
        <v>198</v>
      </c>
      <c r="AC620" t="s">
        <v>405</v>
      </c>
      <c r="AD620" s="122" t="s">
        <v>3967</v>
      </c>
      <c r="AE620" s="151" t="s">
        <v>3968</v>
      </c>
      <c r="AF620" s="122" t="s">
        <v>3967</v>
      </c>
      <c r="AG620" s="122" t="b">
        <f t="shared" si="80"/>
        <v>1</v>
      </c>
      <c r="AH620" s="4" t="s">
        <v>103</v>
      </c>
      <c r="AI620" s="168" t="s">
        <v>59</v>
      </c>
      <c r="AJ620" s="2" t="s">
        <v>2618</v>
      </c>
      <c r="AK620" s="1"/>
      <c r="AN620" s="123" t="s">
        <v>3969</v>
      </c>
      <c r="AO620" s="81">
        <v>5</v>
      </c>
      <c r="AP620" s="81">
        <v>5</v>
      </c>
      <c r="AQ620" s="1">
        <f t="shared" si="81"/>
        <v>2200000</v>
      </c>
      <c r="AR620" s="1">
        <f t="shared" si="82"/>
        <v>153200</v>
      </c>
      <c r="AS620" t="e">
        <f t="shared" si="83"/>
        <v>#VALUE!</v>
      </c>
      <c r="AT620" s="197" t="s">
        <v>2620</v>
      </c>
      <c r="AU620" s="167"/>
    </row>
    <row r="621" spans="1:47">
      <c r="A621" s="125" t="s">
        <v>3970</v>
      </c>
      <c r="B621" s="147" t="s">
        <v>3971</v>
      </c>
      <c r="C621" s="7" t="s">
        <v>3970</v>
      </c>
      <c r="D621" s="30">
        <v>20897914</v>
      </c>
      <c r="E621" s="6" t="s">
        <v>3972</v>
      </c>
      <c r="F621" s="6"/>
      <c r="G621" t="s">
        <v>49</v>
      </c>
      <c r="H621" s="4">
        <v>26058</v>
      </c>
      <c r="I621" s="16" t="s">
        <v>2945</v>
      </c>
      <c r="J621" s="1">
        <v>6500000</v>
      </c>
      <c r="K621" s="1">
        <f t="shared" si="78"/>
        <v>52000000</v>
      </c>
      <c r="L621" s="1">
        <v>52000000</v>
      </c>
      <c r="M621" s="158">
        <f t="shared" si="85"/>
        <v>0</v>
      </c>
      <c r="N621" s="1">
        <v>0</v>
      </c>
      <c r="O621" s="43">
        <v>8</v>
      </c>
      <c r="P621" s="119">
        <v>8</v>
      </c>
      <c r="Q621" s="119">
        <f t="shared" si="79"/>
        <v>0</v>
      </c>
      <c r="R621" s="4">
        <v>0</v>
      </c>
      <c r="S621" t="s">
        <v>80</v>
      </c>
      <c r="T621" s="31">
        <v>148239</v>
      </c>
      <c r="U621" s="120">
        <v>148239</v>
      </c>
      <c r="V621" s="120">
        <f t="shared" si="84"/>
        <v>0</v>
      </c>
      <c r="W621" s="85" t="s">
        <v>509</v>
      </c>
      <c r="X621" s="95">
        <v>66289</v>
      </c>
      <c r="Y621" s="172">
        <v>2341</v>
      </c>
      <c r="Z621" s="86">
        <v>313</v>
      </c>
      <c r="AA621" s="4" t="s">
        <v>53</v>
      </c>
      <c r="AB621" t="s">
        <v>131</v>
      </c>
      <c r="AC621" t="s">
        <v>361</v>
      </c>
      <c r="AD621" s="122" t="s">
        <v>2946</v>
      </c>
      <c r="AE621" s="151" t="s">
        <v>2947</v>
      </c>
      <c r="AF621" s="122" t="s">
        <v>2946</v>
      </c>
      <c r="AG621" s="122" t="b">
        <f t="shared" si="80"/>
        <v>1</v>
      </c>
      <c r="AH621" s="4" t="s">
        <v>103</v>
      </c>
      <c r="AI621" s="168" t="s">
        <v>59</v>
      </c>
      <c r="AJ621" s="2" t="s">
        <v>2618</v>
      </c>
      <c r="AK621" s="1"/>
      <c r="AN621" s="123" t="s">
        <v>2948</v>
      </c>
      <c r="AO621" s="81">
        <v>5</v>
      </c>
      <c r="AP621" s="81">
        <v>5</v>
      </c>
      <c r="AQ621" s="1">
        <f t="shared" si="81"/>
        <v>2600000</v>
      </c>
      <c r="AR621" s="1">
        <f t="shared" si="82"/>
        <v>181000</v>
      </c>
      <c r="AS621" t="e">
        <f t="shared" si="83"/>
        <v>#VALUE!</v>
      </c>
      <c r="AT621" s="197" t="s">
        <v>2620</v>
      </c>
      <c r="AU621" s="167"/>
    </row>
    <row r="622" spans="1:47">
      <c r="A622" s="125" t="s">
        <v>3973</v>
      </c>
      <c r="B622" s="147" t="s">
        <v>3974</v>
      </c>
      <c r="C622" s="7" t="s">
        <v>3973</v>
      </c>
      <c r="D622" s="30">
        <v>53042002</v>
      </c>
      <c r="E622" s="6" t="s">
        <v>3975</v>
      </c>
      <c r="F622" s="6"/>
      <c r="G622" t="s">
        <v>49</v>
      </c>
      <c r="H622" s="4">
        <v>26058</v>
      </c>
      <c r="I622" s="16" t="s">
        <v>2945</v>
      </c>
      <c r="J622" s="1">
        <v>6500000</v>
      </c>
      <c r="K622" s="1">
        <f t="shared" si="78"/>
        <v>52000000</v>
      </c>
      <c r="L622" s="1">
        <v>52000000</v>
      </c>
      <c r="M622" s="158">
        <f t="shared" si="85"/>
        <v>0</v>
      </c>
      <c r="N622" s="1">
        <v>156000000</v>
      </c>
      <c r="O622" s="43">
        <v>8</v>
      </c>
      <c r="P622" s="119">
        <v>8</v>
      </c>
      <c r="Q622" s="119">
        <f t="shared" si="79"/>
        <v>0</v>
      </c>
      <c r="R622" s="4">
        <v>3</v>
      </c>
      <c r="S622" t="s">
        <v>80</v>
      </c>
      <c r="T622" s="31">
        <v>148239</v>
      </c>
      <c r="U622" s="120">
        <v>148239</v>
      </c>
      <c r="V622" s="120">
        <f t="shared" si="84"/>
        <v>0</v>
      </c>
      <c r="W622" s="85" t="s">
        <v>509</v>
      </c>
      <c r="X622" s="95">
        <v>66289</v>
      </c>
      <c r="Y622" s="172">
        <v>2232</v>
      </c>
      <c r="Z622" s="86">
        <v>313</v>
      </c>
      <c r="AA622" s="4" t="s">
        <v>53</v>
      </c>
      <c r="AB622" t="s">
        <v>131</v>
      </c>
      <c r="AC622" t="s">
        <v>361</v>
      </c>
      <c r="AD622" t="s">
        <v>2946</v>
      </c>
      <c r="AE622" s="151" t="s">
        <v>2947</v>
      </c>
      <c r="AF622" s="122" t="s">
        <v>2946</v>
      </c>
      <c r="AG622" s="122" t="b">
        <f t="shared" si="80"/>
        <v>1</v>
      </c>
      <c r="AH622" s="4" t="s">
        <v>58</v>
      </c>
      <c r="AI622" s="168" t="s">
        <v>59</v>
      </c>
      <c r="AJ622" s="2" t="s">
        <v>2618</v>
      </c>
      <c r="AK622" s="1"/>
      <c r="AN622" s="123" t="s">
        <v>2948</v>
      </c>
      <c r="AO622" s="81">
        <v>5</v>
      </c>
      <c r="AP622" s="81">
        <v>5</v>
      </c>
      <c r="AQ622" s="1">
        <f t="shared" si="81"/>
        <v>2600000</v>
      </c>
      <c r="AR622" s="1">
        <f t="shared" si="82"/>
        <v>181000</v>
      </c>
      <c r="AS622" t="e">
        <f t="shared" si="83"/>
        <v>#VALUE!</v>
      </c>
      <c r="AT622" s="197" t="s">
        <v>2620</v>
      </c>
      <c r="AU622" s="167"/>
    </row>
    <row r="623" spans="1:47" ht="45.75">
      <c r="A623" s="125" t="s">
        <v>3976</v>
      </c>
      <c r="B623" s="147" t="s">
        <v>3977</v>
      </c>
      <c r="C623" s="7" t="s">
        <v>3976</v>
      </c>
      <c r="D623">
        <v>1020777475</v>
      </c>
      <c r="E623" s="6" t="s">
        <v>3978</v>
      </c>
      <c r="F623" s="6"/>
      <c r="G623" t="s">
        <v>49</v>
      </c>
      <c r="H623" s="4">
        <v>26060</v>
      </c>
      <c r="I623" s="16" t="s">
        <v>3979</v>
      </c>
      <c r="J623" s="1">
        <v>8500000</v>
      </c>
      <c r="K623" s="1">
        <f t="shared" si="78"/>
        <v>93500000</v>
      </c>
      <c r="L623" s="1">
        <v>68000000</v>
      </c>
      <c r="M623" s="158">
        <f t="shared" si="85"/>
        <v>25500000</v>
      </c>
      <c r="N623" s="1">
        <v>68000000</v>
      </c>
      <c r="O623" s="43">
        <v>11</v>
      </c>
      <c r="P623" s="119">
        <v>8</v>
      </c>
      <c r="Q623" s="119">
        <f t="shared" si="79"/>
        <v>3</v>
      </c>
      <c r="R623" s="4">
        <v>1</v>
      </c>
      <c r="S623" t="s">
        <v>157</v>
      </c>
      <c r="T623" s="31">
        <v>151107</v>
      </c>
      <c r="U623" s="292">
        <v>151107</v>
      </c>
      <c r="V623" s="120">
        <f t="shared" si="84"/>
        <v>0</v>
      </c>
      <c r="W623" s="85" t="s">
        <v>509</v>
      </c>
      <c r="X623" s="95">
        <v>68202</v>
      </c>
      <c r="Y623" s="172">
        <v>2313</v>
      </c>
      <c r="Z623" s="86">
        <v>27</v>
      </c>
      <c r="AA623" s="4" t="s">
        <v>3980</v>
      </c>
      <c r="AB623" t="s">
        <v>81</v>
      </c>
      <c r="AC623" t="s">
        <v>524</v>
      </c>
      <c r="AD623" s="35" t="s">
        <v>3981</v>
      </c>
      <c r="AE623" s="151" t="s">
        <v>3982</v>
      </c>
      <c r="AF623" s="122" t="s">
        <v>3981</v>
      </c>
      <c r="AG623" s="122" t="b">
        <f t="shared" si="80"/>
        <v>1</v>
      </c>
      <c r="AH623" s="4" t="s">
        <v>2859</v>
      </c>
      <c r="AI623" s="168" t="s">
        <v>1046</v>
      </c>
      <c r="AJ623" s="2" t="s">
        <v>3983</v>
      </c>
      <c r="AK623" s="1"/>
      <c r="AN623" s="123" t="s">
        <v>3984</v>
      </c>
      <c r="AO623" s="81">
        <v>3</v>
      </c>
      <c r="AP623" s="81">
        <v>3</v>
      </c>
      <c r="AQ623" s="1">
        <f t="shared" si="81"/>
        <v>3400000</v>
      </c>
      <c r="AR623" s="1" t="str">
        <f t="shared" si="82"/>
        <v/>
      </c>
      <c r="AS623" t="str">
        <f t="shared" si="83"/>
        <v/>
      </c>
      <c r="AT623" s="197" t="s">
        <v>3985</v>
      </c>
      <c r="AU623" s="167" t="s">
        <v>3986</v>
      </c>
    </row>
    <row r="624" spans="1:47">
      <c r="A624" s="125" t="s">
        <v>3987</v>
      </c>
      <c r="B624" s="147" t="s">
        <v>3988</v>
      </c>
      <c r="C624" s="7" t="s">
        <v>3987</v>
      </c>
      <c r="D624">
        <v>1023868728</v>
      </c>
      <c r="E624" s="6" t="s">
        <v>3989</v>
      </c>
      <c r="F624" s="6"/>
      <c r="G624" t="s">
        <v>49</v>
      </c>
      <c r="H624" s="4">
        <v>26060</v>
      </c>
      <c r="I624" s="16" t="s">
        <v>3990</v>
      </c>
      <c r="J624" s="1">
        <v>5500000</v>
      </c>
      <c r="K624" s="1">
        <f t="shared" si="78"/>
        <v>44000000</v>
      </c>
      <c r="L624" s="1">
        <v>44000000</v>
      </c>
      <c r="M624" s="158">
        <f t="shared" si="85"/>
        <v>0</v>
      </c>
      <c r="N624" s="1">
        <v>44000000</v>
      </c>
      <c r="O624" s="43">
        <v>8</v>
      </c>
      <c r="P624" s="119">
        <v>8</v>
      </c>
      <c r="Q624" s="119">
        <f t="shared" si="79"/>
        <v>0</v>
      </c>
      <c r="R624" s="4">
        <v>1</v>
      </c>
      <c r="S624" t="s">
        <v>109</v>
      </c>
      <c r="T624" s="31">
        <v>146070</v>
      </c>
      <c r="U624" s="120">
        <v>146070</v>
      </c>
      <c r="V624" s="120">
        <f t="shared" si="84"/>
        <v>0</v>
      </c>
      <c r="W624" s="85" t="s">
        <v>509</v>
      </c>
      <c r="X624" s="95">
        <v>67101</v>
      </c>
      <c r="Y624" s="172">
        <v>2342</v>
      </c>
      <c r="Z624" s="86">
        <v>1971</v>
      </c>
      <c r="AA624" s="7" t="s">
        <v>53</v>
      </c>
      <c r="AB624" t="s">
        <v>81</v>
      </c>
      <c r="AC624" t="s">
        <v>785</v>
      </c>
      <c r="AD624" t="s">
        <v>3991</v>
      </c>
      <c r="AE624" s="151" t="s">
        <v>3992</v>
      </c>
      <c r="AF624" s="122" t="s">
        <v>3991</v>
      </c>
      <c r="AG624" s="122" t="b">
        <f t="shared" si="80"/>
        <v>1</v>
      </c>
      <c r="AH624" s="4" t="s">
        <v>103</v>
      </c>
      <c r="AI624" s="168" t="s">
        <v>59</v>
      </c>
      <c r="AJ624" s="2" t="s">
        <v>2618</v>
      </c>
      <c r="AK624" s="1"/>
      <c r="AN624" s="123" t="s">
        <v>3993</v>
      </c>
      <c r="AO624" s="81">
        <v>3</v>
      </c>
      <c r="AP624" s="81">
        <v>3</v>
      </c>
      <c r="AQ624" s="1">
        <f t="shared" si="81"/>
        <v>2200000</v>
      </c>
      <c r="AR624" s="1" t="str">
        <f t="shared" si="82"/>
        <v/>
      </c>
      <c r="AS624" t="str">
        <f t="shared" si="83"/>
        <v/>
      </c>
      <c r="AT624" s="197" t="s">
        <v>2620</v>
      </c>
      <c r="AU624" s="167"/>
    </row>
    <row r="625" spans="1:47">
      <c r="A625" s="125" t="s">
        <v>3994</v>
      </c>
      <c r="B625" s="147" t="s">
        <v>3995</v>
      </c>
      <c r="C625" s="7" t="s">
        <v>3994</v>
      </c>
      <c r="D625" s="83">
        <v>30204199</v>
      </c>
      <c r="E625" s="6" t="s">
        <v>3996</v>
      </c>
      <c r="F625" s="6"/>
      <c r="G625" s="5" t="s">
        <v>783</v>
      </c>
      <c r="H625" s="27">
        <v>26015</v>
      </c>
      <c r="I625" s="16" t="s">
        <v>3997</v>
      </c>
      <c r="J625" s="1">
        <v>6000000</v>
      </c>
      <c r="K625" s="1">
        <f t="shared" si="78"/>
        <v>48000000</v>
      </c>
      <c r="L625" s="1">
        <v>48000000</v>
      </c>
      <c r="M625" s="158">
        <f t="shared" si="85"/>
        <v>0</v>
      </c>
      <c r="N625" s="1">
        <v>48000000</v>
      </c>
      <c r="O625" s="43">
        <v>8</v>
      </c>
      <c r="P625" s="119">
        <v>8</v>
      </c>
      <c r="Q625" s="119">
        <f t="shared" si="79"/>
        <v>0</v>
      </c>
      <c r="R625" s="4">
        <v>1</v>
      </c>
      <c r="S625" t="s">
        <v>80</v>
      </c>
      <c r="T625" s="31">
        <v>147862</v>
      </c>
      <c r="U625" s="120">
        <v>147862</v>
      </c>
      <c r="V625" s="120">
        <f t="shared" si="84"/>
        <v>0</v>
      </c>
      <c r="W625" s="85" t="s">
        <v>509</v>
      </c>
      <c r="X625" s="95">
        <v>66318</v>
      </c>
      <c r="Y625" s="172">
        <v>2364</v>
      </c>
      <c r="Z625" s="86">
        <v>2020</v>
      </c>
      <c r="AA625" s="7" t="s">
        <v>110</v>
      </c>
      <c r="AB625" t="s">
        <v>81</v>
      </c>
      <c r="AC625" t="s">
        <v>785</v>
      </c>
      <c r="AD625" s="122" t="s">
        <v>3998</v>
      </c>
      <c r="AE625" s="151" t="s">
        <v>3999</v>
      </c>
      <c r="AF625" s="122" t="s">
        <v>3998</v>
      </c>
      <c r="AG625" s="122" t="b">
        <f t="shared" si="80"/>
        <v>1</v>
      </c>
      <c r="AH625" s="4" t="s">
        <v>103</v>
      </c>
      <c r="AI625" s="168" t="s">
        <v>59</v>
      </c>
      <c r="AJ625" s="2" t="s">
        <v>2618</v>
      </c>
      <c r="AK625" s="1"/>
      <c r="AN625" s="123" t="s">
        <v>4000</v>
      </c>
      <c r="AO625" s="81">
        <v>5</v>
      </c>
      <c r="AP625" s="81">
        <v>5</v>
      </c>
      <c r="AQ625" s="1">
        <f t="shared" si="81"/>
        <v>2400000</v>
      </c>
      <c r="AR625" s="1">
        <f t="shared" si="82"/>
        <v>167100</v>
      </c>
      <c r="AS625" t="e">
        <f t="shared" si="83"/>
        <v>#VALUE!</v>
      </c>
      <c r="AT625" s="197" t="s">
        <v>2620</v>
      </c>
      <c r="AU625" s="167"/>
    </row>
    <row r="626" spans="1:47">
      <c r="A626" s="125" t="s">
        <v>4001</v>
      </c>
      <c r="B626" s="147" t="s">
        <v>4002</v>
      </c>
      <c r="C626" s="7" t="s">
        <v>4001</v>
      </c>
      <c r="D626" s="90">
        <v>52771405</v>
      </c>
      <c r="E626" s="6" t="s">
        <v>4003</v>
      </c>
      <c r="F626" s="6"/>
      <c r="G626" t="s">
        <v>49</v>
      </c>
      <c r="H626" s="4">
        <v>26058</v>
      </c>
      <c r="I626" s="16" t="s">
        <v>2789</v>
      </c>
      <c r="J626" s="1">
        <v>5500000</v>
      </c>
      <c r="K626" s="1">
        <f t="shared" si="78"/>
        <v>33000000</v>
      </c>
      <c r="L626" s="1">
        <v>33000000</v>
      </c>
      <c r="M626" s="158">
        <f t="shared" si="85"/>
        <v>0</v>
      </c>
      <c r="N626" s="1">
        <v>0</v>
      </c>
      <c r="O626" s="43">
        <v>6</v>
      </c>
      <c r="P626" s="119">
        <v>6</v>
      </c>
      <c r="Q626" s="119">
        <f t="shared" si="79"/>
        <v>0</v>
      </c>
      <c r="R626" s="4">
        <v>0</v>
      </c>
      <c r="S626" t="s">
        <v>109</v>
      </c>
      <c r="T626" s="31">
        <v>147789</v>
      </c>
      <c r="U626" s="120">
        <v>147789</v>
      </c>
      <c r="V626" s="120">
        <f t="shared" si="84"/>
        <v>0</v>
      </c>
      <c r="W626" s="85" t="s">
        <v>509</v>
      </c>
      <c r="X626" s="95">
        <v>65741</v>
      </c>
      <c r="Y626" s="172">
        <v>2314</v>
      </c>
      <c r="Z626" s="86">
        <v>268</v>
      </c>
      <c r="AA626" s="4" t="s">
        <v>53</v>
      </c>
      <c r="AB626" t="s">
        <v>131</v>
      </c>
      <c r="AC626" t="s">
        <v>132</v>
      </c>
      <c r="AD626" s="122" t="s">
        <v>4004</v>
      </c>
      <c r="AE626" s="151" t="s">
        <v>4005</v>
      </c>
      <c r="AF626" s="122" t="s">
        <v>4004</v>
      </c>
      <c r="AG626" s="122" t="b">
        <f t="shared" si="80"/>
        <v>1</v>
      </c>
      <c r="AH626" s="4" t="s">
        <v>103</v>
      </c>
      <c r="AI626" s="168" t="s">
        <v>59</v>
      </c>
      <c r="AJ626" s="2" t="s">
        <v>2618</v>
      </c>
      <c r="AK626" s="1"/>
      <c r="AN626" s="123" t="s">
        <v>4006</v>
      </c>
      <c r="AO626" s="81">
        <v>5</v>
      </c>
      <c r="AP626" s="81">
        <v>5</v>
      </c>
      <c r="AQ626" s="1">
        <f t="shared" si="81"/>
        <v>2200000</v>
      </c>
      <c r="AR626" s="1">
        <f t="shared" si="82"/>
        <v>153200</v>
      </c>
      <c r="AS626" t="e">
        <f t="shared" si="83"/>
        <v>#VALUE!</v>
      </c>
      <c r="AT626" s="197" t="s">
        <v>2620</v>
      </c>
      <c r="AU626" s="167"/>
    </row>
    <row r="627" spans="1:47">
      <c r="A627" s="125" t="s">
        <v>4007</v>
      </c>
      <c r="B627" s="147" t="s">
        <v>4008</v>
      </c>
      <c r="C627" s="269" t="s">
        <v>4007</v>
      </c>
      <c r="D627">
        <v>79842782</v>
      </c>
      <c r="E627" s="277" t="s">
        <v>4009</v>
      </c>
      <c r="F627" s="48" t="s">
        <v>4010</v>
      </c>
      <c r="G627" t="s">
        <v>49</v>
      </c>
      <c r="H627" s="4">
        <v>26058</v>
      </c>
      <c r="I627" s="16" t="s">
        <v>1963</v>
      </c>
      <c r="J627" s="1">
        <v>5500000</v>
      </c>
      <c r="K627" s="1">
        <f t="shared" si="78"/>
        <v>44000000</v>
      </c>
      <c r="L627" s="1">
        <v>44000000</v>
      </c>
      <c r="M627" s="158">
        <f t="shared" si="85"/>
        <v>0</v>
      </c>
      <c r="N627" s="1">
        <v>132000000</v>
      </c>
      <c r="O627" s="43">
        <v>8</v>
      </c>
      <c r="P627" s="119">
        <v>8</v>
      </c>
      <c r="Q627" s="119">
        <f t="shared" si="79"/>
        <v>0</v>
      </c>
      <c r="R627" s="4">
        <v>3</v>
      </c>
      <c r="S627" t="s">
        <v>109</v>
      </c>
      <c r="T627" s="31">
        <v>148184</v>
      </c>
      <c r="U627" s="120">
        <v>148184</v>
      </c>
      <c r="V627" s="120">
        <f t="shared" si="84"/>
        <v>0</v>
      </c>
      <c r="W627" s="85" t="s">
        <v>509</v>
      </c>
      <c r="X627" s="95">
        <v>67098</v>
      </c>
      <c r="Y627" s="172">
        <v>2291</v>
      </c>
      <c r="Z627" s="86">
        <v>271</v>
      </c>
      <c r="AA627" s="4" t="s">
        <v>53</v>
      </c>
      <c r="AB627" t="s">
        <v>131</v>
      </c>
      <c r="AC627" t="s">
        <v>1555</v>
      </c>
      <c r="AD627" s="35" t="s">
        <v>1964</v>
      </c>
      <c r="AE627" s="151" t="s">
        <v>1965</v>
      </c>
      <c r="AF627" s="122" t="s">
        <v>1964</v>
      </c>
      <c r="AG627" s="122" t="b">
        <f t="shared" si="80"/>
        <v>1</v>
      </c>
      <c r="AH627" s="4" t="s">
        <v>103</v>
      </c>
      <c r="AI627" s="168" t="s">
        <v>59</v>
      </c>
      <c r="AJ627" s="2" t="s">
        <v>2618</v>
      </c>
      <c r="AK627" s="1"/>
      <c r="AN627" s="123" t="s">
        <v>1967</v>
      </c>
      <c r="AO627" s="81">
        <v>5</v>
      </c>
      <c r="AP627" s="81">
        <v>5</v>
      </c>
      <c r="AQ627" s="1">
        <f t="shared" si="81"/>
        <v>2200000</v>
      </c>
      <c r="AR627" s="1">
        <f t="shared" si="82"/>
        <v>153200</v>
      </c>
      <c r="AS627" t="e">
        <f t="shared" si="83"/>
        <v>#VALUE!</v>
      </c>
      <c r="AT627" s="197" t="s">
        <v>2620</v>
      </c>
      <c r="AU627" s="167"/>
    </row>
    <row r="628" spans="1:47">
      <c r="A628" s="125" t="s">
        <v>4011</v>
      </c>
      <c r="B628" s="147" t="s">
        <v>4012</v>
      </c>
      <c r="C628" s="7" t="s">
        <v>4011</v>
      </c>
      <c r="D628" s="135">
        <v>79358010</v>
      </c>
      <c r="E628" s="6" t="s">
        <v>4013</v>
      </c>
      <c r="F628" s="6"/>
      <c r="G628" t="s">
        <v>49</v>
      </c>
      <c r="H628" s="4">
        <v>26058</v>
      </c>
      <c r="J628" s="1">
        <v>2976000</v>
      </c>
      <c r="K628" s="1">
        <f t="shared" si="78"/>
        <v>17856000</v>
      </c>
      <c r="L628" s="1">
        <v>17856000</v>
      </c>
      <c r="M628" s="158">
        <f t="shared" si="85"/>
        <v>0</v>
      </c>
      <c r="N628" s="1">
        <v>17856000</v>
      </c>
      <c r="O628" s="43">
        <v>6</v>
      </c>
      <c r="P628" s="119">
        <v>0</v>
      </c>
      <c r="Q628" s="119">
        <f t="shared" si="79"/>
        <v>6</v>
      </c>
      <c r="R628" s="4">
        <v>1</v>
      </c>
      <c r="S628" t="s">
        <v>207</v>
      </c>
      <c r="T628" s="31">
        <v>148223</v>
      </c>
      <c r="U628" s="120">
        <v>148223</v>
      </c>
      <c r="V628" s="120">
        <f t="shared" si="84"/>
        <v>0</v>
      </c>
      <c r="W628" s="85" t="s">
        <v>509</v>
      </c>
      <c r="X628" s="95">
        <v>66292</v>
      </c>
      <c r="Y628" s="172">
        <v>2343</v>
      </c>
      <c r="Z628" s="86">
        <v>2043</v>
      </c>
      <c r="AA628" s="7" t="s">
        <v>53</v>
      </c>
      <c r="AB628" t="s">
        <v>131</v>
      </c>
      <c r="AC628" t="s">
        <v>1555</v>
      </c>
      <c r="AD628" s="122" t="s">
        <v>4014</v>
      </c>
      <c r="AE628" s="151" t="s">
        <v>4015</v>
      </c>
      <c r="AF628" s="122" t="s">
        <v>4014</v>
      </c>
      <c r="AG628" s="122" t="b">
        <f t="shared" si="80"/>
        <v>1</v>
      </c>
      <c r="AH628" s="4" t="s">
        <v>103</v>
      </c>
      <c r="AI628" s="168" t="s">
        <v>59</v>
      </c>
      <c r="AJ628" s="2" t="s">
        <v>2618</v>
      </c>
      <c r="AK628" s="1"/>
      <c r="AN628" s="123" t="s">
        <v>4016</v>
      </c>
      <c r="AO628" s="81">
        <v>5</v>
      </c>
      <c r="AP628" s="81">
        <v>5</v>
      </c>
      <c r="AQ628" s="1">
        <f t="shared" si="81"/>
        <v>1190400</v>
      </c>
      <c r="AR628" s="1">
        <f t="shared" si="82"/>
        <v>121900</v>
      </c>
      <c r="AS628" t="e">
        <f t="shared" si="83"/>
        <v>#VALUE!</v>
      </c>
      <c r="AT628" s="197" t="s">
        <v>2620</v>
      </c>
      <c r="AU628" s="167"/>
    </row>
    <row r="629" spans="1:47">
      <c r="A629" s="125" t="s">
        <v>4017</v>
      </c>
      <c r="B629" s="147" t="s">
        <v>4018</v>
      </c>
      <c r="C629" s="7" t="s">
        <v>4017</v>
      </c>
      <c r="D629" s="90">
        <v>1022372957</v>
      </c>
      <c r="E629" s="6" t="s">
        <v>4019</v>
      </c>
      <c r="F629" s="6"/>
      <c r="G629" t="s">
        <v>49</v>
      </c>
      <c r="H629" s="4">
        <v>26058</v>
      </c>
      <c r="I629" s="16" t="s">
        <v>3900</v>
      </c>
      <c r="J629" s="1">
        <v>2976000</v>
      </c>
      <c r="K629" s="1">
        <f t="shared" si="78"/>
        <v>17856000</v>
      </c>
      <c r="L629" s="1">
        <v>17856000</v>
      </c>
      <c r="M629" s="158">
        <f t="shared" si="85"/>
        <v>0</v>
      </c>
      <c r="N629" s="1">
        <v>17856000</v>
      </c>
      <c r="O629" s="43">
        <v>6</v>
      </c>
      <c r="P629" s="119">
        <v>6</v>
      </c>
      <c r="Q629" s="119">
        <f t="shared" si="79"/>
        <v>0</v>
      </c>
      <c r="R629" s="4">
        <v>1</v>
      </c>
      <c r="S629" t="s">
        <v>207</v>
      </c>
      <c r="T629" s="31">
        <v>148186</v>
      </c>
      <c r="U629" s="120">
        <v>148186</v>
      </c>
      <c r="V629" s="120">
        <f t="shared" si="84"/>
        <v>0</v>
      </c>
      <c r="W629" s="85" t="s">
        <v>509</v>
      </c>
      <c r="X629" s="95">
        <v>66888</v>
      </c>
      <c r="Y629" s="172">
        <v>2365</v>
      </c>
      <c r="Z629" s="86">
        <v>310</v>
      </c>
      <c r="AA629" s="4" t="s">
        <v>53</v>
      </c>
      <c r="AB629" t="s">
        <v>131</v>
      </c>
      <c r="AC629" t="s">
        <v>1003</v>
      </c>
      <c r="AD629" s="122" t="s">
        <v>4020</v>
      </c>
      <c r="AE629" s="151" t="s">
        <v>4021</v>
      </c>
      <c r="AF629" s="122" t="s">
        <v>4020</v>
      </c>
      <c r="AG629" s="122" t="b">
        <f t="shared" si="80"/>
        <v>1</v>
      </c>
      <c r="AH629" s="4" t="s">
        <v>103</v>
      </c>
      <c r="AI629" s="168" t="s">
        <v>59</v>
      </c>
      <c r="AJ629" s="2" t="s">
        <v>2618</v>
      </c>
      <c r="AK629" s="1"/>
      <c r="AN629" s="123" t="s">
        <v>4022</v>
      </c>
      <c r="AO629" s="81">
        <v>5</v>
      </c>
      <c r="AP629" s="81">
        <v>5</v>
      </c>
      <c r="AQ629" s="1">
        <f t="shared" si="81"/>
        <v>1190400</v>
      </c>
      <c r="AR629" s="1">
        <f t="shared" si="82"/>
        <v>121900</v>
      </c>
      <c r="AS629" t="e">
        <f t="shared" si="83"/>
        <v>#VALUE!</v>
      </c>
      <c r="AT629" s="197" t="s">
        <v>2620</v>
      </c>
      <c r="AU629" s="167"/>
    </row>
    <row r="630" spans="1:47">
      <c r="A630" s="125" t="s">
        <v>4023</v>
      </c>
      <c r="B630" s="147" t="s">
        <v>4024</v>
      </c>
      <c r="C630" s="7" t="s">
        <v>4023</v>
      </c>
      <c r="D630" s="90">
        <v>1014177036</v>
      </c>
      <c r="E630" s="6" t="s">
        <v>4025</v>
      </c>
      <c r="F630" s="6"/>
      <c r="G630" t="s">
        <v>49</v>
      </c>
      <c r="H630" s="4">
        <v>26058</v>
      </c>
      <c r="I630" s="16" t="s">
        <v>1491</v>
      </c>
      <c r="J630" s="1">
        <v>6000000</v>
      </c>
      <c r="K630" s="1">
        <f t="shared" si="78"/>
        <v>48000000</v>
      </c>
      <c r="L630" s="1">
        <v>48000000</v>
      </c>
      <c r="M630" s="158">
        <f t="shared" si="85"/>
        <v>0</v>
      </c>
      <c r="N630" s="1">
        <v>48000000</v>
      </c>
      <c r="O630" s="43">
        <v>8</v>
      </c>
      <c r="P630" s="119">
        <v>8</v>
      </c>
      <c r="Q630" s="119">
        <f t="shared" si="79"/>
        <v>0</v>
      </c>
      <c r="R630" s="4">
        <v>1</v>
      </c>
      <c r="S630" t="s">
        <v>80</v>
      </c>
      <c r="T630" s="31">
        <v>147803</v>
      </c>
      <c r="U630" s="120">
        <v>147803</v>
      </c>
      <c r="V630" s="120">
        <f t="shared" si="84"/>
        <v>0</v>
      </c>
      <c r="W630" s="85" t="s">
        <v>509</v>
      </c>
      <c r="X630" s="95">
        <v>65738</v>
      </c>
      <c r="Y630" s="172">
        <v>2366</v>
      </c>
      <c r="Z630" s="86">
        <v>303</v>
      </c>
      <c r="AA630" s="4" t="s">
        <v>53</v>
      </c>
      <c r="AB630" t="s">
        <v>131</v>
      </c>
      <c r="AC630" t="s">
        <v>132</v>
      </c>
      <c r="AD630" s="122" t="s">
        <v>4026</v>
      </c>
      <c r="AE630" s="151" t="s">
        <v>4027</v>
      </c>
      <c r="AF630" s="122" t="s">
        <v>4026</v>
      </c>
      <c r="AG630" s="122" t="b">
        <f t="shared" si="80"/>
        <v>1</v>
      </c>
      <c r="AH630" s="4" t="s">
        <v>103</v>
      </c>
      <c r="AI630" s="168" t="s">
        <v>59</v>
      </c>
      <c r="AJ630" s="2" t="s">
        <v>2618</v>
      </c>
      <c r="AK630" s="1"/>
      <c r="AN630" s="123" t="s">
        <v>4028</v>
      </c>
      <c r="AO630" s="81">
        <v>5</v>
      </c>
      <c r="AP630" s="81">
        <v>5</v>
      </c>
      <c r="AQ630" s="1">
        <f t="shared" si="81"/>
        <v>2400000</v>
      </c>
      <c r="AR630" s="1">
        <f t="shared" si="82"/>
        <v>167100</v>
      </c>
      <c r="AS630" t="e">
        <f t="shared" si="83"/>
        <v>#VALUE!</v>
      </c>
      <c r="AT630" s="197" t="s">
        <v>2620</v>
      </c>
      <c r="AU630" s="167"/>
    </row>
    <row r="631" spans="1:47" ht="28.9">
      <c r="A631" s="125" t="s">
        <v>4029</v>
      </c>
      <c r="B631" s="147" t="s">
        <v>4030</v>
      </c>
      <c r="C631" s="7" t="s">
        <v>4029</v>
      </c>
      <c r="D631" s="83">
        <v>1013107581</v>
      </c>
      <c r="E631" s="6" t="s">
        <v>4031</v>
      </c>
      <c r="F631" s="6"/>
      <c r="G631" t="s">
        <v>49</v>
      </c>
      <c r="H631" s="4">
        <v>26058</v>
      </c>
      <c r="I631" s="26" t="s">
        <v>130</v>
      </c>
      <c r="J631" s="1">
        <v>3500000</v>
      </c>
      <c r="K631" s="1">
        <f t="shared" si="78"/>
        <v>38500000</v>
      </c>
      <c r="L631" s="1">
        <v>28000000</v>
      </c>
      <c r="M631" s="158">
        <f t="shared" si="85"/>
        <v>10500000</v>
      </c>
      <c r="N631" s="1">
        <v>0</v>
      </c>
      <c r="O631" s="43">
        <v>11</v>
      </c>
      <c r="P631" s="119">
        <v>8</v>
      </c>
      <c r="Q631" s="119">
        <f t="shared" si="79"/>
        <v>3</v>
      </c>
      <c r="R631" s="4">
        <v>0</v>
      </c>
      <c r="S631" t="s">
        <v>99</v>
      </c>
      <c r="T631" s="6">
        <v>151059</v>
      </c>
      <c r="U631" s="120">
        <v>151059</v>
      </c>
      <c r="V631" s="120">
        <f t="shared" si="84"/>
        <v>0</v>
      </c>
      <c r="W631" s="85" t="s">
        <v>509</v>
      </c>
      <c r="X631" s="95">
        <v>68632</v>
      </c>
      <c r="Y631" s="86">
        <v>2315</v>
      </c>
      <c r="Z631" s="86">
        <v>181</v>
      </c>
      <c r="AA631" s="4" t="s">
        <v>4032</v>
      </c>
      <c r="AB631" t="s">
        <v>131</v>
      </c>
      <c r="AC631" t="s">
        <v>132</v>
      </c>
      <c r="AD631" t="s">
        <v>133</v>
      </c>
      <c r="AE631" s="151" t="s">
        <v>134</v>
      </c>
      <c r="AF631" s="122" t="s">
        <v>133</v>
      </c>
      <c r="AG631" s="122" t="b">
        <f t="shared" si="80"/>
        <v>1</v>
      </c>
      <c r="AH631" s="4" t="s">
        <v>2859</v>
      </c>
      <c r="AI631" s="168" t="s">
        <v>59</v>
      </c>
      <c r="AJ631" s="2" t="s">
        <v>4033</v>
      </c>
      <c r="AK631" s="193">
        <v>20265820005003</v>
      </c>
      <c r="AN631" s="123" t="s">
        <v>135</v>
      </c>
      <c r="AO631" s="81">
        <v>5</v>
      </c>
      <c r="AP631" s="81">
        <v>5</v>
      </c>
      <c r="AQ631" s="1">
        <f t="shared" si="81"/>
        <v>1400000</v>
      </c>
      <c r="AR631" s="1">
        <f t="shared" si="82"/>
        <v>121900</v>
      </c>
      <c r="AS631" t="e">
        <f t="shared" si="83"/>
        <v>#VALUE!</v>
      </c>
      <c r="AT631" s="197" t="s">
        <v>2870</v>
      </c>
      <c r="AU631" s="167"/>
    </row>
    <row r="632" spans="1:47">
      <c r="A632" s="125" t="s">
        <v>4034</v>
      </c>
      <c r="B632" s="147" t="s">
        <v>4035</v>
      </c>
      <c r="C632" s="7" t="s">
        <v>4034</v>
      </c>
      <c r="D632" s="83">
        <v>1014291610</v>
      </c>
      <c r="E632" s="6" t="s">
        <v>4036</v>
      </c>
      <c r="F632" s="6"/>
      <c r="G632" t="s">
        <v>49</v>
      </c>
      <c r="H632" s="4">
        <v>26060</v>
      </c>
      <c r="I632" s="3" t="s">
        <v>3479</v>
      </c>
      <c r="J632" s="1">
        <v>4500000</v>
      </c>
      <c r="K632" s="1">
        <f t="shared" si="78"/>
        <v>36000000</v>
      </c>
      <c r="L632" s="1">
        <v>36000000</v>
      </c>
      <c r="M632" s="158">
        <f t="shared" si="85"/>
        <v>0</v>
      </c>
      <c r="N632" s="1">
        <v>108000000</v>
      </c>
      <c r="O632" s="43">
        <v>8</v>
      </c>
      <c r="P632" s="119">
        <v>8</v>
      </c>
      <c r="Q632" s="119">
        <f t="shared" si="79"/>
        <v>0</v>
      </c>
      <c r="R632" s="4">
        <v>3</v>
      </c>
      <c r="S632" t="s">
        <v>182</v>
      </c>
      <c r="T632" s="31">
        <v>144858</v>
      </c>
      <c r="U632" s="120">
        <v>144858</v>
      </c>
      <c r="V632" s="120">
        <f t="shared" si="84"/>
        <v>0</v>
      </c>
      <c r="W632" s="85" t="s">
        <v>509</v>
      </c>
      <c r="X632" s="95">
        <v>64704</v>
      </c>
      <c r="Y632" s="172">
        <v>2292</v>
      </c>
      <c r="Z632" s="86">
        <v>1942</v>
      </c>
      <c r="AA632" s="7" t="s">
        <v>53</v>
      </c>
      <c r="AB632" t="s">
        <v>54</v>
      </c>
      <c r="AC632" t="s">
        <v>460</v>
      </c>
      <c r="AD632" s="122" t="s">
        <v>3480</v>
      </c>
      <c r="AE632" s="151" t="s">
        <v>3481</v>
      </c>
      <c r="AF632" s="122" t="s">
        <v>3480</v>
      </c>
      <c r="AG632" s="122" t="b">
        <f t="shared" si="80"/>
        <v>1</v>
      </c>
      <c r="AH632" s="4" t="s">
        <v>103</v>
      </c>
      <c r="AI632" s="168" t="s">
        <v>59</v>
      </c>
      <c r="AJ632" s="2" t="s">
        <v>2618</v>
      </c>
      <c r="AK632" s="1"/>
      <c r="AN632" s="123" t="s">
        <v>3482</v>
      </c>
      <c r="AO632" s="81">
        <v>1</v>
      </c>
      <c r="AP632" s="81">
        <v>1</v>
      </c>
      <c r="AQ632" s="1">
        <f t="shared" si="81"/>
        <v>1800000</v>
      </c>
      <c r="AR632" s="1" t="str">
        <f t="shared" si="82"/>
        <v/>
      </c>
      <c r="AS632" t="str">
        <f t="shared" si="83"/>
        <v/>
      </c>
      <c r="AT632" s="197" t="s">
        <v>2620</v>
      </c>
      <c r="AU632" s="167"/>
    </row>
    <row r="633" spans="1:47">
      <c r="A633" s="125" t="s">
        <v>4037</v>
      </c>
      <c r="B633" s="147" t="s">
        <v>4038</v>
      </c>
      <c r="C633" s="7" t="s">
        <v>4037</v>
      </c>
      <c r="D633" s="90">
        <v>52311618</v>
      </c>
      <c r="E633" s="6" t="s">
        <v>4039</v>
      </c>
      <c r="F633" s="6"/>
      <c r="G633" t="s">
        <v>155</v>
      </c>
      <c r="H633" s="4">
        <v>26030</v>
      </c>
      <c r="I633" s="16" t="s">
        <v>1087</v>
      </c>
      <c r="J633" s="1">
        <v>2146000</v>
      </c>
      <c r="K633" s="1">
        <f t="shared" si="78"/>
        <v>17168000</v>
      </c>
      <c r="L633" s="1">
        <v>17168000</v>
      </c>
      <c r="M633" s="158">
        <f t="shared" si="85"/>
        <v>0</v>
      </c>
      <c r="N633" s="1">
        <v>0</v>
      </c>
      <c r="O633" s="43">
        <v>8</v>
      </c>
      <c r="P633" s="119">
        <v>8</v>
      </c>
      <c r="Q633" s="119">
        <f t="shared" si="79"/>
        <v>0</v>
      </c>
      <c r="R633" s="4">
        <v>0</v>
      </c>
      <c r="S633" t="s">
        <v>173</v>
      </c>
      <c r="T633" s="31">
        <v>144771</v>
      </c>
      <c r="U633" s="120">
        <v>144771</v>
      </c>
      <c r="V633" s="120">
        <f t="shared" si="84"/>
        <v>0</v>
      </c>
      <c r="W633" s="85" t="s">
        <v>509</v>
      </c>
      <c r="X633" s="95">
        <v>66897</v>
      </c>
      <c r="Y633" s="172">
        <v>2293</v>
      </c>
      <c r="Z633" s="86">
        <v>252</v>
      </c>
      <c r="AA633" s="4" t="s">
        <v>53</v>
      </c>
      <c r="AB633" t="s">
        <v>131</v>
      </c>
      <c r="AC633" t="s">
        <v>1088</v>
      </c>
      <c r="AD633" s="35" t="s">
        <v>1367</v>
      </c>
      <c r="AE633" s="151" t="s">
        <v>1368</v>
      </c>
      <c r="AF633" s="122" t="s">
        <v>1367</v>
      </c>
      <c r="AG633" s="122" t="b">
        <f t="shared" si="80"/>
        <v>1</v>
      </c>
      <c r="AH633" s="4" t="s">
        <v>103</v>
      </c>
      <c r="AI633" s="168" t="s">
        <v>59</v>
      </c>
      <c r="AJ633" s="2" t="s">
        <v>2618</v>
      </c>
      <c r="AK633" s="1"/>
      <c r="AN633" s="123" t="s">
        <v>1369</v>
      </c>
      <c r="AO633" s="81">
        <v>5</v>
      </c>
      <c r="AP633" s="81">
        <v>5</v>
      </c>
      <c r="AQ633" s="1">
        <f t="shared" si="81"/>
        <v>858400</v>
      </c>
      <c r="AR633" s="1">
        <f t="shared" si="82"/>
        <v>121900</v>
      </c>
      <c r="AS633" t="e">
        <f t="shared" si="83"/>
        <v>#VALUE!</v>
      </c>
      <c r="AT633" s="197" t="s">
        <v>2620</v>
      </c>
      <c r="AU633" s="167"/>
    </row>
    <row r="634" spans="1:47">
      <c r="A634" s="125" t="s">
        <v>4040</v>
      </c>
      <c r="B634" s="147" t="s">
        <v>4041</v>
      </c>
      <c r="C634" s="7" t="s">
        <v>4040</v>
      </c>
      <c r="D634" s="18">
        <v>1015434068</v>
      </c>
      <c r="E634" s="6" t="s">
        <v>4042</v>
      </c>
      <c r="F634" s="6"/>
      <c r="G634" t="s">
        <v>49</v>
      </c>
      <c r="H634" s="4">
        <v>26060</v>
      </c>
      <c r="I634" s="16" t="s">
        <v>4043</v>
      </c>
      <c r="J634" s="1">
        <v>7200000</v>
      </c>
      <c r="K634" s="1">
        <f t="shared" si="78"/>
        <v>79200000</v>
      </c>
      <c r="L634" s="1">
        <v>57600000</v>
      </c>
      <c r="M634" s="158">
        <f t="shared" si="85"/>
        <v>21600000</v>
      </c>
      <c r="N634" s="1">
        <v>57600000</v>
      </c>
      <c r="O634" s="43">
        <v>11</v>
      </c>
      <c r="P634" s="119">
        <v>8</v>
      </c>
      <c r="Q634" s="119">
        <f t="shared" si="79"/>
        <v>3</v>
      </c>
      <c r="R634" s="4">
        <v>1</v>
      </c>
      <c r="S634" t="s">
        <v>80</v>
      </c>
      <c r="T634" s="31">
        <v>151026</v>
      </c>
      <c r="U634" s="120">
        <v>151026</v>
      </c>
      <c r="V634" s="120">
        <f t="shared" si="84"/>
        <v>0</v>
      </c>
      <c r="W634" s="85" t="s">
        <v>509</v>
      </c>
      <c r="X634" s="95">
        <v>68659</v>
      </c>
      <c r="Y634" s="172">
        <v>2294</v>
      </c>
      <c r="Z634" s="86">
        <v>173</v>
      </c>
      <c r="AA634" s="4" t="s">
        <v>4044</v>
      </c>
      <c r="AB634" t="s">
        <v>90</v>
      </c>
      <c r="AC634" t="s">
        <v>452</v>
      </c>
      <c r="AD634" s="150" t="s">
        <v>1155</v>
      </c>
      <c r="AE634" s="151" t="s">
        <v>1156</v>
      </c>
      <c r="AF634" s="150" t="s">
        <v>1155</v>
      </c>
      <c r="AG634" s="122" t="b">
        <f t="shared" si="80"/>
        <v>1</v>
      </c>
      <c r="AH634" s="4" t="s">
        <v>103</v>
      </c>
      <c r="AI634" s="168" t="s">
        <v>59</v>
      </c>
      <c r="AJ634" s="2" t="s">
        <v>4045</v>
      </c>
      <c r="AK634" s="193">
        <v>20265820004813</v>
      </c>
      <c r="AN634" s="123" t="s">
        <v>4046</v>
      </c>
      <c r="AO634" s="81">
        <v>1</v>
      </c>
      <c r="AP634" s="81">
        <v>1</v>
      </c>
      <c r="AQ634" s="1">
        <f t="shared" si="81"/>
        <v>2880000</v>
      </c>
      <c r="AR634" s="1" t="str">
        <f t="shared" si="82"/>
        <v/>
      </c>
      <c r="AS634" t="str">
        <f t="shared" si="83"/>
        <v/>
      </c>
      <c r="AT634" s="197" t="s">
        <v>2620</v>
      </c>
      <c r="AU634" s="167" t="s">
        <v>1057</v>
      </c>
    </row>
    <row r="635" spans="1:47">
      <c r="A635" s="125" t="s">
        <v>4047</v>
      </c>
      <c r="B635" s="147" t="s">
        <v>4048</v>
      </c>
      <c r="C635" s="7" t="s">
        <v>4047</v>
      </c>
      <c r="D635" s="31">
        <v>80831476</v>
      </c>
      <c r="E635" s="6" t="s">
        <v>4049</v>
      </c>
      <c r="F635" s="6"/>
      <c r="G635" t="s">
        <v>155</v>
      </c>
      <c r="H635" s="4">
        <v>26030</v>
      </c>
      <c r="I635" s="16" t="s">
        <v>1087</v>
      </c>
      <c r="J635" s="1">
        <v>2976000</v>
      </c>
      <c r="K635" s="1">
        <f t="shared" si="78"/>
        <v>23808000</v>
      </c>
      <c r="L635" s="1">
        <v>23808000</v>
      </c>
      <c r="M635" s="158">
        <f t="shared" si="85"/>
        <v>0</v>
      </c>
      <c r="N635" s="1">
        <v>0</v>
      </c>
      <c r="O635" s="43">
        <v>8</v>
      </c>
      <c r="P635" s="119">
        <v>8</v>
      </c>
      <c r="Q635" s="119">
        <f t="shared" si="79"/>
        <v>0</v>
      </c>
      <c r="R635" s="4">
        <v>0</v>
      </c>
      <c r="S635" t="s">
        <v>207</v>
      </c>
      <c r="T635" s="31">
        <v>144782</v>
      </c>
      <c r="U635" s="120">
        <v>144782</v>
      </c>
      <c r="V635" s="120">
        <f t="shared" si="84"/>
        <v>0</v>
      </c>
      <c r="W635" s="85" t="s">
        <v>509</v>
      </c>
      <c r="X635" s="95">
        <v>64690</v>
      </c>
      <c r="Y635" s="171">
        <v>2295</v>
      </c>
      <c r="Z635" s="86">
        <v>228</v>
      </c>
      <c r="AA635" s="4" t="s">
        <v>53</v>
      </c>
      <c r="AB635" t="s">
        <v>131</v>
      </c>
      <c r="AC635" t="s">
        <v>1088</v>
      </c>
      <c r="AD635" s="35" t="s">
        <v>1361</v>
      </c>
      <c r="AE635" s="151" t="s">
        <v>1362</v>
      </c>
      <c r="AF635" s="122" t="s">
        <v>1361</v>
      </c>
      <c r="AG635" s="122" t="b">
        <f t="shared" si="80"/>
        <v>1</v>
      </c>
      <c r="AH635" s="4" t="s">
        <v>103</v>
      </c>
      <c r="AI635" s="168" t="s">
        <v>59</v>
      </c>
      <c r="AJ635" s="2" t="s">
        <v>2618</v>
      </c>
      <c r="AK635" s="1"/>
      <c r="AN635" s="123" t="s">
        <v>1363</v>
      </c>
      <c r="AO635" s="81">
        <v>5</v>
      </c>
      <c r="AP635" s="81">
        <v>5</v>
      </c>
      <c r="AQ635" s="1">
        <f t="shared" si="81"/>
        <v>1190400</v>
      </c>
      <c r="AR635" s="1">
        <f t="shared" si="82"/>
        <v>121900</v>
      </c>
      <c r="AS635" t="e">
        <f t="shared" si="83"/>
        <v>#VALUE!</v>
      </c>
      <c r="AT635" s="197" t="s">
        <v>2620</v>
      </c>
      <c r="AU635" s="167"/>
    </row>
    <row r="636" spans="1:47" ht="28.9">
      <c r="A636" s="125" t="s">
        <v>4050</v>
      </c>
      <c r="B636" s="147" t="s">
        <v>4051</v>
      </c>
      <c r="C636" s="7" t="s">
        <v>4050</v>
      </c>
      <c r="D636" s="31">
        <v>91351036</v>
      </c>
      <c r="E636" s="6" t="s">
        <v>4052</v>
      </c>
      <c r="F636" s="6"/>
      <c r="G636" t="s">
        <v>49</v>
      </c>
      <c r="H636" s="4">
        <v>26058</v>
      </c>
      <c r="I636" s="16" t="s">
        <v>2025</v>
      </c>
      <c r="J636" s="1">
        <v>7000000</v>
      </c>
      <c r="K636" s="1">
        <f t="shared" si="78"/>
        <v>77000000</v>
      </c>
      <c r="L636" s="1">
        <v>56000000</v>
      </c>
      <c r="M636" s="158">
        <f t="shared" si="85"/>
        <v>21000000</v>
      </c>
      <c r="N636" s="1">
        <v>56000000</v>
      </c>
      <c r="O636" s="43">
        <v>11</v>
      </c>
      <c r="P636" s="119">
        <v>8</v>
      </c>
      <c r="Q636" s="119">
        <f t="shared" si="79"/>
        <v>3</v>
      </c>
      <c r="R636" s="4">
        <v>1</v>
      </c>
      <c r="S636" t="s">
        <v>80</v>
      </c>
      <c r="T636" s="6">
        <v>151118</v>
      </c>
      <c r="U636" s="120">
        <v>151118</v>
      </c>
      <c r="V636" s="120">
        <f t="shared" si="84"/>
        <v>0</v>
      </c>
      <c r="W636" s="85" t="s">
        <v>509</v>
      </c>
      <c r="X636" s="96">
        <v>68194</v>
      </c>
      <c r="Y636" s="172">
        <v>2296</v>
      </c>
      <c r="Z636" s="86">
        <v>219</v>
      </c>
      <c r="AA636" s="4" t="s">
        <v>4053</v>
      </c>
      <c r="AB636" t="s">
        <v>131</v>
      </c>
      <c r="AC636" t="s">
        <v>2026</v>
      </c>
      <c r="AD636" s="35" t="s">
        <v>4054</v>
      </c>
      <c r="AE636" s="151" t="s">
        <v>4055</v>
      </c>
      <c r="AF636" s="122" t="s">
        <v>4054</v>
      </c>
      <c r="AG636" s="122" t="b">
        <f t="shared" si="80"/>
        <v>1</v>
      </c>
      <c r="AH636" s="4" t="s">
        <v>2859</v>
      </c>
      <c r="AI636" s="168" t="s">
        <v>59</v>
      </c>
      <c r="AJ636" s="2" t="s">
        <v>4056</v>
      </c>
      <c r="AK636" s="193">
        <v>20265820005003</v>
      </c>
      <c r="AN636" s="123" t="s">
        <v>4057</v>
      </c>
      <c r="AO636" s="81">
        <v>1</v>
      </c>
      <c r="AP636" s="81">
        <v>1</v>
      </c>
      <c r="AQ636" s="1">
        <f t="shared" si="81"/>
        <v>2800000</v>
      </c>
      <c r="AR636" s="1" t="str">
        <f t="shared" si="82"/>
        <v/>
      </c>
      <c r="AS636" t="str">
        <f t="shared" si="83"/>
        <v/>
      </c>
      <c r="AT636" s="197" t="s">
        <v>2870</v>
      </c>
      <c r="AU636" s="167">
        <v>21000000</v>
      </c>
    </row>
    <row r="637" spans="1:47">
      <c r="A637" s="125" t="s">
        <v>4058</v>
      </c>
      <c r="B637" s="147" t="s">
        <v>4059</v>
      </c>
      <c r="C637" s="269" t="s">
        <v>4058</v>
      </c>
      <c r="D637" s="6">
        <v>1233496659</v>
      </c>
      <c r="E637" s="277" t="s">
        <v>4060</v>
      </c>
      <c r="F637" s="48" t="s">
        <v>4061</v>
      </c>
      <c r="G637" t="s">
        <v>49</v>
      </c>
      <c r="H637" s="4">
        <v>26060</v>
      </c>
      <c r="I637" s="3" t="s">
        <v>4062</v>
      </c>
      <c r="J637" s="1">
        <v>3500000</v>
      </c>
      <c r="K637" s="1">
        <f t="shared" si="78"/>
        <v>21000000</v>
      </c>
      <c r="L637" s="1">
        <v>21000000</v>
      </c>
      <c r="M637" s="158">
        <f t="shared" si="85"/>
        <v>0</v>
      </c>
      <c r="N637" s="1">
        <v>21000000</v>
      </c>
      <c r="O637" s="43">
        <v>6</v>
      </c>
      <c r="P637" s="119">
        <v>6</v>
      </c>
      <c r="Q637" s="119">
        <f t="shared" si="79"/>
        <v>0</v>
      </c>
      <c r="R637" s="4">
        <v>1</v>
      </c>
      <c r="S637" t="s">
        <v>99</v>
      </c>
      <c r="T637" s="31">
        <v>146932</v>
      </c>
      <c r="U637" s="120">
        <v>146932</v>
      </c>
      <c r="V637" s="120">
        <f t="shared" si="84"/>
        <v>0</v>
      </c>
      <c r="W637" s="85" t="s">
        <v>509</v>
      </c>
      <c r="X637" s="95">
        <v>66433</v>
      </c>
      <c r="Y637" s="172">
        <v>2297</v>
      </c>
      <c r="Z637" s="86">
        <v>1992</v>
      </c>
      <c r="AA637" s="7" t="s">
        <v>53</v>
      </c>
      <c r="AB637" t="s">
        <v>198</v>
      </c>
      <c r="AC637" t="s">
        <v>405</v>
      </c>
      <c r="AD637" s="122" t="s">
        <v>4063</v>
      </c>
      <c r="AE637" s="151" t="s">
        <v>4064</v>
      </c>
      <c r="AF637" s="122" t="s">
        <v>4063</v>
      </c>
      <c r="AG637" s="122" t="b">
        <f t="shared" si="80"/>
        <v>1</v>
      </c>
      <c r="AH637" s="3" t="s">
        <v>58</v>
      </c>
      <c r="AI637" s="168" t="s">
        <v>59</v>
      </c>
      <c r="AJ637" s="2" t="s">
        <v>4065</v>
      </c>
      <c r="AK637" s="34"/>
      <c r="AN637" s="123" t="s">
        <v>4066</v>
      </c>
      <c r="AO637" s="81">
        <v>5</v>
      </c>
      <c r="AP637" s="81">
        <v>5</v>
      </c>
      <c r="AQ637" s="1">
        <f t="shared" si="81"/>
        <v>1400000</v>
      </c>
      <c r="AR637" s="1">
        <f t="shared" si="82"/>
        <v>121900</v>
      </c>
      <c r="AS637" t="e">
        <f t="shared" si="83"/>
        <v>#VALUE!</v>
      </c>
      <c r="AT637" s="197" t="s">
        <v>2620</v>
      </c>
      <c r="AU637" s="167" t="s">
        <v>4067</v>
      </c>
    </row>
    <row r="638" spans="1:47">
      <c r="A638" s="125" t="s">
        <v>4068</v>
      </c>
      <c r="B638" s="147" t="s">
        <v>4069</v>
      </c>
      <c r="C638" s="7" t="s">
        <v>4068</v>
      </c>
      <c r="D638" s="31">
        <v>68301870</v>
      </c>
      <c r="E638" s="6" t="s">
        <v>4070</v>
      </c>
      <c r="F638" s="6"/>
      <c r="G638" t="s">
        <v>155</v>
      </c>
      <c r="H638" s="4">
        <v>26030</v>
      </c>
      <c r="I638" s="16" t="s">
        <v>1087</v>
      </c>
      <c r="J638" s="1">
        <v>2976000</v>
      </c>
      <c r="K638" s="1">
        <f t="shared" si="78"/>
        <v>23808000</v>
      </c>
      <c r="L638" s="1">
        <v>23808000</v>
      </c>
      <c r="M638" s="158">
        <f t="shared" si="85"/>
        <v>0</v>
      </c>
      <c r="N638" s="1">
        <v>0</v>
      </c>
      <c r="O638" s="43">
        <v>8</v>
      </c>
      <c r="P638" s="119">
        <v>8</v>
      </c>
      <c r="Q638" s="119">
        <f t="shared" si="79"/>
        <v>0</v>
      </c>
      <c r="R638" s="4">
        <v>0</v>
      </c>
      <c r="S638" t="s">
        <v>207</v>
      </c>
      <c r="T638" s="31">
        <v>144782</v>
      </c>
      <c r="U638" s="120">
        <v>144782</v>
      </c>
      <c r="V638" s="120">
        <f t="shared" si="84"/>
        <v>0</v>
      </c>
      <c r="W638" s="85" t="s">
        <v>509</v>
      </c>
      <c r="X638" s="95">
        <v>64690</v>
      </c>
      <c r="Y638" s="171">
        <v>2298</v>
      </c>
      <c r="Z638" s="86">
        <v>228</v>
      </c>
      <c r="AA638" s="4" t="s">
        <v>53</v>
      </c>
      <c r="AB638" t="s">
        <v>131</v>
      </c>
      <c r="AC638" t="s">
        <v>1088</v>
      </c>
      <c r="AD638" s="35" t="s">
        <v>1361</v>
      </c>
      <c r="AE638" s="151" t="s">
        <v>1362</v>
      </c>
      <c r="AF638" s="122" t="s">
        <v>1361</v>
      </c>
      <c r="AG638" s="122" t="b">
        <f t="shared" si="80"/>
        <v>1</v>
      </c>
      <c r="AH638" s="4" t="s">
        <v>103</v>
      </c>
      <c r="AI638" s="168" t="s">
        <v>59</v>
      </c>
      <c r="AJ638" s="2" t="s">
        <v>2618</v>
      </c>
      <c r="AK638" s="1"/>
      <c r="AN638" s="123" t="s">
        <v>1363</v>
      </c>
      <c r="AO638" s="81">
        <v>5</v>
      </c>
      <c r="AP638" s="81">
        <v>5</v>
      </c>
      <c r="AQ638" s="1">
        <f t="shared" si="81"/>
        <v>1190400</v>
      </c>
      <c r="AR638" s="1">
        <f t="shared" si="82"/>
        <v>121900</v>
      </c>
      <c r="AS638" t="e">
        <f t="shared" si="83"/>
        <v>#VALUE!</v>
      </c>
      <c r="AT638" s="197" t="s">
        <v>2620</v>
      </c>
      <c r="AU638" s="167"/>
    </row>
    <row r="639" spans="1:47">
      <c r="A639" s="125" t="s">
        <v>4071</v>
      </c>
      <c r="B639" s="147">
        <v>79372917</v>
      </c>
      <c r="C639" s="7" t="s">
        <v>4071</v>
      </c>
      <c r="D639" s="31">
        <v>79372917</v>
      </c>
      <c r="E639" s="6" t="s">
        <v>4072</v>
      </c>
      <c r="F639" s="140"/>
      <c r="G639" t="s">
        <v>155</v>
      </c>
      <c r="H639" s="4">
        <v>26030</v>
      </c>
      <c r="I639" s="16" t="s">
        <v>1087</v>
      </c>
      <c r="J639" s="1">
        <v>2976000</v>
      </c>
      <c r="K639" s="1">
        <f t="shared" si="78"/>
        <v>23808000</v>
      </c>
      <c r="L639" s="1">
        <v>23808000</v>
      </c>
      <c r="M639" s="158">
        <f t="shared" si="85"/>
        <v>0</v>
      </c>
      <c r="N639" s="1">
        <v>0</v>
      </c>
      <c r="O639" s="43">
        <v>8</v>
      </c>
      <c r="P639" s="119">
        <v>8</v>
      </c>
      <c r="Q639" s="119">
        <v>0</v>
      </c>
      <c r="R639" s="4">
        <v>0</v>
      </c>
      <c r="S639" t="s">
        <v>207</v>
      </c>
      <c r="T639" s="31">
        <v>144782</v>
      </c>
      <c r="U639" s="120">
        <v>144782</v>
      </c>
      <c r="V639" s="120">
        <f t="shared" si="84"/>
        <v>0</v>
      </c>
      <c r="W639" s="85" t="s">
        <v>509</v>
      </c>
      <c r="X639" s="95">
        <v>64690</v>
      </c>
      <c r="Y639" s="171">
        <v>2299</v>
      </c>
      <c r="Z639" s="86">
        <v>228</v>
      </c>
      <c r="AA639" s="4" t="s">
        <v>110</v>
      </c>
      <c r="AB639" t="s">
        <v>131</v>
      </c>
      <c r="AC639" t="s">
        <v>1088</v>
      </c>
      <c r="AD639" s="35" t="s">
        <v>1361</v>
      </c>
      <c r="AE639" s="162" t="s">
        <v>1362</v>
      </c>
      <c r="AF639" s="122" t="s">
        <v>1361</v>
      </c>
      <c r="AG639" s="122" t="b">
        <f t="shared" si="80"/>
        <v>1</v>
      </c>
      <c r="AH639" s="3" t="s">
        <v>103</v>
      </c>
      <c r="AI639" s="168" t="s">
        <v>59</v>
      </c>
      <c r="AJ639" t="s">
        <v>478</v>
      </c>
      <c r="AK639" s="1"/>
      <c r="AN639" s="123" t="s">
        <v>1363</v>
      </c>
      <c r="AO639" s="81">
        <v>5</v>
      </c>
      <c r="AP639" s="81">
        <v>5</v>
      </c>
      <c r="AQ639" s="1">
        <f t="shared" si="81"/>
        <v>1190400</v>
      </c>
      <c r="AR639" s="1">
        <f t="shared" si="82"/>
        <v>121900</v>
      </c>
      <c r="AS639" t="e">
        <f t="shared" si="83"/>
        <v>#VALUE!</v>
      </c>
      <c r="AT639" s="197"/>
      <c r="AU639" s="167"/>
    </row>
    <row r="640" spans="1:47">
      <c r="A640" s="125" t="s">
        <v>4073</v>
      </c>
      <c r="B640" s="147" t="s">
        <v>4074</v>
      </c>
      <c r="C640" s="7" t="s">
        <v>4073</v>
      </c>
      <c r="D640" s="57">
        <v>79918096</v>
      </c>
      <c r="E640" s="6" t="s">
        <v>4075</v>
      </c>
      <c r="F640" s="6"/>
      <c r="G640" t="s">
        <v>49</v>
      </c>
      <c r="H640" s="4">
        <v>26058</v>
      </c>
      <c r="I640" s="16" t="s">
        <v>4076</v>
      </c>
      <c r="J640" s="1">
        <v>7400000</v>
      </c>
      <c r="K640" s="1">
        <f t="shared" si="78"/>
        <v>81400000</v>
      </c>
      <c r="L640" s="1">
        <v>59200000</v>
      </c>
      <c r="M640" s="158">
        <f t="shared" si="85"/>
        <v>22200000</v>
      </c>
      <c r="N640" s="1">
        <v>59200000</v>
      </c>
      <c r="O640" s="43">
        <v>11</v>
      </c>
      <c r="P640" s="119">
        <v>8</v>
      </c>
      <c r="Q640" s="119">
        <f t="shared" ref="Q640:Q671" si="86">+O640-P640</f>
        <v>3</v>
      </c>
      <c r="R640" s="4">
        <v>1</v>
      </c>
      <c r="S640" t="s">
        <v>80</v>
      </c>
      <c r="T640" s="6">
        <v>151136</v>
      </c>
      <c r="U640" s="120">
        <v>151136</v>
      </c>
      <c r="V640" s="120">
        <f t="shared" si="84"/>
        <v>0</v>
      </c>
      <c r="W640" s="85" t="s">
        <v>509</v>
      </c>
      <c r="X640" s="95">
        <v>68178</v>
      </c>
      <c r="Y640" s="172">
        <v>2300</v>
      </c>
      <c r="Z640" s="86">
        <v>2101</v>
      </c>
      <c r="AA640" s="7" t="s">
        <v>4077</v>
      </c>
      <c r="AB640" t="s">
        <v>131</v>
      </c>
      <c r="AC640" t="s">
        <v>345</v>
      </c>
      <c r="AD640" s="122" t="s">
        <v>4078</v>
      </c>
      <c r="AE640" s="151" t="s">
        <v>4079</v>
      </c>
      <c r="AF640" s="122" t="s">
        <v>4078</v>
      </c>
      <c r="AG640" s="122" t="b">
        <f t="shared" si="80"/>
        <v>1</v>
      </c>
      <c r="AH640" s="4" t="s">
        <v>103</v>
      </c>
      <c r="AI640" s="168" t="s">
        <v>59</v>
      </c>
      <c r="AJ640" t="s">
        <v>4080</v>
      </c>
      <c r="AK640" s="193">
        <v>20265820004813</v>
      </c>
      <c r="AN640" s="123" t="s">
        <v>4081</v>
      </c>
      <c r="AO640" s="81">
        <v>1</v>
      </c>
      <c r="AP640" s="81">
        <v>1</v>
      </c>
      <c r="AQ640" s="1">
        <f t="shared" si="81"/>
        <v>2960000</v>
      </c>
      <c r="AR640" s="1" t="str">
        <f t="shared" si="82"/>
        <v/>
      </c>
      <c r="AS640" t="str">
        <f t="shared" si="83"/>
        <v/>
      </c>
      <c r="AT640" s="197" t="s">
        <v>2620</v>
      </c>
      <c r="AU640" s="167">
        <v>22000000</v>
      </c>
    </row>
    <row r="641" spans="1:48">
      <c r="A641" s="125" t="s">
        <v>4082</v>
      </c>
      <c r="B641" s="147" t="s">
        <v>4083</v>
      </c>
      <c r="C641" s="7" t="s">
        <v>4082</v>
      </c>
      <c r="D641" s="6">
        <v>1033713315</v>
      </c>
      <c r="E641" s="6" t="s">
        <v>4084</v>
      </c>
      <c r="F641" s="6"/>
      <c r="G641" t="s">
        <v>49</v>
      </c>
      <c r="H641" s="4">
        <v>26058</v>
      </c>
      <c r="I641" s="16" t="s">
        <v>2722</v>
      </c>
      <c r="J641" s="1">
        <v>6500000</v>
      </c>
      <c r="K641" s="1">
        <f t="shared" si="78"/>
        <v>52000000</v>
      </c>
      <c r="L641" s="1">
        <v>52000000</v>
      </c>
      <c r="M641" s="158">
        <f t="shared" si="85"/>
        <v>0</v>
      </c>
      <c r="N641" s="1">
        <v>52000000</v>
      </c>
      <c r="O641" s="43">
        <v>8</v>
      </c>
      <c r="P641" s="119">
        <v>8</v>
      </c>
      <c r="Q641" s="119">
        <f t="shared" si="86"/>
        <v>0</v>
      </c>
      <c r="R641" s="4">
        <v>1</v>
      </c>
      <c r="S641" t="s">
        <v>80</v>
      </c>
      <c r="T641" s="31">
        <v>148323</v>
      </c>
      <c r="U641" s="120">
        <v>148323</v>
      </c>
      <c r="V641" s="120">
        <f t="shared" si="84"/>
        <v>0</v>
      </c>
      <c r="W641" s="85" t="s">
        <v>509</v>
      </c>
      <c r="X641" s="95">
        <v>66268</v>
      </c>
      <c r="Y641" s="172">
        <v>2301</v>
      </c>
      <c r="Z641" s="86">
        <v>2090</v>
      </c>
      <c r="AA641" s="7" t="s">
        <v>53</v>
      </c>
      <c r="AB641" t="s">
        <v>131</v>
      </c>
      <c r="AC641" t="s">
        <v>2077</v>
      </c>
      <c r="AD641" s="122" t="s">
        <v>4085</v>
      </c>
      <c r="AE641" s="151" t="s">
        <v>4086</v>
      </c>
      <c r="AF641" s="122" t="s">
        <v>4085</v>
      </c>
      <c r="AG641" s="122" t="b">
        <f t="shared" si="80"/>
        <v>1</v>
      </c>
      <c r="AH641" s="4" t="s">
        <v>103</v>
      </c>
      <c r="AI641" s="168" t="s">
        <v>59</v>
      </c>
      <c r="AJ641" t="s">
        <v>2618</v>
      </c>
      <c r="AK641" s="1"/>
      <c r="AN641" s="123" t="s">
        <v>4087</v>
      </c>
      <c r="AO641" s="81">
        <v>1</v>
      </c>
      <c r="AP641" s="81">
        <v>1</v>
      </c>
      <c r="AQ641" s="1">
        <f t="shared" si="81"/>
        <v>2600000</v>
      </c>
      <c r="AR641" s="1" t="str">
        <f t="shared" si="82"/>
        <v/>
      </c>
      <c r="AS641" t="str">
        <f t="shared" si="83"/>
        <v/>
      </c>
      <c r="AT641" s="197" t="s">
        <v>2620</v>
      </c>
      <c r="AU641" s="167"/>
    </row>
    <row r="642" spans="1:48">
      <c r="A642" s="125" t="s">
        <v>4088</v>
      </c>
      <c r="B642" s="147" t="s">
        <v>4089</v>
      </c>
      <c r="C642" s="7" t="s">
        <v>4088</v>
      </c>
      <c r="D642">
        <v>1030669252</v>
      </c>
      <c r="E642" s="6" t="s">
        <v>4090</v>
      </c>
      <c r="F642" s="6"/>
      <c r="G642" t="s">
        <v>49</v>
      </c>
      <c r="H642" s="4">
        <v>26060</v>
      </c>
      <c r="I642" s="3" t="s">
        <v>1893</v>
      </c>
      <c r="J642" s="1">
        <v>6000000</v>
      </c>
      <c r="K642" s="1">
        <f t="shared" ref="K642:K705" si="87">+J642*O642</f>
        <v>48000000</v>
      </c>
      <c r="L642" s="1">
        <v>48000000</v>
      </c>
      <c r="M642" s="158">
        <f t="shared" si="85"/>
        <v>0</v>
      </c>
      <c r="N642" s="1">
        <v>48000000</v>
      </c>
      <c r="O642" s="43">
        <v>8</v>
      </c>
      <c r="P642" s="119">
        <v>8</v>
      </c>
      <c r="Q642" s="119">
        <f t="shared" si="86"/>
        <v>0</v>
      </c>
      <c r="R642" s="4">
        <v>1</v>
      </c>
      <c r="S642" t="s">
        <v>80</v>
      </c>
      <c r="T642" s="31">
        <v>148040</v>
      </c>
      <c r="U642" s="120">
        <v>148040</v>
      </c>
      <c r="V642" s="120">
        <f t="shared" si="84"/>
        <v>0</v>
      </c>
      <c r="W642" s="85" t="s">
        <v>509</v>
      </c>
      <c r="X642" s="95">
        <v>65984</v>
      </c>
      <c r="Y642" s="172">
        <v>2302</v>
      </c>
      <c r="Z642" s="86">
        <v>2029</v>
      </c>
      <c r="AA642" s="7" t="s">
        <v>110</v>
      </c>
      <c r="AB642" t="s">
        <v>81</v>
      </c>
      <c r="AC642" t="s">
        <v>1782</v>
      </c>
      <c r="AD642" s="122" t="s">
        <v>4091</v>
      </c>
      <c r="AE642" s="151" t="s">
        <v>4092</v>
      </c>
      <c r="AF642" s="122" t="s">
        <v>4091</v>
      </c>
      <c r="AG642" s="122" t="b">
        <f t="shared" ref="AG642:AG705" si="88">+EXACT(AD642,AF642)</f>
        <v>1</v>
      </c>
      <c r="AH642" s="4" t="s">
        <v>103</v>
      </c>
      <c r="AI642" s="168" t="s">
        <v>59</v>
      </c>
      <c r="AJ642" t="s">
        <v>2618</v>
      </c>
      <c r="AK642" s="1"/>
      <c r="AN642" s="123" t="s">
        <v>4093</v>
      </c>
      <c r="AO642" s="81">
        <v>5</v>
      </c>
      <c r="AP642" s="81">
        <v>5</v>
      </c>
      <c r="AQ642" s="1">
        <f t="shared" si="81"/>
        <v>2400000</v>
      </c>
      <c r="AR642" s="1">
        <f t="shared" si="82"/>
        <v>167100</v>
      </c>
      <c r="AS642" t="e">
        <f t="shared" si="83"/>
        <v>#VALUE!</v>
      </c>
      <c r="AT642" s="197" t="s">
        <v>2620</v>
      </c>
      <c r="AU642" s="167"/>
    </row>
    <row r="643" spans="1:48">
      <c r="A643" s="125" t="s">
        <v>4094</v>
      </c>
      <c r="B643" s="147" t="s">
        <v>4095</v>
      </c>
      <c r="C643" s="269" t="s">
        <v>4094</v>
      </c>
      <c r="D643" s="39">
        <v>52035562</v>
      </c>
      <c r="E643" s="277" t="s">
        <v>4096</v>
      </c>
      <c r="F643" s="48" t="s">
        <v>4097</v>
      </c>
      <c r="G643" t="s">
        <v>49</v>
      </c>
      <c r="H643" s="4">
        <v>26058</v>
      </c>
      <c r="I643" s="16" t="s">
        <v>420</v>
      </c>
      <c r="J643" s="1">
        <v>3500000</v>
      </c>
      <c r="K643" s="1">
        <f t="shared" si="87"/>
        <v>38500000</v>
      </c>
      <c r="L643" s="1">
        <v>28000000</v>
      </c>
      <c r="M643" s="158">
        <f t="shared" si="85"/>
        <v>10500000</v>
      </c>
      <c r="N643" s="1">
        <v>0</v>
      </c>
      <c r="O643" s="43">
        <v>11</v>
      </c>
      <c r="P643" s="119">
        <v>8</v>
      </c>
      <c r="Q643" s="119">
        <f t="shared" si="86"/>
        <v>3</v>
      </c>
      <c r="R643" s="4">
        <v>0</v>
      </c>
      <c r="S643" t="s">
        <v>99</v>
      </c>
      <c r="T643" s="6">
        <v>151112</v>
      </c>
      <c r="U643" s="120">
        <v>151112</v>
      </c>
      <c r="V643" s="120">
        <f t="shared" si="84"/>
        <v>0</v>
      </c>
      <c r="W643" s="85" t="s">
        <v>509</v>
      </c>
      <c r="X643" s="95">
        <v>68198</v>
      </c>
      <c r="Y643" s="172">
        <v>2316</v>
      </c>
      <c r="Z643" s="86">
        <v>44</v>
      </c>
      <c r="AA643" s="4" t="s">
        <v>421</v>
      </c>
      <c r="AB643" t="s">
        <v>131</v>
      </c>
      <c r="AC643" t="s">
        <v>353</v>
      </c>
      <c r="AD643" s="35" t="s">
        <v>422</v>
      </c>
      <c r="AE643" s="151" t="s">
        <v>423</v>
      </c>
      <c r="AF643" s="122" t="s">
        <v>422</v>
      </c>
      <c r="AG643" s="122" t="b">
        <f t="shared" si="88"/>
        <v>1</v>
      </c>
      <c r="AH643" s="3" t="s">
        <v>58</v>
      </c>
      <c r="AI643" s="168" t="s">
        <v>59</v>
      </c>
      <c r="AJ643" t="s">
        <v>4098</v>
      </c>
      <c r="AK643" s="193">
        <v>20265820005003</v>
      </c>
      <c r="AN643" s="123" t="s">
        <v>426</v>
      </c>
      <c r="AO643" s="81">
        <v>1</v>
      </c>
      <c r="AP643" s="81">
        <v>1</v>
      </c>
      <c r="AQ643" s="1">
        <f t="shared" si="81"/>
        <v>1400000</v>
      </c>
      <c r="AR643" s="1" t="str">
        <f t="shared" si="82"/>
        <v/>
      </c>
      <c r="AS643" t="str">
        <f t="shared" si="83"/>
        <v/>
      </c>
      <c r="AT643" s="197" t="s">
        <v>2620</v>
      </c>
      <c r="AU643" s="167">
        <v>10500000</v>
      </c>
    </row>
    <row r="644" spans="1:48">
      <c r="A644" s="125" t="s">
        <v>4099</v>
      </c>
      <c r="B644" s="147" t="s">
        <v>4100</v>
      </c>
      <c r="C644" s="7" t="s">
        <v>4099</v>
      </c>
      <c r="D644" s="30">
        <v>52192938</v>
      </c>
      <c r="E644" s="6" t="s">
        <v>4101</v>
      </c>
      <c r="F644" s="6"/>
      <c r="G644" t="s">
        <v>49</v>
      </c>
      <c r="H644" s="4">
        <v>26058</v>
      </c>
      <c r="I644" s="16" t="s">
        <v>1042</v>
      </c>
      <c r="J644" s="1">
        <v>3000000</v>
      </c>
      <c r="K644" s="1">
        <f t="shared" si="87"/>
        <v>33000000</v>
      </c>
      <c r="L644" s="1">
        <v>24000000</v>
      </c>
      <c r="M644" s="158">
        <f t="shared" si="85"/>
        <v>9000000</v>
      </c>
      <c r="N644" s="1">
        <v>0</v>
      </c>
      <c r="O644" s="43">
        <v>11</v>
      </c>
      <c r="P644" s="119">
        <v>8</v>
      </c>
      <c r="Q644" s="119">
        <f t="shared" si="86"/>
        <v>3</v>
      </c>
      <c r="R644" s="4">
        <v>0</v>
      </c>
      <c r="S644" t="s">
        <v>207</v>
      </c>
      <c r="T644" s="31">
        <v>146106</v>
      </c>
      <c r="U644" s="120">
        <v>146106</v>
      </c>
      <c r="V644" s="120">
        <f t="shared" si="84"/>
        <v>0</v>
      </c>
      <c r="W644" s="85" t="s">
        <v>509</v>
      </c>
      <c r="X644" s="95">
        <v>66171</v>
      </c>
      <c r="Y644" s="172">
        <v>2303</v>
      </c>
      <c r="Z644" s="86">
        <v>73</v>
      </c>
      <c r="AA644" s="4" t="s">
        <v>3741</v>
      </c>
      <c r="AB644" t="s">
        <v>147</v>
      </c>
      <c r="AC644" t="s">
        <v>2654</v>
      </c>
      <c r="AD644" s="35" t="s">
        <v>1043</v>
      </c>
      <c r="AE644" s="151" t="s">
        <v>1044</v>
      </c>
      <c r="AF644" s="122" t="s">
        <v>1043</v>
      </c>
      <c r="AG644" s="122" t="b">
        <f t="shared" si="88"/>
        <v>1</v>
      </c>
      <c r="AH644" s="4" t="s">
        <v>103</v>
      </c>
      <c r="AI644" s="168" t="s">
        <v>59</v>
      </c>
      <c r="AJ644" t="s">
        <v>2618</v>
      </c>
      <c r="AK644" s="291">
        <v>20265820006883</v>
      </c>
      <c r="AN644" s="123" t="s">
        <v>1048</v>
      </c>
      <c r="AO644" s="81">
        <v>1</v>
      </c>
      <c r="AP644" s="81">
        <v>1</v>
      </c>
      <c r="AQ644" s="1">
        <f t="shared" si="81"/>
        <v>1200000</v>
      </c>
      <c r="AR644" s="1" t="str">
        <f t="shared" si="82"/>
        <v/>
      </c>
      <c r="AS644" t="str">
        <f t="shared" si="83"/>
        <v/>
      </c>
      <c r="AT644" s="197" t="s">
        <v>2620</v>
      </c>
      <c r="AU644" s="167"/>
    </row>
    <row r="645" spans="1:48">
      <c r="A645" s="125" t="s">
        <v>4102</v>
      </c>
      <c r="B645" s="147" t="s">
        <v>4103</v>
      </c>
      <c r="C645" s="7" t="s">
        <v>4102</v>
      </c>
      <c r="D645" s="136">
        <v>80132924</v>
      </c>
      <c r="E645" s="6" t="s">
        <v>4104</v>
      </c>
      <c r="F645" s="6"/>
      <c r="G645" t="s">
        <v>49</v>
      </c>
      <c r="H645" s="4">
        <v>26060</v>
      </c>
      <c r="I645" s="3" t="s">
        <v>4105</v>
      </c>
      <c r="J645" s="1">
        <v>6000000</v>
      </c>
      <c r="K645" s="1">
        <f t="shared" si="87"/>
        <v>36000000</v>
      </c>
      <c r="L645" s="1">
        <v>36000000</v>
      </c>
      <c r="M645" s="158">
        <f t="shared" si="85"/>
        <v>0</v>
      </c>
      <c r="N645" s="1">
        <v>36000000</v>
      </c>
      <c r="O645" s="43">
        <v>6</v>
      </c>
      <c r="P645" s="119">
        <v>6</v>
      </c>
      <c r="Q645" s="119">
        <f t="shared" si="86"/>
        <v>0</v>
      </c>
      <c r="R645" s="4">
        <v>1</v>
      </c>
      <c r="S645" t="s">
        <v>80</v>
      </c>
      <c r="T645" s="31">
        <v>148133</v>
      </c>
      <c r="U645" s="120">
        <v>148133</v>
      </c>
      <c r="V645" s="120">
        <f t="shared" si="84"/>
        <v>0</v>
      </c>
      <c r="W645" s="85" t="s">
        <v>509</v>
      </c>
      <c r="X645" s="95">
        <v>66311</v>
      </c>
      <c r="Y645" s="172">
        <v>2367</v>
      </c>
      <c r="Z645" s="86">
        <v>2088</v>
      </c>
      <c r="AA645" s="7" t="s">
        <v>53</v>
      </c>
      <c r="AB645" t="s">
        <v>81</v>
      </c>
      <c r="AC645" t="s">
        <v>301</v>
      </c>
      <c r="AD645" s="122" t="s">
        <v>4106</v>
      </c>
      <c r="AE645" s="151" t="s">
        <v>4107</v>
      </c>
      <c r="AF645" s="122" t="s">
        <v>4106</v>
      </c>
      <c r="AG645" s="122" t="b">
        <f t="shared" si="88"/>
        <v>1</v>
      </c>
      <c r="AH645" s="4" t="s">
        <v>103</v>
      </c>
      <c r="AI645" s="168" t="s">
        <v>59</v>
      </c>
      <c r="AJ645" t="s">
        <v>2618</v>
      </c>
      <c r="AK645" s="1"/>
      <c r="AN645" s="123" t="s">
        <v>4108</v>
      </c>
      <c r="AO645" s="81">
        <v>3</v>
      </c>
      <c r="AP645" s="81">
        <v>3</v>
      </c>
      <c r="AQ645" s="1">
        <f t="shared" si="81"/>
        <v>2400000</v>
      </c>
      <c r="AR645" s="1" t="str">
        <f t="shared" si="82"/>
        <v/>
      </c>
      <c r="AS645" t="str">
        <f t="shared" si="83"/>
        <v/>
      </c>
      <c r="AT645" s="197" t="s">
        <v>2620</v>
      </c>
      <c r="AU645" s="167"/>
    </row>
    <row r="646" spans="1:48">
      <c r="A646" s="125" t="s">
        <v>4109</v>
      </c>
      <c r="B646" s="147" t="s">
        <v>4110</v>
      </c>
      <c r="C646" s="269" t="s">
        <v>4109</v>
      </c>
      <c r="D646" s="6">
        <v>1033722018</v>
      </c>
      <c r="E646" s="279" t="s">
        <v>4111</v>
      </c>
      <c r="F646" s="48" t="s">
        <v>4112</v>
      </c>
      <c r="G646" t="s">
        <v>49</v>
      </c>
      <c r="H646" s="4">
        <v>26060</v>
      </c>
      <c r="I646" s="3" t="s">
        <v>284</v>
      </c>
      <c r="J646" s="1">
        <v>7000000</v>
      </c>
      <c r="K646" s="1">
        <f t="shared" si="87"/>
        <v>56000000</v>
      </c>
      <c r="L646" s="1">
        <v>56000000</v>
      </c>
      <c r="M646" s="158">
        <f t="shared" si="85"/>
        <v>0</v>
      </c>
      <c r="N646" s="1">
        <v>56000000</v>
      </c>
      <c r="O646" s="43">
        <v>8</v>
      </c>
      <c r="P646" s="119">
        <v>8</v>
      </c>
      <c r="Q646" s="119">
        <f t="shared" si="86"/>
        <v>0</v>
      </c>
      <c r="R646" s="4">
        <v>1</v>
      </c>
      <c r="S646" t="s">
        <v>80</v>
      </c>
      <c r="T646" s="31">
        <v>145507</v>
      </c>
      <c r="U646" s="120">
        <v>145507</v>
      </c>
      <c r="V646" s="120">
        <f t="shared" si="84"/>
        <v>0</v>
      </c>
      <c r="W646" s="85" t="s">
        <v>509</v>
      </c>
      <c r="X646" s="95">
        <v>64893</v>
      </c>
      <c r="Y646" s="172">
        <v>2304</v>
      </c>
      <c r="Z646" s="86">
        <v>209</v>
      </c>
      <c r="AA646" s="4" t="s">
        <v>53</v>
      </c>
      <c r="AB646" t="s">
        <v>81</v>
      </c>
      <c r="AC646" t="s">
        <v>190</v>
      </c>
      <c r="AD646" s="35" t="s">
        <v>4113</v>
      </c>
      <c r="AE646" s="151" t="s">
        <v>4114</v>
      </c>
      <c r="AF646" s="122" t="s">
        <v>4113</v>
      </c>
      <c r="AG646" s="122" t="b">
        <f t="shared" si="88"/>
        <v>1</v>
      </c>
      <c r="AH646" s="4" t="s">
        <v>103</v>
      </c>
      <c r="AI646" s="168" t="s">
        <v>59</v>
      </c>
      <c r="AJ646" t="s">
        <v>2618</v>
      </c>
      <c r="AK646" s="1"/>
      <c r="AN646" s="123" t="s">
        <v>4115</v>
      </c>
      <c r="AO646" s="81">
        <v>1</v>
      </c>
      <c r="AP646" s="81">
        <v>1</v>
      </c>
      <c r="AQ646" s="1">
        <f t="shared" si="81"/>
        <v>2800000</v>
      </c>
      <c r="AR646" s="1" t="str">
        <f t="shared" si="82"/>
        <v/>
      </c>
      <c r="AS646" t="str">
        <f t="shared" si="83"/>
        <v/>
      </c>
      <c r="AT646" s="197" t="s">
        <v>2620</v>
      </c>
      <c r="AU646" s="167"/>
    </row>
    <row r="647" spans="1:48">
      <c r="A647" s="125" t="s">
        <v>4116</v>
      </c>
      <c r="B647" s="147" t="s">
        <v>4117</v>
      </c>
      <c r="C647" s="7" t="s">
        <v>4116</v>
      </c>
      <c r="D647">
        <v>80229942</v>
      </c>
      <c r="E647" s="127" t="s">
        <v>4118</v>
      </c>
      <c r="F647" s="127"/>
      <c r="G647" s="36" t="s">
        <v>49</v>
      </c>
      <c r="H647" s="4">
        <v>26060</v>
      </c>
      <c r="I647" s="16" t="s">
        <v>3326</v>
      </c>
      <c r="J647" s="1">
        <v>2976000</v>
      </c>
      <c r="K647" s="1">
        <f t="shared" si="87"/>
        <v>23808000</v>
      </c>
      <c r="L647" s="1">
        <v>23808000</v>
      </c>
      <c r="M647" s="158">
        <f t="shared" si="85"/>
        <v>0</v>
      </c>
      <c r="N647" s="1">
        <v>23808000</v>
      </c>
      <c r="O647" s="43">
        <v>8</v>
      </c>
      <c r="P647" s="119">
        <v>8</v>
      </c>
      <c r="Q647" s="119">
        <f t="shared" si="86"/>
        <v>0</v>
      </c>
      <c r="R647" s="4">
        <v>1</v>
      </c>
      <c r="S647" t="s">
        <v>207</v>
      </c>
      <c r="T647" s="6">
        <v>150781</v>
      </c>
      <c r="U647" s="120">
        <v>150781</v>
      </c>
      <c r="V647" s="120">
        <f t="shared" si="84"/>
        <v>0</v>
      </c>
      <c r="W647" s="85" t="s">
        <v>509</v>
      </c>
      <c r="X647" s="95">
        <v>70108</v>
      </c>
      <c r="Y647" s="86">
        <v>2305</v>
      </c>
      <c r="Z647" s="97">
        <v>2065</v>
      </c>
      <c r="AA647" s="201" t="s">
        <v>4119</v>
      </c>
      <c r="AB647" s="36" t="s">
        <v>54</v>
      </c>
      <c r="AC647" s="36" t="s">
        <v>54</v>
      </c>
      <c r="AD647" s="122" t="s">
        <v>4120</v>
      </c>
      <c r="AE647" s="151" t="s">
        <v>4121</v>
      </c>
      <c r="AF647" s="122" t="s">
        <v>4120</v>
      </c>
      <c r="AG647" s="122" t="b">
        <f t="shared" si="88"/>
        <v>1</v>
      </c>
      <c r="AH647" s="3" t="s">
        <v>58</v>
      </c>
      <c r="AI647" s="178" t="s">
        <v>59</v>
      </c>
      <c r="AJ647" t="s">
        <v>2618</v>
      </c>
      <c r="AK647" s="35"/>
      <c r="AN647" s="123" t="s">
        <v>4122</v>
      </c>
      <c r="AO647" s="81">
        <v>1</v>
      </c>
      <c r="AP647" s="81">
        <v>1</v>
      </c>
      <c r="AQ647" s="1">
        <f t="shared" si="81"/>
        <v>1190400</v>
      </c>
      <c r="AR647" s="1" t="str">
        <f t="shared" si="82"/>
        <v/>
      </c>
      <c r="AS647" t="str">
        <f t="shared" si="83"/>
        <v/>
      </c>
      <c r="AT647" s="197" t="s">
        <v>2620</v>
      </c>
      <c r="AU647" s="167"/>
      <c r="AV647" t="s">
        <v>1038</v>
      </c>
    </row>
    <row r="648" spans="1:48">
      <c r="A648" s="125" t="s">
        <v>4123</v>
      </c>
      <c r="B648" s="147" t="s">
        <v>4124</v>
      </c>
      <c r="C648" s="7" t="s">
        <v>4123</v>
      </c>
      <c r="D648" s="31">
        <v>1022337366</v>
      </c>
      <c r="E648" s="6" t="s">
        <v>4125</v>
      </c>
      <c r="F648" s="6"/>
      <c r="G648" t="s">
        <v>155</v>
      </c>
      <c r="H648" s="4">
        <v>26030</v>
      </c>
      <c r="I648" s="16" t="s">
        <v>1087</v>
      </c>
      <c r="J648" s="1">
        <v>2976000</v>
      </c>
      <c r="K648" s="1">
        <f t="shared" si="87"/>
        <v>23808000</v>
      </c>
      <c r="L648" s="1">
        <v>23808000</v>
      </c>
      <c r="M648" s="158">
        <f t="shared" si="85"/>
        <v>0</v>
      </c>
      <c r="N648" s="1">
        <v>0</v>
      </c>
      <c r="O648" s="43">
        <v>8</v>
      </c>
      <c r="P648" s="119">
        <v>8</v>
      </c>
      <c r="Q648" s="119">
        <f t="shared" si="86"/>
        <v>0</v>
      </c>
      <c r="R648" s="4">
        <v>0</v>
      </c>
      <c r="S648" t="s">
        <v>207</v>
      </c>
      <c r="T648" s="31">
        <v>144782</v>
      </c>
      <c r="U648" s="120">
        <v>144782</v>
      </c>
      <c r="V648" s="120">
        <f t="shared" si="84"/>
        <v>0</v>
      </c>
      <c r="W648" s="85" t="s">
        <v>509</v>
      </c>
      <c r="X648" s="95">
        <v>64690</v>
      </c>
      <c r="Y648" s="171">
        <v>2317</v>
      </c>
      <c r="Z648" s="86">
        <v>228</v>
      </c>
      <c r="AA648" s="4" t="s">
        <v>53</v>
      </c>
      <c r="AB648" t="s">
        <v>131</v>
      </c>
      <c r="AC648" t="s">
        <v>1088</v>
      </c>
      <c r="AD648" s="35" t="s">
        <v>1361</v>
      </c>
      <c r="AE648" s="151" t="s">
        <v>1362</v>
      </c>
      <c r="AF648" s="122" t="s">
        <v>1361</v>
      </c>
      <c r="AG648" s="122" t="b">
        <f t="shared" si="88"/>
        <v>1</v>
      </c>
      <c r="AH648" s="4" t="s">
        <v>103</v>
      </c>
      <c r="AI648" s="168" t="s">
        <v>59</v>
      </c>
      <c r="AJ648" t="s">
        <v>2618</v>
      </c>
      <c r="AK648" s="1"/>
      <c r="AN648" s="123" t="s">
        <v>1363</v>
      </c>
      <c r="AO648" s="81">
        <v>5</v>
      </c>
      <c r="AP648" s="81">
        <v>5</v>
      </c>
      <c r="AQ648" s="1">
        <f t="shared" si="81"/>
        <v>1190400</v>
      </c>
      <c r="AR648" s="1">
        <f t="shared" si="82"/>
        <v>121900</v>
      </c>
      <c r="AS648" t="e">
        <f t="shared" si="83"/>
        <v>#VALUE!</v>
      </c>
      <c r="AT648" s="197" t="s">
        <v>2620</v>
      </c>
      <c r="AU648" s="167"/>
    </row>
    <row r="649" spans="1:48">
      <c r="A649" s="125" t="s">
        <v>4126</v>
      </c>
      <c r="B649" s="147" t="s">
        <v>4127</v>
      </c>
      <c r="C649" s="7" t="s">
        <v>4126</v>
      </c>
      <c r="D649">
        <v>51875508</v>
      </c>
      <c r="E649" s="83" t="s">
        <v>4128</v>
      </c>
      <c r="F649" s="83"/>
      <c r="G649" t="s">
        <v>49</v>
      </c>
      <c r="H649" s="4">
        <v>26060</v>
      </c>
      <c r="I649" s="3" t="s">
        <v>300</v>
      </c>
      <c r="J649" s="1">
        <v>6500000</v>
      </c>
      <c r="K649" s="1">
        <f t="shared" si="87"/>
        <v>52000000</v>
      </c>
      <c r="L649" s="1">
        <v>52000000</v>
      </c>
      <c r="M649" s="158">
        <f t="shared" si="85"/>
        <v>0</v>
      </c>
      <c r="N649" s="1">
        <v>0</v>
      </c>
      <c r="O649" s="43">
        <v>8</v>
      </c>
      <c r="P649" s="119">
        <v>8</v>
      </c>
      <c r="Q649" s="119">
        <f t="shared" si="86"/>
        <v>0</v>
      </c>
      <c r="R649" s="4">
        <v>0</v>
      </c>
      <c r="S649" t="s">
        <v>80</v>
      </c>
      <c r="T649" s="31">
        <v>147567</v>
      </c>
      <c r="U649" s="120">
        <v>147567</v>
      </c>
      <c r="V649" s="120">
        <f t="shared" si="84"/>
        <v>0</v>
      </c>
      <c r="W649" s="85" t="s">
        <v>509</v>
      </c>
      <c r="X649" s="95">
        <v>66337</v>
      </c>
      <c r="Y649" s="172">
        <v>2318</v>
      </c>
      <c r="Z649" s="86">
        <v>285</v>
      </c>
      <c r="AA649" s="4" t="s">
        <v>53</v>
      </c>
      <c r="AB649" t="s">
        <v>81</v>
      </c>
      <c r="AC649" t="s">
        <v>301</v>
      </c>
      <c r="AD649" s="122" t="s">
        <v>1102</v>
      </c>
      <c r="AE649" s="151" t="s">
        <v>1103</v>
      </c>
      <c r="AF649" s="122" t="s">
        <v>1102</v>
      </c>
      <c r="AG649" s="122" t="b">
        <f t="shared" si="88"/>
        <v>1</v>
      </c>
      <c r="AH649" s="4" t="s">
        <v>103</v>
      </c>
      <c r="AI649" s="168" t="s">
        <v>59</v>
      </c>
      <c r="AJ649" t="s">
        <v>2618</v>
      </c>
      <c r="AK649" s="1"/>
      <c r="AN649" s="123" t="s">
        <v>1104</v>
      </c>
      <c r="AO649" s="82">
        <v>1</v>
      </c>
      <c r="AP649" s="82">
        <v>1</v>
      </c>
      <c r="AQ649" s="1">
        <f t="shared" si="81"/>
        <v>2600000</v>
      </c>
      <c r="AR649" s="1" t="str">
        <f t="shared" si="82"/>
        <v/>
      </c>
      <c r="AS649" t="str">
        <f t="shared" si="83"/>
        <v/>
      </c>
      <c r="AT649" s="197" t="s">
        <v>2620</v>
      </c>
      <c r="AU649" s="167"/>
    </row>
    <row r="650" spans="1:48">
      <c r="A650" s="125" t="s">
        <v>4129</v>
      </c>
      <c r="B650" s="147" t="s">
        <v>4130</v>
      </c>
      <c r="C650" s="7" t="s">
        <v>4129</v>
      </c>
      <c r="D650" s="90">
        <v>1014476653</v>
      </c>
      <c r="E650" s="6" t="s">
        <v>4131</v>
      </c>
      <c r="F650" s="6"/>
      <c r="G650" t="s">
        <v>155</v>
      </c>
      <c r="H650" s="4">
        <v>26030</v>
      </c>
      <c r="I650" s="16" t="s">
        <v>1087</v>
      </c>
      <c r="J650" s="1">
        <v>2146000</v>
      </c>
      <c r="K650" s="1">
        <f t="shared" si="87"/>
        <v>17168000</v>
      </c>
      <c r="L650" s="1">
        <v>17168000</v>
      </c>
      <c r="M650" s="158">
        <f t="shared" si="85"/>
        <v>0</v>
      </c>
      <c r="N650" s="1">
        <v>0</v>
      </c>
      <c r="O650" s="43">
        <v>8</v>
      </c>
      <c r="P650" s="119">
        <v>8</v>
      </c>
      <c r="Q650" s="119">
        <f t="shared" si="86"/>
        <v>0</v>
      </c>
      <c r="R650" s="4">
        <v>0</v>
      </c>
      <c r="S650" t="s">
        <v>173</v>
      </c>
      <c r="T650" s="31">
        <v>144771</v>
      </c>
      <c r="U650" s="120">
        <v>144771</v>
      </c>
      <c r="V650" s="120">
        <f t="shared" si="84"/>
        <v>0</v>
      </c>
      <c r="W650" s="85" t="s">
        <v>509</v>
      </c>
      <c r="X650" s="95">
        <v>66897</v>
      </c>
      <c r="Y650" s="172">
        <v>2368</v>
      </c>
      <c r="Z650" s="86">
        <v>252</v>
      </c>
      <c r="AA650" s="4" t="s">
        <v>53</v>
      </c>
      <c r="AB650" t="s">
        <v>131</v>
      </c>
      <c r="AC650" t="s">
        <v>1088</v>
      </c>
      <c r="AD650" s="35" t="s">
        <v>1367</v>
      </c>
      <c r="AE650" s="151" t="s">
        <v>1368</v>
      </c>
      <c r="AF650" s="122" t="s">
        <v>1367</v>
      </c>
      <c r="AG650" s="122" t="b">
        <f t="shared" si="88"/>
        <v>1</v>
      </c>
      <c r="AH650" s="4" t="s">
        <v>103</v>
      </c>
      <c r="AI650" s="168" t="s">
        <v>59</v>
      </c>
      <c r="AJ650" t="s">
        <v>2618</v>
      </c>
      <c r="AK650" s="1"/>
      <c r="AN650" s="123" t="s">
        <v>1369</v>
      </c>
      <c r="AO650" s="81">
        <v>5</v>
      </c>
      <c r="AP650" s="81">
        <v>5</v>
      </c>
      <c r="AQ650" s="1">
        <f t="shared" si="81"/>
        <v>858400</v>
      </c>
      <c r="AR650" s="1">
        <f t="shared" si="82"/>
        <v>121900</v>
      </c>
      <c r="AS650" t="e">
        <f t="shared" si="83"/>
        <v>#VALUE!</v>
      </c>
      <c r="AT650" s="197" t="s">
        <v>2620</v>
      </c>
      <c r="AU650" s="167"/>
    </row>
    <row r="651" spans="1:48">
      <c r="A651" s="125" t="s">
        <v>4132</v>
      </c>
      <c r="B651" s="147" t="s">
        <v>4133</v>
      </c>
      <c r="C651" s="7" t="s">
        <v>4132</v>
      </c>
      <c r="D651" s="90">
        <v>79815095</v>
      </c>
      <c r="E651" s="6" t="s">
        <v>4134</v>
      </c>
      <c r="F651" s="6"/>
      <c r="G651" t="s">
        <v>49</v>
      </c>
      <c r="H651" s="4">
        <v>26058</v>
      </c>
      <c r="I651" s="16" t="s">
        <v>800</v>
      </c>
      <c r="J651" s="1">
        <v>6500000</v>
      </c>
      <c r="K651" s="1">
        <f t="shared" si="87"/>
        <v>71500000</v>
      </c>
      <c r="L651" s="1">
        <v>52000000</v>
      </c>
      <c r="M651" s="158">
        <f t="shared" si="85"/>
        <v>19500000</v>
      </c>
      <c r="N651" s="1">
        <v>0</v>
      </c>
      <c r="O651" s="43">
        <v>11</v>
      </c>
      <c r="P651" s="119">
        <v>8</v>
      </c>
      <c r="Q651" s="119">
        <f t="shared" si="86"/>
        <v>3</v>
      </c>
      <c r="R651" s="4">
        <v>0</v>
      </c>
      <c r="S651" t="s">
        <v>80</v>
      </c>
      <c r="T651" s="31">
        <v>146124</v>
      </c>
      <c r="U651" s="120">
        <v>146124</v>
      </c>
      <c r="V651" s="120">
        <f t="shared" si="84"/>
        <v>0</v>
      </c>
      <c r="W651" s="85" t="s">
        <v>509</v>
      </c>
      <c r="X651" s="95">
        <v>66592</v>
      </c>
      <c r="Y651" s="86">
        <v>2319</v>
      </c>
      <c r="Z651" s="86">
        <v>2077</v>
      </c>
      <c r="AA651" s="7" t="s">
        <v>801</v>
      </c>
      <c r="AB651" t="s">
        <v>147</v>
      </c>
      <c r="AC651" t="s">
        <v>802</v>
      </c>
      <c r="AD651" s="122" t="s">
        <v>803</v>
      </c>
      <c r="AE651" s="151" t="s">
        <v>804</v>
      </c>
      <c r="AF651" s="122" t="s">
        <v>803</v>
      </c>
      <c r="AG651" s="122" t="b">
        <f t="shared" si="88"/>
        <v>1</v>
      </c>
      <c r="AH651" s="4" t="s">
        <v>103</v>
      </c>
      <c r="AI651" s="168" t="s">
        <v>59</v>
      </c>
      <c r="AJ651" t="s">
        <v>4135</v>
      </c>
      <c r="AK651" s="193">
        <v>20265820004813</v>
      </c>
      <c r="AM651" s="4" t="s">
        <v>1330</v>
      </c>
      <c r="AN651" s="123" t="s">
        <v>3043</v>
      </c>
      <c r="AO651" s="81">
        <v>5</v>
      </c>
      <c r="AP651" s="81">
        <v>5</v>
      </c>
      <c r="AQ651" s="1">
        <f t="shared" si="81"/>
        <v>2600000</v>
      </c>
      <c r="AR651" s="1">
        <f t="shared" si="82"/>
        <v>181000</v>
      </c>
      <c r="AS651" t="e">
        <f t="shared" si="83"/>
        <v>#VALUE!</v>
      </c>
      <c r="AT651" s="197" t="s">
        <v>2620</v>
      </c>
      <c r="AU651" s="167" t="s">
        <v>807</v>
      </c>
    </row>
    <row r="652" spans="1:48">
      <c r="A652" s="125" t="s">
        <v>4136</v>
      </c>
      <c r="B652" s="147" t="s">
        <v>4137</v>
      </c>
      <c r="C652" s="7" t="s">
        <v>4136</v>
      </c>
      <c r="D652" s="90">
        <v>52411839</v>
      </c>
      <c r="E652" s="6" t="s">
        <v>4138</v>
      </c>
      <c r="F652" s="6"/>
      <c r="G652" t="s">
        <v>155</v>
      </c>
      <c r="H652" s="4">
        <v>26030</v>
      </c>
      <c r="I652" s="16" t="s">
        <v>1087</v>
      </c>
      <c r="J652" s="1">
        <v>2976000</v>
      </c>
      <c r="K652" s="1">
        <f t="shared" si="87"/>
        <v>23808000</v>
      </c>
      <c r="L652" s="1">
        <v>23808000</v>
      </c>
      <c r="M652" s="158">
        <f t="shared" si="85"/>
        <v>0</v>
      </c>
      <c r="N652" s="1">
        <v>0</v>
      </c>
      <c r="O652" s="43">
        <v>8</v>
      </c>
      <c r="P652" s="119">
        <v>8</v>
      </c>
      <c r="Q652" s="119">
        <f t="shared" si="86"/>
        <v>0</v>
      </c>
      <c r="R652" s="4">
        <v>0</v>
      </c>
      <c r="S652" t="s">
        <v>207</v>
      </c>
      <c r="T652" s="31">
        <v>144782</v>
      </c>
      <c r="U652" s="120">
        <v>144782</v>
      </c>
      <c r="V652" s="120">
        <f t="shared" si="84"/>
        <v>0</v>
      </c>
      <c r="W652" s="85" t="s">
        <v>509</v>
      </c>
      <c r="X652" s="95">
        <v>64690</v>
      </c>
      <c r="Y652" s="171">
        <v>2320</v>
      </c>
      <c r="Z652" s="86">
        <v>228</v>
      </c>
      <c r="AA652" s="4" t="s">
        <v>53</v>
      </c>
      <c r="AB652" t="s">
        <v>131</v>
      </c>
      <c r="AC652" t="s">
        <v>1088</v>
      </c>
      <c r="AD652" s="35" t="s">
        <v>1361</v>
      </c>
      <c r="AE652" s="151" t="s">
        <v>1362</v>
      </c>
      <c r="AF652" s="122" t="s">
        <v>1361</v>
      </c>
      <c r="AG652" s="122" t="b">
        <f t="shared" si="88"/>
        <v>1</v>
      </c>
      <c r="AH652" s="4" t="s">
        <v>103</v>
      </c>
      <c r="AI652" s="168" t="s">
        <v>59</v>
      </c>
      <c r="AJ652" t="s">
        <v>2618</v>
      </c>
      <c r="AK652" s="1"/>
      <c r="AN652" s="123" t="s">
        <v>1363</v>
      </c>
      <c r="AO652" s="81">
        <v>5</v>
      </c>
      <c r="AP652" s="81">
        <v>5</v>
      </c>
      <c r="AQ652" s="1">
        <f t="shared" si="81"/>
        <v>1190400</v>
      </c>
      <c r="AR652" s="1">
        <f t="shared" si="82"/>
        <v>121900</v>
      </c>
      <c r="AS652" t="e">
        <f t="shared" si="83"/>
        <v>#VALUE!</v>
      </c>
      <c r="AT652" s="197" t="s">
        <v>2620</v>
      </c>
      <c r="AU652" s="167"/>
    </row>
    <row r="653" spans="1:48">
      <c r="A653" s="125" t="s">
        <v>4139</v>
      </c>
      <c r="B653" s="147" t="s">
        <v>4140</v>
      </c>
      <c r="C653" s="7" t="s">
        <v>4139</v>
      </c>
      <c r="D653" s="90">
        <v>1069755977</v>
      </c>
      <c r="E653" s="129" t="s">
        <v>4141</v>
      </c>
      <c r="F653" s="129"/>
      <c r="G653" t="s">
        <v>49</v>
      </c>
      <c r="H653" s="4">
        <v>26058</v>
      </c>
      <c r="I653" s="3" t="s">
        <v>2025</v>
      </c>
      <c r="J653" s="1">
        <v>6000000</v>
      </c>
      <c r="K653" s="1">
        <f t="shared" si="87"/>
        <v>48000000</v>
      </c>
      <c r="L653" s="1">
        <v>48000000</v>
      </c>
      <c r="M653" s="158">
        <f t="shared" si="85"/>
        <v>0</v>
      </c>
      <c r="N653" s="1">
        <v>48000000</v>
      </c>
      <c r="O653" s="43">
        <v>8</v>
      </c>
      <c r="P653" s="119">
        <v>8</v>
      </c>
      <c r="Q653" s="119">
        <f t="shared" si="86"/>
        <v>0</v>
      </c>
      <c r="R653" s="4">
        <v>1</v>
      </c>
      <c r="S653" t="s">
        <v>80</v>
      </c>
      <c r="T653" s="31">
        <v>148295</v>
      </c>
      <c r="U653" s="120">
        <v>148295</v>
      </c>
      <c r="V653" s="120">
        <f t="shared" si="84"/>
        <v>0</v>
      </c>
      <c r="W653" s="85" t="s">
        <v>509</v>
      </c>
      <c r="X653" s="95">
        <v>66277</v>
      </c>
      <c r="Y653" s="172">
        <v>2369</v>
      </c>
      <c r="Z653" s="86">
        <v>244</v>
      </c>
      <c r="AA653" s="4" t="s">
        <v>110</v>
      </c>
      <c r="AB653" t="s">
        <v>131</v>
      </c>
      <c r="AC653" t="s">
        <v>2026</v>
      </c>
      <c r="AD653" t="s">
        <v>4142</v>
      </c>
      <c r="AE653" s="151" t="s">
        <v>4143</v>
      </c>
      <c r="AF653" s="122" t="s">
        <v>4142</v>
      </c>
      <c r="AG653" s="122" t="b">
        <f t="shared" si="88"/>
        <v>1</v>
      </c>
      <c r="AH653" s="4" t="s">
        <v>103</v>
      </c>
      <c r="AI653" s="169" t="s">
        <v>59</v>
      </c>
      <c r="AJ653" t="s">
        <v>2618</v>
      </c>
      <c r="AK653"/>
      <c r="AN653" s="123" t="s">
        <v>4144</v>
      </c>
      <c r="AO653" s="81">
        <v>1</v>
      </c>
      <c r="AP653" s="81">
        <v>1</v>
      </c>
      <c r="AQ653" s="1">
        <f t="shared" si="81"/>
        <v>2400000</v>
      </c>
      <c r="AR653" s="1" t="str">
        <f t="shared" si="82"/>
        <v/>
      </c>
      <c r="AS653" t="str">
        <f t="shared" si="83"/>
        <v/>
      </c>
      <c r="AT653" s="197" t="s">
        <v>2620</v>
      </c>
      <c r="AU653" s="167"/>
    </row>
    <row r="654" spans="1:48">
      <c r="A654" s="125" t="s">
        <v>4145</v>
      </c>
      <c r="B654" s="147" t="s">
        <v>4146</v>
      </c>
      <c r="C654" s="7" t="s">
        <v>4145</v>
      </c>
      <c r="D654" s="132">
        <v>1032451632</v>
      </c>
      <c r="E654" s="129" t="s">
        <v>4147</v>
      </c>
      <c r="F654" s="129"/>
      <c r="G654" t="s">
        <v>49</v>
      </c>
      <c r="H654" s="4">
        <v>26060</v>
      </c>
      <c r="I654" s="12" t="s">
        <v>4148</v>
      </c>
      <c r="J654" s="1">
        <v>6000000</v>
      </c>
      <c r="K654" s="1">
        <f t="shared" si="87"/>
        <v>48000000</v>
      </c>
      <c r="L654" s="1">
        <v>48000000</v>
      </c>
      <c r="M654" s="158">
        <f t="shared" si="85"/>
        <v>0</v>
      </c>
      <c r="N654" s="1">
        <v>48000000</v>
      </c>
      <c r="O654" s="43">
        <v>8</v>
      </c>
      <c r="P654" s="119">
        <v>8</v>
      </c>
      <c r="Q654" s="119">
        <f t="shared" si="86"/>
        <v>0</v>
      </c>
      <c r="R654" s="4">
        <v>1</v>
      </c>
      <c r="S654" t="s">
        <v>80</v>
      </c>
      <c r="T654" s="31">
        <v>145879</v>
      </c>
      <c r="U654" s="120">
        <v>145879</v>
      </c>
      <c r="V654" s="120">
        <f t="shared" si="84"/>
        <v>0</v>
      </c>
      <c r="W654" s="85" t="s">
        <v>509</v>
      </c>
      <c r="X654" s="95">
        <v>66155</v>
      </c>
      <c r="Y654" s="172">
        <v>2321</v>
      </c>
      <c r="Z654" s="86">
        <v>294</v>
      </c>
      <c r="AA654" s="4" t="s">
        <v>110</v>
      </c>
      <c r="AB654" t="s">
        <v>54</v>
      </c>
      <c r="AC654" t="s">
        <v>4149</v>
      </c>
      <c r="AD654" s="122" t="s">
        <v>4150</v>
      </c>
      <c r="AE654" s="151" t="s">
        <v>4151</v>
      </c>
      <c r="AF654" s="122" t="s">
        <v>4150</v>
      </c>
      <c r="AG654" s="122" t="b">
        <f t="shared" si="88"/>
        <v>1</v>
      </c>
      <c r="AH654" s="4" t="s">
        <v>103</v>
      </c>
      <c r="AI654" s="168" t="s">
        <v>59</v>
      </c>
      <c r="AJ654" t="s">
        <v>2618</v>
      </c>
      <c r="AK654" s="1"/>
      <c r="AN654" s="123" t="s">
        <v>4152</v>
      </c>
      <c r="AO654" s="81">
        <v>3</v>
      </c>
      <c r="AP654" s="81">
        <v>3</v>
      </c>
      <c r="AQ654" s="1">
        <f t="shared" si="81"/>
        <v>2400000</v>
      </c>
      <c r="AR654" s="1" t="str">
        <f t="shared" si="82"/>
        <v/>
      </c>
      <c r="AS654" t="str">
        <f t="shared" si="83"/>
        <v/>
      </c>
      <c r="AT654" s="197" t="s">
        <v>2620</v>
      </c>
      <c r="AU654" s="167"/>
    </row>
    <row r="655" spans="1:48">
      <c r="A655" s="125" t="s">
        <v>4153</v>
      </c>
      <c r="B655" s="147" t="s">
        <v>4154</v>
      </c>
      <c r="C655" s="7" t="s">
        <v>4153</v>
      </c>
      <c r="D655" s="83">
        <v>73197910</v>
      </c>
      <c r="E655" s="6" t="s">
        <v>4155</v>
      </c>
      <c r="F655" s="6"/>
      <c r="G655" t="s">
        <v>49</v>
      </c>
      <c r="H655" s="4">
        <v>26060</v>
      </c>
      <c r="I655" s="3" t="s">
        <v>1624</v>
      </c>
      <c r="J655" s="1">
        <v>5500000</v>
      </c>
      <c r="K655" s="1">
        <f t="shared" si="87"/>
        <v>44000000</v>
      </c>
      <c r="L655" s="1">
        <v>44000000</v>
      </c>
      <c r="M655" s="158">
        <f t="shared" si="85"/>
        <v>0</v>
      </c>
      <c r="N655" s="1">
        <v>44000000</v>
      </c>
      <c r="O655" s="43">
        <v>8</v>
      </c>
      <c r="P655" s="119">
        <v>8</v>
      </c>
      <c r="Q655" s="119">
        <f t="shared" si="86"/>
        <v>0</v>
      </c>
      <c r="R655" s="4">
        <v>1</v>
      </c>
      <c r="S655" t="s">
        <v>109</v>
      </c>
      <c r="T655" s="31">
        <v>147892</v>
      </c>
      <c r="U655" s="120">
        <v>147892</v>
      </c>
      <c r="V655" s="120">
        <f t="shared" si="84"/>
        <v>0</v>
      </c>
      <c r="W655" s="85" t="s">
        <v>509</v>
      </c>
      <c r="X655" s="95">
        <v>65727</v>
      </c>
      <c r="Y655" s="172">
        <v>2322</v>
      </c>
      <c r="Z655" s="86">
        <v>2021</v>
      </c>
      <c r="AA655" s="7" t="s">
        <v>53</v>
      </c>
      <c r="AB655" t="s">
        <v>81</v>
      </c>
      <c r="AC655" t="s">
        <v>315</v>
      </c>
      <c r="AD655" s="122" t="s">
        <v>4156</v>
      </c>
      <c r="AE655" s="151" t="s">
        <v>4157</v>
      </c>
      <c r="AF655" s="122" t="s">
        <v>4156</v>
      </c>
      <c r="AG655" s="122" t="b">
        <f t="shared" si="88"/>
        <v>1</v>
      </c>
      <c r="AH655" s="4" t="s">
        <v>225</v>
      </c>
      <c r="AI655" s="168" t="s">
        <v>59</v>
      </c>
      <c r="AJ655" t="s">
        <v>2655</v>
      </c>
      <c r="AK655" s="1"/>
      <c r="AN655" s="123" t="s">
        <v>4158</v>
      </c>
      <c r="AO655" s="81">
        <v>3</v>
      </c>
      <c r="AP655" s="81">
        <v>3</v>
      </c>
      <c r="AQ655" s="1">
        <f t="shared" si="81"/>
        <v>2200000</v>
      </c>
      <c r="AR655" s="1" t="str">
        <f t="shared" si="82"/>
        <v/>
      </c>
      <c r="AS655" t="str">
        <f t="shared" si="83"/>
        <v/>
      </c>
      <c r="AT655" s="197" t="s">
        <v>2649</v>
      </c>
      <c r="AU655" s="167"/>
    </row>
    <row r="656" spans="1:48" ht="21.6">
      <c r="A656" s="125" t="s">
        <v>4159</v>
      </c>
      <c r="B656" s="147" t="s">
        <v>4160</v>
      </c>
      <c r="C656" s="269" t="s">
        <v>4159</v>
      </c>
      <c r="D656" s="90">
        <v>79268869</v>
      </c>
      <c r="E656" s="279" t="s">
        <v>4161</v>
      </c>
      <c r="F656" s="48" t="s">
        <v>4162</v>
      </c>
      <c r="G656" t="s">
        <v>4163</v>
      </c>
      <c r="H656" s="4">
        <v>28224</v>
      </c>
      <c r="I656" s="3" t="s">
        <v>4164</v>
      </c>
      <c r="J656" s="1">
        <v>2976000</v>
      </c>
      <c r="K656" s="1">
        <f t="shared" si="87"/>
        <v>23808000</v>
      </c>
      <c r="L656" s="1">
        <v>23808000</v>
      </c>
      <c r="M656" s="158">
        <f t="shared" si="85"/>
        <v>0</v>
      </c>
      <c r="N656" s="1">
        <v>238080000</v>
      </c>
      <c r="O656" s="43">
        <v>8</v>
      </c>
      <c r="P656" s="119">
        <v>8</v>
      </c>
      <c r="Q656" s="119">
        <f t="shared" si="86"/>
        <v>0</v>
      </c>
      <c r="R656" s="4">
        <v>10</v>
      </c>
      <c r="S656" t="s">
        <v>207</v>
      </c>
      <c r="T656" s="31">
        <v>153194</v>
      </c>
      <c r="U656" s="120">
        <v>153194</v>
      </c>
      <c r="V656" s="120">
        <f t="shared" si="84"/>
        <v>0</v>
      </c>
      <c r="W656" s="85" t="s">
        <v>509</v>
      </c>
      <c r="X656" s="95">
        <v>70862</v>
      </c>
      <c r="Y656" s="171">
        <v>2370</v>
      </c>
      <c r="Z656" s="86">
        <v>2402</v>
      </c>
      <c r="AA656" s="4" t="s">
        <v>53</v>
      </c>
      <c r="AB656" t="s">
        <v>81</v>
      </c>
      <c r="AC656" t="s">
        <v>793</v>
      </c>
      <c r="AD656" t="s">
        <v>4165</v>
      </c>
      <c r="AE656" s="151" t="s">
        <v>4166</v>
      </c>
      <c r="AF656" s="122" t="s">
        <v>4165</v>
      </c>
      <c r="AG656" s="122" t="b">
        <f t="shared" si="88"/>
        <v>1</v>
      </c>
      <c r="AH656" s="4" t="s">
        <v>103</v>
      </c>
      <c r="AI656" s="169" t="s">
        <v>2469</v>
      </c>
      <c r="AJ656" t="s">
        <v>4167</v>
      </c>
      <c r="AK656" s="193">
        <v>20265820005283</v>
      </c>
      <c r="AN656" s="123" t="s">
        <v>4168</v>
      </c>
      <c r="AO656" s="81">
        <v>5</v>
      </c>
      <c r="AP656" s="81">
        <v>5</v>
      </c>
      <c r="AQ656" s="1">
        <f t="shared" si="81"/>
        <v>1190400</v>
      </c>
      <c r="AR656" s="1">
        <f t="shared" si="82"/>
        <v>121900</v>
      </c>
      <c r="AS656" t="e">
        <f t="shared" si="83"/>
        <v>#VALUE!</v>
      </c>
      <c r="AT656" s="197" t="s">
        <v>2620</v>
      </c>
      <c r="AU656" s="167" t="s">
        <v>4169</v>
      </c>
    </row>
    <row r="657" spans="1:48">
      <c r="A657" s="207" t="s">
        <v>4170</v>
      </c>
      <c r="B657" s="210" t="s">
        <v>4171</v>
      </c>
      <c r="C657" s="7" t="s">
        <v>4170</v>
      </c>
      <c r="D657" s="83">
        <v>1005451991</v>
      </c>
      <c r="E657" s="6" t="s">
        <v>4172</v>
      </c>
      <c r="F657" s="6"/>
      <c r="G657" t="s">
        <v>49</v>
      </c>
      <c r="H657" s="4">
        <v>26060</v>
      </c>
      <c r="I657" s="18" t="s">
        <v>1484</v>
      </c>
      <c r="J657" s="1">
        <v>2146000</v>
      </c>
      <c r="K657" s="1">
        <f t="shared" si="87"/>
        <v>23606000</v>
      </c>
      <c r="L657" s="1">
        <v>17168000</v>
      </c>
      <c r="M657" s="158">
        <f t="shared" si="85"/>
        <v>6438000</v>
      </c>
      <c r="N657" s="1">
        <v>0</v>
      </c>
      <c r="O657" s="43">
        <v>11</v>
      </c>
      <c r="P657" s="119">
        <v>8</v>
      </c>
      <c r="Q657" s="119">
        <f t="shared" si="86"/>
        <v>3</v>
      </c>
      <c r="R657" s="4">
        <v>0</v>
      </c>
      <c r="S657" t="s">
        <v>173</v>
      </c>
      <c r="T657" s="31">
        <v>151003</v>
      </c>
      <c r="U657" s="120">
        <v>151003</v>
      </c>
      <c r="V657" s="120">
        <f t="shared" si="84"/>
        <v>0</v>
      </c>
      <c r="W657" s="85" t="s">
        <v>509</v>
      </c>
      <c r="X657" s="95">
        <v>64681</v>
      </c>
      <c r="Y657" s="172">
        <v>2441</v>
      </c>
      <c r="Z657" s="86">
        <v>277</v>
      </c>
      <c r="AA657" s="4" t="s">
        <v>4173</v>
      </c>
      <c r="AB657" t="s">
        <v>54</v>
      </c>
      <c r="AC657" t="s">
        <v>460</v>
      </c>
      <c r="AD657" s="35" t="s">
        <v>1485</v>
      </c>
      <c r="AE657" s="151" t="s">
        <v>1486</v>
      </c>
      <c r="AF657" s="122" t="s">
        <v>1485</v>
      </c>
      <c r="AG657" s="122" t="b">
        <f t="shared" si="88"/>
        <v>1</v>
      </c>
      <c r="AH657" s="3" t="s">
        <v>58</v>
      </c>
      <c r="AI657" s="168" t="s">
        <v>59</v>
      </c>
      <c r="AJ657" t="s">
        <v>4174</v>
      </c>
      <c r="AK657" s="193">
        <v>20265820004813</v>
      </c>
      <c r="AN657" s="123" t="s">
        <v>1487</v>
      </c>
      <c r="AO657" s="81">
        <v>1</v>
      </c>
      <c r="AP657" s="81">
        <v>1</v>
      </c>
      <c r="AQ657" s="1">
        <f t="shared" si="81"/>
        <v>858400</v>
      </c>
      <c r="AR657" s="1" t="str">
        <f t="shared" si="82"/>
        <v/>
      </c>
      <c r="AS657" t="str">
        <f t="shared" si="83"/>
        <v/>
      </c>
      <c r="AT657" s="197" t="s">
        <v>2620</v>
      </c>
      <c r="AU657" s="186" t="s">
        <v>4173</v>
      </c>
    </row>
    <row r="658" spans="1:48" ht="15">
      <c r="A658" s="125" t="s">
        <v>4175</v>
      </c>
      <c r="B658" s="147" t="s">
        <v>4176</v>
      </c>
      <c r="C658" s="7" t="s">
        <v>4175</v>
      </c>
      <c r="D658" s="137">
        <v>74188046</v>
      </c>
      <c r="E658" s="6" t="s">
        <v>4177</v>
      </c>
      <c r="F658" s="6"/>
      <c r="G658" t="s">
        <v>49</v>
      </c>
      <c r="H658" s="4">
        <v>26060</v>
      </c>
      <c r="I658" s="16" t="s">
        <v>572</v>
      </c>
      <c r="J658" s="1">
        <v>5500000</v>
      </c>
      <c r="K658" s="1">
        <f t="shared" si="87"/>
        <v>33000000</v>
      </c>
      <c r="L658" s="1">
        <v>33000000</v>
      </c>
      <c r="M658" s="158">
        <f t="shared" si="85"/>
        <v>0</v>
      </c>
      <c r="N658" s="1">
        <v>33000000</v>
      </c>
      <c r="O658" s="43">
        <v>6</v>
      </c>
      <c r="P658" s="119">
        <v>6</v>
      </c>
      <c r="Q658" s="119">
        <f t="shared" si="86"/>
        <v>0</v>
      </c>
      <c r="R658" s="4">
        <v>1</v>
      </c>
      <c r="S658" t="s">
        <v>109</v>
      </c>
      <c r="T658" s="68">
        <v>147635</v>
      </c>
      <c r="U658" s="120">
        <v>147635</v>
      </c>
      <c r="V658" s="120">
        <f t="shared" si="84"/>
        <v>0</v>
      </c>
      <c r="W658" s="85" t="s">
        <v>509</v>
      </c>
      <c r="X658" s="95">
        <v>65788</v>
      </c>
      <c r="Y658" s="87">
        <v>2323</v>
      </c>
      <c r="Z658" s="86">
        <v>2404</v>
      </c>
      <c r="AA658" s="4" t="s">
        <v>4178</v>
      </c>
      <c r="AB658" t="s">
        <v>81</v>
      </c>
      <c r="AC658" s="6" t="s">
        <v>574</v>
      </c>
      <c r="AD658" s="122" t="s">
        <v>4179</v>
      </c>
      <c r="AE658" s="151" t="s">
        <v>4180</v>
      </c>
      <c r="AF658" s="122" t="s">
        <v>4179</v>
      </c>
      <c r="AG658" s="122" t="b">
        <f t="shared" si="88"/>
        <v>1</v>
      </c>
      <c r="AH658" s="4" t="s">
        <v>103</v>
      </c>
      <c r="AI658" s="178" t="s">
        <v>59</v>
      </c>
      <c r="AJ658" t="s">
        <v>2618</v>
      </c>
      <c r="AK658"/>
      <c r="AN658" s="123" t="s">
        <v>4181</v>
      </c>
      <c r="AO658" s="81">
        <v>3</v>
      </c>
      <c r="AP658" s="81">
        <v>3</v>
      </c>
      <c r="AQ658" s="1">
        <f t="shared" si="81"/>
        <v>2200000</v>
      </c>
      <c r="AR658" s="1" t="str">
        <f t="shared" si="82"/>
        <v/>
      </c>
      <c r="AS658" t="str">
        <f t="shared" si="83"/>
        <v/>
      </c>
      <c r="AT658" s="197" t="s">
        <v>2620</v>
      </c>
      <c r="AU658" s="167"/>
      <c r="AV658" t="s">
        <v>1038</v>
      </c>
    </row>
    <row r="659" spans="1:48">
      <c r="A659" s="125" t="s">
        <v>4182</v>
      </c>
      <c r="B659" s="147" t="s">
        <v>4183</v>
      </c>
      <c r="C659" s="7" t="s">
        <v>4182</v>
      </c>
      <c r="D659" s="83">
        <v>1023034600</v>
      </c>
      <c r="E659" s="135" t="s">
        <v>4184</v>
      </c>
      <c r="F659" s="135"/>
      <c r="G659" t="s">
        <v>4163</v>
      </c>
      <c r="H659" s="4">
        <v>28224</v>
      </c>
      <c r="I659" s="3" t="s">
        <v>4164</v>
      </c>
      <c r="J659" s="1">
        <v>2976000</v>
      </c>
      <c r="K659" s="1">
        <f t="shared" si="87"/>
        <v>23808000</v>
      </c>
      <c r="L659" s="1">
        <v>23808000</v>
      </c>
      <c r="M659" s="158">
        <f t="shared" si="85"/>
        <v>0</v>
      </c>
      <c r="N659" s="1">
        <v>0</v>
      </c>
      <c r="O659" s="43">
        <v>8</v>
      </c>
      <c r="P659" s="119">
        <v>8</v>
      </c>
      <c r="Q659" s="119">
        <f t="shared" si="86"/>
        <v>0</v>
      </c>
      <c r="R659" s="4">
        <v>0</v>
      </c>
      <c r="S659" t="s">
        <v>207</v>
      </c>
      <c r="T659" s="31">
        <v>153194</v>
      </c>
      <c r="U659" s="120">
        <v>153194</v>
      </c>
      <c r="V659" s="120">
        <f t="shared" si="84"/>
        <v>0</v>
      </c>
      <c r="W659" s="85" t="s">
        <v>509</v>
      </c>
      <c r="X659" s="95">
        <v>70862</v>
      </c>
      <c r="Y659" s="171">
        <v>2438</v>
      </c>
      <c r="Z659" s="86">
        <v>2402</v>
      </c>
      <c r="AA659" s="4" t="s">
        <v>4185</v>
      </c>
      <c r="AB659" t="s">
        <v>81</v>
      </c>
      <c r="AC659" t="s">
        <v>793</v>
      </c>
      <c r="AD659" t="s">
        <v>4165</v>
      </c>
      <c r="AE659" s="151" t="s">
        <v>4166</v>
      </c>
      <c r="AF659" s="122" t="s">
        <v>4165</v>
      </c>
      <c r="AG659" s="122" t="b">
        <f t="shared" si="88"/>
        <v>1</v>
      </c>
      <c r="AH659" s="4" t="s">
        <v>103</v>
      </c>
      <c r="AI659" s="169" t="s">
        <v>59</v>
      </c>
      <c r="AJ659" t="s">
        <v>2618</v>
      </c>
      <c r="AK659"/>
      <c r="AN659" s="123" t="s">
        <v>4168</v>
      </c>
      <c r="AO659" s="81">
        <v>5</v>
      </c>
      <c r="AP659" s="81">
        <v>5</v>
      </c>
      <c r="AQ659" s="1">
        <f t="shared" si="81"/>
        <v>1190400</v>
      </c>
      <c r="AR659" s="1">
        <f t="shared" si="82"/>
        <v>121900</v>
      </c>
      <c r="AS659" t="e">
        <f t="shared" si="83"/>
        <v>#VALUE!</v>
      </c>
      <c r="AT659" s="197" t="s">
        <v>2620</v>
      </c>
      <c r="AU659" s="167"/>
      <c r="AV659" t="s">
        <v>661</v>
      </c>
    </row>
    <row r="660" spans="1:48">
      <c r="A660" s="125" t="s">
        <v>4186</v>
      </c>
      <c r="B660" s="147" t="s">
        <v>4187</v>
      </c>
      <c r="C660" s="7" t="s">
        <v>4186</v>
      </c>
      <c r="D660" s="83">
        <v>1014273907</v>
      </c>
      <c r="E660" s="135" t="s">
        <v>4188</v>
      </c>
      <c r="F660" s="135"/>
      <c r="G660" t="s">
        <v>4163</v>
      </c>
      <c r="H660" s="4">
        <v>28224</v>
      </c>
      <c r="I660" s="3" t="s">
        <v>4164</v>
      </c>
      <c r="J660" s="1">
        <v>2976000</v>
      </c>
      <c r="K660" s="1">
        <f t="shared" si="87"/>
        <v>23808000</v>
      </c>
      <c r="L660" s="1">
        <v>23808000</v>
      </c>
      <c r="M660" s="158">
        <f t="shared" si="85"/>
        <v>0</v>
      </c>
      <c r="N660" s="1">
        <v>0</v>
      </c>
      <c r="O660" s="43">
        <v>8</v>
      </c>
      <c r="P660" s="119">
        <v>8</v>
      </c>
      <c r="Q660" s="119">
        <f t="shared" si="86"/>
        <v>0</v>
      </c>
      <c r="R660" s="4">
        <v>0</v>
      </c>
      <c r="S660" t="s">
        <v>207</v>
      </c>
      <c r="T660" s="31">
        <v>153194</v>
      </c>
      <c r="U660" s="120">
        <v>153194</v>
      </c>
      <c r="V660" s="120">
        <f t="shared" si="84"/>
        <v>0</v>
      </c>
      <c r="W660" s="85" t="s">
        <v>509</v>
      </c>
      <c r="X660" s="95">
        <v>70862</v>
      </c>
      <c r="Y660" s="171">
        <v>2371</v>
      </c>
      <c r="Z660" s="86">
        <v>2402</v>
      </c>
      <c r="AA660" s="4" t="s">
        <v>53</v>
      </c>
      <c r="AB660" t="s">
        <v>81</v>
      </c>
      <c r="AC660" t="s">
        <v>793</v>
      </c>
      <c r="AD660" t="s">
        <v>4165</v>
      </c>
      <c r="AE660" s="151" t="s">
        <v>4166</v>
      </c>
      <c r="AF660" s="122" t="s">
        <v>4165</v>
      </c>
      <c r="AG660" s="122" t="b">
        <f t="shared" si="88"/>
        <v>1</v>
      </c>
      <c r="AH660" s="4" t="s">
        <v>103</v>
      </c>
      <c r="AI660" s="169" t="s">
        <v>59</v>
      </c>
      <c r="AJ660" t="s">
        <v>2618</v>
      </c>
      <c r="AK660"/>
      <c r="AN660" s="123" t="s">
        <v>4168</v>
      </c>
      <c r="AO660" s="81">
        <v>5</v>
      </c>
      <c r="AP660" s="81">
        <v>5</v>
      </c>
      <c r="AQ660" s="1">
        <f t="shared" si="81"/>
        <v>1190400</v>
      </c>
      <c r="AR660" s="1">
        <f t="shared" si="82"/>
        <v>121900</v>
      </c>
      <c r="AS660" t="e">
        <f t="shared" si="83"/>
        <v>#VALUE!</v>
      </c>
      <c r="AT660" s="197" t="s">
        <v>2620</v>
      </c>
      <c r="AU660" s="167"/>
    </row>
    <row r="661" spans="1:48">
      <c r="A661" s="125" t="s">
        <v>4189</v>
      </c>
      <c r="B661" s="147" t="s">
        <v>4190</v>
      </c>
      <c r="C661" s="7" t="s">
        <v>4189</v>
      </c>
      <c r="D661" s="30">
        <v>80282837</v>
      </c>
      <c r="E661" s="6" t="s">
        <v>4191</v>
      </c>
      <c r="F661" s="6"/>
      <c r="G661" t="s">
        <v>49</v>
      </c>
      <c r="H661" s="4">
        <v>26058</v>
      </c>
      <c r="I661" s="16" t="s">
        <v>146</v>
      </c>
      <c r="J661" s="1">
        <v>6500000</v>
      </c>
      <c r="K661" s="1">
        <f t="shared" si="87"/>
        <v>71500000</v>
      </c>
      <c r="L661" s="1">
        <v>52000000</v>
      </c>
      <c r="M661" s="158">
        <f t="shared" si="85"/>
        <v>19500000</v>
      </c>
      <c r="N661" s="1">
        <v>0</v>
      </c>
      <c r="O661" s="43">
        <v>11</v>
      </c>
      <c r="P661" s="119">
        <v>8</v>
      </c>
      <c r="Q661" s="119">
        <f t="shared" si="86"/>
        <v>3</v>
      </c>
      <c r="R661" s="4">
        <v>0</v>
      </c>
      <c r="S661" t="s">
        <v>80</v>
      </c>
      <c r="T661" s="31">
        <v>146117</v>
      </c>
      <c r="U661" s="120">
        <v>146117</v>
      </c>
      <c r="V661" s="120">
        <f t="shared" si="84"/>
        <v>0</v>
      </c>
      <c r="W661" s="85" t="s">
        <v>509</v>
      </c>
      <c r="X661" s="95">
        <v>66476</v>
      </c>
      <c r="Y661" s="172">
        <v>2324</v>
      </c>
      <c r="Z661" s="86">
        <v>256</v>
      </c>
      <c r="AA661" s="4" t="s">
        <v>53</v>
      </c>
      <c r="AB661" t="s">
        <v>147</v>
      </c>
      <c r="AC661" t="s">
        <v>2654</v>
      </c>
      <c r="AD661" s="35" t="s">
        <v>1934</v>
      </c>
      <c r="AE661" s="151" t="s">
        <v>1935</v>
      </c>
      <c r="AF661" s="122" t="s">
        <v>1934</v>
      </c>
      <c r="AG661" s="122" t="b">
        <f t="shared" si="88"/>
        <v>1</v>
      </c>
      <c r="AH661" s="4" t="s">
        <v>103</v>
      </c>
      <c r="AI661" s="173" t="s">
        <v>59</v>
      </c>
      <c r="AJ661" t="s">
        <v>3916</v>
      </c>
      <c r="AK661" s="1"/>
      <c r="AN661" s="123" t="s">
        <v>3038</v>
      </c>
      <c r="AO661" s="81">
        <v>5</v>
      </c>
      <c r="AP661" s="81">
        <v>5</v>
      </c>
      <c r="AQ661" s="1">
        <f t="shared" ref="AQ661:AQ724" si="89">J661*40%</f>
        <v>2600000</v>
      </c>
      <c r="AR661" s="1">
        <f t="shared" ref="AR661:AR724" si="90">IF(OR(ISBLANK(AQ661), ISBLANK(AO661)), "",
IF(OR(AO661=4, AO661=5),
ROUNDUP(IF(AQ661&lt;1750905,1750905,AQ661)*
CHOOSE(AO661,0,0,0,0.0435,0.0696),-2),
""))</f>
        <v>181000</v>
      </c>
      <c r="AS661" t="e">
        <f t="shared" ref="AS661:AS724" si="91">IF(AR661="","",(O661+AI661)*VALUE(AR661))</f>
        <v>#VALUE!</v>
      </c>
      <c r="AT661" s="197" t="s">
        <v>2620</v>
      </c>
      <c r="AU661" s="167" t="s">
        <v>3917</v>
      </c>
    </row>
    <row r="662" spans="1:48">
      <c r="A662" s="125" t="s">
        <v>4192</v>
      </c>
      <c r="B662" s="147" t="s">
        <v>4193</v>
      </c>
      <c r="C662" s="7" t="s">
        <v>4192</v>
      </c>
      <c r="D662" s="30">
        <v>79302104</v>
      </c>
      <c r="E662" s="6" t="s">
        <v>4194</v>
      </c>
      <c r="F662" s="6"/>
      <c r="G662" t="s">
        <v>49</v>
      </c>
      <c r="H662" s="4">
        <v>26058</v>
      </c>
      <c r="I662" s="16" t="s">
        <v>146</v>
      </c>
      <c r="J662" s="1">
        <v>6500000</v>
      </c>
      <c r="K662" s="1">
        <f t="shared" si="87"/>
        <v>71500000</v>
      </c>
      <c r="L662" s="1">
        <v>52000000</v>
      </c>
      <c r="M662" s="158">
        <f t="shared" si="85"/>
        <v>19500000</v>
      </c>
      <c r="N662" s="1">
        <v>0</v>
      </c>
      <c r="O662" s="43">
        <v>11</v>
      </c>
      <c r="P662" s="119">
        <v>8</v>
      </c>
      <c r="Q662" s="119">
        <f t="shared" si="86"/>
        <v>3</v>
      </c>
      <c r="R662" s="4">
        <v>0</v>
      </c>
      <c r="S662" t="s">
        <v>80</v>
      </c>
      <c r="T662" s="31">
        <v>146117</v>
      </c>
      <c r="U662" s="120">
        <v>146117</v>
      </c>
      <c r="V662" s="120">
        <f t="shared" si="84"/>
        <v>0</v>
      </c>
      <c r="W662" s="85" t="s">
        <v>509</v>
      </c>
      <c r="X662" s="95">
        <v>66476</v>
      </c>
      <c r="Y662" s="172">
        <v>2344</v>
      </c>
      <c r="Z662" s="86">
        <v>256</v>
      </c>
      <c r="AA662" s="4" t="s">
        <v>53</v>
      </c>
      <c r="AB662" t="s">
        <v>147</v>
      </c>
      <c r="AC662" t="s">
        <v>802</v>
      </c>
      <c r="AD662" s="35" t="s">
        <v>1934</v>
      </c>
      <c r="AE662" s="151" t="s">
        <v>1935</v>
      </c>
      <c r="AF662" s="122" t="s">
        <v>1934</v>
      </c>
      <c r="AG662" s="122" t="b">
        <f t="shared" si="88"/>
        <v>1</v>
      </c>
      <c r="AH662" s="4" t="s">
        <v>103</v>
      </c>
      <c r="AI662" s="173" t="s">
        <v>59</v>
      </c>
      <c r="AJ662" t="s">
        <v>3916</v>
      </c>
      <c r="AK662" s="1"/>
      <c r="AN662" s="123" t="s">
        <v>3038</v>
      </c>
      <c r="AO662" s="81">
        <v>5</v>
      </c>
      <c r="AP662" s="81">
        <v>5</v>
      </c>
      <c r="AQ662" s="1">
        <f t="shared" si="89"/>
        <v>2600000</v>
      </c>
      <c r="AR662" s="1">
        <f t="shared" si="90"/>
        <v>181000</v>
      </c>
      <c r="AS662" t="e">
        <f t="shared" si="91"/>
        <v>#VALUE!</v>
      </c>
      <c r="AT662" s="197" t="s">
        <v>2620</v>
      </c>
      <c r="AU662" s="167" t="s">
        <v>3917</v>
      </c>
    </row>
    <row r="663" spans="1:48">
      <c r="A663" s="125" t="s">
        <v>4195</v>
      </c>
      <c r="B663" s="147" t="s">
        <v>4196</v>
      </c>
      <c r="C663" s="7" t="s">
        <v>4195</v>
      </c>
      <c r="D663" s="30">
        <v>79434029</v>
      </c>
      <c r="E663" s="6" t="s">
        <v>4197</v>
      </c>
      <c r="F663" s="6"/>
      <c r="G663" t="s">
        <v>49</v>
      </c>
      <c r="H663" s="4">
        <v>26058</v>
      </c>
      <c r="I663" s="16" t="s">
        <v>800</v>
      </c>
      <c r="J663" s="1">
        <v>6500000</v>
      </c>
      <c r="K663" s="1">
        <f t="shared" si="87"/>
        <v>39000000</v>
      </c>
      <c r="L663" s="1">
        <v>39000000</v>
      </c>
      <c r="M663" s="158">
        <f t="shared" si="85"/>
        <v>0</v>
      </c>
      <c r="N663" s="1">
        <v>0</v>
      </c>
      <c r="O663" s="43">
        <v>6</v>
      </c>
      <c r="P663" s="119">
        <v>6</v>
      </c>
      <c r="Q663" s="119">
        <f t="shared" si="86"/>
        <v>0</v>
      </c>
      <c r="R663" s="4">
        <v>0</v>
      </c>
      <c r="S663" t="s">
        <v>80</v>
      </c>
      <c r="T663" s="31">
        <v>146123</v>
      </c>
      <c r="U663" s="120">
        <v>146123</v>
      </c>
      <c r="V663" s="120">
        <f t="shared" si="84"/>
        <v>0</v>
      </c>
      <c r="W663" s="85" t="s">
        <v>509</v>
      </c>
      <c r="X663" s="95">
        <v>70112</v>
      </c>
      <c r="Y663" s="172">
        <v>2398</v>
      </c>
      <c r="Z663" s="86">
        <v>1976</v>
      </c>
      <c r="AA663" s="7" t="s">
        <v>110</v>
      </c>
      <c r="AB663" t="s">
        <v>147</v>
      </c>
      <c r="AC663" t="s">
        <v>2067</v>
      </c>
      <c r="AD663" s="122" t="s">
        <v>3486</v>
      </c>
      <c r="AE663" s="151" t="s">
        <v>3487</v>
      </c>
      <c r="AF663" s="122" t="s">
        <v>3486</v>
      </c>
      <c r="AG663" s="122" t="b">
        <f t="shared" si="88"/>
        <v>1</v>
      </c>
      <c r="AH663" s="4" t="s">
        <v>103</v>
      </c>
      <c r="AI663" s="168" t="s">
        <v>59</v>
      </c>
      <c r="AJ663" t="s">
        <v>2618</v>
      </c>
      <c r="AK663" s="1"/>
      <c r="AN663" s="123" t="s">
        <v>4198</v>
      </c>
      <c r="AO663" s="81">
        <v>5</v>
      </c>
      <c r="AP663" s="81">
        <v>5</v>
      </c>
      <c r="AQ663" s="1">
        <f t="shared" si="89"/>
        <v>2600000</v>
      </c>
      <c r="AR663" s="1">
        <f t="shared" si="90"/>
        <v>181000</v>
      </c>
      <c r="AS663" t="e">
        <f t="shared" si="91"/>
        <v>#VALUE!</v>
      </c>
      <c r="AT663" s="197" t="s">
        <v>2620</v>
      </c>
      <c r="AU663" s="167"/>
    </row>
    <row r="664" spans="1:48">
      <c r="A664" s="125" t="s">
        <v>4199</v>
      </c>
      <c r="B664" s="147" t="s">
        <v>4200</v>
      </c>
      <c r="C664" s="7" t="s">
        <v>4199</v>
      </c>
      <c r="D664" s="30">
        <v>1018484474</v>
      </c>
      <c r="E664" s="6" t="s">
        <v>4201</v>
      </c>
      <c r="F664" s="6"/>
      <c r="G664" t="s">
        <v>49</v>
      </c>
      <c r="H664" s="4">
        <v>26058</v>
      </c>
      <c r="I664" s="16" t="s">
        <v>800</v>
      </c>
      <c r="J664" s="1">
        <v>6500000</v>
      </c>
      <c r="K664" s="1">
        <f t="shared" si="87"/>
        <v>71500000</v>
      </c>
      <c r="L664" s="1">
        <v>52000000</v>
      </c>
      <c r="M664" s="158">
        <f t="shared" si="85"/>
        <v>19500000</v>
      </c>
      <c r="N664" s="1">
        <v>0</v>
      </c>
      <c r="O664" s="43">
        <v>11</v>
      </c>
      <c r="P664" s="119">
        <v>8</v>
      </c>
      <c r="Q664" s="119">
        <f t="shared" si="86"/>
        <v>3</v>
      </c>
      <c r="R664" s="4">
        <v>0</v>
      </c>
      <c r="S664" t="s">
        <v>80</v>
      </c>
      <c r="T664" s="31">
        <v>146124</v>
      </c>
      <c r="U664" s="120">
        <v>146124</v>
      </c>
      <c r="V664" s="120">
        <f t="shared" si="84"/>
        <v>0</v>
      </c>
      <c r="W664" s="85" t="s">
        <v>509</v>
      </c>
      <c r="X664" s="95">
        <v>66592</v>
      </c>
      <c r="Y664" s="86">
        <v>2399</v>
      </c>
      <c r="Z664" s="86">
        <v>2077</v>
      </c>
      <c r="AA664" s="7" t="s">
        <v>801</v>
      </c>
      <c r="AB664" t="s">
        <v>147</v>
      </c>
      <c r="AC664" t="s">
        <v>148</v>
      </c>
      <c r="AD664" s="122" t="s">
        <v>803</v>
      </c>
      <c r="AE664" s="151" t="s">
        <v>804</v>
      </c>
      <c r="AF664" s="122" t="s">
        <v>803</v>
      </c>
      <c r="AG664" s="122" t="b">
        <f t="shared" si="88"/>
        <v>1</v>
      </c>
      <c r="AH664" s="4" t="s">
        <v>103</v>
      </c>
      <c r="AI664" s="168" t="s">
        <v>59</v>
      </c>
      <c r="AJ664" t="s">
        <v>4135</v>
      </c>
      <c r="AK664" s="193">
        <v>20265820004813</v>
      </c>
      <c r="AN664" s="123" t="s">
        <v>3043</v>
      </c>
      <c r="AO664" s="81">
        <v>5</v>
      </c>
      <c r="AP664" s="81">
        <v>5</v>
      </c>
      <c r="AQ664" s="1">
        <f t="shared" si="89"/>
        <v>2600000</v>
      </c>
      <c r="AR664" s="1">
        <f t="shared" si="90"/>
        <v>181000</v>
      </c>
      <c r="AS664" t="e">
        <f t="shared" si="91"/>
        <v>#VALUE!</v>
      </c>
      <c r="AT664" s="197" t="s">
        <v>2620</v>
      </c>
      <c r="AU664" s="167" t="s">
        <v>807</v>
      </c>
    </row>
    <row r="665" spans="1:48">
      <c r="A665" s="125" t="s">
        <v>4202</v>
      </c>
      <c r="B665" s="147" t="s">
        <v>4203</v>
      </c>
      <c r="C665" s="7" t="s">
        <v>4202</v>
      </c>
      <c r="D665" s="31">
        <v>1022354458</v>
      </c>
      <c r="E665" s="6" t="s">
        <v>4204</v>
      </c>
      <c r="F665" s="6"/>
      <c r="G665" t="s">
        <v>155</v>
      </c>
      <c r="H665" s="4">
        <v>26030</v>
      </c>
      <c r="I665" s="16" t="s">
        <v>1087</v>
      </c>
      <c r="J665" s="1">
        <v>2976000</v>
      </c>
      <c r="K665" s="1">
        <f t="shared" si="87"/>
        <v>23808000</v>
      </c>
      <c r="L665" s="1">
        <v>23808000</v>
      </c>
      <c r="M665" s="158">
        <f t="shared" si="85"/>
        <v>0</v>
      </c>
      <c r="N665" s="1">
        <v>0</v>
      </c>
      <c r="O665" s="43">
        <v>8</v>
      </c>
      <c r="P665" s="119">
        <v>8</v>
      </c>
      <c r="Q665" s="119">
        <f t="shared" si="86"/>
        <v>0</v>
      </c>
      <c r="R665" s="4">
        <v>0</v>
      </c>
      <c r="S665" t="s">
        <v>207</v>
      </c>
      <c r="T665" s="31">
        <v>144782</v>
      </c>
      <c r="U665" s="120">
        <v>144782</v>
      </c>
      <c r="V665" s="120">
        <f t="shared" si="84"/>
        <v>0</v>
      </c>
      <c r="W665" s="85" t="s">
        <v>509</v>
      </c>
      <c r="X665" s="95">
        <v>64690</v>
      </c>
      <c r="Y665" s="172">
        <v>2372</v>
      </c>
      <c r="Z665" s="86">
        <v>228</v>
      </c>
      <c r="AA665" s="4" t="s">
        <v>53</v>
      </c>
      <c r="AB665" t="s">
        <v>131</v>
      </c>
      <c r="AC665" t="s">
        <v>1088</v>
      </c>
      <c r="AD665" s="35" t="s">
        <v>1361</v>
      </c>
      <c r="AE665" s="151" t="s">
        <v>1362</v>
      </c>
      <c r="AF665" s="122" t="s">
        <v>1361</v>
      </c>
      <c r="AG665" s="122" t="b">
        <f t="shared" si="88"/>
        <v>1</v>
      </c>
      <c r="AH665" s="4" t="s">
        <v>103</v>
      </c>
      <c r="AI665" s="168" t="s">
        <v>59</v>
      </c>
      <c r="AJ665" t="s">
        <v>2618</v>
      </c>
      <c r="AK665" s="1"/>
      <c r="AN665" s="123" t="s">
        <v>1363</v>
      </c>
      <c r="AO665" s="81">
        <v>5</v>
      </c>
      <c r="AP665" s="81">
        <v>5</v>
      </c>
      <c r="AQ665" s="1">
        <f t="shared" si="89"/>
        <v>1190400</v>
      </c>
      <c r="AR665" s="1">
        <f t="shared" si="90"/>
        <v>121900</v>
      </c>
      <c r="AS665" t="e">
        <f t="shared" si="91"/>
        <v>#VALUE!</v>
      </c>
      <c r="AT665" s="197" t="s">
        <v>2620</v>
      </c>
      <c r="AU665" s="167"/>
    </row>
    <row r="666" spans="1:48">
      <c r="A666" s="125" t="s">
        <v>4205</v>
      </c>
      <c r="B666" s="147" t="s">
        <v>4206</v>
      </c>
      <c r="C666" s="7" t="s">
        <v>4205</v>
      </c>
      <c r="D666" s="31">
        <v>79369507</v>
      </c>
      <c r="E666" s="6" t="s">
        <v>4207</v>
      </c>
      <c r="F666" s="6"/>
      <c r="G666" t="s">
        <v>155</v>
      </c>
      <c r="H666" s="4">
        <v>26030</v>
      </c>
      <c r="I666" s="16" t="s">
        <v>1087</v>
      </c>
      <c r="J666" s="1">
        <v>2976000</v>
      </c>
      <c r="K666" s="1">
        <f t="shared" si="87"/>
        <v>23808000</v>
      </c>
      <c r="L666" s="1">
        <v>23808000</v>
      </c>
      <c r="M666" s="158">
        <f t="shared" si="85"/>
        <v>0</v>
      </c>
      <c r="N666" s="1">
        <v>0</v>
      </c>
      <c r="O666" s="43">
        <v>8</v>
      </c>
      <c r="P666" s="119">
        <v>8</v>
      </c>
      <c r="Q666" s="119">
        <f t="shared" si="86"/>
        <v>0</v>
      </c>
      <c r="R666" s="4">
        <v>0</v>
      </c>
      <c r="S666" t="s">
        <v>207</v>
      </c>
      <c r="T666" s="31">
        <v>144782</v>
      </c>
      <c r="U666" s="120">
        <v>144782</v>
      </c>
      <c r="V666" s="120">
        <f t="shared" si="84"/>
        <v>0</v>
      </c>
      <c r="W666" s="85" t="s">
        <v>509</v>
      </c>
      <c r="X666" s="95">
        <v>64690</v>
      </c>
      <c r="Y666" s="172">
        <v>2325</v>
      </c>
      <c r="Z666" s="86">
        <v>228</v>
      </c>
      <c r="AA666" s="4" t="s">
        <v>53</v>
      </c>
      <c r="AB666" t="s">
        <v>131</v>
      </c>
      <c r="AC666" t="s">
        <v>1088</v>
      </c>
      <c r="AD666" s="35" t="s">
        <v>1361</v>
      </c>
      <c r="AE666" s="151" t="s">
        <v>1362</v>
      </c>
      <c r="AF666" s="122" t="s">
        <v>1361</v>
      </c>
      <c r="AG666" s="122" t="b">
        <f t="shared" si="88"/>
        <v>1</v>
      </c>
      <c r="AH666" s="4" t="s">
        <v>103</v>
      </c>
      <c r="AI666" s="168" t="s">
        <v>59</v>
      </c>
      <c r="AJ666" t="s">
        <v>2618</v>
      </c>
      <c r="AK666" s="1"/>
      <c r="AN666" s="123" t="s">
        <v>1363</v>
      </c>
      <c r="AO666" s="81">
        <v>5</v>
      </c>
      <c r="AP666" s="81">
        <v>5</v>
      </c>
      <c r="AQ666" s="1">
        <f t="shared" si="89"/>
        <v>1190400</v>
      </c>
      <c r="AR666" s="1">
        <f t="shared" si="90"/>
        <v>121900</v>
      </c>
      <c r="AS666" t="e">
        <f t="shared" si="91"/>
        <v>#VALUE!</v>
      </c>
      <c r="AT666" s="197" t="s">
        <v>2620</v>
      </c>
      <c r="AU666" s="167"/>
    </row>
    <row r="667" spans="1:48">
      <c r="A667" s="125" t="s">
        <v>4208</v>
      </c>
      <c r="B667" s="147" t="s">
        <v>4209</v>
      </c>
      <c r="C667" s="7" t="s">
        <v>4208</v>
      </c>
      <c r="D667" s="31">
        <v>1045489545</v>
      </c>
      <c r="E667" s="6" t="s">
        <v>4210</v>
      </c>
      <c r="F667" s="6"/>
      <c r="G667" t="s">
        <v>155</v>
      </c>
      <c r="H667" s="4">
        <v>26030</v>
      </c>
      <c r="I667" s="16" t="s">
        <v>1087</v>
      </c>
      <c r="J667" s="1">
        <v>2976000</v>
      </c>
      <c r="K667" s="1">
        <f t="shared" si="87"/>
        <v>23808000</v>
      </c>
      <c r="L667" s="1">
        <v>23808000</v>
      </c>
      <c r="M667" s="158">
        <f t="shared" si="85"/>
        <v>0</v>
      </c>
      <c r="N667" s="1">
        <v>0</v>
      </c>
      <c r="O667" s="43">
        <v>8</v>
      </c>
      <c r="P667" s="119">
        <v>8</v>
      </c>
      <c r="Q667" s="119">
        <f t="shared" si="86"/>
        <v>0</v>
      </c>
      <c r="R667" s="4">
        <v>0</v>
      </c>
      <c r="S667" t="s">
        <v>207</v>
      </c>
      <c r="T667" s="31">
        <v>144782</v>
      </c>
      <c r="U667" s="120">
        <v>144782</v>
      </c>
      <c r="V667" s="120">
        <f t="shared" si="84"/>
        <v>0</v>
      </c>
      <c r="W667" s="85" t="s">
        <v>509</v>
      </c>
      <c r="X667" s="95">
        <v>64690</v>
      </c>
      <c r="Y667" s="172">
        <v>2326</v>
      </c>
      <c r="Z667" s="86">
        <v>228</v>
      </c>
      <c r="AA667" s="4" t="s">
        <v>2421</v>
      </c>
      <c r="AB667" t="s">
        <v>131</v>
      </c>
      <c r="AC667" t="s">
        <v>1088</v>
      </c>
      <c r="AD667" s="35" t="s">
        <v>1361</v>
      </c>
      <c r="AE667" s="151" t="s">
        <v>1362</v>
      </c>
      <c r="AF667" s="122" t="s">
        <v>1361</v>
      </c>
      <c r="AG667" s="122" t="b">
        <f t="shared" si="88"/>
        <v>1</v>
      </c>
      <c r="AH667" s="4" t="s">
        <v>225</v>
      </c>
      <c r="AI667" s="168" t="s">
        <v>59</v>
      </c>
      <c r="AJ667" t="s">
        <v>4211</v>
      </c>
      <c r="AK667" s="1"/>
      <c r="AN667" s="123" t="s">
        <v>1363</v>
      </c>
      <c r="AO667" s="81">
        <v>5</v>
      </c>
      <c r="AP667" s="81">
        <v>5</v>
      </c>
      <c r="AQ667" s="1">
        <f t="shared" si="89"/>
        <v>1190400</v>
      </c>
      <c r="AR667" s="1">
        <f t="shared" si="90"/>
        <v>121900</v>
      </c>
      <c r="AS667" t="e">
        <f t="shared" si="91"/>
        <v>#VALUE!</v>
      </c>
      <c r="AT667" s="197" t="s">
        <v>4212</v>
      </c>
      <c r="AU667" s="167"/>
    </row>
    <row r="668" spans="1:48">
      <c r="A668" s="125" t="s">
        <v>4213</v>
      </c>
      <c r="B668" s="147" t="s">
        <v>4214</v>
      </c>
      <c r="C668" s="7" t="s">
        <v>4213</v>
      </c>
      <c r="D668" s="31">
        <v>1024560054</v>
      </c>
      <c r="E668" s="6" t="s">
        <v>4215</v>
      </c>
      <c r="F668" s="6"/>
      <c r="G668" t="s">
        <v>155</v>
      </c>
      <c r="H668" s="4">
        <v>26030</v>
      </c>
      <c r="I668" s="16" t="s">
        <v>1087</v>
      </c>
      <c r="J668" s="1">
        <v>2976000</v>
      </c>
      <c r="K668" s="1">
        <f t="shared" si="87"/>
        <v>23808000</v>
      </c>
      <c r="L668" s="1">
        <v>23808000</v>
      </c>
      <c r="M668" s="158">
        <f t="shared" si="85"/>
        <v>0</v>
      </c>
      <c r="N668" s="1">
        <v>0</v>
      </c>
      <c r="O668" s="43">
        <v>8</v>
      </c>
      <c r="P668" s="119">
        <v>8</v>
      </c>
      <c r="Q668" s="119">
        <f t="shared" si="86"/>
        <v>0</v>
      </c>
      <c r="R668" s="4">
        <v>0</v>
      </c>
      <c r="S668" t="s">
        <v>207</v>
      </c>
      <c r="T668" s="31">
        <v>144782</v>
      </c>
      <c r="U668" s="120">
        <v>144782</v>
      </c>
      <c r="V668" s="120">
        <f t="shared" ref="V668:V726" si="92">+T668-U668</f>
        <v>0</v>
      </c>
      <c r="W668" s="85" t="s">
        <v>509</v>
      </c>
      <c r="X668" s="95">
        <v>64690</v>
      </c>
      <c r="Y668" s="171">
        <v>2373</v>
      </c>
      <c r="Z668" s="91">
        <v>228</v>
      </c>
      <c r="AA668" s="78" t="s">
        <v>53</v>
      </c>
      <c r="AB668" t="s">
        <v>131</v>
      </c>
      <c r="AC668" t="s">
        <v>1088</v>
      </c>
      <c r="AD668" s="35" t="s">
        <v>1361</v>
      </c>
      <c r="AE668" s="151" t="s">
        <v>1362</v>
      </c>
      <c r="AF668" s="122" t="s">
        <v>1361</v>
      </c>
      <c r="AG668" s="122" t="b">
        <f t="shared" si="88"/>
        <v>1</v>
      </c>
      <c r="AH668" s="4" t="s">
        <v>103</v>
      </c>
      <c r="AI668" s="168" t="s">
        <v>59</v>
      </c>
      <c r="AJ668" t="s">
        <v>2618</v>
      </c>
      <c r="AK668" s="1"/>
      <c r="AN668" s="123" t="s">
        <v>1363</v>
      </c>
      <c r="AO668" s="81">
        <v>5</v>
      </c>
      <c r="AP668" s="81">
        <v>5</v>
      </c>
      <c r="AQ668" s="1">
        <f t="shared" si="89"/>
        <v>1190400</v>
      </c>
      <c r="AR668" s="1">
        <f t="shared" si="90"/>
        <v>121900</v>
      </c>
      <c r="AS668" t="e">
        <f t="shared" si="91"/>
        <v>#VALUE!</v>
      </c>
      <c r="AT668" s="197" t="s">
        <v>2620</v>
      </c>
      <c r="AU668" s="167"/>
    </row>
    <row r="669" spans="1:48">
      <c r="A669" s="207" t="s">
        <v>4216</v>
      </c>
      <c r="B669" s="147" t="s">
        <v>4217</v>
      </c>
      <c r="C669" s="7" t="s">
        <v>4216</v>
      </c>
      <c r="D669" s="31">
        <v>20390365</v>
      </c>
      <c r="E669" s="6" t="s">
        <v>4218</v>
      </c>
      <c r="F669" s="6"/>
      <c r="G669" t="s">
        <v>155</v>
      </c>
      <c r="H669" s="4">
        <v>26030</v>
      </c>
      <c r="I669" s="16" t="s">
        <v>1087</v>
      </c>
      <c r="J669" s="1">
        <v>2976000</v>
      </c>
      <c r="K669" s="1">
        <f t="shared" si="87"/>
        <v>23808000</v>
      </c>
      <c r="L669" s="1">
        <v>23808000</v>
      </c>
      <c r="M669" s="158">
        <f t="shared" si="85"/>
        <v>0</v>
      </c>
      <c r="N669" s="1">
        <v>0</v>
      </c>
      <c r="O669" s="43">
        <v>8</v>
      </c>
      <c r="P669" s="119">
        <v>8</v>
      </c>
      <c r="Q669" s="119">
        <f t="shared" si="86"/>
        <v>0</v>
      </c>
      <c r="R669" s="4">
        <v>0</v>
      </c>
      <c r="S669" t="s">
        <v>207</v>
      </c>
      <c r="T669" s="31">
        <v>144782</v>
      </c>
      <c r="U669" s="120">
        <v>144782</v>
      </c>
      <c r="V669" s="120">
        <f t="shared" si="92"/>
        <v>0</v>
      </c>
      <c r="W669" s="85" t="s">
        <v>509</v>
      </c>
      <c r="X669" s="95">
        <v>64690</v>
      </c>
      <c r="Y669" s="171">
        <v>2327</v>
      </c>
      <c r="Z669" s="86">
        <v>228</v>
      </c>
      <c r="AA669" s="4" t="s">
        <v>4219</v>
      </c>
      <c r="AB669" t="s">
        <v>131</v>
      </c>
      <c r="AC669" t="s">
        <v>1088</v>
      </c>
      <c r="AD669" s="35" t="s">
        <v>1361</v>
      </c>
      <c r="AE669" s="151" t="s">
        <v>1362</v>
      </c>
      <c r="AF669" s="122" t="s">
        <v>1361</v>
      </c>
      <c r="AG669" s="122" t="b">
        <f t="shared" si="88"/>
        <v>1</v>
      </c>
      <c r="AH669" s="4" t="s">
        <v>225</v>
      </c>
      <c r="AI669" s="168" t="s">
        <v>59</v>
      </c>
      <c r="AJ669" t="s">
        <v>4211</v>
      </c>
      <c r="AK669" s="1"/>
      <c r="AN669" s="123" t="s">
        <v>1363</v>
      </c>
      <c r="AO669" s="81">
        <v>5</v>
      </c>
      <c r="AP669" s="81">
        <v>5</v>
      </c>
      <c r="AQ669" s="1">
        <f t="shared" si="89"/>
        <v>1190400</v>
      </c>
      <c r="AR669" s="1">
        <f t="shared" si="90"/>
        <v>121900</v>
      </c>
      <c r="AS669" t="e">
        <f t="shared" si="91"/>
        <v>#VALUE!</v>
      </c>
      <c r="AT669" s="197" t="s">
        <v>4212</v>
      </c>
      <c r="AU669" s="167"/>
    </row>
    <row r="670" spans="1:48">
      <c r="A670" s="125" t="s">
        <v>4220</v>
      </c>
      <c r="B670" s="147" t="s">
        <v>4221</v>
      </c>
      <c r="C670" s="7" t="s">
        <v>4220</v>
      </c>
      <c r="D670" s="30">
        <v>1022358469</v>
      </c>
      <c r="E670" s="6" t="s">
        <v>4222</v>
      </c>
      <c r="F670" s="6"/>
      <c r="G670" t="s">
        <v>155</v>
      </c>
      <c r="H670" s="4">
        <v>26030</v>
      </c>
      <c r="I670" s="16" t="s">
        <v>4223</v>
      </c>
      <c r="J670" s="14">
        <v>3500000</v>
      </c>
      <c r="K670" s="1">
        <f t="shared" si="87"/>
        <v>28000000</v>
      </c>
      <c r="L670" s="1">
        <v>28000000</v>
      </c>
      <c r="M670" s="158">
        <f t="shared" si="85"/>
        <v>0</v>
      </c>
      <c r="N670" s="1">
        <v>28000000</v>
      </c>
      <c r="O670" s="43">
        <v>8</v>
      </c>
      <c r="P670" s="119">
        <v>8</v>
      </c>
      <c r="Q670" s="119">
        <f t="shared" si="86"/>
        <v>0</v>
      </c>
      <c r="R670" s="4">
        <v>1</v>
      </c>
      <c r="S670" t="s">
        <v>99</v>
      </c>
      <c r="T670" s="31">
        <v>147936</v>
      </c>
      <c r="U670" s="120">
        <v>147936</v>
      </c>
      <c r="V670" s="120">
        <f t="shared" si="92"/>
        <v>0</v>
      </c>
      <c r="W670" s="85" t="s">
        <v>509</v>
      </c>
      <c r="X670" s="95">
        <v>65722</v>
      </c>
      <c r="Y670" s="172">
        <v>2328</v>
      </c>
      <c r="Z670" s="86">
        <v>2083</v>
      </c>
      <c r="AA670" s="7" t="s">
        <v>4224</v>
      </c>
      <c r="AB670" t="s">
        <v>131</v>
      </c>
      <c r="AC670" t="s">
        <v>1088</v>
      </c>
      <c r="AD670" s="122" t="s">
        <v>4225</v>
      </c>
      <c r="AE670" s="151" t="s">
        <v>4226</v>
      </c>
      <c r="AF670" s="122" t="s">
        <v>4225</v>
      </c>
      <c r="AG670" s="122" t="b">
        <f t="shared" si="88"/>
        <v>1</v>
      </c>
      <c r="AH670" s="4" t="s">
        <v>225</v>
      </c>
      <c r="AI670" s="168" t="s">
        <v>59</v>
      </c>
      <c r="AJ670" t="s">
        <v>4211</v>
      </c>
      <c r="AK670" s="1"/>
      <c r="AN670" s="123" t="s">
        <v>4227</v>
      </c>
      <c r="AO670" s="81">
        <v>5</v>
      </c>
      <c r="AP670" s="81">
        <v>5</v>
      </c>
      <c r="AQ670" s="1">
        <f t="shared" si="89"/>
        <v>1400000</v>
      </c>
      <c r="AR670" s="1">
        <f t="shared" si="90"/>
        <v>121900</v>
      </c>
      <c r="AS670" t="e">
        <f t="shared" si="91"/>
        <v>#VALUE!</v>
      </c>
      <c r="AT670" s="197" t="s">
        <v>4212</v>
      </c>
      <c r="AU670" s="167"/>
    </row>
    <row r="671" spans="1:48">
      <c r="A671" s="125" t="s">
        <v>4228</v>
      </c>
      <c r="B671" s="147" t="s">
        <v>4229</v>
      </c>
      <c r="C671" s="7" t="s">
        <v>4228</v>
      </c>
      <c r="D671" s="83">
        <v>1030580006</v>
      </c>
      <c r="E671" s="6" t="s">
        <v>4230</v>
      </c>
      <c r="F671" s="6"/>
      <c r="G671" t="s">
        <v>49</v>
      </c>
      <c r="H671" s="4">
        <v>26060</v>
      </c>
      <c r="I671" s="3" t="s">
        <v>4231</v>
      </c>
      <c r="J671" s="1">
        <v>5500000</v>
      </c>
      <c r="K671" s="1">
        <f t="shared" si="87"/>
        <v>33000000</v>
      </c>
      <c r="L671" s="1">
        <v>33000000</v>
      </c>
      <c r="M671" s="158">
        <f t="shared" si="85"/>
        <v>0</v>
      </c>
      <c r="N671" s="1">
        <v>33000000</v>
      </c>
      <c r="O671" s="43">
        <v>6</v>
      </c>
      <c r="P671" s="119">
        <v>6</v>
      </c>
      <c r="Q671" s="119">
        <f t="shared" si="86"/>
        <v>0</v>
      </c>
      <c r="R671" s="7">
        <v>1</v>
      </c>
      <c r="S671" t="s">
        <v>109</v>
      </c>
      <c r="T671" s="31">
        <v>144743</v>
      </c>
      <c r="U671" s="120">
        <v>144743</v>
      </c>
      <c r="V671" s="120">
        <f t="shared" si="92"/>
        <v>0</v>
      </c>
      <c r="W671" s="85" t="s">
        <v>509</v>
      </c>
      <c r="X671" s="95">
        <v>64698</v>
      </c>
      <c r="Y671" s="172">
        <v>2329</v>
      </c>
      <c r="Z671" s="86">
        <v>251</v>
      </c>
      <c r="AA671" s="4" t="s">
        <v>53</v>
      </c>
      <c r="AB671" t="s">
        <v>81</v>
      </c>
      <c r="AC671" t="s">
        <v>497</v>
      </c>
      <c r="AD671" s="35" t="s">
        <v>4232</v>
      </c>
      <c r="AE671" s="151" t="s">
        <v>4233</v>
      </c>
      <c r="AF671" s="122" t="s">
        <v>4232</v>
      </c>
      <c r="AG671" s="122" t="b">
        <f t="shared" si="88"/>
        <v>1</v>
      </c>
      <c r="AH671" s="4" t="s">
        <v>58</v>
      </c>
      <c r="AI671" s="168" t="s">
        <v>59</v>
      </c>
      <c r="AJ671" t="s">
        <v>2618</v>
      </c>
      <c r="AK671" s="1"/>
      <c r="AN671" s="123" t="s">
        <v>4234</v>
      </c>
      <c r="AO671" s="82">
        <v>1</v>
      </c>
      <c r="AP671" s="82">
        <v>1</v>
      </c>
      <c r="AQ671" s="1">
        <f t="shared" si="89"/>
        <v>2200000</v>
      </c>
      <c r="AR671" s="1" t="str">
        <f t="shared" si="90"/>
        <v/>
      </c>
      <c r="AS671" t="str">
        <f t="shared" si="91"/>
        <v/>
      </c>
      <c r="AT671" s="197" t="s">
        <v>2620</v>
      </c>
      <c r="AU671" s="167"/>
    </row>
    <row r="672" spans="1:48">
      <c r="A672" s="125" t="s">
        <v>4235</v>
      </c>
      <c r="B672" s="147" t="s">
        <v>4236</v>
      </c>
      <c r="C672" s="7" t="s">
        <v>4235</v>
      </c>
      <c r="D672" s="135">
        <v>1010181414</v>
      </c>
      <c r="E672" s="6" t="s">
        <v>4237</v>
      </c>
      <c r="F672" s="6"/>
      <c r="G672" t="s">
        <v>49</v>
      </c>
      <c r="H672" s="4">
        <v>26060</v>
      </c>
      <c r="I672" s="3" t="s">
        <v>1330</v>
      </c>
      <c r="J672" s="1">
        <v>11187000</v>
      </c>
      <c r="K672" s="1">
        <f t="shared" si="87"/>
        <v>123057000</v>
      </c>
      <c r="L672" s="1">
        <v>78309000</v>
      </c>
      <c r="M672" s="158">
        <f t="shared" si="85"/>
        <v>44748000</v>
      </c>
      <c r="N672" s="1">
        <v>78309000</v>
      </c>
      <c r="O672" s="43">
        <v>11</v>
      </c>
      <c r="P672" s="119">
        <v>7</v>
      </c>
      <c r="Q672" s="119">
        <f t="shared" ref="Q672:Q703" si="93">+O672-P672</f>
        <v>4</v>
      </c>
      <c r="R672" s="4">
        <v>1</v>
      </c>
      <c r="S672" t="s">
        <v>51</v>
      </c>
      <c r="T672" s="38">
        <v>152650</v>
      </c>
      <c r="U672" s="120">
        <v>152650</v>
      </c>
      <c r="V672" s="120">
        <f t="shared" si="92"/>
        <v>0</v>
      </c>
      <c r="W672" s="85" t="s">
        <v>509</v>
      </c>
      <c r="X672" s="95">
        <v>70099</v>
      </c>
      <c r="Y672" s="87">
        <v>2400</v>
      </c>
      <c r="Z672" s="86">
        <v>2408</v>
      </c>
      <c r="AA672" s="4" t="s">
        <v>4238</v>
      </c>
      <c r="AB672" t="s">
        <v>198</v>
      </c>
      <c r="AC672" t="s">
        <v>198</v>
      </c>
      <c r="AD672" s="122" t="s">
        <v>4239</v>
      </c>
      <c r="AE672" s="151" t="s">
        <v>4240</v>
      </c>
      <c r="AF672" s="122" t="s">
        <v>4239</v>
      </c>
      <c r="AG672" s="122" t="b">
        <f t="shared" si="88"/>
        <v>1</v>
      </c>
      <c r="AH672" s="4" t="s">
        <v>58</v>
      </c>
      <c r="AI672" s="178" t="s">
        <v>59</v>
      </c>
      <c r="AJ672" t="s">
        <v>2618</v>
      </c>
      <c r="AK672"/>
      <c r="AN672" s="123" t="s">
        <v>4241</v>
      </c>
      <c r="AO672" s="81">
        <v>1</v>
      </c>
      <c r="AP672" s="81">
        <v>1</v>
      </c>
      <c r="AQ672" s="1">
        <f t="shared" si="89"/>
        <v>4474800</v>
      </c>
      <c r="AR672" s="1" t="str">
        <f t="shared" si="90"/>
        <v/>
      </c>
      <c r="AS672" t="str">
        <f t="shared" si="91"/>
        <v/>
      </c>
      <c r="AT672" s="197" t="s">
        <v>2620</v>
      </c>
      <c r="AU672" s="167"/>
      <c r="AV672" t="s">
        <v>4242</v>
      </c>
    </row>
    <row r="673" spans="1:48">
      <c r="A673" s="209" t="s">
        <v>4243</v>
      </c>
      <c r="B673" s="210" t="s">
        <v>4244</v>
      </c>
      <c r="C673" s="7" t="s">
        <v>4243</v>
      </c>
      <c r="D673" s="90">
        <v>54100762</v>
      </c>
      <c r="E673" s="6" t="s">
        <v>4245</v>
      </c>
      <c r="F673" s="6"/>
      <c r="G673" t="s">
        <v>49</v>
      </c>
      <c r="H673" s="4">
        <v>26060</v>
      </c>
      <c r="I673" s="3" t="s">
        <v>459</v>
      </c>
      <c r="J673" s="1">
        <v>3000000</v>
      </c>
      <c r="K673" s="1">
        <f t="shared" si="87"/>
        <v>24000000</v>
      </c>
      <c r="L673" s="1">
        <v>24000000</v>
      </c>
      <c r="M673" s="158">
        <f t="shared" si="85"/>
        <v>0</v>
      </c>
      <c r="N673" s="1">
        <v>0</v>
      </c>
      <c r="O673" s="43">
        <v>8</v>
      </c>
      <c r="P673" s="119">
        <v>8</v>
      </c>
      <c r="Q673" s="119">
        <f t="shared" si="93"/>
        <v>0</v>
      </c>
      <c r="R673" s="4">
        <v>0</v>
      </c>
      <c r="S673" t="s">
        <v>207</v>
      </c>
      <c r="T673" s="31">
        <v>144989</v>
      </c>
      <c r="U673" s="120">
        <v>144989</v>
      </c>
      <c r="V673" s="120">
        <f t="shared" si="92"/>
        <v>0</v>
      </c>
      <c r="W673" s="85" t="s">
        <v>509</v>
      </c>
      <c r="X673" s="95">
        <v>64685</v>
      </c>
      <c r="Y673" s="86">
        <v>2401</v>
      </c>
      <c r="Z673" s="86">
        <v>201</v>
      </c>
      <c r="AA673" s="4" t="s">
        <v>53</v>
      </c>
      <c r="AB673" t="s">
        <v>54</v>
      </c>
      <c r="AC673" t="s">
        <v>460</v>
      </c>
      <c r="AD673" t="s">
        <v>461</v>
      </c>
      <c r="AE673" s="151" t="s">
        <v>462</v>
      </c>
      <c r="AF673" s="122" t="s">
        <v>461</v>
      </c>
      <c r="AG673" s="122" t="b">
        <f t="shared" si="88"/>
        <v>1</v>
      </c>
      <c r="AH673" s="4" t="s">
        <v>103</v>
      </c>
      <c r="AI673" s="168" t="s">
        <v>59</v>
      </c>
      <c r="AJ673" t="s">
        <v>2618</v>
      </c>
      <c r="AK673" s="1"/>
      <c r="AM673" s="4">
        <v>16</v>
      </c>
      <c r="AN673" s="123" t="s">
        <v>463</v>
      </c>
      <c r="AO673" s="81">
        <v>1</v>
      </c>
      <c r="AP673" s="81">
        <v>1</v>
      </c>
      <c r="AQ673" s="1">
        <f t="shared" si="89"/>
        <v>1200000</v>
      </c>
      <c r="AR673" s="1" t="str">
        <f t="shared" si="90"/>
        <v/>
      </c>
      <c r="AS673" t="str">
        <f t="shared" si="91"/>
        <v/>
      </c>
      <c r="AT673" s="197" t="s">
        <v>2620</v>
      </c>
      <c r="AU673" s="167"/>
    </row>
    <row r="674" spans="1:48" ht="15">
      <c r="A674" s="125" t="s">
        <v>4246</v>
      </c>
      <c r="B674" s="147" t="s">
        <v>4247</v>
      </c>
      <c r="C674" s="271" t="s">
        <v>4246</v>
      </c>
      <c r="D674" s="31">
        <v>1022345671</v>
      </c>
      <c r="E674" s="278" t="s">
        <v>4248</v>
      </c>
      <c r="F674" s="48" t="s">
        <v>4249</v>
      </c>
      <c r="G674" s="5" t="s">
        <v>78</v>
      </c>
      <c r="H674" s="27">
        <v>26031</v>
      </c>
      <c r="I674" s="16" t="s">
        <v>3492</v>
      </c>
      <c r="J674" s="1">
        <v>5500000</v>
      </c>
      <c r="K674" s="1">
        <f t="shared" si="87"/>
        <v>60500000</v>
      </c>
      <c r="L674" s="1">
        <v>44000000</v>
      </c>
      <c r="M674" s="158">
        <f t="shared" si="85"/>
        <v>16500000</v>
      </c>
      <c r="N674" s="1">
        <v>60500000</v>
      </c>
      <c r="O674" s="43">
        <v>11</v>
      </c>
      <c r="P674" s="119">
        <v>8</v>
      </c>
      <c r="Q674" s="119">
        <f t="shared" si="93"/>
        <v>3</v>
      </c>
      <c r="R674" s="4">
        <v>1</v>
      </c>
      <c r="S674" t="s">
        <v>109</v>
      </c>
      <c r="T674" s="31">
        <v>152754</v>
      </c>
      <c r="U674" s="120">
        <v>152754</v>
      </c>
      <c r="V674" s="120">
        <f t="shared" si="92"/>
        <v>0</v>
      </c>
      <c r="W674" s="85" t="s">
        <v>509</v>
      </c>
      <c r="X674" s="95">
        <v>71098</v>
      </c>
      <c r="Y674" s="87">
        <v>2374</v>
      </c>
      <c r="Z674" s="86">
        <v>2383</v>
      </c>
      <c r="AA674" s="7" t="s">
        <v>4250</v>
      </c>
      <c r="AB674" t="s">
        <v>81</v>
      </c>
      <c r="AC674" t="s">
        <v>82</v>
      </c>
      <c r="AD674" s="122" t="s">
        <v>4251</v>
      </c>
      <c r="AE674" s="151" t="s">
        <v>4252</v>
      </c>
      <c r="AF674" s="122" t="s">
        <v>4251</v>
      </c>
      <c r="AG674" s="122" t="b">
        <f t="shared" si="88"/>
        <v>1</v>
      </c>
      <c r="AH674" s="4" t="s">
        <v>667</v>
      </c>
      <c r="AI674" s="169" t="s">
        <v>2279</v>
      </c>
      <c r="AJ674" t="s">
        <v>4253</v>
      </c>
      <c r="AK674" t="s">
        <v>4254</v>
      </c>
      <c r="AN674" s="123" t="s">
        <v>4255</v>
      </c>
      <c r="AO674" s="81">
        <v>3</v>
      </c>
      <c r="AP674" s="81">
        <v>3</v>
      </c>
      <c r="AQ674" s="1">
        <f t="shared" si="89"/>
        <v>2200000</v>
      </c>
      <c r="AR674" s="1" t="str">
        <f t="shared" si="90"/>
        <v/>
      </c>
      <c r="AS674" t="str">
        <f t="shared" si="91"/>
        <v/>
      </c>
      <c r="AT674" s="197" t="s">
        <v>4256</v>
      </c>
      <c r="AU674" s="167" t="s">
        <v>4257</v>
      </c>
      <c r="AV674" t="s">
        <v>661</v>
      </c>
    </row>
    <row r="675" spans="1:48">
      <c r="A675" s="125" t="s">
        <v>4258</v>
      </c>
      <c r="B675" s="147" t="s">
        <v>4259</v>
      </c>
      <c r="C675" s="269" t="s">
        <v>4258</v>
      </c>
      <c r="D675" s="31">
        <v>1069230462</v>
      </c>
      <c r="E675" s="277" t="s">
        <v>4260</v>
      </c>
      <c r="F675" s="48" t="s">
        <v>4261</v>
      </c>
      <c r="G675" t="s">
        <v>4262</v>
      </c>
      <c r="H675" s="4">
        <v>27870</v>
      </c>
      <c r="I675" s="16" t="s">
        <v>314</v>
      </c>
      <c r="J675" s="61">
        <v>8500000</v>
      </c>
      <c r="K675" s="1">
        <f t="shared" si="87"/>
        <v>93500000</v>
      </c>
      <c r="L675" s="1">
        <v>68000000</v>
      </c>
      <c r="M675" s="158">
        <f t="shared" si="85"/>
        <v>25500000</v>
      </c>
      <c r="N675" s="1">
        <v>93500000</v>
      </c>
      <c r="O675" s="43">
        <v>11</v>
      </c>
      <c r="P675" s="119">
        <v>8</v>
      </c>
      <c r="Q675" s="119">
        <f t="shared" si="93"/>
        <v>3</v>
      </c>
      <c r="R675" s="4">
        <v>1</v>
      </c>
      <c r="S675" t="s">
        <v>157</v>
      </c>
      <c r="T675" s="31">
        <v>152623</v>
      </c>
      <c r="U675" s="120">
        <v>152623</v>
      </c>
      <c r="V675" s="120">
        <f t="shared" si="92"/>
        <v>0</v>
      </c>
      <c r="W675" s="85" t="s">
        <v>509</v>
      </c>
      <c r="X675" s="95">
        <v>70101</v>
      </c>
      <c r="Y675" s="172">
        <v>2402</v>
      </c>
      <c r="Z675" s="86">
        <v>2382</v>
      </c>
      <c r="AA675" s="7">
        <v>25500000</v>
      </c>
      <c r="AB675" t="s">
        <v>81</v>
      </c>
      <c r="AC675" t="s">
        <v>315</v>
      </c>
      <c r="AD675" s="122" t="s">
        <v>4263</v>
      </c>
      <c r="AE675" s="151" t="s">
        <v>4264</v>
      </c>
      <c r="AF675" s="122" t="s">
        <v>4263</v>
      </c>
      <c r="AG675" s="122" t="b">
        <f t="shared" si="88"/>
        <v>1</v>
      </c>
      <c r="AH675" s="4" t="s">
        <v>2859</v>
      </c>
      <c r="AI675" s="168" t="s">
        <v>59</v>
      </c>
      <c r="AJ675" t="s">
        <v>4265</v>
      </c>
      <c r="AK675" s="193">
        <v>20265820005003</v>
      </c>
      <c r="AN675" s="123" t="s">
        <v>4266</v>
      </c>
      <c r="AO675" s="81">
        <v>3</v>
      </c>
      <c r="AP675" s="81">
        <v>3</v>
      </c>
      <c r="AQ675" s="1">
        <f t="shared" si="89"/>
        <v>3400000</v>
      </c>
      <c r="AR675" s="1" t="str">
        <f t="shared" si="90"/>
        <v/>
      </c>
      <c r="AS675" t="str">
        <f t="shared" si="91"/>
        <v/>
      </c>
      <c r="AT675" s="197" t="s">
        <v>2870</v>
      </c>
      <c r="AU675" s="167">
        <v>25500000</v>
      </c>
    </row>
    <row r="676" spans="1:48">
      <c r="A676" s="125" t="s">
        <v>4267</v>
      </c>
      <c r="B676" s="147" t="s">
        <v>4268</v>
      </c>
      <c r="C676" s="272" t="s">
        <v>4267</v>
      </c>
      <c r="D676" s="18">
        <v>1019051260</v>
      </c>
      <c r="E676" s="276" t="s">
        <v>4269</v>
      </c>
      <c r="F676" s="276" t="s">
        <v>4270</v>
      </c>
      <c r="G676" t="s">
        <v>49</v>
      </c>
      <c r="H676" s="4">
        <v>26060</v>
      </c>
      <c r="I676" s="16" t="s">
        <v>4271</v>
      </c>
      <c r="J676" s="1">
        <v>7500000</v>
      </c>
      <c r="K676" s="1">
        <f t="shared" si="87"/>
        <v>82500000</v>
      </c>
      <c r="L676" s="1">
        <v>60000000</v>
      </c>
      <c r="M676" s="158">
        <f t="shared" si="85"/>
        <v>22500000</v>
      </c>
      <c r="N676" s="1">
        <v>60000000</v>
      </c>
      <c r="O676" s="43">
        <v>11</v>
      </c>
      <c r="P676" s="119">
        <v>8</v>
      </c>
      <c r="Q676" s="119">
        <f t="shared" si="93"/>
        <v>3</v>
      </c>
      <c r="R676" s="4">
        <v>1</v>
      </c>
      <c r="S676" t="s">
        <v>80</v>
      </c>
      <c r="T676" s="6">
        <v>152584</v>
      </c>
      <c r="U676" s="120">
        <v>152584</v>
      </c>
      <c r="V676" s="120">
        <f t="shared" si="92"/>
        <v>0</v>
      </c>
      <c r="W676" s="85" t="s">
        <v>509</v>
      </c>
      <c r="X676" s="95">
        <v>70105</v>
      </c>
      <c r="Y676" s="172">
        <v>2375</v>
      </c>
      <c r="Z676" s="86">
        <v>2407</v>
      </c>
      <c r="AA676" s="4">
        <v>22500000</v>
      </c>
      <c r="AB676" t="s">
        <v>198</v>
      </c>
      <c r="AC676" t="s">
        <v>198</v>
      </c>
      <c r="AD676" s="122" t="s">
        <v>4272</v>
      </c>
      <c r="AE676" s="151" t="s">
        <v>4273</v>
      </c>
      <c r="AF676" s="122" t="s">
        <v>4272</v>
      </c>
      <c r="AG676" s="122" t="b">
        <f t="shared" si="88"/>
        <v>1</v>
      </c>
      <c r="AH676" s="4" t="s">
        <v>2859</v>
      </c>
      <c r="AI676" s="169" t="s">
        <v>59</v>
      </c>
      <c r="AJ676" t="s">
        <v>4274</v>
      </c>
      <c r="AK676" s="193">
        <v>20265820005793</v>
      </c>
      <c r="AN676" s="123" t="s">
        <v>4275</v>
      </c>
      <c r="AO676" s="81">
        <v>1</v>
      </c>
      <c r="AP676" s="81">
        <v>1</v>
      </c>
      <c r="AQ676" s="1">
        <f t="shared" si="89"/>
        <v>3000000</v>
      </c>
      <c r="AR676" s="1" t="str">
        <f t="shared" si="90"/>
        <v/>
      </c>
      <c r="AS676" t="str">
        <f t="shared" si="91"/>
        <v/>
      </c>
      <c r="AT676" s="197" t="s">
        <v>2870</v>
      </c>
      <c r="AU676" s="167">
        <v>22500000</v>
      </c>
      <c r="AV676" t="s">
        <v>661</v>
      </c>
    </row>
    <row r="677" spans="1:48">
      <c r="A677" s="125" t="s">
        <v>4276</v>
      </c>
      <c r="B677" s="147" t="s">
        <v>4277</v>
      </c>
      <c r="C677" s="7" t="s">
        <v>4276</v>
      </c>
      <c r="D677">
        <v>1007585226</v>
      </c>
      <c r="E677" s="6" t="s">
        <v>4278</v>
      </c>
      <c r="F677" s="6"/>
      <c r="G677" t="s">
        <v>49</v>
      </c>
      <c r="H677" s="4">
        <v>26060</v>
      </c>
      <c r="I677" s="3" t="s">
        <v>4279</v>
      </c>
      <c r="J677" s="1">
        <v>6500000</v>
      </c>
      <c r="K677" s="1">
        <f t="shared" si="87"/>
        <v>52000000</v>
      </c>
      <c r="L677" s="1">
        <v>52000000</v>
      </c>
      <c r="M677" s="158">
        <f t="shared" si="85"/>
        <v>0</v>
      </c>
      <c r="N677" s="1">
        <v>52000000</v>
      </c>
      <c r="O677" s="43">
        <v>8</v>
      </c>
      <c r="P677" s="119">
        <v>8</v>
      </c>
      <c r="Q677" s="119">
        <f t="shared" si="93"/>
        <v>0</v>
      </c>
      <c r="R677" s="4">
        <v>1</v>
      </c>
      <c r="S677" t="s">
        <v>80</v>
      </c>
      <c r="T677" s="31">
        <v>146320</v>
      </c>
      <c r="U677" s="120">
        <v>146320</v>
      </c>
      <c r="V677" s="120">
        <f t="shared" si="92"/>
        <v>0</v>
      </c>
      <c r="W677" s="85" t="s">
        <v>509</v>
      </c>
      <c r="X677" s="95">
        <v>66469</v>
      </c>
      <c r="Y677" s="172">
        <v>2376</v>
      </c>
      <c r="Z677" s="86">
        <v>2111</v>
      </c>
      <c r="AA677" s="4" t="s">
        <v>110</v>
      </c>
      <c r="AB677" t="s">
        <v>198</v>
      </c>
      <c r="AC677" s="6" t="s">
        <v>208</v>
      </c>
      <c r="AD677" s="122" t="s">
        <v>4280</v>
      </c>
      <c r="AE677" s="151" t="s">
        <v>4281</v>
      </c>
      <c r="AF677" s="122" t="s">
        <v>4280</v>
      </c>
      <c r="AG677" s="122" t="b">
        <f t="shared" si="88"/>
        <v>1</v>
      </c>
      <c r="AH677" s="4" t="s">
        <v>103</v>
      </c>
      <c r="AI677" s="169" t="s">
        <v>59</v>
      </c>
      <c r="AJ677" t="s">
        <v>2618</v>
      </c>
      <c r="AK677"/>
      <c r="AN677" s="123" t="s">
        <v>4282</v>
      </c>
      <c r="AO677" s="81">
        <v>3</v>
      </c>
      <c r="AP677" s="81">
        <v>3</v>
      </c>
      <c r="AQ677" s="1">
        <f t="shared" si="89"/>
        <v>2600000</v>
      </c>
      <c r="AR677" s="1" t="str">
        <f t="shared" si="90"/>
        <v/>
      </c>
      <c r="AS677" t="str">
        <f t="shared" si="91"/>
        <v/>
      </c>
      <c r="AT677" s="197" t="s">
        <v>2620</v>
      </c>
      <c r="AU677" s="167"/>
    </row>
    <row r="678" spans="1:48">
      <c r="A678" s="125" t="s">
        <v>4283</v>
      </c>
      <c r="B678" s="147" t="s">
        <v>4284</v>
      </c>
      <c r="C678" s="7" t="s">
        <v>4283</v>
      </c>
      <c r="D678" s="18">
        <v>79286516</v>
      </c>
      <c r="E678" s="6" t="s">
        <v>4285</v>
      </c>
      <c r="F678" s="6"/>
      <c r="G678" t="s">
        <v>49</v>
      </c>
      <c r="H678" s="4">
        <v>26060</v>
      </c>
      <c r="I678" s="16" t="s">
        <v>4286</v>
      </c>
      <c r="J678" s="1">
        <v>5500000</v>
      </c>
      <c r="K678" s="1">
        <f t="shared" si="87"/>
        <v>60500000</v>
      </c>
      <c r="L678" s="1">
        <v>44000000</v>
      </c>
      <c r="M678" s="158">
        <f t="shared" si="85"/>
        <v>16500000</v>
      </c>
      <c r="N678" s="1">
        <v>44000000</v>
      </c>
      <c r="O678" s="43">
        <v>11</v>
      </c>
      <c r="P678" s="299">
        <v>8</v>
      </c>
      <c r="Q678" s="299">
        <f t="shared" si="93"/>
        <v>3</v>
      </c>
      <c r="R678" s="4">
        <v>1</v>
      </c>
      <c r="S678" t="s">
        <v>109</v>
      </c>
      <c r="T678" s="62">
        <v>145380</v>
      </c>
      <c r="U678" s="120">
        <v>145380</v>
      </c>
      <c r="V678" s="120">
        <f t="shared" si="92"/>
        <v>0</v>
      </c>
      <c r="W678" s="85" t="s">
        <v>509</v>
      </c>
      <c r="X678" s="95">
        <v>70117</v>
      </c>
      <c r="Y678" s="86">
        <v>2330</v>
      </c>
      <c r="Z678" s="86">
        <v>1960</v>
      </c>
      <c r="AA678" s="7" t="s">
        <v>53</v>
      </c>
      <c r="AB678" t="s">
        <v>81</v>
      </c>
      <c r="AC678" t="s">
        <v>785</v>
      </c>
      <c r="AD678" s="122" t="s">
        <v>4287</v>
      </c>
      <c r="AE678" s="151" t="s">
        <v>4288</v>
      </c>
      <c r="AF678" s="122" t="s">
        <v>4287</v>
      </c>
      <c r="AG678" s="122" t="b">
        <f t="shared" si="88"/>
        <v>1</v>
      </c>
      <c r="AH678" s="4" t="s">
        <v>2859</v>
      </c>
      <c r="AI678" s="178" t="s">
        <v>59</v>
      </c>
      <c r="AJ678" t="s">
        <v>4033</v>
      </c>
      <c r="AK678" s="1"/>
      <c r="AN678" s="123" t="s">
        <v>4289</v>
      </c>
      <c r="AO678" s="81">
        <v>3</v>
      </c>
      <c r="AP678" s="81">
        <v>3</v>
      </c>
      <c r="AQ678" s="1">
        <f t="shared" si="89"/>
        <v>2200000</v>
      </c>
      <c r="AR678" s="1" t="str">
        <f t="shared" si="90"/>
        <v/>
      </c>
      <c r="AS678" t="str">
        <f t="shared" si="91"/>
        <v/>
      </c>
      <c r="AT678" s="197" t="s">
        <v>2870</v>
      </c>
      <c r="AU678" s="167"/>
      <c r="AV678" t="s">
        <v>1038</v>
      </c>
    </row>
    <row r="679" spans="1:48">
      <c r="A679" s="125" t="s">
        <v>4290</v>
      </c>
      <c r="B679" s="147" t="s">
        <v>4291</v>
      </c>
      <c r="C679" s="7" t="s">
        <v>4290</v>
      </c>
      <c r="D679" s="31">
        <v>1032417443</v>
      </c>
      <c r="E679" s="6" t="s">
        <v>4292</v>
      </c>
      <c r="F679" s="6"/>
      <c r="G679" t="s">
        <v>155</v>
      </c>
      <c r="H679" s="4">
        <v>26030</v>
      </c>
      <c r="I679" s="16" t="s">
        <v>1087</v>
      </c>
      <c r="J679" s="1">
        <v>2976000</v>
      </c>
      <c r="K679" s="1">
        <f t="shared" si="87"/>
        <v>23808000</v>
      </c>
      <c r="L679" s="1">
        <v>23808000</v>
      </c>
      <c r="M679" s="158">
        <f t="shared" si="85"/>
        <v>0</v>
      </c>
      <c r="N679" s="1">
        <v>0</v>
      </c>
      <c r="O679" s="43">
        <v>8</v>
      </c>
      <c r="P679" s="119">
        <v>8</v>
      </c>
      <c r="Q679" s="119">
        <f t="shared" si="93"/>
        <v>0</v>
      </c>
      <c r="R679" s="4">
        <v>0</v>
      </c>
      <c r="S679" t="s">
        <v>207</v>
      </c>
      <c r="T679" s="31">
        <v>144782</v>
      </c>
      <c r="U679" s="120">
        <v>144782</v>
      </c>
      <c r="V679" s="120">
        <f t="shared" si="92"/>
        <v>0</v>
      </c>
      <c r="W679" s="85" t="s">
        <v>509</v>
      </c>
      <c r="X679" s="95">
        <v>64690</v>
      </c>
      <c r="Y679" s="171">
        <v>2345</v>
      </c>
      <c r="Z679" s="86">
        <v>228</v>
      </c>
      <c r="AA679" s="4" t="s">
        <v>53</v>
      </c>
      <c r="AB679" t="s">
        <v>131</v>
      </c>
      <c r="AC679" t="s">
        <v>1088</v>
      </c>
      <c r="AD679" s="35" t="s">
        <v>1361</v>
      </c>
      <c r="AE679" s="151" t="s">
        <v>1362</v>
      </c>
      <c r="AF679" s="122" t="s">
        <v>1361</v>
      </c>
      <c r="AG679" s="122" t="b">
        <f t="shared" si="88"/>
        <v>1</v>
      </c>
      <c r="AH679" s="4" t="s">
        <v>103</v>
      </c>
      <c r="AI679" s="168" t="s">
        <v>59</v>
      </c>
      <c r="AJ679" t="s">
        <v>2618</v>
      </c>
      <c r="AK679" s="1"/>
      <c r="AN679" s="123" t="s">
        <v>1363</v>
      </c>
      <c r="AO679" s="81">
        <v>5</v>
      </c>
      <c r="AP679" s="81">
        <v>5</v>
      </c>
      <c r="AQ679" s="1">
        <f t="shared" si="89"/>
        <v>1190400</v>
      </c>
      <c r="AR679" s="1">
        <f t="shared" si="90"/>
        <v>121900</v>
      </c>
      <c r="AS679" t="e">
        <f t="shared" si="91"/>
        <v>#VALUE!</v>
      </c>
      <c r="AT679" s="197" t="s">
        <v>2620</v>
      </c>
      <c r="AU679" s="167"/>
    </row>
    <row r="680" spans="1:48">
      <c r="A680" s="125" t="s">
        <v>4293</v>
      </c>
      <c r="B680" s="147" t="s">
        <v>4294</v>
      </c>
      <c r="C680" s="7" t="s">
        <v>4293</v>
      </c>
      <c r="D680">
        <v>29682500</v>
      </c>
      <c r="E680" s="6" t="s">
        <v>4295</v>
      </c>
      <c r="F680" s="6"/>
      <c r="G680" t="s">
        <v>49</v>
      </c>
      <c r="H680" s="4">
        <v>26058</v>
      </c>
      <c r="I680" s="16" t="s">
        <v>352</v>
      </c>
      <c r="J680" s="1">
        <v>6500000</v>
      </c>
      <c r="K680" s="1">
        <f t="shared" si="87"/>
        <v>52000000</v>
      </c>
      <c r="L680" s="1">
        <v>52000000</v>
      </c>
      <c r="M680" s="158">
        <f t="shared" si="85"/>
        <v>0</v>
      </c>
      <c r="N680" s="1">
        <v>0</v>
      </c>
      <c r="O680" s="43">
        <v>8</v>
      </c>
      <c r="P680" s="119">
        <v>8</v>
      </c>
      <c r="Q680" s="119">
        <f t="shared" si="93"/>
        <v>0</v>
      </c>
      <c r="R680" s="4">
        <v>0</v>
      </c>
      <c r="S680" t="s">
        <v>80</v>
      </c>
      <c r="T680" s="31">
        <v>148320</v>
      </c>
      <c r="U680" s="120">
        <v>148320</v>
      </c>
      <c r="V680" s="120">
        <f t="shared" si="92"/>
        <v>0</v>
      </c>
      <c r="W680" s="85" t="s">
        <v>509</v>
      </c>
      <c r="X680" s="95">
        <v>66270</v>
      </c>
      <c r="Y680" s="172">
        <v>2346</v>
      </c>
      <c r="Z680" s="86">
        <v>101</v>
      </c>
      <c r="AA680" s="4" t="s">
        <v>53</v>
      </c>
      <c r="AB680" t="s">
        <v>131</v>
      </c>
      <c r="AC680" s="6" t="s">
        <v>353</v>
      </c>
      <c r="AD680" s="35" t="s">
        <v>771</v>
      </c>
      <c r="AE680" s="151" t="s">
        <v>772</v>
      </c>
      <c r="AF680" s="122" t="s">
        <v>771</v>
      </c>
      <c r="AG680" s="122" t="b">
        <f t="shared" si="88"/>
        <v>1</v>
      </c>
      <c r="AH680" s="3" t="s">
        <v>58</v>
      </c>
      <c r="AI680" s="168" t="s">
        <v>59</v>
      </c>
      <c r="AJ680" t="s">
        <v>2618</v>
      </c>
      <c r="AK680" s="1"/>
      <c r="AN680" s="123" t="s">
        <v>773</v>
      </c>
      <c r="AO680" s="81">
        <v>1</v>
      </c>
      <c r="AP680" s="81">
        <v>1</v>
      </c>
      <c r="AQ680" s="1">
        <f t="shared" si="89"/>
        <v>2600000</v>
      </c>
      <c r="AR680" s="1" t="str">
        <f t="shared" si="90"/>
        <v/>
      </c>
      <c r="AS680" t="str">
        <f t="shared" si="91"/>
        <v/>
      </c>
      <c r="AT680" s="197" t="s">
        <v>2620</v>
      </c>
      <c r="AU680" s="167"/>
    </row>
    <row r="681" spans="1:48">
      <c r="A681" s="125" t="s">
        <v>4296</v>
      </c>
      <c r="B681" s="147" t="s">
        <v>4297</v>
      </c>
      <c r="C681" s="7" t="s">
        <v>4296</v>
      </c>
      <c r="D681" s="50">
        <v>52093179</v>
      </c>
      <c r="E681" s="6" t="s">
        <v>4298</v>
      </c>
      <c r="F681" s="6"/>
      <c r="G681" t="s">
        <v>49</v>
      </c>
      <c r="H681" s="4">
        <v>26060</v>
      </c>
      <c r="I681" s="16" t="s">
        <v>4299</v>
      </c>
      <c r="J681" s="1">
        <v>7680000</v>
      </c>
      <c r="K681" s="1">
        <f t="shared" si="87"/>
        <v>61440000</v>
      </c>
      <c r="L681" s="1">
        <v>61440000</v>
      </c>
      <c r="M681" s="158">
        <f t="shared" ref="M681:M726" si="94">+K681-L681</f>
        <v>0</v>
      </c>
      <c r="N681" s="1">
        <v>61440000</v>
      </c>
      <c r="O681" s="43">
        <v>8</v>
      </c>
      <c r="P681" s="119">
        <v>8</v>
      </c>
      <c r="Q681" s="119">
        <f t="shared" si="93"/>
        <v>0</v>
      </c>
      <c r="R681" s="4">
        <v>1</v>
      </c>
      <c r="S681" t="s">
        <v>80</v>
      </c>
      <c r="T681" s="31">
        <v>145043</v>
      </c>
      <c r="U681" s="120">
        <v>145043</v>
      </c>
      <c r="V681" s="120">
        <f t="shared" si="92"/>
        <v>0</v>
      </c>
      <c r="W681" s="85" t="s">
        <v>509</v>
      </c>
      <c r="X681" s="95">
        <v>64680</v>
      </c>
      <c r="Y681" s="172">
        <v>2403</v>
      </c>
      <c r="Z681" s="86">
        <v>289</v>
      </c>
      <c r="AA681" s="4" t="s">
        <v>53</v>
      </c>
      <c r="AB681" t="s">
        <v>54</v>
      </c>
      <c r="AC681" t="s">
        <v>4300</v>
      </c>
      <c r="AD681" s="122" t="s">
        <v>4301</v>
      </c>
      <c r="AE681" s="151" t="s">
        <v>4302</v>
      </c>
      <c r="AF681" s="122" t="s">
        <v>4301</v>
      </c>
      <c r="AG681" s="122" t="b">
        <f t="shared" si="88"/>
        <v>1</v>
      </c>
      <c r="AH681" s="4" t="s">
        <v>103</v>
      </c>
      <c r="AI681" s="168" t="s">
        <v>59</v>
      </c>
      <c r="AJ681" t="s">
        <v>2618</v>
      </c>
      <c r="AK681" s="1"/>
      <c r="AN681" s="123" t="s">
        <v>4303</v>
      </c>
      <c r="AO681" s="82">
        <v>1</v>
      </c>
      <c r="AP681" s="82">
        <v>1</v>
      </c>
      <c r="AQ681" s="1">
        <f t="shared" si="89"/>
        <v>3072000</v>
      </c>
      <c r="AR681" s="1" t="str">
        <f t="shared" si="90"/>
        <v/>
      </c>
      <c r="AS681" t="str">
        <f t="shared" si="91"/>
        <v/>
      </c>
      <c r="AT681" s="197" t="s">
        <v>2620</v>
      </c>
      <c r="AU681" s="167"/>
    </row>
    <row r="682" spans="1:48">
      <c r="A682" s="125" t="s">
        <v>4304</v>
      </c>
      <c r="B682" s="147" t="s">
        <v>4305</v>
      </c>
      <c r="C682" s="7" t="s">
        <v>4304</v>
      </c>
      <c r="D682" s="18">
        <v>80002006</v>
      </c>
      <c r="E682" s="6" t="s">
        <v>4306</v>
      </c>
      <c r="F682" s="6"/>
      <c r="G682" t="s">
        <v>49</v>
      </c>
      <c r="H682" s="4">
        <v>26060</v>
      </c>
      <c r="I682" s="12" t="s">
        <v>230</v>
      </c>
      <c r="J682" s="1">
        <v>2976000</v>
      </c>
      <c r="K682" s="1">
        <f t="shared" si="87"/>
        <v>23808000</v>
      </c>
      <c r="L682" s="1">
        <v>23808000</v>
      </c>
      <c r="M682" s="158">
        <f t="shared" si="94"/>
        <v>0</v>
      </c>
      <c r="N682" s="1">
        <v>0</v>
      </c>
      <c r="O682" s="43">
        <v>8</v>
      </c>
      <c r="P682" s="119">
        <v>8</v>
      </c>
      <c r="Q682" s="119">
        <f t="shared" si="93"/>
        <v>0</v>
      </c>
      <c r="S682" t="s">
        <v>207</v>
      </c>
      <c r="T682" s="31">
        <v>145052</v>
      </c>
      <c r="U682" s="120">
        <v>145052</v>
      </c>
      <c r="V682" s="120">
        <f t="shared" si="92"/>
        <v>0</v>
      </c>
      <c r="W682" s="85" t="s">
        <v>509</v>
      </c>
      <c r="X682" s="95">
        <v>64928</v>
      </c>
      <c r="Y682" s="172">
        <v>2347</v>
      </c>
      <c r="Z682" s="86">
        <v>1948</v>
      </c>
      <c r="AA682" s="7" t="s">
        <v>53</v>
      </c>
      <c r="AB682" t="s">
        <v>54</v>
      </c>
      <c r="AC682" t="s">
        <v>231</v>
      </c>
      <c r="AD682" s="122" t="s">
        <v>2763</v>
      </c>
      <c r="AE682" s="151" t="s">
        <v>2764</v>
      </c>
      <c r="AF682" s="122" t="s">
        <v>2763</v>
      </c>
      <c r="AG682" s="122" t="b">
        <f t="shared" si="88"/>
        <v>1</v>
      </c>
      <c r="AH682" s="4" t="s">
        <v>103</v>
      </c>
      <c r="AI682" s="168" t="s">
        <v>59</v>
      </c>
      <c r="AJ682" t="s">
        <v>2618</v>
      </c>
      <c r="AK682" s="1"/>
      <c r="AN682" s="123" t="s">
        <v>2765</v>
      </c>
      <c r="AO682" s="81">
        <v>5</v>
      </c>
      <c r="AP682" s="81">
        <v>5</v>
      </c>
      <c r="AQ682" s="1">
        <f t="shared" si="89"/>
        <v>1190400</v>
      </c>
      <c r="AR682" s="1">
        <f t="shared" si="90"/>
        <v>121900</v>
      </c>
      <c r="AS682" t="e">
        <f t="shared" si="91"/>
        <v>#VALUE!</v>
      </c>
      <c r="AT682" s="197" t="s">
        <v>2620</v>
      </c>
      <c r="AU682" s="167"/>
    </row>
    <row r="683" spans="1:48">
      <c r="A683" s="125" t="s">
        <v>4307</v>
      </c>
      <c r="B683" s="147" t="s">
        <v>4308</v>
      </c>
      <c r="C683" s="7" t="s">
        <v>4307</v>
      </c>
      <c r="D683" s="6">
        <v>52773244</v>
      </c>
      <c r="E683" s="6" t="s">
        <v>4309</v>
      </c>
      <c r="F683" s="6"/>
      <c r="G683" t="s">
        <v>49</v>
      </c>
      <c r="H683" s="4">
        <v>26060</v>
      </c>
      <c r="I683" s="3" t="s">
        <v>1484</v>
      </c>
      <c r="J683" s="1">
        <v>2146000</v>
      </c>
      <c r="K683" s="1">
        <f t="shared" si="87"/>
        <v>12876000</v>
      </c>
      <c r="L683" s="1">
        <v>12876000</v>
      </c>
      <c r="M683" s="158">
        <f t="shared" si="94"/>
        <v>0</v>
      </c>
      <c r="N683" s="1">
        <v>12876000</v>
      </c>
      <c r="O683" s="43">
        <v>6</v>
      </c>
      <c r="P683" s="119">
        <v>6</v>
      </c>
      <c r="Q683" s="119">
        <f t="shared" si="93"/>
        <v>0</v>
      </c>
      <c r="R683" s="4">
        <v>1</v>
      </c>
      <c r="S683" t="s">
        <v>173</v>
      </c>
      <c r="T683" s="31">
        <v>145022</v>
      </c>
      <c r="U683" s="120">
        <v>145022</v>
      </c>
      <c r="V683" s="120">
        <f t="shared" si="92"/>
        <v>0</v>
      </c>
      <c r="W683" s="85" t="s">
        <v>509</v>
      </c>
      <c r="X683" s="95">
        <v>64682</v>
      </c>
      <c r="Y683" s="172">
        <v>2348</v>
      </c>
      <c r="Z683" s="86">
        <v>1945</v>
      </c>
      <c r="AA683" s="7" t="s">
        <v>53</v>
      </c>
      <c r="AB683" t="s">
        <v>54</v>
      </c>
      <c r="AC683" t="s">
        <v>460</v>
      </c>
      <c r="AD683" s="122" t="s">
        <v>4310</v>
      </c>
      <c r="AE683" s="151" t="s">
        <v>4311</v>
      </c>
      <c r="AF683" s="122" t="s">
        <v>4310</v>
      </c>
      <c r="AG683" s="122" t="b">
        <f t="shared" si="88"/>
        <v>1</v>
      </c>
      <c r="AH683" s="3" t="s">
        <v>58</v>
      </c>
      <c r="AI683" s="168" t="s">
        <v>59</v>
      </c>
      <c r="AJ683" t="s">
        <v>2618</v>
      </c>
      <c r="AK683" s="1"/>
      <c r="AN683" s="123" t="s">
        <v>4312</v>
      </c>
      <c r="AO683" s="81">
        <v>1</v>
      </c>
      <c r="AP683" s="81">
        <v>1</v>
      </c>
      <c r="AQ683" s="1">
        <f t="shared" si="89"/>
        <v>858400</v>
      </c>
      <c r="AR683" s="1" t="str">
        <f t="shared" si="90"/>
        <v/>
      </c>
      <c r="AS683" t="str">
        <f t="shared" si="91"/>
        <v/>
      </c>
      <c r="AT683" s="197" t="s">
        <v>2620</v>
      </c>
      <c r="AU683" s="167"/>
    </row>
    <row r="684" spans="1:48">
      <c r="A684" s="207" t="s">
        <v>4313</v>
      </c>
      <c r="B684" s="210" t="s">
        <v>4314</v>
      </c>
      <c r="C684" s="7" t="s">
        <v>4313</v>
      </c>
      <c r="D684" s="6">
        <v>1141315178</v>
      </c>
      <c r="E684" s="6" t="s">
        <v>4315</v>
      </c>
      <c r="F684" s="6"/>
      <c r="G684" t="s">
        <v>49</v>
      </c>
      <c r="H684" s="4">
        <v>26060</v>
      </c>
      <c r="I684" s="3" t="s">
        <v>4316</v>
      </c>
      <c r="J684" s="1">
        <v>5500000</v>
      </c>
      <c r="K684" s="1">
        <f t="shared" si="87"/>
        <v>33000000</v>
      </c>
      <c r="L684" s="1">
        <v>33000000</v>
      </c>
      <c r="M684" s="158">
        <f t="shared" si="94"/>
        <v>0</v>
      </c>
      <c r="N684" s="1">
        <v>33000000</v>
      </c>
      <c r="O684" s="43">
        <v>6</v>
      </c>
      <c r="P684" s="119">
        <v>6</v>
      </c>
      <c r="Q684" s="119">
        <f t="shared" si="93"/>
        <v>0</v>
      </c>
      <c r="R684" s="4">
        <v>1</v>
      </c>
      <c r="S684" t="s">
        <v>109</v>
      </c>
      <c r="T684" s="31">
        <v>146867</v>
      </c>
      <c r="U684" s="120">
        <v>146867</v>
      </c>
      <c r="V684" s="120">
        <f t="shared" si="92"/>
        <v>0</v>
      </c>
      <c r="W684" s="85" t="s">
        <v>509</v>
      </c>
      <c r="X684" s="95">
        <v>70111</v>
      </c>
      <c r="Y684" s="172">
        <v>2377</v>
      </c>
      <c r="Z684" s="86">
        <v>1987</v>
      </c>
      <c r="AA684" s="7" t="s">
        <v>4238</v>
      </c>
      <c r="AB684" t="s">
        <v>198</v>
      </c>
      <c r="AC684" t="s">
        <v>405</v>
      </c>
      <c r="AD684" s="149"/>
      <c r="AE684" s="152" t="s">
        <v>4317</v>
      </c>
      <c r="AF684" s="150" t="s">
        <v>4318</v>
      </c>
      <c r="AG684" s="150" t="b">
        <f t="shared" si="88"/>
        <v>0</v>
      </c>
      <c r="AH684" s="4" t="s">
        <v>103</v>
      </c>
      <c r="AI684" s="178" t="s">
        <v>59</v>
      </c>
      <c r="AJ684" t="s">
        <v>2618</v>
      </c>
      <c r="AK684" s="1"/>
      <c r="AN684" s="123" t="s">
        <v>4319</v>
      </c>
      <c r="AO684" s="81">
        <v>5</v>
      </c>
      <c r="AP684" s="81">
        <v>5</v>
      </c>
      <c r="AQ684" s="1">
        <f t="shared" si="89"/>
        <v>2200000</v>
      </c>
      <c r="AR684" s="1">
        <f t="shared" si="90"/>
        <v>153200</v>
      </c>
      <c r="AS684" t="e">
        <f t="shared" si="91"/>
        <v>#VALUE!</v>
      </c>
      <c r="AT684" s="197" t="s">
        <v>2620</v>
      </c>
      <c r="AU684" s="167"/>
      <c r="AV684" t="s">
        <v>4242</v>
      </c>
    </row>
    <row r="685" spans="1:48" s="2" customFormat="1" ht="15">
      <c r="A685" s="125" t="s">
        <v>4320</v>
      </c>
      <c r="B685" s="147" t="s">
        <v>4321</v>
      </c>
      <c r="C685" s="7" t="s">
        <v>4320</v>
      </c>
      <c r="D685">
        <v>1030669341</v>
      </c>
      <c r="E685" s="6" t="s">
        <v>4322</v>
      </c>
      <c r="F685" s="6"/>
      <c r="G685" t="s">
        <v>474</v>
      </c>
      <c r="H685" s="4">
        <v>26046</v>
      </c>
      <c r="I685" s="3" t="s">
        <v>4323</v>
      </c>
      <c r="J685" s="1">
        <v>5500000</v>
      </c>
      <c r="K685" s="1">
        <f t="shared" si="87"/>
        <v>33000000</v>
      </c>
      <c r="L685" s="1">
        <v>33000000</v>
      </c>
      <c r="M685" s="158">
        <f t="shared" si="94"/>
        <v>0</v>
      </c>
      <c r="N685" s="1">
        <v>0</v>
      </c>
      <c r="O685" s="43">
        <v>6</v>
      </c>
      <c r="P685" s="119">
        <v>6</v>
      </c>
      <c r="Q685" s="119">
        <f t="shared" si="93"/>
        <v>0</v>
      </c>
      <c r="R685" s="4">
        <v>0</v>
      </c>
      <c r="S685" t="s">
        <v>109</v>
      </c>
      <c r="T685" s="31">
        <v>149766</v>
      </c>
      <c r="U685" s="120">
        <v>149766</v>
      </c>
      <c r="V685" s="120">
        <f t="shared" si="92"/>
        <v>0</v>
      </c>
      <c r="W685" s="85" t="s">
        <v>509</v>
      </c>
      <c r="X685" s="95">
        <v>68288</v>
      </c>
      <c r="Y685" s="172">
        <v>2404</v>
      </c>
      <c r="Z685" s="86">
        <v>2064</v>
      </c>
      <c r="AA685" s="7" t="s">
        <v>53</v>
      </c>
      <c r="AB685" t="s">
        <v>81</v>
      </c>
      <c r="AC685" t="s">
        <v>100</v>
      </c>
      <c r="AD685" s="122" t="s">
        <v>4324</v>
      </c>
      <c r="AE685" s="151" t="s">
        <v>4325</v>
      </c>
      <c r="AF685" s="122" t="s">
        <v>4324</v>
      </c>
      <c r="AG685" s="122" t="b">
        <f t="shared" si="88"/>
        <v>1</v>
      </c>
      <c r="AH685" s="4" t="s">
        <v>103</v>
      </c>
      <c r="AI685" s="168" t="s">
        <v>59</v>
      </c>
      <c r="AJ685" t="s">
        <v>3151</v>
      </c>
      <c r="AK685"/>
      <c r="AL685" s="4"/>
      <c r="AM685" s="4"/>
      <c r="AN685" s="123" t="s">
        <v>4326</v>
      </c>
      <c r="AO685" s="81">
        <v>3</v>
      </c>
      <c r="AP685" s="81">
        <v>3</v>
      </c>
      <c r="AQ685" s="1">
        <f t="shared" si="89"/>
        <v>2200000</v>
      </c>
      <c r="AR685" s="1" t="str">
        <f t="shared" si="90"/>
        <v/>
      </c>
      <c r="AS685" t="str">
        <f t="shared" si="91"/>
        <v/>
      </c>
      <c r="AT685" s="197" t="s">
        <v>3153</v>
      </c>
      <c r="AU685" s="167"/>
    </row>
    <row r="686" spans="1:48">
      <c r="A686" s="207" t="s">
        <v>4327</v>
      </c>
      <c r="B686" s="210" t="s">
        <v>4328</v>
      </c>
      <c r="C686" s="269" t="s">
        <v>4327</v>
      </c>
      <c r="D686" s="6">
        <v>19424557</v>
      </c>
      <c r="E686" s="281" t="s">
        <v>4329</v>
      </c>
      <c r="F686" s="48" t="s">
        <v>4330</v>
      </c>
      <c r="G686" t="s">
        <v>474</v>
      </c>
      <c r="H686" s="4">
        <v>26046</v>
      </c>
      <c r="I686" s="3" t="s">
        <v>4323</v>
      </c>
      <c r="J686" s="1">
        <v>5500000</v>
      </c>
      <c r="K686" s="1">
        <f t="shared" si="87"/>
        <v>33000000</v>
      </c>
      <c r="L686" s="1">
        <v>33000000</v>
      </c>
      <c r="M686" s="158">
        <f t="shared" si="94"/>
        <v>0</v>
      </c>
      <c r="N686" s="1">
        <v>132000000</v>
      </c>
      <c r="O686" s="43">
        <v>6</v>
      </c>
      <c r="P686" s="119">
        <v>6</v>
      </c>
      <c r="Q686" s="119">
        <f t="shared" si="93"/>
        <v>0</v>
      </c>
      <c r="R686" s="4">
        <v>4</v>
      </c>
      <c r="S686" t="s">
        <v>109</v>
      </c>
      <c r="T686" s="31">
        <v>149766</v>
      </c>
      <c r="U686" s="120">
        <v>149766</v>
      </c>
      <c r="V686" s="120">
        <f t="shared" si="92"/>
        <v>0</v>
      </c>
      <c r="W686" s="85" t="s">
        <v>509</v>
      </c>
      <c r="X686" s="95">
        <v>68288</v>
      </c>
      <c r="Y686" s="172">
        <v>2405</v>
      </c>
      <c r="Z686" s="86">
        <v>2064</v>
      </c>
      <c r="AA686" s="7" t="s">
        <v>53</v>
      </c>
      <c r="AB686" t="s">
        <v>81</v>
      </c>
      <c r="AC686" t="s">
        <v>100</v>
      </c>
      <c r="AD686" s="122" t="s">
        <v>4324</v>
      </c>
      <c r="AE686" s="151" t="s">
        <v>4325</v>
      </c>
      <c r="AF686" s="122" t="s">
        <v>4324</v>
      </c>
      <c r="AG686" s="122" t="b">
        <f t="shared" si="88"/>
        <v>1</v>
      </c>
      <c r="AH686" s="4" t="s">
        <v>424</v>
      </c>
      <c r="AI686" s="168" t="s">
        <v>59</v>
      </c>
      <c r="AJ686" t="s">
        <v>2618</v>
      </c>
      <c r="AK686"/>
      <c r="AN686" s="123" t="s">
        <v>4326</v>
      </c>
      <c r="AO686" s="81">
        <v>3</v>
      </c>
      <c r="AP686" s="81">
        <v>3</v>
      </c>
      <c r="AQ686" s="1">
        <f t="shared" si="89"/>
        <v>2200000</v>
      </c>
      <c r="AR686" s="1" t="str">
        <f t="shared" si="90"/>
        <v/>
      </c>
      <c r="AS686" t="str">
        <f t="shared" si="91"/>
        <v/>
      </c>
      <c r="AT686" s="197" t="s">
        <v>2620</v>
      </c>
      <c r="AU686" s="167"/>
    </row>
    <row r="687" spans="1:48">
      <c r="A687" s="125" t="s">
        <v>4331</v>
      </c>
      <c r="B687" s="147" t="s">
        <v>4332</v>
      </c>
      <c r="C687" s="269" t="s">
        <v>4331</v>
      </c>
      <c r="D687" s="128"/>
      <c r="E687" s="278" t="s">
        <v>4333</v>
      </c>
      <c r="F687" s="48" t="s">
        <v>4334</v>
      </c>
      <c r="G687" t="s">
        <v>155</v>
      </c>
      <c r="H687" s="4">
        <v>26030</v>
      </c>
      <c r="I687" s="16" t="s">
        <v>1087</v>
      </c>
      <c r="J687" s="1">
        <v>2146000</v>
      </c>
      <c r="K687" s="1">
        <f t="shared" si="87"/>
        <v>17168000</v>
      </c>
      <c r="L687" s="1">
        <v>17168000</v>
      </c>
      <c r="M687" s="158">
        <f t="shared" si="94"/>
        <v>0</v>
      </c>
      <c r="N687" s="1">
        <v>120176000</v>
      </c>
      <c r="O687" s="43">
        <v>8</v>
      </c>
      <c r="P687" s="119">
        <v>8</v>
      </c>
      <c r="Q687" s="119">
        <f t="shared" si="93"/>
        <v>0</v>
      </c>
      <c r="R687" s="4">
        <v>7</v>
      </c>
      <c r="S687" t="s">
        <v>173</v>
      </c>
      <c r="T687" s="31">
        <v>144771</v>
      </c>
      <c r="U687" s="120">
        <v>144771</v>
      </c>
      <c r="V687" s="120">
        <f t="shared" si="92"/>
        <v>0</v>
      </c>
      <c r="W687" s="85" t="s">
        <v>509</v>
      </c>
      <c r="X687" s="95">
        <v>66897</v>
      </c>
      <c r="Y687" s="172">
        <v>2406</v>
      </c>
      <c r="Z687" s="86">
        <v>252</v>
      </c>
      <c r="AA687" s="4" t="s">
        <v>53</v>
      </c>
      <c r="AB687" t="s">
        <v>131</v>
      </c>
      <c r="AC687" t="s">
        <v>1088</v>
      </c>
      <c r="AD687" s="35" t="s">
        <v>1367</v>
      </c>
      <c r="AE687" s="151" t="s">
        <v>1368</v>
      </c>
      <c r="AF687" s="122" t="s">
        <v>1367</v>
      </c>
      <c r="AG687" s="122" t="b">
        <f t="shared" si="88"/>
        <v>1</v>
      </c>
      <c r="AH687" s="4" t="s">
        <v>103</v>
      </c>
      <c r="AI687" s="168" t="s">
        <v>59</v>
      </c>
      <c r="AJ687" t="s">
        <v>4335</v>
      </c>
      <c r="AK687" s="1"/>
      <c r="AN687" s="123" t="s">
        <v>1369</v>
      </c>
      <c r="AO687" s="81">
        <v>5</v>
      </c>
      <c r="AP687" s="81">
        <v>5</v>
      </c>
      <c r="AQ687" s="1">
        <f t="shared" si="89"/>
        <v>858400</v>
      </c>
      <c r="AR687" s="1">
        <f t="shared" si="90"/>
        <v>121900</v>
      </c>
      <c r="AS687" t="e">
        <f t="shared" si="91"/>
        <v>#VALUE!</v>
      </c>
      <c r="AT687" s="197" t="s">
        <v>4336</v>
      </c>
      <c r="AU687" s="167" t="s">
        <v>4337</v>
      </c>
    </row>
    <row r="688" spans="1:48" ht="15">
      <c r="A688" s="125" t="s">
        <v>4338</v>
      </c>
      <c r="B688" s="147" t="s">
        <v>4339</v>
      </c>
      <c r="C688" s="7" t="s">
        <v>4338</v>
      </c>
      <c r="D688">
        <v>1010224923</v>
      </c>
      <c r="E688" s="83" t="s">
        <v>4340</v>
      </c>
      <c r="F688" s="83"/>
      <c r="G688" t="s">
        <v>49</v>
      </c>
      <c r="H688" s="4">
        <v>26060</v>
      </c>
      <c r="I688" s="3" t="s">
        <v>3603</v>
      </c>
      <c r="J688" s="1">
        <v>5500000</v>
      </c>
      <c r="K688" s="1">
        <f t="shared" si="87"/>
        <v>44000000</v>
      </c>
      <c r="L688" s="1">
        <v>44000000</v>
      </c>
      <c r="M688" s="158">
        <f t="shared" si="94"/>
        <v>0</v>
      </c>
      <c r="N688" s="1">
        <v>44000000</v>
      </c>
      <c r="O688" s="43">
        <v>8</v>
      </c>
      <c r="P688" s="119">
        <v>8</v>
      </c>
      <c r="Q688" s="119">
        <f t="shared" si="93"/>
        <v>0</v>
      </c>
      <c r="R688" s="4">
        <v>1</v>
      </c>
      <c r="S688" t="s">
        <v>109</v>
      </c>
      <c r="T688" s="68">
        <v>147710</v>
      </c>
      <c r="U688" s="120">
        <v>147710</v>
      </c>
      <c r="V688" s="120">
        <f t="shared" si="92"/>
        <v>0</v>
      </c>
      <c r="W688" s="85" t="s">
        <v>509</v>
      </c>
      <c r="X688" s="95">
        <v>65753</v>
      </c>
      <c r="Y688" s="172">
        <v>2378</v>
      </c>
      <c r="Z688" s="86">
        <v>2013</v>
      </c>
      <c r="AA688" s="7" t="s">
        <v>53</v>
      </c>
      <c r="AB688" t="s">
        <v>81</v>
      </c>
      <c r="AC688" t="s">
        <v>511</v>
      </c>
      <c r="AD688" s="122" t="s">
        <v>4341</v>
      </c>
      <c r="AE688" s="151" t="s">
        <v>4342</v>
      </c>
      <c r="AF688" s="122" t="s">
        <v>4341</v>
      </c>
      <c r="AG688" s="122" t="b">
        <f t="shared" si="88"/>
        <v>1</v>
      </c>
      <c r="AH688" s="4" t="s">
        <v>103</v>
      </c>
      <c r="AI688" s="168" t="s">
        <v>59</v>
      </c>
      <c r="AJ688" t="s">
        <v>3356</v>
      </c>
      <c r="AK688" s="1"/>
      <c r="AN688" s="123" t="s">
        <v>4343</v>
      </c>
      <c r="AO688" s="81">
        <v>3</v>
      </c>
      <c r="AP688" s="81">
        <v>3</v>
      </c>
      <c r="AQ688" s="1">
        <f t="shared" si="89"/>
        <v>2200000</v>
      </c>
      <c r="AR688" s="1" t="str">
        <f t="shared" si="90"/>
        <v/>
      </c>
      <c r="AS688" t="str">
        <f t="shared" si="91"/>
        <v/>
      </c>
      <c r="AT688" s="197" t="s">
        <v>3358</v>
      </c>
      <c r="AU688" s="167"/>
    </row>
    <row r="689" spans="1:48">
      <c r="A689" s="125" t="s">
        <v>4344</v>
      </c>
      <c r="B689" s="147" t="s">
        <v>4345</v>
      </c>
      <c r="C689" s="269" t="s">
        <v>4344</v>
      </c>
      <c r="D689" s="53">
        <v>1023937254</v>
      </c>
      <c r="E689" s="48" t="s">
        <v>4346</v>
      </c>
      <c r="F689" s="48" t="s">
        <v>4347</v>
      </c>
      <c r="G689" t="s">
        <v>49</v>
      </c>
      <c r="H689" s="4">
        <v>26058</v>
      </c>
      <c r="I689" s="16" t="s">
        <v>4348</v>
      </c>
      <c r="J689" s="1">
        <v>6500000</v>
      </c>
      <c r="K689" s="1">
        <f t="shared" si="87"/>
        <v>71500000</v>
      </c>
      <c r="L689" s="1">
        <v>52000000</v>
      </c>
      <c r="M689" s="158">
        <f t="shared" si="94"/>
        <v>19500000</v>
      </c>
      <c r="N689" s="1">
        <v>52000000</v>
      </c>
      <c r="O689" s="43">
        <v>11</v>
      </c>
      <c r="P689" s="119">
        <v>8</v>
      </c>
      <c r="Q689" s="119">
        <f t="shared" si="93"/>
        <v>3</v>
      </c>
      <c r="R689" s="4">
        <v>1</v>
      </c>
      <c r="S689" t="s">
        <v>80</v>
      </c>
      <c r="T689" s="6">
        <v>151000</v>
      </c>
      <c r="U689" s="120">
        <v>151000</v>
      </c>
      <c r="V689" s="120">
        <f t="shared" si="92"/>
        <v>0</v>
      </c>
      <c r="W689" s="85" t="s">
        <v>509</v>
      </c>
      <c r="X689" s="95">
        <v>68686</v>
      </c>
      <c r="Y689" s="172">
        <v>2379</v>
      </c>
      <c r="Z689" s="86">
        <v>167</v>
      </c>
      <c r="AA689" s="4" t="s">
        <v>53</v>
      </c>
      <c r="AB689" t="s">
        <v>147</v>
      </c>
      <c r="AC689" t="s">
        <v>337</v>
      </c>
      <c r="AD689" t="s">
        <v>4349</v>
      </c>
      <c r="AE689" s="151" t="s">
        <v>4350</v>
      </c>
      <c r="AF689" s="122" t="s">
        <v>4349</v>
      </c>
      <c r="AG689" s="122" t="b">
        <f t="shared" si="88"/>
        <v>1</v>
      </c>
      <c r="AH689" s="222" t="s">
        <v>2859</v>
      </c>
      <c r="AI689" s="168" t="s">
        <v>59</v>
      </c>
      <c r="AJ689" t="s">
        <v>4351</v>
      </c>
      <c r="AK689" s="1"/>
      <c r="AN689" s="123" t="s">
        <v>4352</v>
      </c>
      <c r="AO689" s="82">
        <v>1</v>
      </c>
      <c r="AP689" s="82">
        <v>1</v>
      </c>
      <c r="AQ689" s="1">
        <f t="shared" si="89"/>
        <v>2600000</v>
      </c>
      <c r="AR689" s="1" t="str">
        <f t="shared" si="90"/>
        <v/>
      </c>
      <c r="AS689" t="str">
        <f t="shared" si="91"/>
        <v/>
      </c>
      <c r="AT689" s="197" t="s">
        <v>4353</v>
      </c>
      <c r="AU689" s="167"/>
    </row>
    <row r="690" spans="1:48">
      <c r="A690" s="207" t="s">
        <v>4354</v>
      </c>
      <c r="B690" s="210" t="s">
        <v>4355</v>
      </c>
      <c r="C690" s="7" t="s">
        <v>4354</v>
      </c>
      <c r="D690" s="6">
        <v>1011086015</v>
      </c>
      <c r="E690" s="6" t="s">
        <v>4356</v>
      </c>
      <c r="F690" s="6"/>
      <c r="G690" t="s">
        <v>49</v>
      </c>
      <c r="H690" s="4">
        <v>26058</v>
      </c>
      <c r="I690" s="16" t="s">
        <v>4357</v>
      </c>
      <c r="J690" s="1">
        <v>3100000</v>
      </c>
      <c r="K690" s="1">
        <f t="shared" si="87"/>
        <v>34100000</v>
      </c>
      <c r="L690" s="1">
        <v>24800000</v>
      </c>
      <c r="M690" s="158">
        <f t="shared" si="94"/>
        <v>9300000</v>
      </c>
      <c r="N690" s="1">
        <v>24800000</v>
      </c>
      <c r="O690" s="43">
        <v>11</v>
      </c>
      <c r="P690" s="119">
        <v>8</v>
      </c>
      <c r="Q690" s="119">
        <f t="shared" si="93"/>
        <v>3</v>
      </c>
      <c r="R690" s="4">
        <v>1</v>
      </c>
      <c r="S690" t="s">
        <v>763</v>
      </c>
      <c r="T690" s="6">
        <v>151126</v>
      </c>
      <c r="U690" s="292">
        <v>151126</v>
      </c>
      <c r="V690" s="120">
        <f t="shared" si="92"/>
        <v>0</v>
      </c>
      <c r="W690" s="85" t="s">
        <v>509</v>
      </c>
      <c r="X690" s="95">
        <v>68187</v>
      </c>
      <c r="Y690" s="172">
        <v>2380</v>
      </c>
      <c r="Z690" s="86">
        <v>226</v>
      </c>
      <c r="AA690" s="4" t="s">
        <v>53</v>
      </c>
      <c r="AB690" t="s">
        <v>131</v>
      </c>
      <c r="AC690" t="s">
        <v>2077</v>
      </c>
      <c r="AD690" s="35" t="s">
        <v>4358</v>
      </c>
      <c r="AE690" s="151" t="s">
        <v>4359</v>
      </c>
      <c r="AF690" s="122" t="s">
        <v>4358</v>
      </c>
      <c r="AG690" s="122" t="b">
        <f t="shared" si="88"/>
        <v>1</v>
      </c>
      <c r="AH690" s="222" t="s">
        <v>103</v>
      </c>
      <c r="AI690" s="168" t="s">
        <v>59</v>
      </c>
      <c r="AJ690" s="32" t="s">
        <v>4360</v>
      </c>
      <c r="AK690" s="193">
        <v>20265820006593</v>
      </c>
      <c r="AN690" s="123" t="s">
        <v>4361</v>
      </c>
      <c r="AO690" s="81">
        <v>1</v>
      </c>
      <c r="AP690" s="81">
        <v>1</v>
      </c>
      <c r="AQ690" s="1">
        <f t="shared" si="89"/>
        <v>1240000</v>
      </c>
      <c r="AR690" s="1" t="str">
        <f t="shared" si="90"/>
        <v/>
      </c>
      <c r="AS690" t="str">
        <f t="shared" si="91"/>
        <v/>
      </c>
      <c r="AT690" s="197" t="s">
        <v>4362</v>
      </c>
      <c r="AU690" s="167">
        <v>9300000</v>
      </c>
    </row>
    <row r="691" spans="1:48">
      <c r="A691" s="125" t="s">
        <v>4363</v>
      </c>
      <c r="B691" s="147" t="s">
        <v>4364</v>
      </c>
      <c r="C691" s="7" t="s">
        <v>4363</v>
      </c>
      <c r="D691" s="30">
        <v>52054884</v>
      </c>
      <c r="E691" s="6" t="s">
        <v>4365</v>
      </c>
      <c r="F691" s="6"/>
      <c r="G691" t="s">
        <v>49</v>
      </c>
      <c r="H691" s="4">
        <v>26058</v>
      </c>
      <c r="I691" s="16" t="s">
        <v>1376</v>
      </c>
      <c r="J691" s="1">
        <v>3600000</v>
      </c>
      <c r="K691" s="1">
        <f t="shared" si="87"/>
        <v>28800000</v>
      </c>
      <c r="L691" s="1">
        <v>28800000</v>
      </c>
      <c r="M691" s="158">
        <f t="shared" si="94"/>
        <v>0</v>
      </c>
      <c r="N691" s="1">
        <v>28800000</v>
      </c>
      <c r="O691" s="43">
        <v>8</v>
      </c>
      <c r="P691" s="119">
        <v>8</v>
      </c>
      <c r="Q691" s="119">
        <f t="shared" si="93"/>
        <v>0</v>
      </c>
      <c r="R691" s="4">
        <v>1</v>
      </c>
      <c r="S691" t="s">
        <v>99</v>
      </c>
      <c r="T691" s="31">
        <v>148255</v>
      </c>
      <c r="U691" s="120">
        <v>148255</v>
      </c>
      <c r="V691" s="120">
        <f t="shared" si="92"/>
        <v>0</v>
      </c>
      <c r="W691" s="85" t="s">
        <v>509</v>
      </c>
      <c r="X691" s="95">
        <v>66284</v>
      </c>
      <c r="Y691" s="172">
        <v>2407</v>
      </c>
      <c r="Z691" s="86">
        <v>2045</v>
      </c>
      <c r="AA691" s="7" t="s">
        <v>53</v>
      </c>
      <c r="AB691" t="s">
        <v>131</v>
      </c>
      <c r="AC691" t="s">
        <v>361</v>
      </c>
      <c r="AD691" s="122" t="s">
        <v>4366</v>
      </c>
      <c r="AE691" s="151" t="s">
        <v>4367</v>
      </c>
      <c r="AF691" s="122" t="s">
        <v>4366</v>
      </c>
      <c r="AG691" s="122" t="b">
        <f t="shared" si="88"/>
        <v>1</v>
      </c>
      <c r="AH691" s="4" t="s">
        <v>103</v>
      </c>
      <c r="AI691" s="168" t="s">
        <v>59</v>
      </c>
      <c r="AJ691" t="s">
        <v>2618</v>
      </c>
      <c r="AK691" s="1"/>
      <c r="AN691" s="123" t="s">
        <v>4368</v>
      </c>
      <c r="AO691" s="81">
        <v>5</v>
      </c>
      <c r="AP691" s="81">
        <v>5</v>
      </c>
      <c r="AQ691" s="1">
        <f t="shared" si="89"/>
        <v>1440000</v>
      </c>
      <c r="AR691" s="1">
        <f t="shared" si="90"/>
        <v>121900</v>
      </c>
      <c r="AS691" t="e">
        <f t="shared" si="91"/>
        <v>#VALUE!</v>
      </c>
      <c r="AT691" s="197" t="s">
        <v>2620</v>
      </c>
      <c r="AU691" s="167"/>
    </row>
    <row r="692" spans="1:48">
      <c r="A692" s="125" t="s">
        <v>4369</v>
      </c>
      <c r="B692" s="147" t="s">
        <v>4370</v>
      </c>
      <c r="C692" s="7" t="s">
        <v>4369</v>
      </c>
      <c r="D692" s="31">
        <v>11186319</v>
      </c>
      <c r="E692" s="6" t="s">
        <v>4371</v>
      </c>
      <c r="F692" s="6"/>
      <c r="G692" t="s">
        <v>49</v>
      </c>
      <c r="H692" s="4">
        <v>26058</v>
      </c>
      <c r="I692" s="16" t="s">
        <v>1506</v>
      </c>
      <c r="J692" s="1">
        <v>7200000</v>
      </c>
      <c r="K692" s="1">
        <f t="shared" si="87"/>
        <v>43200000</v>
      </c>
      <c r="L692" s="1">
        <v>43200000</v>
      </c>
      <c r="M692" s="158">
        <f t="shared" si="94"/>
        <v>0</v>
      </c>
      <c r="N692" s="1">
        <v>43200000</v>
      </c>
      <c r="O692" s="43">
        <v>6</v>
      </c>
      <c r="P692" s="119">
        <v>6</v>
      </c>
      <c r="Q692" s="119">
        <f t="shared" si="93"/>
        <v>0</v>
      </c>
      <c r="R692" s="4">
        <v>1</v>
      </c>
      <c r="S692" t="s">
        <v>80</v>
      </c>
      <c r="T692" s="31">
        <v>148095</v>
      </c>
      <c r="U692" s="120">
        <v>148095</v>
      </c>
      <c r="V692" s="120">
        <f t="shared" si="92"/>
        <v>0</v>
      </c>
      <c r="W692" s="85" t="s">
        <v>509</v>
      </c>
      <c r="X692" s="95">
        <v>65979</v>
      </c>
      <c r="Y692" s="171">
        <v>2408</v>
      </c>
      <c r="Z692" s="86">
        <v>2403</v>
      </c>
      <c r="AA692" s="4" t="s">
        <v>53</v>
      </c>
      <c r="AB692" t="s">
        <v>131</v>
      </c>
      <c r="AC692" t="s">
        <v>1003</v>
      </c>
      <c r="AD692" s="122" t="s">
        <v>4372</v>
      </c>
      <c r="AE692" s="151" t="s">
        <v>4373</v>
      </c>
      <c r="AF692" s="122" t="s">
        <v>4372</v>
      </c>
      <c r="AG692" s="122" t="b">
        <f t="shared" si="88"/>
        <v>1</v>
      </c>
      <c r="AH692" s="4" t="s">
        <v>103</v>
      </c>
      <c r="AI692" s="168" t="s">
        <v>59</v>
      </c>
      <c r="AJ692" t="s">
        <v>2618</v>
      </c>
      <c r="AK692"/>
      <c r="AN692" s="123" t="s">
        <v>4374</v>
      </c>
      <c r="AO692" s="81">
        <v>1</v>
      </c>
      <c r="AP692" s="81">
        <v>1</v>
      </c>
      <c r="AQ692" s="1">
        <f t="shared" si="89"/>
        <v>2880000</v>
      </c>
      <c r="AR692" s="1" t="str">
        <f t="shared" si="90"/>
        <v/>
      </c>
      <c r="AS692" t="str">
        <f t="shared" si="91"/>
        <v/>
      </c>
      <c r="AT692" s="197" t="s">
        <v>2620</v>
      </c>
      <c r="AU692" s="167"/>
    </row>
    <row r="693" spans="1:48" ht="15">
      <c r="A693" s="125" t="s">
        <v>4375</v>
      </c>
      <c r="B693" s="147" t="s">
        <v>4376</v>
      </c>
      <c r="C693" s="7" t="s">
        <v>4375</v>
      </c>
      <c r="D693">
        <v>1030657472</v>
      </c>
      <c r="E693" s="83" t="s">
        <v>4377</v>
      </c>
      <c r="F693" s="83"/>
      <c r="G693" t="s">
        <v>49</v>
      </c>
      <c r="H693" s="4">
        <v>26060</v>
      </c>
      <c r="I693" s="3" t="s">
        <v>1513</v>
      </c>
      <c r="J693" s="1">
        <v>5500000</v>
      </c>
      <c r="K693" s="1">
        <f t="shared" si="87"/>
        <v>44000000</v>
      </c>
      <c r="L693" s="1">
        <v>44000000</v>
      </c>
      <c r="M693" s="158">
        <f t="shared" si="94"/>
        <v>0</v>
      </c>
      <c r="N693" s="1">
        <v>132000000</v>
      </c>
      <c r="O693" s="43">
        <v>8</v>
      </c>
      <c r="P693" s="119">
        <v>8</v>
      </c>
      <c r="Q693" s="119">
        <f t="shared" si="93"/>
        <v>0</v>
      </c>
      <c r="R693" s="4">
        <v>3</v>
      </c>
      <c r="S693" t="s">
        <v>109</v>
      </c>
      <c r="T693" s="31">
        <v>147657</v>
      </c>
      <c r="U693" s="292">
        <v>147657</v>
      </c>
      <c r="V693" s="120">
        <f t="shared" si="92"/>
        <v>0</v>
      </c>
      <c r="W693" s="85" t="s">
        <v>509</v>
      </c>
      <c r="X693" s="95">
        <v>65773</v>
      </c>
      <c r="Y693" s="172">
        <v>2331</v>
      </c>
      <c r="Z693" s="86">
        <v>2081</v>
      </c>
      <c r="AA693" s="7" t="s">
        <v>53</v>
      </c>
      <c r="AB693" t="s">
        <v>81</v>
      </c>
      <c r="AC693" t="s">
        <v>524</v>
      </c>
      <c r="AD693" s="122" t="s">
        <v>1514</v>
      </c>
      <c r="AE693" s="151" t="s">
        <v>1515</v>
      </c>
      <c r="AF693" s="122" t="s">
        <v>1514</v>
      </c>
      <c r="AG693" s="122" t="b">
        <f t="shared" si="88"/>
        <v>1</v>
      </c>
      <c r="AH693" s="4" t="s">
        <v>103</v>
      </c>
      <c r="AI693" s="168" t="s">
        <v>59</v>
      </c>
      <c r="AJ693" t="s">
        <v>2618</v>
      </c>
      <c r="AK693" s="1"/>
      <c r="AN693" s="123" t="s">
        <v>1516</v>
      </c>
      <c r="AO693" s="81">
        <v>3</v>
      </c>
      <c r="AP693" s="81">
        <v>3</v>
      </c>
      <c r="AQ693" s="1">
        <f t="shared" si="89"/>
        <v>2200000</v>
      </c>
      <c r="AR693" s="1" t="str">
        <f t="shared" si="90"/>
        <v/>
      </c>
      <c r="AS693" t="str">
        <f t="shared" si="91"/>
        <v/>
      </c>
      <c r="AT693" s="197" t="s">
        <v>2620</v>
      </c>
      <c r="AU693" s="167"/>
    </row>
    <row r="694" spans="1:48">
      <c r="A694" s="125" t="s">
        <v>4378</v>
      </c>
      <c r="B694" s="147" t="s">
        <v>4379</v>
      </c>
      <c r="C694" s="7" t="s">
        <v>4378</v>
      </c>
      <c r="D694" s="59">
        <v>1010023148</v>
      </c>
      <c r="E694" s="129" t="s">
        <v>4380</v>
      </c>
      <c r="F694" s="129"/>
      <c r="G694" t="s">
        <v>49</v>
      </c>
      <c r="H694" s="4">
        <v>26060</v>
      </c>
      <c r="I694" s="3" t="s">
        <v>4381</v>
      </c>
      <c r="J694" s="1">
        <v>7000000</v>
      </c>
      <c r="K694" s="1">
        <f t="shared" si="87"/>
        <v>42000000</v>
      </c>
      <c r="L694" s="1">
        <v>42000000</v>
      </c>
      <c r="M694" s="158">
        <f t="shared" si="94"/>
        <v>0</v>
      </c>
      <c r="N694" s="1">
        <v>42000000</v>
      </c>
      <c r="O694" s="43">
        <v>6</v>
      </c>
      <c r="P694" s="119">
        <v>6</v>
      </c>
      <c r="Q694" s="119">
        <f t="shared" si="93"/>
        <v>0</v>
      </c>
      <c r="R694" s="4">
        <v>1</v>
      </c>
      <c r="S694" t="s">
        <v>80</v>
      </c>
      <c r="T694" s="31">
        <v>146051</v>
      </c>
      <c r="U694" s="120">
        <v>146051</v>
      </c>
      <c r="V694" s="120">
        <f t="shared" si="92"/>
        <v>0</v>
      </c>
      <c r="W694" s="85" t="s">
        <v>509</v>
      </c>
      <c r="X694" s="95">
        <v>66180</v>
      </c>
      <c r="Y694" s="172">
        <v>2332</v>
      </c>
      <c r="Z694" s="86">
        <v>2110</v>
      </c>
      <c r="AA694" s="4" t="s">
        <v>110</v>
      </c>
      <c r="AB694" t="s">
        <v>81</v>
      </c>
      <c r="AC694" t="s">
        <v>785</v>
      </c>
      <c r="AD694" s="122" t="s">
        <v>4382</v>
      </c>
      <c r="AE694" s="151" t="s">
        <v>4383</v>
      </c>
      <c r="AF694" s="122" t="s">
        <v>4382</v>
      </c>
      <c r="AG694" s="122" t="b">
        <f t="shared" si="88"/>
        <v>1</v>
      </c>
      <c r="AH694" s="4" t="s">
        <v>103</v>
      </c>
      <c r="AI694" s="168" t="s">
        <v>59</v>
      </c>
      <c r="AJ694" t="s">
        <v>2618</v>
      </c>
      <c r="AK694"/>
      <c r="AN694" s="123" t="s">
        <v>4384</v>
      </c>
      <c r="AO694" s="81">
        <v>1</v>
      </c>
      <c r="AP694" s="81">
        <v>1</v>
      </c>
      <c r="AQ694" s="1">
        <f t="shared" si="89"/>
        <v>2800000</v>
      </c>
      <c r="AR694" s="1" t="str">
        <f t="shared" si="90"/>
        <v/>
      </c>
      <c r="AS694" t="str">
        <f t="shared" si="91"/>
        <v/>
      </c>
      <c r="AT694" s="197" t="s">
        <v>2620</v>
      </c>
      <c r="AU694" s="167"/>
    </row>
    <row r="695" spans="1:48">
      <c r="A695" s="207" t="s">
        <v>4385</v>
      </c>
      <c r="B695" s="210" t="s">
        <v>4386</v>
      </c>
      <c r="C695" s="269" t="s">
        <v>4385</v>
      </c>
      <c r="D695" s="31">
        <v>1116785265</v>
      </c>
      <c r="E695" s="277" t="s">
        <v>4387</v>
      </c>
      <c r="F695" s="48" t="s">
        <v>4388</v>
      </c>
      <c r="G695" t="s">
        <v>49</v>
      </c>
      <c r="H695" s="4">
        <v>26058</v>
      </c>
      <c r="I695" s="16" t="s">
        <v>2573</v>
      </c>
      <c r="J695" s="1">
        <v>3500000</v>
      </c>
      <c r="K695" s="1">
        <f t="shared" si="87"/>
        <v>21000000</v>
      </c>
      <c r="L695" s="1">
        <v>21000000</v>
      </c>
      <c r="M695" s="158">
        <f t="shared" si="94"/>
        <v>0</v>
      </c>
      <c r="N695" s="1">
        <v>0</v>
      </c>
      <c r="O695" s="43">
        <v>6</v>
      </c>
      <c r="P695" s="119">
        <v>6</v>
      </c>
      <c r="Q695" s="119">
        <f t="shared" si="93"/>
        <v>0</v>
      </c>
      <c r="R695" s="4">
        <v>0</v>
      </c>
      <c r="S695" t="s">
        <v>99</v>
      </c>
      <c r="T695" s="31">
        <v>146111</v>
      </c>
      <c r="U695" s="120">
        <v>146111</v>
      </c>
      <c r="V695" s="120">
        <f t="shared" si="92"/>
        <v>0</v>
      </c>
      <c r="W695" s="85" t="s">
        <v>509</v>
      </c>
      <c r="X695" s="95">
        <v>66169</v>
      </c>
      <c r="Y695" s="171">
        <v>2333</v>
      </c>
      <c r="Z695" s="86">
        <v>1975</v>
      </c>
      <c r="AA695" s="7" t="s">
        <v>53</v>
      </c>
      <c r="AB695" t="s">
        <v>147</v>
      </c>
      <c r="AC695" t="s">
        <v>2574</v>
      </c>
      <c r="AD695" s="122" t="s">
        <v>2575</v>
      </c>
      <c r="AE695" s="151" t="s">
        <v>2576</v>
      </c>
      <c r="AF695" s="122" t="s">
        <v>2575</v>
      </c>
      <c r="AG695" s="122" t="b">
        <f t="shared" si="88"/>
        <v>1</v>
      </c>
      <c r="AH695" s="4" t="s">
        <v>103</v>
      </c>
      <c r="AI695" s="168" t="s">
        <v>59</v>
      </c>
      <c r="AJ695" t="s">
        <v>4389</v>
      </c>
      <c r="AK695" s="1"/>
      <c r="AM695" s="7"/>
      <c r="AN695" s="123" t="s">
        <v>2577</v>
      </c>
      <c r="AO695" s="81">
        <v>1</v>
      </c>
      <c r="AP695" s="81">
        <v>1</v>
      </c>
      <c r="AQ695" s="1">
        <f t="shared" si="89"/>
        <v>1400000</v>
      </c>
      <c r="AR695" s="1" t="str">
        <f t="shared" si="90"/>
        <v/>
      </c>
      <c r="AS695" t="str">
        <f t="shared" si="91"/>
        <v/>
      </c>
      <c r="AT695" s="197" t="s">
        <v>4390</v>
      </c>
      <c r="AU695" s="167"/>
    </row>
    <row r="696" spans="1:48">
      <c r="A696" s="125" t="s">
        <v>4391</v>
      </c>
      <c r="B696" s="147" t="s">
        <v>4392</v>
      </c>
      <c r="C696" s="7" t="s">
        <v>4391</v>
      </c>
      <c r="D696">
        <v>1073600615</v>
      </c>
      <c r="E696" s="143" t="s">
        <v>4393</v>
      </c>
      <c r="F696" s="143"/>
      <c r="G696" t="s">
        <v>78</v>
      </c>
      <c r="H696" s="4">
        <v>26031</v>
      </c>
      <c r="I696" s="3" t="s">
        <v>3492</v>
      </c>
      <c r="J696" s="1">
        <v>5500000</v>
      </c>
      <c r="K696" s="1">
        <f t="shared" si="87"/>
        <v>33000000</v>
      </c>
      <c r="L696" s="1">
        <v>33000000</v>
      </c>
      <c r="M696" s="158">
        <f t="shared" si="94"/>
        <v>0</v>
      </c>
      <c r="N696" s="1">
        <v>66000000</v>
      </c>
      <c r="O696" s="43">
        <v>6</v>
      </c>
      <c r="P696" s="119">
        <v>6</v>
      </c>
      <c r="Q696" s="119">
        <f t="shared" si="93"/>
        <v>0</v>
      </c>
      <c r="R696" s="4">
        <v>2</v>
      </c>
      <c r="S696" t="s">
        <v>109</v>
      </c>
      <c r="T696" s="31">
        <v>145087</v>
      </c>
      <c r="U696" s="120">
        <v>145087</v>
      </c>
      <c r="V696" s="120">
        <f t="shared" si="92"/>
        <v>0</v>
      </c>
      <c r="W696" s="85" t="s">
        <v>509</v>
      </c>
      <c r="X696" s="95">
        <v>65080</v>
      </c>
      <c r="Y696" s="172">
        <v>2381</v>
      </c>
      <c r="Z696" s="86">
        <v>2072</v>
      </c>
      <c r="AA696" s="7" t="s">
        <v>53</v>
      </c>
      <c r="AB696" t="s">
        <v>81</v>
      </c>
      <c r="AC696" t="s">
        <v>82</v>
      </c>
      <c r="AD696" s="122" t="s">
        <v>3493</v>
      </c>
      <c r="AE696" s="151" t="s">
        <v>3494</v>
      </c>
      <c r="AF696" s="122" t="s">
        <v>3493</v>
      </c>
      <c r="AG696" s="122" t="b">
        <f t="shared" si="88"/>
        <v>1</v>
      </c>
      <c r="AH696" s="4" t="s">
        <v>103</v>
      </c>
      <c r="AI696" s="168" t="s">
        <v>59</v>
      </c>
      <c r="AJ696" t="s">
        <v>2618</v>
      </c>
      <c r="AK696" s="1"/>
      <c r="AN696" s="123" t="s">
        <v>3495</v>
      </c>
      <c r="AO696" s="81">
        <v>3</v>
      </c>
      <c r="AP696" s="81">
        <v>3</v>
      </c>
      <c r="AQ696" s="1">
        <f t="shared" si="89"/>
        <v>2200000</v>
      </c>
      <c r="AR696" s="1" t="str">
        <f t="shared" si="90"/>
        <v/>
      </c>
      <c r="AS696" t="str">
        <f t="shared" si="91"/>
        <v/>
      </c>
      <c r="AT696" s="197" t="s">
        <v>2620</v>
      </c>
      <c r="AU696" s="167"/>
    </row>
    <row r="697" spans="1:48">
      <c r="A697" s="125" t="s">
        <v>4394</v>
      </c>
      <c r="B697" s="147" t="s">
        <v>4395</v>
      </c>
      <c r="C697" s="7" t="s">
        <v>4394</v>
      </c>
      <c r="D697" s="30">
        <v>63481065</v>
      </c>
      <c r="E697" s="6" t="s">
        <v>4396</v>
      </c>
      <c r="F697" s="6"/>
      <c r="G697" t="s">
        <v>49</v>
      </c>
      <c r="H697" s="4">
        <v>26058</v>
      </c>
      <c r="I697" s="16" t="s">
        <v>2644</v>
      </c>
      <c r="J697" s="1">
        <v>6770000</v>
      </c>
      <c r="K697" s="1">
        <f t="shared" si="87"/>
        <v>54160000</v>
      </c>
      <c r="L697" s="1">
        <v>54160000</v>
      </c>
      <c r="M697" s="158">
        <f t="shared" si="94"/>
        <v>0</v>
      </c>
      <c r="N697" s="1">
        <v>0</v>
      </c>
      <c r="O697" s="43">
        <v>8</v>
      </c>
      <c r="P697" s="119">
        <v>8</v>
      </c>
      <c r="Q697" s="119">
        <f t="shared" si="93"/>
        <v>0</v>
      </c>
      <c r="R697" s="4">
        <v>0</v>
      </c>
      <c r="S697" t="s">
        <v>80</v>
      </c>
      <c r="T697" s="31">
        <v>147793</v>
      </c>
      <c r="U697" s="120">
        <v>147793</v>
      </c>
      <c r="V697" s="120">
        <f t="shared" si="92"/>
        <v>0</v>
      </c>
      <c r="W697" s="85" t="s">
        <v>509</v>
      </c>
      <c r="X697" s="95">
        <v>65739</v>
      </c>
      <c r="Y697" s="172">
        <v>2409</v>
      </c>
      <c r="Z697" s="86">
        <v>302</v>
      </c>
      <c r="AA697" s="4" t="s">
        <v>53</v>
      </c>
      <c r="AB697" t="s">
        <v>131</v>
      </c>
      <c r="AC697" t="s">
        <v>132</v>
      </c>
      <c r="AD697" s="122" t="s">
        <v>3275</v>
      </c>
      <c r="AE697" s="151" t="s">
        <v>3276</v>
      </c>
      <c r="AF697" s="122" t="s">
        <v>3275</v>
      </c>
      <c r="AG697" s="122" t="b">
        <f t="shared" si="88"/>
        <v>1</v>
      </c>
      <c r="AH697" s="4" t="s">
        <v>103</v>
      </c>
      <c r="AI697" s="168" t="s">
        <v>59</v>
      </c>
      <c r="AJ697" t="s">
        <v>2618</v>
      </c>
      <c r="AK697" s="1"/>
      <c r="AN697" s="123" t="s">
        <v>3277</v>
      </c>
      <c r="AO697" s="81">
        <v>5</v>
      </c>
      <c r="AP697" s="81">
        <v>5</v>
      </c>
      <c r="AQ697" s="1">
        <f t="shared" si="89"/>
        <v>2708000</v>
      </c>
      <c r="AR697" s="1">
        <f t="shared" si="90"/>
        <v>188500</v>
      </c>
      <c r="AS697" t="e">
        <f t="shared" si="91"/>
        <v>#VALUE!</v>
      </c>
      <c r="AT697" s="197" t="s">
        <v>2620</v>
      </c>
      <c r="AU697" s="167"/>
    </row>
    <row r="698" spans="1:48">
      <c r="A698" s="125" t="s">
        <v>4397</v>
      </c>
      <c r="B698" s="147" t="s">
        <v>4398</v>
      </c>
      <c r="C698" s="7" t="s">
        <v>4397</v>
      </c>
      <c r="D698">
        <v>36288936</v>
      </c>
      <c r="E698" s="83" t="s">
        <v>4399</v>
      </c>
      <c r="F698" s="83"/>
      <c r="G698" t="s">
        <v>49</v>
      </c>
      <c r="H698" s="4">
        <v>26060</v>
      </c>
      <c r="I698" s="16" t="s">
        <v>4400</v>
      </c>
      <c r="J698" s="1">
        <v>4000000</v>
      </c>
      <c r="K698" s="1">
        <f t="shared" si="87"/>
        <v>44000000</v>
      </c>
      <c r="L698" s="1">
        <v>32000000</v>
      </c>
      <c r="M698" s="158">
        <f t="shared" si="94"/>
        <v>12000000</v>
      </c>
      <c r="N698" s="1">
        <v>32000000</v>
      </c>
      <c r="O698" s="43">
        <v>11</v>
      </c>
      <c r="P698" s="119">
        <v>8</v>
      </c>
      <c r="Q698" s="119">
        <f t="shared" si="93"/>
        <v>3</v>
      </c>
      <c r="R698" s="4">
        <v>1</v>
      </c>
      <c r="S698" t="s">
        <v>182</v>
      </c>
      <c r="T698" s="31">
        <v>151068</v>
      </c>
      <c r="U698" s="292">
        <v>151068</v>
      </c>
      <c r="V698" s="120">
        <f t="shared" si="92"/>
        <v>0</v>
      </c>
      <c r="W698" s="85" t="s">
        <v>509</v>
      </c>
      <c r="X698" s="95">
        <v>68624</v>
      </c>
      <c r="Y698" s="85">
        <v>2410</v>
      </c>
      <c r="Z698" s="85">
        <v>180</v>
      </c>
      <c r="AA698" s="4" t="s">
        <v>53</v>
      </c>
      <c r="AB698" t="s">
        <v>81</v>
      </c>
      <c r="AC698" t="s">
        <v>524</v>
      </c>
      <c r="AD698" t="s">
        <v>4401</v>
      </c>
      <c r="AE698" s="151" t="s">
        <v>4402</v>
      </c>
      <c r="AF698" s="122" t="s">
        <v>4401</v>
      </c>
      <c r="AG698" s="122" t="b">
        <f t="shared" si="88"/>
        <v>1</v>
      </c>
      <c r="AH698" s="4" t="s">
        <v>103</v>
      </c>
      <c r="AI698" s="168" t="s">
        <v>59</v>
      </c>
      <c r="AJ698" t="s">
        <v>4403</v>
      </c>
      <c r="AK698" s="193">
        <v>20265820006593</v>
      </c>
      <c r="AN698" s="123" t="s">
        <v>4404</v>
      </c>
      <c r="AO698" s="81">
        <v>3</v>
      </c>
      <c r="AP698" s="81">
        <v>3</v>
      </c>
      <c r="AQ698" s="1">
        <f t="shared" si="89"/>
        <v>1600000</v>
      </c>
      <c r="AR698" s="1" t="str">
        <f t="shared" si="90"/>
        <v/>
      </c>
      <c r="AS698" t="str">
        <f t="shared" si="91"/>
        <v/>
      </c>
      <c r="AT698" s="197" t="s">
        <v>2620</v>
      </c>
      <c r="AU698" s="167">
        <v>12000000</v>
      </c>
    </row>
    <row r="699" spans="1:48" ht="71.45" customHeight="1">
      <c r="A699" s="125" t="s">
        <v>4405</v>
      </c>
      <c r="B699" s="147" t="s">
        <v>4406</v>
      </c>
      <c r="C699" s="7" t="s">
        <v>4405</v>
      </c>
      <c r="D699" s="53">
        <v>1000121182</v>
      </c>
      <c r="E699" s="6" t="s">
        <v>4407</v>
      </c>
      <c r="F699" s="6"/>
      <c r="G699" t="s">
        <v>49</v>
      </c>
      <c r="H699" s="4">
        <v>26058</v>
      </c>
      <c r="I699" s="16" t="s">
        <v>2789</v>
      </c>
      <c r="J699" s="1">
        <v>5500000</v>
      </c>
      <c r="K699" s="1">
        <f t="shared" si="87"/>
        <v>33000000</v>
      </c>
      <c r="L699" s="1">
        <v>33000000</v>
      </c>
      <c r="M699" s="158">
        <f t="shared" si="94"/>
        <v>0</v>
      </c>
      <c r="N699" s="1">
        <v>99000000</v>
      </c>
      <c r="O699" s="43">
        <v>6</v>
      </c>
      <c r="P699" s="119">
        <v>6</v>
      </c>
      <c r="Q699" s="119">
        <f t="shared" si="93"/>
        <v>0</v>
      </c>
      <c r="R699" s="4">
        <v>3</v>
      </c>
      <c r="S699" t="s">
        <v>109</v>
      </c>
      <c r="T699" s="31">
        <v>147789</v>
      </c>
      <c r="U699" s="120">
        <v>147789</v>
      </c>
      <c r="V699" s="120">
        <f t="shared" si="92"/>
        <v>0</v>
      </c>
      <c r="W699" s="85" t="s">
        <v>509</v>
      </c>
      <c r="X699" s="95">
        <v>65741</v>
      </c>
      <c r="Y699" s="172">
        <v>2411</v>
      </c>
      <c r="Z699" s="86">
        <v>268</v>
      </c>
      <c r="AA699" s="4" t="s">
        <v>53</v>
      </c>
      <c r="AB699" t="s">
        <v>131</v>
      </c>
      <c r="AC699" t="s">
        <v>132</v>
      </c>
      <c r="AD699" s="122" t="s">
        <v>4004</v>
      </c>
      <c r="AE699" s="151" t="s">
        <v>4005</v>
      </c>
      <c r="AF699" s="122" t="s">
        <v>4004</v>
      </c>
      <c r="AG699" s="122" t="b">
        <f t="shared" si="88"/>
        <v>1</v>
      </c>
      <c r="AH699" s="4" t="s">
        <v>103</v>
      </c>
      <c r="AI699" s="168" t="s">
        <v>59</v>
      </c>
      <c r="AJ699" t="s">
        <v>2618</v>
      </c>
      <c r="AK699" s="1"/>
      <c r="AN699" s="123" t="s">
        <v>4006</v>
      </c>
      <c r="AO699" s="81">
        <v>5</v>
      </c>
      <c r="AP699" s="81">
        <v>5</v>
      </c>
      <c r="AQ699" s="1">
        <f t="shared" si="89"/>
        <v>2200000</v>
      </c>
      <c r="AR699" s="1">
        <f t="shared" si="90"/>
        <v>153200</v>
      </c>
      <c r="AS699" t="e">
        <f t="shared" si="91"/>
        <v>#VALUE!</v>
      </c>
      <c r="AT699" s="197" t="s">
        <v>2620</v>
      </c>
      <c r="AU699" s="167"/>
    </row>
    <row r="700" spans="1:48">
      <c r="A700" s="125" t="s">
        <v>4408</v>
      </c>
      <c r="B700" s="147" t="s">
        <v>4409</v>
      </c>
      <c r="C700" s="7" t="s">
        <v>4408</v>
      </c>
      <c r="D700">
        <v>52978853</v>
      </c>
      <c r="E700" s="6" t="s">
        <v>4410</v>
      </c>
      <c r="F700" s="6"/>
      <c r="G700" t="s">
        <v>49</v>
      </c>
      <c r="H700" s="4">
        <v>26058</v>
      </c>
      <c r="I700" s="16" t="s">
        <v>1554</v>
      </c>
      <c r="J700" s="1">
        <v>3970000</v>
      </c>
      <c r="K700" s="1">
        <f t="shared" si="87"/>
        <v>31760000</v>
      </c>
      <c r="L700" s="1">
        <v>31760000</v>
      </c>
      <c r="M700" s="158">
        <f t="shared" si="94"/>
        <v>0</v>
      </c>
      <c r="N700" s="1">
        <v>31760000</v>
      </c>
      <c r="O700" s="43">
        <v>8</v>
      </c>
      <c r="P700" s="119">
        <v>8</v>
      </c>
      <c r="Q700" s="119">
        <f t="shared" si="93"/>
        <v>0</v>
      </c>
      <c r="R700" s="4">
        <v>1</v>
      </c>
      <c r="S700" t="s">
        <v>182</v>
      </c>
      <c r="T700" s="31">
        <v>148271</v>
      </c>
      <c r="U700" s="120">
        <v>148271</v>
      </c>
      <c r="V700" s="120">
        <f t="shared" si="92"/>
        <v>0</v>
      </c>
      <c r="W700" s="85" t="s">
        <v>509</v>
      </c>
      <c r="X700" s="95">
        <v>66282</v>
      </c>
      <c r="Y700" s="172">
        <v>2412</v>
      </c>
      <c r="Z700" s="86">
        <v>2047</v>
      </c>
      <c r="AA700" s="7" t="s">
        <v>53</v>
      </c>
      <c r="AB700" t="s">
        <v>131</v>
      </c>
      <c r="AC700" t="s">
        <v>4411</v>
      </c>
      <c r="AD700" s="122" t="s">
        <v>4412</v>
      </c>
      <c r="AE700" s="151" t="s">
        <v>4413</v>
      </c>
      <c r="AF700" s="122" t="s">
        <v>4412</v>
      </c>
      <c r="AG700" s="122" t="b">
        <f t="shared" si="88"/>
        <v>1</v>
      </c>
      <c r="AH700" s="4" t="s">
        <v>103</v>
      </c>
      <c r="AI700" s="168" t="s">
        <v>59</v>
      </c>
      <c r="AJ700" t="s">
        <v>2618</v>
      </c>
      <c r="AK700" s="1"/>
      <c r="AN700" s="123" t="s">
        <v>4414</v>
      </c>
      <c r="AO700" s="81">
        <v>5</v>
      </c>
      <c r="AP700" s="81">
        <v>5</v>
      </c>
      <c r="AQ700" s="1">
        <f t="shared" si="89"/>
        <v>1588000</v>
      </c>
      <c r="AR700" s="1">
        <f t="shared" si="90"/>
        <v>121900</v>
      </c>
      <c r="AS700" t="e">
        <f t="shared" si="91"/>
        <v>#VALUE!</v>
      </c>
      <c r="AT700" s="197" t="s">
        <v>2620</v>
      </c>
      <c r="AU700" s="167"/>
    </row>
    <row r="701" spans="1:48" ht="15">
      <c r="A701" s="125" t="s">
        <v>4415</v>
      </c>
      <c r="B701" s="147" t="s">
        <v>4416</v>
      </c>
      <c r="C701" s="7" t="s">
        <v>4415</v>
      </c>
      <c r="D701">
        <v>1018426039</v>
      </c>
      <c r="E701" s="129" t="s">
        <v>4417</v>
      </c>
      <c r="F701" s="129"/>
      <c r="G701" t="s">
        <v>49</v>
      </c>
      <c r="H701" s="4">
        <v>26060</v>
      </c>
      <c r="I701" s="3" t="s">
        <v>883</v>
      </c>
      <c r="J701" s="1">
        <v>6500000</v>
      </c>
      <c r="K701" s="1">
        <f t="shared" si="87"/>
        <v>39000000</v>
      </c>
      <c r="L701" s="1">
        <v>39000000</v>
      </c>
      <c r="M701" s="158">
        <f t="shared" si="94"/>
        <v>0</v>
      </c>
      <c r="N701" s="1">
        <v>39000000</v>
      </c>
      <c r="O701" s="43">
        <v>6</v>
      </c>
      <c r="P701" s="119">
        <v>6</v>
      </c>
      <c r="Q701" s="119">
        <f t="shared" si="93"/>
        <v>0</v>
      </c>
      <c r="R701" s="4">
        <v>1</v>
      </c>
      <c r="S701" t="s">
        <v>80</v>
      </c>
      <c r="T701" s="68">
        <v>147610</v>
      </c>
      <c r="U701" s="120">
        <v>147610</v>
      </c>
      <c r="V701" s="120">
        <f t="shared" si="92"/>
        <v>0</v>
      </c>
      <c r="W701" s="85" t="s">
        <v>509</v>
      </c>
      <c r="X701" s="95">
        <v>66325</v>
      </c>
      <c r="Y701" s="172">
        <v>2413</v>
      </c>
      <c r="Z701" s="86">
        <v>2114</v>
      </c>
      <c r="AA701" s="4" t="s">
        <v>110</v>
      </c>
      <c r="AB701" t="s">
        <v>81</v>
      </c>
      <c r="AC701" s="6" t="s">
        <v>574</v>
      </c>
      <c r="AD701" s="122" t="s">
        <v>4418</v>
      </c>
      <c r="AE701" s="151" t="s">
        <v>4419</v>
      </c>
      <c r="AF701" s="122" t="s">
        <v>4418</v>
      </c>
      <c r="AG701" s="122" t="b">
        <f t="shared" si="88"/>
        <v>1</v>
      </c>
      <c r="AH701" s="4" t="s">
        <v>58</v>
      </c>
      <c r="AI701" s="168" t="s">
        <v>59</v>
      </c>
      <c r="AJ701" t="s">
        <v>2618</v>
      </c>
      <c r="AK701"/>
      <c r="AN701" s="123" t="s">
        <v>4420</v>
      </c>
      <c r="AO701" s="81">
        <v>3</v>
      </c>
      <c r="AP701" s="81">
        <v>3</v>
      </c>
      <c r="AQ701" s="1">
        <f t="shared" si="89"/>
        <v>2600000</v>
      </c>
      <c r="AR701" s="1" t="str">
        <f t="shared" si="90"/>
        <v/>
      </c>
      <c r="AS701" t="str">
        <f t="shared" si="91"/>
        <v/>
      </c>
      <c r="AT701" s="197" t="s">
        <v>2620</v>
      </c>
      <c r="AU701" s="167"/>
    </row>
    <row r="702" spans="1:48">
      <c r="A702" s="125" t="s">
        <v>4421</v>
      </c>
      <c r="B702" s="147" t="s">
        <v>4422</v>
      </c>
      <c r="C702" s="7" t="s">
        <v>4421</v>
      </c>
      <c r="D702" s="30">
        <v>1122654225</v>
      </c>
      <c r="E702" s="6" t="s">
        <v>4423</v>
      </c>
      <c r="F702" s="6"/>
      <c r="G702" t="s">
        <v>49</v>
      </c>
      <c r="H702" s="4">
        <v>26060</v>
      </c>
      <c r="I702" s="3" t="s">
        <v>869</v>
      </c>
      <c r="J702" s="1">
        <v>6000000</v>
      </c>
      <c r="K702" s="1">
        <f t="shared" si="87"/>
        <v>48000000</v>
      </c>
      <c r="L702" s="1">
        <v>48000000</v>
      </c>
      <c r="M702" s="158">
        <f t="shared" si="94"/>
        <v>0</v>
      </c>
      <c r="N702" s="1">
        <v>48000000</v>
      </c>
      <c r="O702" s="43">
        <v>8</v>
      </c>
      <c r="P702" s="119">
        <v>8</v>
      </c>
      <c r="Q702" s="119">
        <f t="shared" si="93"/>
        <v>0</v>
      </c>
      <c r="R702" s="4">
        <v>1</v>
      </c>
      <c r="S702" t="s">
        <v>80</v>
      </c>
      <c r="T702" s="31">
        <v>145367</v>
      </c>
      <c r="U702" s="120">
        <v>145367</v>
      </c>
      <c r="V702" s="120">
        <f t="shared" si="92"/>
        <v>0</v>
      </c>
      <c r="W702" s="85" t="s">
        <v>509</v>
      </c>
      <c r="X702" s="95">
        <v>65076</v>
      </c>
      <c r="Y702" s="87">
        <v>2382</v>
      </c>
      <c r="Z702" s="91">
        <v>2411</v>
      </c>
      <c r="AA702" s="78" t="s">
        <v>4424</v>
      </c>
      <c r="AB702" t="s">
        <v>198</v>
      </c>
      <c r="AC702" t="s">
        <v>1143</v>
      </c>
      <c r="AD702" s="122" t="s">
        <v>4425</v>
      </c>
      <c r="AE702" s="151" t="s">
        <v>4426</v>
      </c>
      <c r="AF702" s="122" t="s">
        <v>4425</v>
      </c>
      <c r="AG702" s="122" t="b">
        <f t="shared" si="88"/>
        <v>1</v>
      </c>
      <c r="AH702" s="4" t="s">
        <v>103</v>
      </c>
      <c r="AI702" s="178" t="s">
        <v>59</v>
      </c>
      <c r="AJ702" t="s">
        <v>4427</v>
      </c>
      <c r="AK702"/>
      <c r="AN702" s="123" t="s">
        <v>4428</v>
      </c>
      <c r="AO702" s="81">
        <v>1</v>
      </c>
      <c r="AP702" s="81">
        <v>1</v>
      </c>
      <c r="AQ702" s="1">
        <f t="shared" si="89"/>
        <v>2400000</v>
      </c>
      <c r="AR702" s="1" t="str">
        <f t="shared" si="90"/>
        <v/>
      </c>
      <c r="AS702" t="str">
        <f t="shared" si="91"/>
        <v/>
      </c>
      <c r="AT702" s="197" t="s">
        <v>2620</v>
      </c>
      <c r="AU702" s="167" t="s">
        <v>4429</v>
      </c>
      <c r="AV702" t="s">
        <v>4242</v>
      </c>
    </row>
    <row r="703" spans="1:48">
      <c r="A703" s="125" t="s">
        <v>4430</v>
      </c>
      <c r="B703" s="147" t="s">
        <v>4431</v>
      </c>
      <c r="C703" s="7" t="s">
        <v>4430</v>
      </c>
      <c r="D703">
        <v>34943482</v>
      </c>
      <c r="E703" s="129" t="s">
        <v>4432</v>
      </c>
      <c r="F703" s="129"/>
      <c r="G703" t="s">
        <v>49</v>
      </c>
      <c r="H703" s="4">
        <v>26058</v>
      </c>
      <c r="I703" s="16" t="s">
        <v>4433</v>
      </c>
      <c r="J703" s="1">
        <v>3500000</v>
      </c>
      <c r="K703" s="1">
        <f t="shared" si="87"/>
        <v>28000000</v>
      </c>
      <c r="L703" s="1">
        <v>28000000</v>
      </c>
      <c r="M703" s="158">
        <f t="shared" si="94"/>
        <v>0</v>
      </c>
      <c r="N703" s="1">
        <v>28000000</v>
      </c>
      <c r="O703" s="43">
        <v>8</v>
      </c>
      <c r="P703" s="119">
        <v>8</v>
      </c>
      <c r="Q703" s="119">
        <f t="shared" si="93"/>
        <v>0</v>
      </c>
      <c r="R703" s="4">
        <v>1</v>
      </c>
      <c r="S703" t="s">
        <v>99</v>
      </c>
      <c r="T703" s="31">
        <v>148352</v>
      </c>
      <c r="U703" s="120">
        <v>148352</v>
      </c>
      <c r="V703" s="120">
        <f t="shared" si="92"/>
        <v>0</v>
      </c>
      <c r="W703" s="85" t="s">
        <v>509</v>
      </c>
      <c r="X703" s="95">
        <v>66243</v>
      </c>
      <c r="Y703" s="172">
        <v>2383</v>
      </c>
      <c r="Z703" s="86">
        <v>2092</v>
      </c>
      <c r="AA703" s="7" t="s">
        <v>53</v>
      </c>
      <c r="AB703" t="s">
        <v>131</v>
      </c>
      <c r="AC703" t="s">
        <v>3886</v>
      </c>
      <c r="AD703" s="122" t="s">
        <v>4434</v>
      </c>
      <c r="AE703" s="151" t="s">
        <v>4435</v>
      </c>
      <c r="AF703" s="122" t="s">
        <v>4434</v>
      </c>
      <c r="AG703" s="122" t="b">
        <f t="shared" si="88"/>
        <v>1</v>
      </c>
      <c r="AH703" s="4" t="s">
        <v>103</v>
      </c>
      <c r="AI703" s="168" t="s">
        <v>59</v>
      </c>
      <c r="AJ703" t="s">
        <v>2618</v>
      </c>
      <c r="AK703" s="1"/>
      <c r="AN703" s="123" t="s">
        <v>4436</v>
      </c>
      <c r="AO703" s="81">
        <v>1</v>
      </c>
      <c r="AP703" s="81">
        <v>1</v>
      </c>
      <c r="AQ703" s="1">
        <f t="shared" si="89"/>
        <v>1400000</v>
      </c>
      <c r="AR703" s="1" t="str">
        <f t="shared" si="90"/>
        <v/>
      </c>
      <c r="AS703" t="str">
        <f t="shared" si="91"/>
        <v/>
      </c>
      <c r="AT703" s="197" t="s">
        <v>2620</v>
      </c>
      <c r="AU703" s="167"/>
    </row>
    <row r="704" spans="1:48">
      <c r="A704" s="125" t="s">
        <v>4437</v>
      </c>
      <c r="B704" s="147" t="s">
        <v>4438</v>
      </c>
      <c r="C704" s="269" t="s">
        <v>4437</v>
      </c>
      <c r="D704" s="31">
        <v>1116785265</v>
      </c>
      <c r="E704" s="278" t="s">
        <v>4439</v>
      </c>
      <c r="F704" s="48" t="s">
        <v>4440</v>
      </c>
      <c r="G704" t="s">
        <v>49</v>
      </c>
      <c r="H704" s="4">
        <v>26058</v>
      </c>
      <c r="I704" s="16" t="s">
        <v>2789</v>
      </c>
      <c r="J704" s="1">
        <v>5500000</v>
      </c>
      <c r="K704" s="1">
        <f t="shared" si="87"/>
        <v>33000000</v>
      </c>
      <c r="L704" s="1">
        <v>33000000</v>
      </c>
      <c r="M704" s="158">
        <f t="shared" si="94"/>
        <v>0</v>
      </c>
      <c r="N704" s="1">
        <v>0</v>
      </c>
      <c r="O704" s="43">
        <v>6</v>
      </c>
      <c r="P704" s="119">
        <v>6</v>
      </c>
      <c r="Q704" s="119">
        <f t="shared" ref="Q704:Q726" si="95">+O704-P704</f>
        <v>0</v>
      </c>
      <c r="R704" s="4">
        <v>0</v>
      </c>
      <c r="S704" t="s">
        <v>109</v>
      </c>
      <c r="T704" s="31">
        <v>147789</v>
      </c>
      <c r="U704" s="120">
        <v>147789</v>
      </c>
      <c r="V704" s="120">
        <f t="shared" si="92"/>
        <v>0</v>
      </c>
      <c r="W704" s="85" t="s">
        <v>509</v>
      </c>
      <c r="X704" s="95">
        <v>65741</v>
      </c>
      <c r="Y704" s="172">
        <v>2349</v>
      </c>
      <c r="Z704" s="86">
        <v>268</v>
      </c>
      <c r="AA704" s="4" t="s">
        <v>53</v>
      </c>
      <c r="AB704" t="s">
        <v>131</v>
      </c>
      <c r="AC704" t="s">
        <v>132</v>
      </c>
      <c r="AD704" s="122" t="s">
        <v>4004</v>
      </c>
      <c r="AE704" s="151" t="s">
        <v>4005</v>
      </c>
      <c r="AF704" s="122" t="s">
        <v>4004</v>
      </c>
      <c r="AG704" s="122" t="b">
        <f t="shared" si="88"/>
        <v>1</v>
      </c>
      <c r="AH704" s="4" t="s">
        <v>103</v>
      </c>
      <c r="AI704" s="168" t="s">
        <v>59</v>
      </c>
      <c r="AJ704" t="s">
        <v>2618</v>
      </c>
      <c r="AK704" s="1"/>
      <c r="AN704" s="123" t="s">
        <v>4006</v>
      </c>
      <c r="AO704" s="81">
        <v>5</v>
      </c>
      <c r="AP704" s="81">
        <v>5</v>
      </c>
      <c r="AQ704" s="1">
        <f t="shared" si="89"/>
        <v>2200000</v>
      </c>
      <c r="AR704" s="1">
        <f t="shared" si="90"/>
        <v>153200</v>
      </c>
      <c r="AS704" t="e">
        <f t="shared" si="91"/>
        <v>#VALUE!</v>
      </c>
      <c r="AT704" s="197" t="s">
        <v>2620</v>
      </c>
      <c r="AU704" s="167"/>
    </row>
    <row r="705" spans="1:48" ht="15">
      <c r="A705" s="125" t="s">
        <v>4441</v>
      </c>
      <c r="B705" s="147" t="s">
        <v>4442</v>
      </c>
      <c r="C705" s="7" t="s">
        <v>4441</v>
      </c>
      <c r="D705" s="30">
        <v>37754106</v>
      </c>
      <c r="E705" s="140" t="s">
        <v>4443</v>
      </c>
      <c r="F705" s="140"/>
      <c r="G705" t="s">
        <v>49</v>
      </c>
      <c r="H705" s="4">
        <v>26060</v>
      </c>
      <c r="I705" s="16" t="s">
        <v>1513</v>
      </c>
      <c r="J705" s="1">
        <v>6500000</v>
      </c>
      <c r="K705" s="1">
        <f t="shared" si="87"/>
        <v>39000000</v>
      </c>
      <c r="L705" s="1">
        <v>39000000</v>
      </c>
      <c r="M705" s="158">
        <f t="shared" si="94"/>
        <v>0</v>
      </c>
      <c r="N705" s="1">
        <v>39000000</v>
      </c>
      <c r="O705" s="43">
        <v>6</v>
      </c>
      <c r="P705" s="119">
        <v>6</v>
      </c>
      <c r="Q705" s="119">
        <f t="shared" si="95"/>
        <v>0</v>
      </c>
      <c r="R705" s="4">
        <v>1</v>
      </c>
      <c r="S705" t="s">
        <v>80</v>
      </c>
      <c r="T705" s="31">
        <v>147653</v>
      </c>
      <c r="U705" s="292">
        <v>147653</v>
      </c>
      <c r="V705" s="120">
        <f t="shared" si="92"/>
        <v>0</v>
      </c>
      <c r="W705" s="85" t="s">
        <v>509</v>
      </c>
      <c r="X705" s="95">
        <v>65774</v>
      </c>
      <c r="Y705" s="171">
        <v>2384</v>
      </c>
      <c r="Z705" s="86">
        <v>2412</v>
      </c>
      <c r="AA705" s="4" t="s">
        <v>4178</v>
      </c>
      <c r="AB705" t="s">
        <v>81</v>
      </c>
      <c r="AC705" t="s">
        <v>524</v>
      </c>
      <c r="AD705" s="122" t="s">
        <v>4444</v>
      </c>
      <c r="AE705" s="151" t="s">
        <v>4445</v>
      </c>
      <c r="AF705" s="122" t="s">
        <v>4444</v>
      </c>
      <c r="AG705" s="122" t="b">
        <f t="shared" si="88"/>
        <v>1</v>
      </c>
      <c r="AH705" s="4" t="s">
        <v>103</v>
      </c>
      <c r="AI705" s="178" t="s">
        <v>59</v>
      </c>
      <c r="AJ705" t="s">
        <v>2618</v>
      </c>
      <c r="AK705"/>
      <c r="AN705" s="123" t="s">
        <v>4446</v>
      </c>
      <c r="AO705" s="81">
        <v>1</v>
      </c>
      <c r="AP705" s="81">
        <v>1</v>
      </c>
      <c r="AQ705" s="1">
        <f t="shared" si="89"/>
        <v>2600000</v>
      </c>
      <c r="AR705" s="1" t="str">
        <f t="shared" si="90"/>
        <v/>
      </c>
      <c r="AS705" t="str">
        <f t="shared" si="91"/>
        <v/>
      </c>
      <c r="AT705" s="197" t="s">
        <v>2620</v>
      </c>
      <c r="AU705" s="167"/>
      <c r="AV705" t="s">
        <v>4242</v>
      </c>
    </row>
    <row r="706" spans="1:48">
      <c r="A706" s="125" t="s">
        <v>4447</v>
      </c>
      <c r="B706" s="147" t="s">
        <v>4448</v>
      </c>
      <c r="C706" s="7" t="s">
        <v>4447</v>
      </c>
      <c r="D706" s="90">
        <v>1023375435</v>
      </c>
      <c r="E706" s="6" t="s">
        <v>4449</v>
      </c>
      <c r="F706" s="6"/>
      <c r="G706" t="s">
        <v>4163</v>
      </c>
      <c r="H706" s="4">
        <v>28224</v>
      </c>
      <c r="I706" s="3" t="s">
        <v>4164</v>
      </c>
      <c r="J706" s="1">
        <v>2976000</v>
      </c>
      <c r="K706" s="1">
        <f t="shared" ref="K706:K727" si="96">+J706*O706</f>
        <v>23808000</v>
      </c>
      <c r="L706" s="1">
        <v>23808000</v>
      </c>
      <c r="M706" s="158">
        <f t="shared" si="94"/>
        <v>0</v>
      </c>
      <c r="N706" s="1">
        <v>0</v>
      </c>
      <c r="O706" s="43">
        <v>8</v>
      </c>
      <c r="P706" s="119">
        <v>8</v>
      </c>
      <c r="Q706" s="119">
        <f t="shared" si="95"/>
        <v>0</v>
      </c>
      <c r="R706" s="4">
        <v>0</v>
      </c>
      <c r="S706" t="s">
        <v>207</v>
      </c>
      <c r="T706" s="31">
        <v>153194</v>
      </c>
      <c r="U706" s="120">
        <v>153194</v>
      </c>
      <c r="V706" s="120">
        <f t="shared" si="92"/>
        <v>0</v>
      </c>
      <c r="W706" s="85" t="s">
        <v>509</v>
      </c>
      <c r="X706" s="95">
        <v>70862</v>
      </c>
      <c r="Y706" s="171">
        <v>2442</v>
      </c>
      <c r="Z706" s="86">
        <v>2402</v>
      </c>
      <c r="AA706" s="4" t="s">
        <v>53</v>
      </c>
      <c r="AB706" t="s">
        <v>81</v>
      </c>
      <c r="AC706" t="s">
        <v>793</v>
      </c>
      <c r="AD706" s="122" t="s">
        <v>4165</v>
      </c>
      <c r="AE706" s="151" t="s">
        <v>4166</v>
      </c>
      <c r="AF706" s="122" t="s">
        <v>4165</v>
      </c>
      <c r="AG706" s="122" t="b">
        <f t="shared" ref="AG706:AG726" si="97">+EXACT(AD706,AF706)</f>
        <v>1</v>
      </c>
      <c r="AH706" s="4" t="s">
        <v>103</v>
      </c>
      <c r="AI706" s="169" t="s">
        <v>59</v>
      </c>
      <c r="AJ706" t="s">
        <v>3356</v>
      </c>
      <c r="AK706"/>
      <c r="AN706" s="123" t="s">
        <v>4168</v>
      </c>
      <c r="AO706" s="81">
        <v>5</v>
      </c>
      <c r="AP706" s="81">
        <v>5</v>
      </c>
      <c r="AQ706" s="1">
        <f t="shared" si="89"/>
        <v>1190400</v>
      </c>
      <c r="AR706" s="1">
        <f t="shared" si="90"/>
        <v>121900</v>
      </c>
      <c r="AS706" t="e">
        <f t="shared" si="91"/>
        <v>#VALUE!</v>
      </c>
      <c r="AT706" s="197" t="s">
        <v>3358</v>
      </c>
      <c r="AU706" s="167"/>
    </row>
    <row r="707" spans="1:48">
      <c r="A707" s="125" t="s">
        <v>4450</v>
      </c>
      <c r="B707" s="147" t="s">
        <v>4451</v>
      </c>
      <c r="C707" s="7" t="s">
        <v>4450</v>
      </c>
      <c r="D707" s="90">
        <v>1014193169</v>
      </c>
      <c r="E707" s="83" t="s">
        <v>4452</v>
      </c>
      <c r="F707" s="83"/>
      <c r="G707" t="s">
        <v>49</v>
      </c>
      <c r="H707" s="4">
        <v>26058</v>
      </c>
      <c r="I707" s="16" t="s">
        <v>146</v>
      </c>
      <c r="J707" s="1">
        <v>6500000</v>
      </c>
      <c r="K707" s="1">
        <f t="shared" si="96"/>
        <v>39000000</v>
      </c>
      <c r="L707" s="1">
        <v>39000000</v>
      </c>
      <c r="M707" s="158">
        <f t="shared" si="94"/>
        <v>0</v>
      </c>
      <c r="N707" s="1">
        <v>39000000</v>
      </c>
      <c r="O707" s="43">
        <v>6</v>
      </c>
      <c r="P707" s="119">
        <v>6</v>
      </c>
      <c r="Q707" s="119">
        <f t="shared" si="95"/>
        <v>0</v>
      </c>
      <c r="R707" s="4">
        <v>1</v>
      </c>
      <c r="S707" t="s">
        <v>80</v>
      </c>
      <c r="T707" s="31">
        <v>147632</v>
      </c>
      <c r="U707" s="120">
        <v>147632</v>
      </c>
      <c r="V707" s="120">
        <f t="shared" si="92"/>
        <v>0</v>
      </c>
      <c r="W707" s="85" t="s">
        <v>509</v>
      </c>
      <c r="X707" s="95">
        <v>65790</v>
      </c>
      <c r="Y707" s="171">
        <v>2334</v>
      </c>
      <c r="Z707" s="86">
        <v>2363</v>
      </c>
      <c r="AA707" s="4" t="s">
        <v>53</v>
      </c>
      <c r="AB707" t="s">
        <v>147</v>
      </c>
      <c r="AC707" t="s">
        <v>148</v>
      </c>
      <c r="AD707" s="122" t="s">
        <v>4453</v>
      </c>
      <c r="AE707" s="151" t="s">
        <v>4454</v>
      </c>
      <c r="AF707" s="122" t="s">
        <v>4453</v>
      </c>
      <c r="AG707" s="122" t="b">
        <f t="shared" si="97"/>
        <v>1</v>
      </c>
      <c r="AH707" s="3" t="s">
        <v>58</v>
      </c>
      <c r="AI707" s="168" t="s">
        <v>59</v>
      </c>
      <c r="AJ707" t="s">
        <v>2618</v>
      </c>
      <c r="AK707"/>
      <c r="AN707" s="123" t="s">
        <v>4455</v>
      </c>
      <c r="AO707" s="81">
        <v>5</v>
      </c>
      <c r="AP707" s="81">
        <v>5</v>
      </c>
      <c r="AQ707" s="1">
        <f t="shared" si="89"/>
        <v>2600000</v>
      </c>
      <c r="AR707" s="1">
        <f t="shared" si="90"/>
        <v>181000</v>
      </c>
      <c r="AS707" t="e">
        <f t="shared" si="91"/>
        <v>#VALUE!</v>
      </c>
      <c r="AT707" s="197" t="s">
        <v>2620</v>
      </c>
      <c r="AU707" s="167"/>
    </row>
    <row r="708" spans="1:48">
      <c r="A708" s="125" t="s">
        <v>4456</v>
      </c>
      <c r="B708" s="147" t="s">
        <v>4457</v>
      </c>
      <c r="C708" s="7" t="s">
        <v>4456</v>
      </c>
      <c r="D708" s="83">
        <v>39632724</v>
      </c>
      <c r="E708" s="6" t="s">
        <v>4458</v>
      </c>
      <c r="F708" s="6"/>
      <c r="G708" t="s">
        <v>49</v>
      </c>
      <c r="H708" s="4">
        <v>26060</v>
      </c>
      <c r="I708" s="3" t="s">
        <v>4459</v>
      </c>
      <c r="J708" s="1">
        <v>5500000</v>
      </c>
      <c r="K708" s="1">
        <f t="shared" si="96"/>
        <v>33000000</v>
      </c>
      <c r="L708" s="1">
        <v>33000000</v>
      </c>
      <c r="M708" s="158">
        <f t="shared" si="94"/>
        <v>0</v>
      </c>
      <c r="N708" s="1">
        <v>33000000</v>
      </c>
      <c r="O708" s="43">
        <v>6</v>
      </c>
      <c r="P708" s="119">
        <v>6</v>
      </c>
      <c r="Q708" s="119">
        <f t="shared" si="95"/>
        <v>0</v>
      </c>
      <c r="R708" s="4">
        <v>1</v>
      </c>
      <c r="S708" t="s">
        <v>109</v>
      </c>
      <c r="T708" s="31">
        <v>147958</v>
      </c>
      <c r="U708" s="120">
        <v>147958</v>
      </c>
      <c r="V708" s="120">
        <f t="shared" si="92"/>
        <v>0</v>
      </c>
      <c r="W708" s="85" t="s">
        <v>509</v>
      </c>
      <c r="X708" s="95">
        <v>65718</v>
      </c>
      <c r="Y708" s="172">
        <v>2385</v>
      </c>
      <c r="Z708" s="86">
        <v>2026</v>
      </c>
      <c r="AA708" s="7" t="s">
        <v>53</v>
      </c>
      <c r="AB708" t="s">
        <v>81</v>
      </c>
      <c r="AC708" t="s">
        <v>793</v>
      </c>
      <c r="AD708" s="122" t="s">
        <v>4460</v>
      </c>
      <c r="AE708" s="151" t="s">
        <v>4461</v>
      </c>
      <c r="AF708" s="122" t="s">
        <v>4460</v>
      </c>
      <c r="AG708" s="122" t="b">
        <f t="shared" si="97"/>
        <v>1</v>
      </c>
      <c r="AH708" s="4" t="s">
        <v>103</v>
      </c>
      <c r="AI708" s="168" t="s">
        <v>59</v>
      </c>
      <c r="AJ708" t="s">
        <v>2618</v>
      </c>
      <c r="AK708" s="1"/>
      <c r="AN708" s="123" t="s">
        <v>4462</v>
      </c>
      <c r="AO708" s="81">
        <v>3</v>
      </c>
      <c r="AP708" s="81">
        <v>3</v>
      </c>
      <c r="AQ708" s="1">
        <f t="shared" si="89"/>
        <v>2200000</v>
      </c>
      <c r="AR708" s="1" t="str">
        <f t="shared" si="90"/>
        <v/>
      </c>
      <c r="AS708" t="str">
        <f t="shared" si="91"/>
        <v/>
      </c>
      <c r="AT708" s="197" t="s">
        <v>2620</v>
      </c>
      <c r="AU708" s="167"/>
    </row>
    <row r="709" spans="1:48">
      <c r="A709" s="125" t="s">
        <v>4463</v>
      </c>
      <c r="B709" s="147" t="s">
        <v>4464</v>
      </c>
      <c r="C709" s="7" t="s">
        <v>4463</v>
      </c>
      <c r="D709" s="31">
        <v>1032477430</v>
      </c>
      <c r="E709" s="6" t="s">
        <v>4465</v>
      </c>
      <c r="F709" s="6"/>
      <c r="G709" t="s">
        <v>155</v>
      </c>
      <c r="H709" s="4">
        <v>26030</v>
      </c>
      <c r="I709" s="16" t="s">
        <v>1087</v>
      </c>
      <c r="J709" s="1">
        <v>2976000</v>
      </c>
      <c r="K709" s="1">
        <f t="shared" si="96"/>
        <v>23808000</v>
      </c>
      <c r="L709" s="1">
        <v>23808000</v>
      </c>
      <c r="M709" s="158">
        <f t="shared" si="94"/>
        <v>0</v>
      </c>
      <c r="N709" s="1">
        <v>0</v>
      </c>
      <c r="O709" s="43">
        <v>8</v>
      </c>
      <c r="P709" s="119">
        <v>8</v>
      </c>
      <c r="Q709" s="119">
        <f t="shared" si="95"/>
        <v>0</v>
      </c>
      <c r="R709" s="4">
        <v>0</v>
      </c>
      <c r="S709" t="s">
        <v>207</v>
      </c>
      <c r="T709" s="44">
        <v>144782</v>
      </c>
      <c r="U709" s="120">
        <v>144782</v>
      </c>
      <c r="V709" s="120">
        <f t="shared" si="92"/>
        <v>0</v>
      </c>
      <c r="W709" s="85" t="s">
        <v>509</v>
      </c>
      <c r="X709" s="95">
        <v>64690</v>
      </c>
      <c r="Y709" s="171">
        <v>2386</v>
      </c>
      <c r="Z709" s="86">
        <v>228</v>
      </c>
      <c r="AA709" s="4" t="s">
        <v>53</v>
      </c>
      <c r="AB709" t="s">
        <v>131</v>
      </c>
      <c r="AC709" t="s">
        <v>1088</v>
      </c>
      <c r="AD709" s="35" t="s">
        <v>1361</v>
      </c>
      <c r="AE709" s="151" t="s">
        <v>1362</v>
      </c>
      <c r="AF709" s="122" t="s">
        <v>1361</v>
      </c>
      <c r="AG709" s="122" t="b">
        <f t="shared" si="97"/>
        <v>1</v>
      </c>
      <c r="AH709" s="4" t="s">
        <v>103</v>
      </c>
      <c r="AI709" s="168" t="s">
        <v>59</v>
      </c>
      <c r="AJ709" t="s">
        <v>2618</v>
      </c>
      <c r="AK709" s="1"/>
      <c r="AN709" s="123" t="s">
        <v>1363</v>
      </c>
      <c r="AO709" s="81">
        <v>5</v>
      </c>
      <c r="AP709" s="81">
        <v>5</v>
      </c>
      <c r="AQ709" s="1">
        <f t="shared" si="89"/>
        <v>1190400</v>
      </c>
      <c r="AR709" s="1">
        <f t="shared" si="90"/>
        <v>121900</v>
      </c>
      <c r="AS709" t="e">
        <f t="shared" si="91"/>
        <v>#VALUE!</v>
      </c>
      <c r="AT709" s="197" t="s">
        <v>2620</v>
      </c>
      <c r="AU709" s="167"/>
    </row>
    <row r="710" spans="1:48">
      <c r="A710" s="125" t="s">
        <v>4466</v>
      </c>
      <c r="B710" s="147" t="s">
        <v>4467</v>
      </c>
      <c r="C710" s="7" t="s">
        <v>4466</v>
      </c>
      <c r="D710">
        <v>1004850246</v>
      </c>
      <c r="E710" s="6" t="s">
        <v>4468</v>
      </c>
      <c r="F710" s="6"/>
      <c r="G710" t="s">
        <v>49</v>
      </c>
      <c r="H710" s="4">
        <v>26058</v>
      </c>
      <c r="I710" s="16" t="s">
        <v>360</v>
      </c>
      <c r="J710" s="1">
        <v>6770000</v>
      </c>
      <c r="K710" s="1">
        <f t="shared" si="96"/>
        <v>74470000</v>
      </c>
      <c r="L710" s="1">
        <v>54160000</v>
      </c>
      <c r="M710" s="158">
        <f t="shared" si="94"/>
        <v>20310000</v>
      </c>
      <c r="N710" s="1">
        <v>0</v>
      </c>
      <c r="O710" s="43">
        <v>11</v>
      </c>
      <c r="P710" s="119">
        <v>8</v>
      </c>
      <c r="Q710" s="119">
        <f t="shared" si="95"/>
        <v>3</v>
      </c>
      <c r="R710" s="4">
        <v>0</v>
      </c>
      <c r="S710" t="s">
        <v>80</v>
      </c>
      <c r="T710" s="6">
        <v>151083</v>
      </c>
      <c r="U710" s="120">
        <v>151083</v>
      </c>
      <c r="V710" s="120">
        <f t="shared" si="92"/>
        <v>0</v>
      </c>
      <c r="W710" s="85" t="s">
        <v>509</v>
      </c>
      <c r="X710" s="95">
        <v>68227</v>
      </c>
      <c r="Y710" s="172">
        <v>2350</v>
      </c>
      <c r="Z710" s="86">
        <v>145</v>
      </c>
      <c r="AA710" s="4" t="s">
        <v>4469</v>
      </c>
      <c r="AB710" t="s">
        <v>131</v>
      </c>
      <c r="AC710" t="s">
        <v>361</v>
      </c>
      <c r="AD710" s="35" t="s">
        <v>362</v>
      </c>
      <c r="AE710" s="151" t="s">
        <v>363</v>
      </c>
      <c r="AF710" s="122" t="s">
        <v>362</v>
      </c>
      <c r="AG710" s="122" t="b">
        <f t="shared" si="97"/>
        <v>1</v>
      </c>
      <c r="AH710" s="4" t="s">
        <v>103</v>
      </c>
      <c r="AI710" s="168" t="s">
        <v>59</v>
      </c>
      <c r="AJ710" t="s">
        <v>4470</v>
      </c>
      <c r="AK710" s="193">
        <v>20265820004813</v>
      </c>
      <c r="AN710" s="123" t="s">
        <v>364</v>
      </c>
      <c r="AO710" s="81">
        <v>5</v>
      </c>
      <c r="AP710" s="81">
        <v>5</v>
      </c>
      <c r="AQ710" s="1">
        <f t="shared" si="89"/>
        <v>2708000</v>
      </c>
      <c r="AR710" s="1">
        <f t="shared" si="90"/>
        <v>188500</v>
      </c>
      <c r="AS710" t="e">
        <f t="shared" si="91"/>
        <v>#VALUE!</v>
      </c>
      <c r="AT710" s="197" t="s">
        <v>2620</v>
      </c>
      <c r="AU710" s="167">
        <v>20310000</v>
      </c>
    </row>
    <row r="711" spans="1:48">
      <c r="A711" s="207" t="s">
        <v>4471</v>
      </c>
      <c r="B711" s="210" t="s">
        <v>4472</v>
      </c>
      <c r="C711" s="7" t="s">
        <v>4471</v>
      </c>
      <c r="D711" s="53">
        <v>1030549130</v>
      </c>
      <c r="E711" s="6" t="s">
        <v>4473</v>
      </c>
      <c r="F711" s="6"/>
      <c r="G711" t="s">
        <v>49</v>
      </c>
      <c r="H711" s="4">
        <v>26060</v>
      </c>
      <c r="I711" s="16" t="s">
        <v>4474</v>
      </c>
      <c r="J711" s="1">
        <v>6500000</v>
      </c>
      <c r="K711" s="1">
        <f t="shared" si="96"/>
        <v>52000000</v>
      </c>
      <c r="L711" s="1">
        <v>52000000</v>
      </c>
      <c r="M711" s="158">
        <f t="shared" si="94"/>
        <v>0</v>
      </c>
      <c r="N711" s="1">
        <v>104000000</v>
      </c>
      <c r="O711" s="43">
        <v>8</v>
      </c>
      <c r="P711" s="119">
        <v>8</v>
      </c>
      <c r="Q711" s="119">
        <f t="shared" si="95"/>
        <v>0</v>
      </c>
      <c r="R711" s="4">
        <v>2</v>
      </c>
      <c r="S711" t="s">
        <v>80</v>
      </c>
      <c r="T711" s="31">
        <v>146775</v>
      </c>
      <c r="U711" s="120">
        <v>146775</v>
      </c>
      <c r="V711" s="120">
        <f t="shared" si="92"/>
        <v>0</v>
      </c>
      <c r="W711" s="85" t="s">
        <v>509</v>
      </c>
      <c r="X711" s="95">
        <v>66448</v>
      </c>
      <c r="Y711" s="172">
        <v>2387</v>
      </c>
      <c r="Z711" s="86">
        <v>1985</v>
      </c>
      <c r="AA711" s="7" t="s">
        <v>53</v>
      </c>
      <c r="AB711" t="s">
        <v>198</v>
      </c>
      <c r="AC711" t="s">
        <v>405</v>
      </c>
      <c r="AD711" s="122" t="s">
        <v>3626</v>
      </c>
      <c r="AE711" s="151" t="s">
        <v>3627</v>
      </c>
      <c r="AF711" s="122" t="s">
        <v>3626</v>
      </c>
      <c r="AG711" s="122" t="b">
        <f t="shared" si="97"/>
        <v>1</v>
      </c>
      <c r="AH711" s="4" t="s">
        <v>103</v>
      </c>
      <c r="AI711" s="168" t="s">
        <v>59</v>
      </c>
      <c r="AJ711" t="s">
        <v>2618</v>
      </c>
      <c r="AK711" s="1"/>
      <c r="AN711" s="123" t="s">
        <v>3628</v>
      </c>
      <c r="AO711" s="81">
        <v>1</v>
      </c>
      <c r="AP711" s="81">
        <v>1</v>
      </c>
      <c r="AQ711" s="1">
        <f t="shared" si="89"/>
        <v>2600000</v>
      </c>
      <c r="AR711" s="1" t="str">
        <f t="shared" si="90"/>
        <v/>
      </c>
      <c r="AS711" t="str">
        <f t="shared" si="91"/>
        <v/>
      </c>
      <c r="AT711" s="197" t="s">
        <v>2620</v>
      </c>
      <c r="AU711" s="167"/>
    </row>
    <row r="712" spans="1:48">
      <c r="A712" s="125" t="s">
        <v>4475</v>
      </c>
      <c r="B712" s="147" t="s">
        <v>4476</v>
      </c>
      <c r="C712" s="7" t="s">
        <v>4475</v>
      </c>
      <c r="D712" s="69">
        <v>1026554649</v>
      </c>
      <c r="E712" s="6" t="s">
        <v>4477</v>
      </c>
      <c r="F712" s="6"/>
      <c r="G712" t="s">
        <v>495</v>
      </c>
      <c r="H712" s="4">
        <v>26042</v>
      </c>
      <c r="I712" s="3" t="s">
        <v>565</v>
      </c>
      <c r="J712" s="1">
        <v>5500000</v>
      </c>
      <c r="K712" s="1">
        <f t="shared" si="96"/>
        <v>44000000</v>
      </c>
      <c r="L712" s="1">
        <v>44000000</v>
      </c>
      <c r="M712" s="158">
        <f t="shared" si="94"/>
        <v>0</v>
      </c>
      <c r="N712" s="1">
        <v>0</v>
      </c>
      <c r="O712" s="43">
        <v>8</v>
      </c>
      <c r="P712" s="119">
        <v>8</v>
      </c>
      <c r="Q712" s="119">
        <f t="shared" si="95"/>
        <v>0</v>
      </c>
      <c r="R712" s="7">
        <v>0</v>
      </c>
      <c r="S712" t="s">
        <v>109</v>
      </c>
      <c r="T712" s="31">
        <v>144723</v>
      </c>
      <c r="U712" s="120">
        <v>144723</v>
      </c>
      <c r="V712" s="120">
        <f t="shared" si="92"/>
        <v>0</v>
      </c>
      <c r="W712" s="85" t="s">
        <v>509</v>
      </c>
      <c r="X712" s="95">
        <v>64720</v>
      </c>
      <c r="Y712" s="172">
        <v>2444</v>
      </c>
      <c r="Z712" s="86">
        <v>56</v>
      </c>
      <c r="AA712" s="4" t="s">
        <v>53</v>
      </c>
      <c r="AB712" t="s">
        <v>81</v>
      </c>
      <c r="AC712" t="s">
        <v>497</v>
      </c>
      <c r="AD712" s="35" t="s">
        <v>498</v>
      </c>
      <c r="AE712" s="151" t="s">
        <v>499</v>
      </c>
      <c r="AF712" s="122" t="s">
        <v>498</v>
      </c>
      <c r="AG712" s="122" t="b">
        <f t="shared" si="97"/>
        <v>1</v>
      </c>
      <c r="AH712" s="4" t="s">
        <v>103</v>
      </c>
      <c r="AI712" s="168" t="s">
        <v>59</v>
      </c>
      <c r="AJ712" t="s">
        <v>2618</v>
      </c>
      <c r="AK712" s="1"/>
      <c r="AN712" s="123" t="s">
        <v>500</v>
      </c>
      <c r="AO712" s="81">
        <v>3</v>
      </c>
      <c r="AP712" s="81">
        <v>3</v>
      </c>
      <c r="AQ712" s="1">
        <f t="shared" si="89"/>
        <v>2200000</v>
      </c>
      <c r="AR712" s="1" t="str">
        <f t="shared" si="90"/>
        <v/>
      </c>
      <c r="AS712" t="str">
        <f t="shared" si="91"/>
        <v/>
      </c>
      <c r="AT712" s="197" t="s">
        <v>2620</v>
      </c>
      <c r="AU712" s="167"/>
    </row>
    <row r="713" spans="1:48">
      <c r="A713" s="125" t="s">
        <v>4478</v>
      </c>
      <c r="B713" s="147" t="s">
        <v>4479</v>
      </c>
      <c r="C713" s="7" t="s">
        <v>4478</v>
      </c>
      <c r="D713">
        <v>1010244609</v>
      </c>
      <c r="E713" s="6" t="s">
        <v>4480</v>
      </c>
      <c r="F713" s="6"/>
      <c r="G713" t="s">
        <v>49</v>
      </c>
      <c r="H713" s="4">
        <v>26060</v>
      </c>
      <c r="I713" s="16" t="s">
        <v>1053</v>
      </c>
      <c r="J713" s="1">
        <v>7200000</v>
      </c>
      <c r="K713" s="1">
        <f t="shared" si="96"/>
        <v>79200000</v>
      </c>
      <c r="L713" s="1">
        <v>57600000</v>
      </c>
      <c r="M713" s="158">
        <f t="shared" si="94"/>
        <v>21600000</v>
      </c>
      <c r="N713" s="1">
        <v>57600000</v>
      </c>
      <c r="O713" s="43">
        <v>11</v>
      </c>
      <c r="P713" s="119">
        <v>8</v>
      </c>
      <c r="Q713" s="119">
        <f t="shared" si="95"/>
        <v>3</v>
      </c>
      <c r="R713" s="4">
        <v>1</v>
      </c>
      <c r="S713" t="s">
        <v>80</v>
      </c>
      <c r="T713" s="31">
        <v>151021</v>
      </c>
      <c r="U713" s="120">
        <v>151021</v>
      </c>
      <c r="V713" s="120">
        <f t="shared" si="92"/>
        <v>0</v>
      </c>
      <c r="W713" s="85" t="s">
        <v>509</v>
      </c>
      <c r="X713" s="95">
        <v>68663</v>
      </c>
      <c r="Y713" s="172">
        <v>2388</v>
      </c>
      <c r="Z713" s="86">
        <v>211</v>
      </c>
      <c r="AA713" s="4">
        <v>21600000</v>
      </c>
      <c r="AB713" t="s">
        <v>198</v>
      </c>
      <c r="AC713" t="s">
        <v>634</v>
      </c>
      <c r="AD713" t="s">
        <v>4481</v>
      </c>
      <c r="AE713" s="151" t="s">
        <v>4482</v>
      </c>
      <c r="AF713" s="122" t="s">
        <v>4481</v>
      </c>
      <c r="AG713" s="122" t="b">
        <f t="shared" si="97"/>
        <v>1</v>
      </c>
      <c r="AH713" s="4" t="s">
        <v>103</v>
      </c>
      <c r="AI713" s="168" t="s">
        <v>59</v>
      </c>
      <c r="AJ713" t="s">
        <v>4483</v>
      </c>
      <c r="AK713" s="193">
        <v>20265820005003</v>
      </c>
      <c r="AN713" s="123" t="s">
        <v>4484</v>
      </c>
      <c r="AO713" s="81">
        <v>1</v>
      </c>
      <c r="AP713" s="81">
        <v>1</v>
      </c>
      <c r="AQ713" s="1">
        <f t="shared" si="89"/>
        <v>2880000</v>
      </c>
      <c r="AR713" s="1" t="str">
        <f t="shared" si="90"/>
        <v/>
      </c>
      <c r="AS713" t="str">
        <f t="shared" si="91"/>
        <v/>
      </c>
      <c r="AT713" s="197" t="s">
        <v>2620</v>
      </c>
      <c r="AU713" s="167">
        <v>21600000</v>
      </c>
    </row>
    <row r="714" spans="1:48">
      <c r="A714" s="207" t="s">
        <v>4485</v>
      </c>
      <c r="B714" s="210" t="s">
        <v>4486</v>
      </c>
      <c r="C714" s="7" t="s">
        <v>4485</v>
      </c>
      <c r="D714" s="70">
        <v>52835501</v>
      </c>
      <c r="E714" s="135" t="s">
        <v>4487</v>
      </c>
      <c r="F714" s="135"/>
      <c r="G714" t="s">
        <v>4163</v>
      </c>
      <c r="H714" s="4">
        <v>28224</v>
      </c>
      <c r="I714" s="3" t="s">
        <v>4164</v>
      </c>
      <c r="J714" s="1">
        <v>2976000</v>
      </c>
      <c r="K714" s="1">
        <f t="shared" si="96"/>
        <v>23808000</v>
      </c>
      <c r="L714" s="1">
        <v>23808000</v>
      </c>
      <c r="M714" s="158">
        <f t="shared" si="94"/>
        <v>0</v>
      </c>
      <c r="N714" s="1">
        <v>0</v>
      </c>
      <c r="O714" s="43">
        <v>8</v>
      </c>
      <c r="P714" s="119">
        <v>8</v>
      </c>
      <c r="Q714" s="119">
        <f t="shared" si="95"/>
        <v>0</v>
      </c>
      <c r="R714" s="4">
        <v>0</v>
      </c>
      <c r="S714" t="s">
        <v>207</v>
      </c>
      <c r="T714" s="31">
        <v>153194</v>
      </c>
      <c r="U714" s="120">
        <v>153194</v>
      </c>
      <c r="V714" s="120">
        <f t="shared" si="92"/>
        <v>0</v>
      </c>
      <c r="W714" s="85" t="s">
        <v>509</v>
      </c>
      <c r="X714" s="95">
        <v>70862</v>
      </c>
      <c r="Y714" s="171">
        <v>2414</v>
      </c>
      <c r="Z714" s="86">
        <v>2402</v>
      </c>
      <c r="AA714" s="4" t="s">
        <v>53</v>
      </c>
      <c r="AB714" t="s">
        <v>81</v>
      </c>
      <c r="AC714" t="s">
        <v>793</v>
      </c>
      <c r="AD714" s="122" t="s">
        <v>4165</v>
      </c>
      <c r="AE714" s="151" t="s">
        <v>4166</v>
      </c>
      <c r="AF714" s="122" t="s">
        <v>4165</v>
      </c>
      <c r="AG714" s="122" t="b">
        <f t="shared" si="97"/>
        <v>1</v>
      </c>
      <c r="AH714" s="4" t="s">
        <v>103</v>
      </c>
      <c r="AI714" s="169" t="s">
        <v>59</v>
      </c>
      <c r="AJ714" t="s">
        <v>2618</v>
      </c>
      <c r="AK714"/>
      <c r="AN714" s="123" t="s">
        <v>4168</v>
      </c>
      <c r="AO714" s="81">
        <v>5</v>
      </c>
      <c r="AP714" s="81">
        <v>5</v>
      </c>
      <c r="AQ714" s="1">
        <f t="shared" si="89"/>
        <v>1190400</v>
      </c>
      <c r="AR714" s="1">
        <f t="shared" si="90"/>
        <v>121900</v>
      </c>
      <c r="AS714" t="e">
        <f t="shared" si="91"/>
        <v>#VALUE!</v>
      </c>
      <c r="AT714" s="197" t="s">
        <v>2620</v>
      </c>
      <c r="AU714" s="167"/>
    </row>
    <row r="715" spans="1:48" ht="15">
      <c r="A715" s="125" t="s">
        <v>4488</v>
      </c>
      <c r="B715" s="147" t="s">
        <v>4489</v>
      </c>
      <c r="C715" s="7" t="s">
        <v>4488</v>
      </c>
      <c r="D715" s="50">
        <v>1030689819</v>
      </c>
      <c r="E715" s="57" t="s">
        <v>4490</v>
      </c>
      <c r="F715" s="57"/>
      <c r="G715" t="s">
        <v>584</v>
      </c>
      <c r="H715" s="4">
        <v>26044</v>
      </c>
      <c r="I715" s="3" t="s">
        <v>613</v>
      </c>
      <c r="J715" s="1">
        <v>5500000</v>
      </c>
      <c r="K715" s="1">
        <f t="shared" si="96"/>
        <v>60500000</v>
      </c>
      <c r="L715" s="1">
        <v>33000000</v>
      </c>
      <c r="M715" s="158">
        <f t="shared" si="94"/>
        <v>27500000</v>
      </c>
      <c r="N715" s="1">
        <v>0</v>
      </c>
      <c r="O715" s="43">
        <v>11</v>
      </c>
      <c r="P715" s="119">
        <v>6</v>
      </c>
      <c r="Q715" s="119">
        <f t="shared" si="95"/>
        <v>5</v>
      </c>
      <c r="R715" s="4">
        <v>0</v>
      </c>
      <c r="S715" t="s">
        <v>109</v>
      </c>
      <c r="T715" s="68">
        <v>150997</v>
      </c>
      <c r="U715" s="120">
        <v>150997</v>
      </c>
      <c r="V715" s="120">
        <f t="shared" si="92"/>
        <v>0</v>
      </c>
      <c r="W715" s="85" t="s">
        <v>509</v>
      </c>
      <c r="X715" s="95">
        <v>68240</v>
      </c>
      <c r="Y715" s="172">
        <v>2351</v>
      </c>
      <c r="Z715" s="86">
        <v>109</v>
      </c>
      <c r="AA715" s="4" t="s">
        <v>53</v>
      </c>
      <c r="AB715" t="s">
        <v>81</v>
      </c>
      <c r="AC715" s="6" t="s">
        <v>586</v>
      </c>
      <c r="AD715" t="s">
        <v>614</v>
      </c>
      <c r="AE715" s="151" t="s">
        <v>615</v>
      </c>
      <c r="AF715" s="122" t="s">
        <v>614</v>
      </c>
      <c r="AG715" s="122" t="b">
        <f t="shared" si="97"/>
        <v>1</v>
      </c>
      <c r="AH715" s="4" t="s">
        <v>2859</v>
      </c>
      <c r="AI715" s="168" t="s">
        <v>59</v>
      </c>
      <c r="AJ715" t="s">
        <v>4491</v>
      </c>
      <c r="AK715" s="193">
        <v>20265820005003</v>
      </c>
      <c r="AN715" s="123" t="s">
        <v>616</v>
      </c>
      <c r="AO715" s="81">
        <v>3</v>
      </c>
      <c r="AP715" s="81">
        <v>3</v>
      </c>
      <c r="AQ715" s="1">
        <f t="shared" si="89"/>
        <v>2200000</v>
      </c>
      <c r="AR715" s="1" t="str">
        <f t="shared" si="90"/>
        <v/>
      </c>
      <c r="AS715" t="str">
        <f t="shared" si="91"/>
        <v/>
      </c>
      <c r="AT715" s="197" t="s">
        <v>4492</v>
      </c>
      <c r="AU715" s="167">
        <v>27500000</v>
      </c>
    </row>
    <row r="716" spans="1:48">
      <c r="A716" s="125" t="s">
        <v>4493</v>
      </c>
      <c r="B716" s="147" t="s">
        <v>4494</v>
      </c>
      <c r="C716" s="7" t="s">
        <v>4493</v>
      </c>
      <c r="D716">
        <v>52206034</v>
      </c>
      <c r="E716" s="6" t="s">
        <v>4495</v>
      </c>
      <c r="F716" s="6"/>
      <c r="G716" t="s">
        <v>49</v>
      </c>
      <c r="H716" s="4">
        <v>26060</v>
      </c>
      <c r="I716" s="16" t="s">
        <v>4496</v>
      </c>
      <c r="J716" s="1">
        <v>3500000</v>
      </c>
      <c r="K716" s="1">
        <f t="shared" si="96"/>
        <v>38500000</v>
      </c>
      <c r="L716" s="1">
        <v>28000000</v>
      </c>
      <c r="M716" s="158">
        <f t="shared" si="94"/>
        <v>10500000</v>
      </c>
      <c r="N716" s="1">
        <v>28000000</v>
      </c>
      <c r="O716" s="43">
        <v>11</v>
      </c>
      <c r="P716" s="299">
        <v>8</v>
      </c>
      <c r="Q716" s="299">
        <f t="shared" si="95"/>
        <v>3</v>
      </c>
      <c r="R716" s="4">
        <v>1</v>
      </c>
      <c r="S716" t="s">
        <v>99</v>
      </c>
      <c r="T716" s="31">
        <v>151043</v>
      </c>
      <c r="U716" s="120">
        <v>151043</v>
      </c>
      <c r="V716" s="120">
        <f t="shared" si="92"/>
        <v>0</v>
      </c>
      <c r="W716" s="85" t="s">
        <v>509</v>
      </c>
      <c r="X716" s="95">
        <v>68645</v>
      </c>
      <c r="Y716" s="86">
        <v>2389</v>
      </c>
      <c r="Z716" s="86">
        <v>176</v>
      </c>
      <c r="AA716" s="4" t="s">
        <v>4497</v>
      </c>
      <c r="AB716" t="s">
        <v>81</v>
      </c>
      <c r="AC716" t="s">
        <v>190</v>
      </c>
      <c r="AD716" s="35" t="s">
        <v>4498</v>
      </c>
      <c r="AE716" s="151" t="s">
        <v>4499</v>
      </c>
      <c r="AF716" s="122" t="s">
        <v>4498</v>
      </c>
      <c r="AG716" s="122" t="b">
        <f t="shared" si="97"/>
        <v>1</v>
      </c>
      <c r="AH716" s="3" t="s">
        <v>58</v>
      </c>
      <c r="AI716" s="168" t="s">
        <v>59</v>
      </c>
      <c r="AJ716" t="s">
        <v>4500</v>
      </c>
      <c r="AK716" s="193">
        <v>20265820005283</v>
      </c>
      <c r="AN716" s="123" t="s">
        <v>4501</v>
      </c>
      <c r="AO716" s="81">
        <v>3</v>
      </c>
      <c r="AP716" s="81">
        <v>3</v>
      </c>
      <c r="AQ716" s="1">
        <f t="shared" si="89"/>
        <v>1400000</v>
      </c>
      <c r="AR716" s="1" t="str">
        <f t="shared" si="90"/>
        <v/>
      </c>
      <c r="AS716" t="str">
        <f t="shared" si="91"/>
        <v/>
      </c>
      <c r="AT716" s="197" t="s">
        <v>2620</v>
      </c>
      <c r="AU716" s="167" t="s">
        <v>4502</v>
      </c>
    </row>
    <row r="717" spans="1:48">
      <c r="A717" s="125" t="s">
        <v>4503</v>
      </c>
      <c r="B717" s="147" t="s">
        <v>4504</v>
      </c>
      <c r="C717" s="7" t="s">
        <v>4503</v>
      </c>
      <c r="D717" s="30">
        <v>1023934841</v>
      </c>
      <c r="E717" s="140" t="s">
        <v>4505</v>
      </c>
      <c r="F717" s="140"/>
      <c r="G717" t="s">
        <v>49</v>
      </c>
      <c r="H717" s="4">
        <v>26060</v>
      </c>
      <c r="I717" s="215" t="s">
        <v>4506</v>
      </c>
      <c r="J717" s="1">
        <v>4000000</v>
      </c>
      <c r="K717" s="1">
        <f t="shared" si="96"/>
        <v>44000000</v>
      </c>
      <c r="L717" s="1">
        <v>32000000</v>
      </c>
      <c r="M717" s="158">
        <f t="shared" si="94"/>
        <v>12000000</v>
      </c>
      <c r="N717" s="1">
        <v>32000000</v>
      </c>
      <c r="O717" s="43">
        <v>11</v>
      </c>
      <c r="P717" s="119">
        <v>8</v>
      </c>
      <c r="Q717" s="119">
        <f t="shared" si="95"/>
        <v>3</v>
      </c>
      <c r="R717" s="4">
        <v>1</v>
      </c>
      <c r="S717" t="s">
        <v>182</v>
      </c>
      <c r="T717" s="6">
        <v>152825</v>
      </c>
      <c r="U717" s="120">
        <v>152825</v>
      </c>
      <c r="V717" s="120">
        <f t="shared" si="92"/>
        <v>0</v>
      </c>
      <c r="W717" s="85" t="s">
        <v>509</v>
      </c>
      <c r="X717" s="95">
        <v>71049</v>
      </c>
      <c r="Y717" s="87">
        <v>2415</v>
      </c>
      <c r="Z717" s="86">
        <v>2405</v>
      </c>
      <c r="AA717" s="4" t="s">
        <v>4238</v>
      </c>
      <c r="AB717" t="s">
        <v>54</v>
      </c>
      <c r="AC717" t="s">
        <v>54</v>
      </c>
      <c r="AD717" s="122" t="s">
        <v>4507</v>
      </c>
      <c r="AE717" s="151" t="s">
        <v>4508</v>
      </c>
      <c r="AF717" s="122" t="s">
        <v>4507</v>
      </c>
      <c r="AG717" s="122" t="b">
        <f t="shared" si="97"/>
        <v>1</v>
      </c>
      <c r="AH717" s="4" t="s">
        <v>103</v>
      </c>
      <c r="AI717" s="178" t="s">
        <v>59</v>
      </c>
      <c r="AJ717" t="s">
        <v>2618</v>
      </c>
      <c r="AK717"/>
      <c r="AN717" s="123" t="s">
        <v>4509</v>
      </c>
      <c r="AO717" s="81">
        <v>5</v>
      </c>
      <c r="AP717" s="81">
        <v>5</v>
      </c>
      <c r="AQ717" s="1">
        <f t="shared" si="89"/>
        <v>1600000</v>
      </c>
      <c r="AR717" s="1">
        <f t="shared" si="90"/>
        <v>121900</v>
      </c>
      <c r="AS717" t="e">
        <f t="shared" si="91"/>
        <v>#VALUE!</v>
      </c>
      <c r="AT717" s="197" t="s">
        <v>2620</v>
      </c>
      <c r="AU717" s="167"/>
      <c r="AV717" t="s">
        <v>4242</v>
      </c>
    </row>
    <row r="718" spans="1:48">
      <c r="A718" s="207" t="s">
        <v>4510</v>
      </c>
      <c r="B718" s="210" t="s">
        <v>4511</v>
      </c>
      <c r="C718" s="7" t="s">
        <v>4510</v>
      </c>
      <c r="D718" s="163">
        <v>1022353025</v>
      </c>
      <c r="E718" s="6" t="s">
        <v>4512</v>
      </c>
      <c r="F718" s="6"/>
      <c r="G718" t="s">
        <v>155</v>
      </c>
      <c r="H718" s="4">
        <v>26030</v>
      </c>
      <c r="I718" s="16" t="s">
        <v>1087</v>
      </c>
      <c r="J718" s="1">
        <v>2976000</v>
      </c>
      <c r="K718" s="1">
        <f t="shared" si="96"/>
        <v>23808000</v>
      </c>
      <c r="L718" s="1">
        <v>23808000</v>
      </c>
      <c r="M718" s="158">
        <f t="shared" si="94"/>
        <v>0</v>
      </c>
      <c r="N718" s="1">
        <v>0</v>
      </c>
      <c r="O718" s="43">
        <v>8</v>
      </c>
      <c r="P718" s="119">
        <v>8</v>
      </c>
      <c r="Q718" s="119">
        <f t="shared" si="95"/>
        <v>0</v>
      </c>
      <c r="R718" s="4">
        <v>0</v>
      </c>
      <c r="S718" t="s">
        <v>207</v>
      </c>
      <c r="T718" s="31">
        <v>144782</v>
      </c>
      <c r="U718" s="120">
        <v>144782</v>
      </c>
      <c r="V718" s="120">
        <f t="shared" si="92"/>
        <v>0</v>
      </c>
      <c r="W718" s="85" t="s">
        <v>509</v>
      </c>
      <c r="X718" s="95">
        <v>64690</v>
      </c>
      <c r="Y718" s="171">
        <v>2416</v>
      </c>
      <c r="Z718" s="86">
        <v>228</v>
      </c>
      <c r="AA718" s="4" t="s">
        <v>53</v>
      </c>
      <c r="AB718" t="s">
        <v>131</v>
      </c>
      <c r="AC718" t="s">
        <v>1088</v>
      </c>
      <c r="AD718" s="35" t="s">
        <v>1361</v>
      </c>
      <c r="AE718" s="151" t="s">
        <v>1362</v>
      </c>
      <c r="AF718" s="122" t="s">
        <v>1361</v>
      </c>
      <c r="AG718" s="122" t="b">
        <f t="shared" si="97"/>
        <v>1</v>
      </c>
      <c r="AH718" s="4" t="s">
        <v>103</v>
      </c>
      <c r="AI718" s="168" t="s">
        <v>59</v>
      </c>
      <c r="AJ718" t="s">
        <v>2618</v>
      </c>
      <c r="AK718" s="1"/>
      <c r="AN718" s="123" t="s">
        <v>1363</v>
      </c>
      <c r="AO718" s="81">
        <v>5</v>
      </c>
      <c r="AP718" s="81">
        <v>5</v>
      </c>
      <c r="AQ718" s="1">
        <f t="shared" si="89"/>
        <v>1190400</v>
      </c>
      <c r="AR718" s="1">
        <f t="shared" si="90"/>
        <v>121900</v>
      </c>
      <c r="AS718" t="e">
        <f t="shared" si="91"/>
        <v>#VALUE!</v>
      </c>
      <c r="AT718" s="197" t="s">
        <v>2620</v>
      </c>
      <c r="AU718" s="167"/>
    </row>
    <row r="719" spans="1:48">
      <c r="A719" s="125" t="s">
        <v>4513</v>
      </c>
      <c r="B719" s="147" t="s">
        <v>4514</v>
      </c>
      <c r="C719" s="7" t="s">
        <v>4513</v>
      </c>
      <c r="D719">
        <v>1012441381</v>
      </c>
      <c r="E719" s="6" t="s">
        <v>4515</v>
      </c>
      <c r="F719" s="6"/>
      <c r="G719" t="s">
        <v>49</v>
      </c>
      <c r="H719" s="4">
        <v>26060</v>
      </c>
      <c r="I719" s="3" t="s">
        <v>1768</v>
      </c>
      <c r="J719" s="1">
        <v>6000000</v>
      </c>
      <c r="K719" s="1">
        <f t="shared" si="96"/>
        <v>48000000</v>
      </c>
      <c r="L719" s="1">
        <v>48000000</v>
      </c>
      <c r="M719" s="158">
        <f t="shared" si="94"/>
        <v>0</v>
      </c>
      <c r="N719" s="1">
        <v>96000000</v>
      </c>
      <c r="O719" s="43">
        <v>8</v>
      </c>
      <c r="P719" s="119">
        <v>8</v>
      </c>
      <c r="Q719" s="119">
        <f t="shared" si="95"/>
        <v>0</v>
      </c>
      <c r="R719" s="4">
        <v>2</v>
      </c>
      <c r="S719" t="s">
        <v>80</v>
      </c>
      <c r="T719" s="31">
        <v>146256</v>
      </c>
      <c r="U719" s="120">
        <v>146256</v>
      </c>
      <c r="V719" s="120">
        <f t="shared" si="92"/>
        <v>0</v>
      </c>
      <c r="W719" s="85" t="s">
        <v>509</v>
      </c>
      <c r="X719" s="95">
        <v>66197</v>
      </c>
      <c r="Y719" s="172">
        <v>2417</v>
      </c>
      <c r="Z719" s="86">
        <v>259</v>
      </c>
      <c r="AA719" s="4" t="s">
        <v>110</v>
      </c>
      <c r="AB719" t="s">
        <v>81</v>
      </c>
      <c r="AC719" t="s">
        <v>100</v>
      </c>
      <c r="AD719" s="35" t="s">
        <v>1769</v>
      </c>
      <c r="AE719" s="151" t="s">
        <v>1770</v>
      </c>
      <c r="AF719" s="122" t="s">
        <v>1769</v>
      </c>
      <c r="AG719" s="122" t="b">
        <f t="shared" si="97"/>
        <v>1</v>
      </c>
      <c r="AH719" s="4" t="s">
        <v>103</v>
      </c>
      <c r="AI719" s="168" t="s">
        <v>59</v>
      </c>
      <c r="AJ719" t="s">
        <v>3151</v>
      </c>
      <c r="AK719" s="1"/>
      <c r="AN719" s="123" t="s">
        <v>1771</v>
      </c>
      <c r="AO719" s="81">
        <v>1</v>
      </c>
      <c r="AP719" s="81">
        <v>1</v>
      </c>
      <c r="AQ719" s="1">
        <f t="shared" si="89"/>
        <v>2400000</v>
      </c>
      <c r="AR719" s="1" t="str">
        <f t="shared" si="90"/>
        <v/>
      </c>
      <c r="AS719" t="str">
        <f t="shared" si="91"/>
        <v/>
      </c>
      <c r="AT719" s="197" t="s">
        <v>3153</v>
      </c>
      <c r="AU719" s="167"/>
    </row>
    <row r="720" spans="1:48">
      <c r="A720" s="125" t="s">
        <v>4516</v>
      </c>
      <c r="B720" s="147" t="s">
        <v>4517</v>
      </c>
      <c r="C720" s="7" t="s">
        <v>4516</v>
      </c>
      <c r="D720">
        <v>19366360</v>
      </c>
      <c r="E720" s="6" t="s">
        <v>4518</v>
      </c>
      <c r="F720" s="6"/>
      <c r="G720" t="s">
        <v>474</v>
      </c>
      <c r="H720" s="4">
        <v>26046</v>
      </c>
      <c r="I720" s="3" t="s">
        <v>4323</v>
      </c>
      <c r="J720" s="1">
        <v>5500000</v>
      </c>
      <c r="K720" s="1">
        <f t="shared" si="96"/>
        <v>33000000</v>
      </c>
      <c r="L720" s="1">
        <v>33000000</v>
      </c>
      <c r="M720" s="158">
        <f t="shared" si="94"/>
        <v>0</v>
      </c>
      <c r="N720" s="1">
        <v>0</v>
      </c>
      <c r="O720" s="43">
        <v>6</v>
      </c>
      <c r="P720" s="119">
        <v>6</v>
      </c>
      <c r="Q720" s="119">
        <f t="shared" si="95"/>
        <v>0</v>
      </c>
      <c r="R720" s="4">
        <v>0</v>
      </c>
      <c r="S720" t="s">
        <v>109</v>
      </c>
      <c r="T720" s="31">
        <v>149766</v>
      </c>
      <c r="U720" s="120">
        <v>149766</v>
      </c>
      <c r="V720" s="120">
        <f t="shared" si="92"/>
        <v>0</v>
      </c>
      <c r="W720" s="85" t="s">
        <v>509</v>
      </c>
      <c r="X720" s="95">
        <v>68288</v>
      </c>
      <c r="Y720" s="172">
        <v>2390</v>
      </c>
      <c r="Z720" s="86">
        <v>2064</v>
      </c>
      <c r="AA720" s="7" t="s">
        <v>53</v>
      </c>
      <c r="AB720" t="s">
        <v>81</v>
      </c>
      <c r="AC720" t="s">
        <v>100</v>
      </c>
      <c r="AD720" s="122" t="s">
        <v>4324</v>
      </c>
      <c r="AE720" s="151" t="s">
        <v>4325</v>
      </c>
      <c r="AF720" s="122" t="s">
        <v>4324</v>
      </c>
      <c r="AG720" s="122" t="b">
        <f t="shared" si="97"/>
        <v>1</v>
      </c>
      <c r="AH720" s="4" t="s">
        <v>103</v>
      </c>
      <c r="AI720" s="168" t="s">
        <v>59</v>
      </c>
      <c r="AJ720" t="s">
        <v>2618</v>
      </c>
      <c r="AK720"/>
      <c r="AN720" s="123" t="s">
        <v>4326</v>
      </c>
      <c r="AO720" s="81">
        <v>3</v>
      </c>
      <c r="AP720" s="81">
        <v>3</v>
      </c>
      <c r="AQ720" s="1">
        <f t="shared" si="89"/>
        <v>2200000</v>
      </c>
      <c r="AR720" s="1" t="str">
        <f t="shared" si="90"/>
        <v/>
      </c>
      <c r="AS720" t="str">
        <f t="shared" si="91"/>
        <v/>
      </c>
      <c r="AT720" s="197" t="s">
        <v>2620</v>
      </c>
      <c r="AU720" s="167"/>
    </row>
    <row r="721" spans="1:47" ht="15">
      <c r="A721" s="125" t="s">
        <v>4519</v>
      </c>
      <c r="B721" s="147" t="s">
        <v>4520</v>
      </c>
      <c r="C721" s="7" t="s">
        <v>4519</v>
      </c>
      <c r="D721" s="6">
        <v>1030687450</v>
      </c>
      <c r="E721" s="83" t="s">
        <v>4521</v>
      </c>
      <c r="F721" s="134"/>
      <c r="G721" t="s">
        <v>584</v>
      </c>
      <c r="H721" s="4">
        <v>26044</v>
      </c>
      <c r="I721" s="3" t="s">
        <v>613</v>
      </c>
      <c r="J721" s="1">
        <v>5500000</v>
      </c>
      <c r="K721" s="1">
        <f t="shared" si="96"/>
        <v>33000000</v>
      </c>
      <c r="L721" s="1">
        <v>33000000</v>
      </c>
      <c r="M721" s="158">
        <f t="shared" si="94"/>
        <v>0</v>
      </c>
      <c r="N721" s="1">
        <v>0</v>
      </c>
      <c r="O721" s="43" t="s">
        <v>2076</v>
      </c>
      <c r="P721" s="119">
        <v>6</v>
      </c>
      <c r="Q721" s="119">
        <f t="shared" si="95"/>
        <v>0</v>
      </c>
      <c r="R721" s="4">
        <v>0</v>
      </c>
      <c r="S721" t="s">
        <v>109</v>
      </c>
      <c r="T721" s="68">
        <v>144672</v>
      </c>
      <c r="U721" s="120">
        <v>144672</v>
      </c>
      <c r="V721" s="120">
        <f t="shared" si="92"/>
        <v>0</v>
      </c>
      <c r="W721" s="85" t="s">
        <v>509</v>
      </c>
      <c r="X721" s="95">
        <v>64490</v>
      </c>
      <c r="Y721" s="86">
        <v>2418</v>
      </c>
      <c r="Z721" s="86">
        <v>248</v>
      </c>
      <c r="AA721" s="4" t="s">
        <v>53</v>
      </c>
      <c r="AB721" t="s">
        <v>81</v>
      </c>
      <c r="AC721" t="s">
        <v>586</v>
      </c>
      <c r="AD721" s="35" t="s">
        <v>777</v>
      </c>
      <c r="AE721" s="151" t="s">
        <v>778</v>
      </c>
      <c r="AF721" s="122" t="s">
        <v>777</v>
      </c>
      <c r="AG721" s="122" t="b">
        <f t="shared" si="97"/>
        <v>1</v>
      </c>
      <c r="AH721" s="4" t="s">
        <v>103</v>
      </c>
      <c r="AI721" s="168" t="s">
        <v>59</v>
      </c>
      <c r="AJ721" t="s">
        <v>2618</v>
      </c>
      <c r="AK721" s="1"/>
      <c r="AN721" s="123" t="s">
        <v>779</v>
      </c>
      <c r="AO721" s="81">
        <v>3</v>
      </c>
      <c r="AP721" s="81">
        <v>3</v>
      </c>
      <c r="AQ721" s="1">
        <f t="shared" si="89"/>
        <v>2200000</v>
      </c>
      <c r="AR721" s="1" t="str">
        <f t="shared" si="90"/>
        <v/>
      </c>
      <c r="AS721" t="str">
        <f t="shared" si="91"/>
        <v/>
      </c>
      <c r="AT721" s="197" t="s">
        <v>2620</v>
      </c>
      <c r="AU721" s="167"/>
    </row>
    <row r="722" spans="1:47">
      <c r="A722" s="125" t="s">
        <v>4522</v>
      </c>
      <c r="B722" s="147" t="s">
        <v>4523</v>
      </c>
      <c r="C722" s="7" t="s">
        <v>4522</v>
      </c>
      <c r="D722" s="30">
        <v>1057186131</v>
      </c>
      <c r="E722" s="83" t="s">
        <v>4524</v>
      </c>
      <c r="F722" s="83"/>
      <c r="G722" t="s">
        <v>49</v>
      </c>
      <c r="H722" s="4">
        <v>26058</v>
      </c>
      <c r="I722" s="16" t="s">
        <v>4525</v>
      </c>
      <c r="J722" s="1">
        <v>6000000</v>
      </c>
      <c r="K722" s="1">
        <f t="shared" si="96"/>
        <v>48000000</v>
      </c>
      <c r="L722" s="1">
        <v>48000000</v>
      </c>
      <c r="M722" s="158">
        <f t="shared" si="94"/>
        <v>0</v>
      </c>
      <c r="N722" s="1">
        <v>48000000</v>
      </c>
      <c r="O722" s="43">
        <v>8</v>
      </c>
      <c r="P722" s="119">
        <v>8</v>
      </c>
      <c r="Q722" s="119">
        <f t="shared" si="95"/>
        <v>0</v>
      </c>
      <c r="R722" s="4">
        <v>1</v>
      </c>
      <c r="S722" t="s">
        <v>80</v>
      </c>
      <c r="T722" s="31">
        <v>147770</v>
      </c>
      <c r="U722" s="120">
        <v>147770</v>
      </c>
      <c r="V722" s="120">
        <f t="shared" si="92"/>
        <v>0</v>
      </c>
      <c r="W722" s="85" t="s">
        <v>509</v>
      </c>
      <c r="X722" s="95">
        <v>65744</v>
      </c>
      <c r="Y722" s="172">
        <v>2391</v>
      </c>
      <c r="Z722" s="86">
        <v>267</v>
      </c>
      <c r="AA722" s="4" t="s">
        <v>53</v>
      </c>
      <c r="AB722" t="s">
        <v>131</v>
      </c>
      <c r="AC722" t="s">
        <v>827</v>
      </c>
      <c r="AD722" s="122" t="s">
        <v>4526</v>
      </c>
      <c r="AE722" s="151" t="s">
        <v>4527</v>
      </c>
      <c r="AF722" s="122" t="s">
        <v>4526</v>
      </c>
      <c r="AG722" s="122" t="b">
        <f t="shared" si="97"/>
        <v>1</v>
      </c>
      <c r="AH722" s="4" t="s">
        <v>103</v>
      </c>
      <c r="AI722" s="168" t="s">
        <v>59</v>
      </c>
      <c r="AJ722" t="s">
        <v>2618</v>
      </c>
      <c r="AK722" s="1"/>
      <c r="AN722" s="123" t="s">
        <v>4528</v>
      </c>
      <c r="AO722" s="81">
        <v>5</v>
      </c>
      <c r="AP722" s="81">
        <v>5</v>
      </c>
      <c r="AQ722" s="1">
        <f t="shared" si="89"/>
        <v>2400000</v>
      </c>
      <c r="AR722" s="1">
        <f t="shared" si="90"/>
        <v>167100</v>
      </c>
      <c r="AS722" t="e">
        <f t="shared" si="91"/>
        <v>#VALUE!</v>
      </c>
      <c r="AT722" s="197" t="s">
        <v>2620</v>
      </c>
      <c r="AU722" s="167"/>
    </row>
    <row r="723" spans="1:47">
      <c r="A723" s="125" t="s">
        <v>4529</v>
      </c>
      <c r="B723" s="147" t="s">
        <v>4530</v>
      </c>
      <c r="C723" s="7" t="s">
        <v>4529</v>
      </c>
      <c r="D723" s="67">
        <v>52520669</v>
      </c>
      <c r="E723" s="129" t="s">
        <v>4531</v>
      </c>
      <c r="F723" s="129"/>
      <c r="G723" t="s">
        <v>49</v>
      </c>
      <c r="H723" s="4">
        <v>26060</v>
      </c>
      <c r="I723" s="3" t="s">
        <v>1781</v>
      </c>
      <c r="J723" s="1">
        <v>3500000</v>
      </c>
      <c r="K723" s="1">
        <f t="shared" si="96"/>
        <v>28000000</v>
      </c>
      <c r="L723" s="1">
        <v>28000000</v>
      </c>
      <c r="M723" s="158">
        <f t="shared" si="94"/>
        <v>0</v>
      </c>
      <c r="N723" s="1">
        <v>56000000</v>
      </c>
      <c r="O723" s="43">
        <v>8</v>
      </c>
      <c r="P723" s="119">
        <v>8</v>
      </c>
      <c r="Q723" s="119">
        <f t="shared" si="95"/>
        <v>0</v>
      </c>
      <c r="R723" s="4">
        <v>2</v>
      </c>
      <c r="S723" t="s">
        <v>99</v>
      </c>
      <c r="T723" s="31">
        <v>148138</v>
      </c>
      <c r="U723" s="120">
        <v>148138</v>
      </c>
      <c r="V723" s="120">
        <f t="shared" si="92"/>
        <v>0</v>
      </c>
      <c r="W723" s="85" t="s">
        <v>509</v>
      </c>
      <c r="X723" s="95">
        <v>66309</v>
      </c>
      <c r="Y723" s="172">
        <v>2392</v>
      </c>
      <c r="Z723" s="86">
        <v>308</v>
      </c>
      <c r="AA723" s="4" t="s">
        <v>53</v>
      </c>
      <c r="AB723" t="s">
        <v>81</v>
      </c>
      <c r="AC723" t="s">
        <v>301</v>
      </c>
      <c r="AD723" s="122" t="s">
        <v>3187</v>
      </c>
      <c r="AE723" s="151" t="s">
        <v>3188</v>
      </c>
      <c r="AF723" s="122" t="s">
        <v>3187</v>
      </c>
      <c r="AG723" s="122" t="b">
        <f t="shared" si="97"/>
        <v>1</v>
      </c>
      <c r="AH723" s="4" t="s">
        <v>103</v>
      </c>
      <c r="AI723" s="168" t="s">
        <v>59</v>
      </c>
      <c r="AJ723" t="s">
        <v>2618</v>
      </c>
      <c r="AK723" s="1"/>
      <c r="AN723" s="123" t="s">
        <v>3189</v>
      </c>
      <c r="AO723" s="81">
        <v>3</v>
      </c>
      <c r="AP723" s="81">
        <v>3</v>
      </c>
      <c r="AQ723" s="1">
        <f t="shared" si="89"/>
        <v>1400000</v>
      </c>
      <c r="AR723" s="1" t="str">
        <f t="shared" si="90"/>
        <v/>
      </c>
      <c r="AS723" t="str">
        <f t="shared" si="91"/>
        <v/>
      </c>
      <c r="AT723" s="197" t="s">
        <v>2620</v>
      </c>
      <c r="AU723" s="167"/>
    </row>
    <row r="724" spans="1:47">
      <c r="A724" s="125" t="s">
        <v>4532</v>
      </c>
      <c r="B724" s="147" t="s">
        <v>4533</v>
      </c>
      <c r="C724" s="269" t="s">
        <v>4532</v>
      </c>
      <c r="D724" s="6">
        <v>1030627411</v>
      </c>
      <c r="E724" s="278" t="s">
        <v>4534</v>
      </c>
      <c r="F724" s="48" t="s">
        <v>4535</v>
      </c>
      <c r="G724" t="s">
        <v>49</v>
      </c>
      <c r="H724" s="4">
        <v>26060</v>
      </c>
      <c r="I724" s="12" t="s">
        <v>230</v>
      </c>
      <c r="J724" s="1">
        <v>2976000</v>
      </c>
      <c r="K724" s="1">
        <f t="shared" si="96"/>
        <v>17856000</v>
      </c>
      <c r="L724" s="1">
        <v>17856000</v>
      </c>
      <c r="M724" s="158">
        <f t="shared" si="94"/>
        <v>0</v>
      </c>
      <c r="N724" s="1">
        <v>17856000</v>
      </c>
      <c r="O724" s="43">
        <v>6</v>
      </c>
      <c r="P724" s="119">
        <v>6</v>
      </c>
      <c r="Q724" s="119">
        <f t="shared" si="95"/>
        <v>0</v>
      </c>
      <c r="R724" s="4">
        <v>1</v>
      </c>
      <c r="S724" t="s">
        <v>207</v>
      </c>
      <c r="T724" s="31">
        <v>145275</v>
      </c>
      <c r="U724" s="120">
        <v>145275</v>
      </c>
      <c r="V724" s="120">
        <f t="shared" si="92"/>
        <v>0</v>
      </c>
      <c r="W724" s="85" t="s">
        <v>509</v>
      </c>
      <c r="X724" s="95">
        <v>64913</v>
      </c>
      <c r="Y724" s="172">
        <v>2393</v>
      </c>
      <c r="Z724" s="86">
        <v>1958</v>
      </c>
      <c r="AA724" s="7" t="s">
        <v>53</v>
      </c>
      <c r="AB724" t="s">
        <v>54</v>
      </c>
      <c r="AC724" t="s">
        <v>231</v>
      </c>
      <c r="AD724" s="122" t="s">
        <v>4536</v>
      </c>
      <c r="AE724" s="151" t="s">
        <v>4537</v>
      </c>
      <c r="AF724" s="122" t="s">
        <v>4536</v>
      </c>
      <c r="AG724" s="122" t="b">
        <f t="shared" si="97"/>
        <v>1</v>
      </c>
      <c r="AH724" s="4" t="s">
        <v>103</v>
      </c>
      <c r="AI724" s="168" t="s">
        <v>59</v>
      </c>
      <c r="AJ724" t="s">
        <v>2618</v>
      </c>
      <c r="AK724" s="1"/>
      <c r="AN724" s="123" t="s">
        <v>4538</v>
      </c>
      <c r="AO724" s="81">
        <v>5</v>
      </c>
      <c r="AP724" s="81">
        <v>5</v>
      </c>
      <c r="AQ724" s="1">
        <f t="shared" si="89"/>
        <v>1190400</v>
      </c>
      <c r="AR724" s="1">
        <f t="shared" si="90"/>
        <v>121900</v>
      </c>
      <c r="AS724" t="e">
        <f t="shared" si="91"/>
        <v>#VALUE!</v>
      </c>
      <c r="AT724" s="197" t="s">
        <v>2620</v>
      </c>
      <c r="AU724" s="167"/>
    </row>
    <row r="725" spans="1:47">
      <c r="A725" s="125" t="s">
        <v>4539</v>
      </c>
      <c r="B725" s="147" t="s">
        <v>4540</v>
      </c>
      <c r="C725" s="7" t="s">
        <v>4539</v>
      </c>
      <c r="D725" s="31">
        <v>1001347422</v>
      </c>
      <c r="E725" s="6" t="s">
        <v>4541</v>
      </c>
      <c r="F725" s="6"/>
      <c r="G725" t="s">
        <v>155</v>
      </c>
      <c r="H725" s="4">
        <v>26030</v>
      </c>
      <c r="I725" s="16" t="s">
        <v>1087</v>
      </c>
      <c r="J725" s="1">
        <v>2146000</v>
      </c>
      <c r="K725" s="1">
        <f t="shared" si="96"/>
        <v>23606000</v>
      </c>
      <c r="L725" s="1">
        <v>17168000</v>
      </c>
      <c r="M725" s="158">
        <f t="shared" si="94"/>
        <v>6438000</v>
      </c>
      <c r="N725" s="1">
        <v>0</v>
      </c>
      <c r="O725" s="7">
        <v>11</v>
      </c>
      <c r="P725" s="119">
        <v>8</v>
      </c>
      <c r="Q725" s="119">
        <f t="shared" si="95"/>
        <v>3</v>
      </c>
      <c r="R725" s="4">
        <v>0</v>
      </c>
      <c r="S725" t="s">
        <v>173</v>
      </c>
      <c r="T725" s="6">
        <v>151095</v>
      </c>
      <c r="U725" s="120">
        <v>151095</v>
      </c>
      <c r="V725" s="120">
        <f t="shared" si="92"/>
        <v>0</v>
      </c>
      <c r="W725" s="85" t="s">
        <v>509</v>
      </c>
      <c r="X725" s="95">
        <v>68213</v>
      </c>
      <c r="Y725" s="177">
        <v>2419</v>
      </c>
      <c r="Z725" s="86">
        <v>2100</v>
      </c>
      <c r="AA725" s="7" t="s">
        <v>4542</v>
      </c>
      <c r="AB725" t="s">
        <v>131</v>
      </c>
      <c r="AC725" t="s">
        <v>1088</v>
      </c>
      <c r="AD725" s="35" t="s">
        <v>2697</v>
      </c>
      <c r="AE725" s="151" t="s">
        <v>2698</v>
      </c>
      <c r="AF725" s="122" t="s">
        <v>2697</v>
      </c>
      <c r="AG725" s="122" t="b">
        <f t="shared" si="97"/>
        <v>1</v>
      </c>
      <c r="AH725" s="4" t="s">
        <v>103</v>
      </c>
      <c r="AI725" s="168" t="s">
        <v>59</v>
      </c>
      <c r="AJ725" t="s">
        <v>4543</v>
      </c>
      <c r="AK725" s="193">
        <v>20265820004813</v>
      </c>
      <c r="AN725" s="123" t="s">
        <v>2699</v>
      </c>
      <c r="AO725" s="81"/>
      <c r="AP725" s="81"/>
      <c r="AQ725" s="1"/>
      <c r="AR725" s="1"/>
      <c r="AT725" s="197" t="s">
        <v>2620</v>
      </c>
      <c r="AU725" s="167" t="s">
        <v>4544</v>
      </c>
    </row>
    <row r="726" spans="1:47">
      <c r="A726" s="125" t="s">
        <v>4545</v>
      </c>
      <c r="B726" s="147" t="s">
        <v>4546</v>
      </c>
      <c r="C726" s="7" t="s">
        <v>4545</v>
      </c>
      <c r="D726">
        <v>1110456122</v>
      </c>
      <c r="E726" s="6" t="s">
        <v>4547</v>
      </c>
      <c r="F726" s="6"/>
      <c r="G726" t="s">
        <v>49</v>
      </c>
      <c r="H726" s="4">
        <v>26060</v>
      </c>
      <c r="I726" s="3" t="s">
        <v>269</v>
      </c>
      <c r="J726" s="1">
        <v>7500000</v>
      </c>
      <c r="K726" s="1">
        <f t="shared" si="96"/>
        <v>60000000</v>
      </c>
      <c r="L726" s="1">
        <v>60000000</v>
      </c>
      <c r="M726" s="158">
        <f t="shared" si="94"/>
        <v>0</v>
      </c>
      <c r="N726" s="1">
        <v>60000000</v>
      </c>
      <c r="O726" s="43">
        <v>8</v>
      </c>
      <c r="P726" s="119">
        <v>8</v>
      </c>
      <c r="Q726" s="119">
        <f t="shared" si="95"/>
        <v>0</v>
      </c>
      <c r="R726" s="4">
        <v>1</v>
      </c>
      <c r="S726" t="s">
        <v>80</v>
      </c>
      <c r="T726" s="31">
        <v>145665</v>
      </c>
      <c r="U726" s="120">
        <v>145665</v>
      </c>
      <c r="V726" s="120">
        <f t="shared" si="92"/>
        <v>0</v>
      </c>
      <c r="W726" s="85" t="s">
        <v>509</v>
      </c>
      <c r="X726" s="95">
        <v>65063</v>
      </c>
      <c r="Y726" s="172">
        <v>2394</v>
      </c>
      <c r="Z726" s="86">
        <v>2109</v>
      </c>
      <c r="AA726" s="4" t="s">
        <v>110</v>
      </c>
      <c r="AB726" t="s">
        <v>81</v>
      </c>
      <c r="AC726" s="6" t="s">
        <v>190</v>
      </c>
      <c r="AD726" s="149"/>
      <c r="AE726" s="152" t="s">
        <v>271</v>
      </c>
      <c r="AF726" s="150" t="s">
        <v>4548</v>
      </c>
      <c r="AG726" s="150" t="b">
        <f t="shared" si="97"/>
        <v>0</v>
      </c>
      <c r="AH726" s="4" t="s">
        <v>103</v>
      </c>
      <c r="AI726" s="169" t="s">
        <v>59</v>
      </c>
      <c r="AJ726" t="s">
        <v>4549</v>
      </c>
      <c r="AK726" s="96" t="s">
        <v>272</v>
      </c>
      <c r="AN726" s="123" t="s">
        <v>4550</v>
      </c>
      <c r="AO726" s="81">
        <v>1</v>
      </c>
      <c r="AP726" s="81">
        <v>1</v>
      </c>
      <c r="AQ726" s="1">
        <f t="shared" ref="AQ726:AQ757" si="98">J726*40%</f>
        <v>3000000</v>
      </c>
      <c r="AR726" s="1" t="str">
        <f t="shared" ref="AR726:AR757" si="99">IF(OR(ISBLANK(AQ726), ISBLANK(AO726)), "",
IF(OR(AO726=4, AO726=5),
ROUNDUP(IF(AQ726&lt;1750905,1750905,AQ726)*
CHOOSE(AO726,0,0,0,0.0435,0.0696),-2),
""))</f>
        <v/>
      </c>
      <c r="AS726" t="str">
        <f t="shared" ref="AS726:AS757" si="100">IF(AR726="","",(O726+AI726)*VALUE(AR726))</f>
        <v/>
      </c>
      <c r="AT726" s="197" t="s">
        <v>2620</v>
      </c>
      <c r="AU726" s="167"/>
    </row>
    <row r="727" spans="1:47">
      <c r="A727" s="208"/>
      <c r="B727" s="211"/>
      <c r="C727" s="7" t="s">
        <v>4551</v>
      </c>
      <c r="D727" s="59" t="s">
        <v>1330</v>
      </c>
      <c r="E727" s="129" t="s">
        <v>4552</v>
      </c>
      <c r="F727" s="129"/>
      <c r="G727" t="s">
        <v>495</v>
      </c>
      <c r="H727" s="4">
        <v>26042</v>
      </c>
      <c r="I727" s="3" t="s">
        <v>2875</v>
      </c>
      <c r="J727" s="1">
        <v>2976000</v>
      </c>
      <c r="K727" s="1">
        <f t="shared" si="96"/>
        <v>32736000</v>
      </c>
      <c r="L727" s="1"/>
      <c r="M727" s="158"/>
      <c r="N727" s="1">
        <v>0</v>
      </c>
      <c r="O727" s="43">
        <v>11</v>
      </c>
      <c r="P727" s="119"/>
      <c r="Q727" s="119"/>
      <c r="R727" s="7">
        <v>0</v>
      </c>
      <c r="S727" t="s">
        <v>207</v>
      </c>
      <c r="T727" s="31">
        <v>151001</v>
      </c>
      <c r="U727" s="120"/>
      <c r="V727" s="120"/>
      <c r="W727" s="85" t="s">
        <v>52</v>
      </c>
      <c r="X727" s="95">
        <v>68685</v>
      </c>
      <c r="Y727" s="176" t="s">
        <v>1330</v>
      </c>
      <c r="Z727" s="86">
        <v>321</v>
      </c>
      <c r="AA727" s="4" t="s">
        <v>4553</v>
      </c>
      <c r="AB727" t="s">
        <v>81</v>
      </c>
      <c r="AC727" t="s">
        <v>497</v>
      </c>
      <c r="AD727" s="35" t="s">
        <v>2876</v>
      </c>
      <c r="AE727" s="35"/>
      <c r="AF727" s="122"/>
      <c r="AG727" s="122"/>
      <c r="AH727" s="3"/>
      <c r="AI727" s="168" t="s">
        <v>2469</v>
      </c>
      <c r="AJ727" s="2" t="s">
        <v>4554</v>
      </c>
      <c r="AK727" s="193">
        <v>20265820004813</v>
      </c>
      <c r="AN727" s="123"/>
      <c r="AO727" s="81">
        <v>3</v>
      </c>
      <c r="AP727" s="81">
        <v>3</v>
      </c>
      <c r="AQ727" s="1">
        <f t="shared" si="98"/>
        <v>1190400</v>
      </c>
      <c r="AR727" s="1" t="str">
        <f t="shared" si="99"/>
        <v/>
      </c>
      <c r="AS727" t="str">
        <f t="shared" si="100"/>
        <v/>
      </c>
      <c r="AT727" s="197"/>
      <c r="AU727" s="167" t="s">
        <v>4555</v>
      </c>
    </row>
    <row r="728" spans="1:47" ht="43.15">
      <c r="A728" s="208"/>
      <c r="B728" s="211"/>
      <c r="C728" s="7" t="s">
        <v>4556</v>
      </c>
      <c r="D728">
        <v>66811766</v>
      </c>
      <c r="E728" s="315" t="s">
        <v>4557</v>
      </c>
      <c r="F728" s="140"/>
      <c r="G728" t="s">
        <v>49</v>
      </c>
      <c r="H728" s="4">
        <v>26060</v>
      </c>
      <c r="I728" s="3" t="s">
        <v>300</v>
      </c>
      <c r="J728" s="1">
        <v>5500000</v>
      </c>
      <c r="K728" s="1">
        <v>88000000</v>
      </c>
      <c r="L728" s="1"/>
      <c r="M728" s="158"/>
      <c r="N728" s="1">
        <v>0</v>
      </c>
      <c r="O728" s="43">
        <v>8</v>
      </c>
      <c r="P728" s="119"/>
      <c r="Q728" s="119"/>
      <c r="R728" s="4">
        <v>0</v>
      </c>
      <c r="S728" t="s">
        <v>109</v>
      </c>
      <c r="T728" s="31">
        <v>147563</v>
      </c>
      <c r="U728" s="120"/>
      <c r="V728" s="120"/>
      <c r="W728" s="85" t="s">
        <v>52</v>
      </c>
      <c r="X728" s="95">
        <v>66340</v>
      </c>
      <c r="Y728" s="93" t="s">
        <v>3721</v>
      </c>
      <c r="Z728" s="86">
        <v>229</v>
      </c>
      <c r="AA728" s="4" t="s">
        <v>4558</v>
      </c>
      <c r="AB728" t="s">
        <v>81</v>
      </c>
      <c r="AC728" t="s">
        <v>301</v>
      </c>
      <c r="AD728" t="s">
        <v>1650</v>
      </c>
      <c r="AF728" s="122"/>
      <c r="AG728" s="122"/>
      <c r="AH728" s="3"/>
      <c r="AI728" s="168" t="s">
        <v>2469</v>
      </c>
      <c r="AJ728" s="2" t="s">
        <v>4559</v>
      </c>
      <c r="AK728" s="193">
        <v>20265820005283</v>
      </c>
      <c r="AN728" s="123"/>
      <c r="AO728" s="81">
        <v>5</v>
      </c>
      <c r="AP728" s="81">
        <v>5</v>
      </c>
      <c r="AQ728" s="1">
        <f t="shared" si="98"/>
        <v>2200000</v>
      </c>
      <c r="AR728" s="1">
        <f t="shared" si="99"/>
        <v>153200</v>
      </c>
      <c r="AS728" t="e">
        <f t="shared" si="100"/>
        <v>#VALUE!</v>
      </c>
      <c r="AT728" s="197"/>
      <c r="AU728" s="167" t="s">
        <v>4560</v>
      </c>
    </row>
    <row r="729" spans="1:47">
      <c r="A729" s="208"/>
      <c r="B729" s="211"/>
      <c r="C729" s="7" t="s">
        <v>4561</v>
      </c>
      <c r="D729" s="6" t="s">
        <v>1330</v>
      </c>
      <c r="E729" s="6" t="s">
        <v>4562</v>
      </c>
      <c r="F729" s="6"/>
      <c r="G729" t="s">
        <v>49</v>
      </c>
      <c r="H729" s="4">
        <v>26060</v>
      </c>
      <c r="I729" s="3" t="s">
        <v>1893</v>
      </c>
      <c r="J729" s="1">
        <v>5500000</v>
      </c>
      <c r="K729" s="1">
        <f t="shared" ref="K729:K760" si="101">+J729*O729</f>
        <v>33000000</v>
      </c>
      <c r="L729" s="1"/>
      <c r="M729" s="158">
        <f>+K729-L729</f>
        <v>33000000</v>
      </c>
      <c r="N729" s="1">
        <v>66000000</v>
      </c>
      <c r="O729" s="43">
        <v>6</v>
      </c>
      <c r="P729" s="119">
        <v>0</v>
      </c>
      <c r="Q729" s="119">
        <f>+O729-P729</f>
        <v>6</v>
      </c>
      <c r="R729" s="4">
        <v>2</v>
      </c>
      <c r="S729" t="s">
        <v>109</v>
      </c>
      <c r="T729" s="31">
        <v>147940</v>
      </c>
      <c r="U729" s="120" t="e">
        <v>#N/A</v>
      </c>
      <c r="V729" s="120" t="e">
        <f>+T729-U729</f>
        <v>#N/A</v>
      </c>
      <c r="W729" s="85" t="s">
        <v>52</v>
      </c>
      <c r="X729" s="95">
        <v>65721</v>
      </c>
      <c r="Y729" s="86" t="s">
        <v>53</v>
      </c>
      <c r="Z729" s="86">
        <v>2025</v>
      </c>
      <c r="AA729" s="7" t="s">
        <v>4563</v>
      </c>
      <c r="AB729" t="s">
        <v>81</v>
      </c>
      <c r="AC729" t="s">
        <v>793</v>
      </c>
      <c r="AF729" s="122"/>
      <c r="AG729" s="122"/>
      <c r="AH729" s="3"/>
      <c r="AI729" s="168" t="s">
        <v>2469</v>
      </c>
      <c r="AJ729" s="2" t="s">
        <v>4564</v>
      </c>
      <c r="AK729" s="193">
        <v>20265820005003</v>
      </c>
      <c r="AN729" s="123"/>
      <c r="AO729" s="81">
        <v>1</v>
      </c>
      <c r="AP729" s="81">
        <v>1</v>
      </c>
      <c r="AQ729" s="1">
        <f t="shared" si="98"/>
        <v>2200000</v>
      </c>
      <c r="AR729" s="1" t="str">
        <f t="shared" si="99"/>
        <v/>
      </c>
      <c r="AS729" t="str">
        <f t="shared" si="100"/>
        <v/>
      </c>
      <c r="AT729" s="197"/>
      <c r="AU729" s="167" t="s">
        <v>4565</v>
      </c>
    </row>
    <row r="730" spans="1:47">
      <c r="C730" s="7" t="s">
        <v>4566</v>
      </c>
      <c r="D730" s="18">
        <v>1015409636</v>
      </c>
      <c r="E730" s="140" t="s">
        <v>4567</v>
      </c>
      <c r="F730" s="140"/>
      <c r="G730" s="5" t="s">
        <v>783</v>
      </c>
      <c r="H730" s="27">
        <v>26015</v>
      </c>
      <c r="I730" s="16" t="s">
        <v>4568</v>
      </c>
      <c r="J730" s="1">
        <v>2063000</v>
      </c>
      <c r="K730" s="1">
        <f t="shared" si="101"/>
        <v>16504000</v>
      </c>
      <c r="L730" s="1"/>
      <c r="M730" s="158"/>
      <c r="N730" s="1">
        <v>12378000</v>
      </c>
      <c r="O730" s="43">
        <v>8</v>
      </c>
      <c r="P730" s="119"/>
      <c r="Q730" s="119"/>
      <c r="R730" s="4">
        <v>1</v>
      </c>
      <c r="S730" t="s">
        <v>4569</v>
      </c>
      <c r="T730" s="39">
        <v>145204</v>
      </c>
      <c r="U730" s="120"/>
      <c r="V730" s="120"/>
      <c r="W730" s="85" t="s">
        <v>509</v>
      </c>
      <c r="X730" s="95">
        <v>70118</v>
      </c>
      <c r="Y730" s="86" t="s">
        <v>4570</v>
      </c>
      <c r="Z730" s="86">
        <v>1955</v>
      </c>
      <c r="AA730" s="7" t="s">
        <v>4571</v>
      </c>
      <c r="AB730" t="s">
        <v>81</v>
      </c>
      <c r="AC730" t="s">
        <v>785</v>
      </c>
      <c r="AF730" s="122"/>
      <c r="AG730" s="122"/>
      <c r="AH730" s="205"/>
      <c r="AI730" s="168" t="s">
        <v>4572</v>
      </c>
      <c r="AJ730" s="2" t="s">
        <v>4573</v>
      </c>
      <c r="AK730" s="1"/>
      <c r="AN730" s="123"/>
      <c r="AO730" s="81">
        <v>5</v>
      </c>
      <c r="AP730" s="81">
        <v>5</v>
      </c>
      <c r="AQ730" s="1">
        <f t="shared" si="98"/>
        <v>825200</v>
      </c>
      <c r="AR730" s="1">
        <f t="shared" si="99"/>
        <v>121900</v>
      </c>
      <c r="AS730" t="e">
        <f t="shared" si="100"/>
        <v>#VALUE!</v>
      </c>
      <c r="AT730" s="197" t="s">
        <v>3721</v>
      </c>
      <c r="AU730" s="167" t="s">
        <v>1330</v>
      </c>
    </row>
    <row r="731" spans="1:47">
      <c r="A731" s="208"/>
      <c r="B731" s="211"/>
      <c r="C731" s="75" t="s">
        <v>4574</v>
      </c>
      <c r="D731" s="83">
        <v>63438335</v>
      </c>
      <c r="E731" s="6" t="s">
        <v>4575</v>
      </c>
      <c r="F731" s="6"/>
      <c r="G731" t="s">
        <v>49</v>
      </c>
      <c r="H731" s="4">
        <v>26060</v>
      </c>
      <c r="I731" s="3" t="s">
        <v>300</v>
      </c>
      <c r="J731" s="1">
        <v>6000000</v>
      </c>
      <c r="K731" s="1">
        <f t="shared" si="101"/>
        <v>48000000</v>
      </c>
      <c r="L731" s="1"/>
      <c r="M731" s="158">
        <f>+K731-L731</f>
        <v>48000000</v>
      </c>
      <c r="N731" s="1">
        <v>0</v>
      </c>
      <c r="O731" s="43">
        <v>8</v>
      </c>
      <c r="P731" s="119">
        <v>0</v>
      </c>
      <c r="Q731" s="119">
        <f>+O731-P731</f>
        <v>8</v>
      </c>
      <c r="R731" s="4">
        <v>0</v>
      </c>
      <c r="S731" t="s">
        <v>80</v>
      </c>
      <c r="T731" s="31">
        <v>147566</v>
      </c>
      <c r="U731" s="120" t="e">
        <v>#N/A</v>
      </c>
      <c r="V731" s="120" t="e">
        <f>+T731-U731</f>
        <v>#N/A</v>
      </c>
      <c r="W731" s="85" t="s">
        <v>509</v>
      </c>
      <c r="X731" s="95">
        <v>66338</v>
      </c>
      <c r="Y731" s="86"/>
      <c r="Z731" s="86">
        <v>263</v>
      </c>
      <c r="AA731" s="4" t="s">
        <v>4576</v>
      </c>
      <c r="AB731" t="s">
        <v>81</v>
      </c>
      <c r="AC731" t="s">
        <v>301</v>
      </c>
      <c r="AD731" s="35" t="s">
        <v>811</v>
      </c>
      <c r="AE731" s="35"/>
      <c r="AF731" s="122"/>
      <c r="AG731" s="122"/>
      <c r="AH731" s="205"/>
      <c r="AI731" s="168" t="s">
        <v>2469</v>
      </c>
      <c r="AJ731" s="2" t="s">
        <v>2618</v>
      </c>
      <c r="AK731" s="193">
        <v>20265820005283</v>
      </c>
      <c r="AN731" s="123"/>
      <c r="AO731" s="81">
        <v>3</v>
      </c>
      <c r="AP731" s="81">
        <v>3</v>
      </c>
      <c r="AQ731" s="1">
        <f t="shared" si="98"/>
        <v>2400000</v>
      </c>
      <c r="AR731" s="1" t="str">
        <f t="shared" si="99"/>
        <v/>
      </c>
      <c r="AS731" t="str">
        <f t="shared" si="100"/>
        <v/>
      </c>
      <c r="AT731" s="197" t="s">
        <v>2620</v>
      </c>
      <c r="AU731" s="167"/>
    </row>
    <row r="732" spans="1:47">
      <c r="A732" s="208"/>
      <c r="B732" s="147" t="s">
        <v>1330</v>
      </c>
      <c r="C732" s="7" t="s">
        <v>4577</v>
      </c>
      <c r="D732" s="28">
        <v>51796435</v>
      </c>
      <c r="E732" s="145" t="s">
        <v>4578</v>
      </c>
      <c r="F732" s="145"/>
      <c r="G732" t="s">
        <v>49</v>
      </c>
      <c r="H732" s="4">
        <v>26060</v>
      </c>
      <c r="I732" s="216" t="s">
        <v>4579</v>
      </c>
      <c r="J732" s="1">
        <v>2976000</v>
      </c>
      <c r="K732" s="1">
        <f t="shared" si="101"/>
        <v>17856000</v>
      </c>
      <c r="L732" s="1"/>
      <c r="M732" s="158"/>
      <c r="N732" s="1">
        <v>17856000</v>
      </c>
      <c r="O732" s="43" t="s">
        <v>2076</v>
      </c>
      <c r="P732" s="119"/>
      <c r="Q732" s="119"/>
      <c r="R732" s="4">
        <v>1</v>
      </c>
      <c r="S732" t="s">
        <v>207</v>
      </c>
      <c r="T732" s="31">
        <v>145856</v>
      </c>
      <c r="U732" s="120"/>
      <c r="V732" s="120"/>
      <c r="W732" s="85" t="s">
        <v>509</v>
      </c>
      <c r="X732" s="95">
        <v>66157</v>
      </c>
      <c r="Y732" s="86" t="s">
        <v>53</v>
      </c>
      <c r="Z732" s="86">
        <v>2076</v>
      </c>
      <c r="AA732" s="7" t="s">
        <v>4580</v>
      </c>
      <c r="AB732" t="s">
        <v>54</v>
      </c>
      <c r="AC732" t="s">
        <v>4149</v>
      </c>
      <c r="AF732" s="122"/>
      <c r="AG732" s="122"/>
      <c r="AH732" s="205"/>
      <c r="AI732" s="168" t="s">
        <v>4581</v>
      </c>
      <c r="AJ732" s="2" t="s">
        <v>2618</v>
      </c>
      <c r="AK732" s="193">
        <v>20265820005003</v>
      </c>
      <c r="AM732" s="4" t="s">
        <v>1330</v>
      </c>
      <c r="AN732" s="123"/>
      <c r="AO732" s="81">
        <v>3</v>
      </c>
      <c r="AP732" s="81">
        <v>3</v>
      </c>
      <c r="AQ732" s="1">
        <f t="shared" si="98"/>
        <v>1190400</v>
      </c>
      <c r="AR732" s="1" t="str">
        <f t="shared" si="99"/>
        <v/>
      </c>
      <c r="AS732" t="str">
        <f t="shared" si="100"/>
        <v/>
      </c>
      <c r="AT732" s="197" t="s">
        <v>2620</v>
      </c>
      <c r="AU732" s="167"/>
    </row>
    <row r="733" spans="1:47" ht="28.9">
      <c r="A733" s="208"/>
      <c r="B733" s="211"/>
      <c r="C733" s="7" t="s">
        <v>4582</v>
      </c>
      <c r="D733">
        <v>1192910611</v>
      </c>
      <c r="E733" s="140" t="s">
        <v>4583</v>
      </c>
      <c r="F733" s="140"/>
      <c r="G733" t="s">
        <v>49</v>
      </c>
      <c r="H733" s="4">
        <v>26058</v>
      </c>
      <c r="I733" s="16" t="s">
        <v>942</v>
      </c>
      <c r="J733" s="1">
        <v>6500000</v>
      </c>
      <c r="K733" s="1">
        <f t="shared" si="101"/>
        <v>52000000</v>
      </c>
      <c r="L733" s="1"/>
      <c r="M733" s="158"/>
      <c r="N733" s="1">
        <v>0</v>
      </c>
      <c r="O733" s="43">
        <v>8</v>
      </c>
      <c r="P733" s="119"/>
      <c r="Q733" s="119"/>
      <c r="R733" s="4">
        <v>0</v>
      </c>
      <c r="S733" t="s">
        <v>80</v>
      </c>
      <c r="T733" s="31">
        <v>148302</v>
      </c>
      <c r="U733" s="120"/>
      <c r="V733" s="120"/>
      <c r="W733" s="85" t="s">
        <v>509</v>
      </c>
      <c r="X733" s="95">
        <v>66275</v>
      </c>
      <c r="Y733" s="91" t="s">
        <v>1330</v>
      </c>
      <c r="Z733" s="86">
        <v>314</v>
      </c>
      <c r="AA733" s="4" t="s">
        <v>4584</v>
      </c>
      <c r="AB733" t="s">
        <v>131</v>
      </c>
      <c r="AC733" t="s">
        <v>353</v>
      </c>
      <c r="AF733" s="122"/>
      <c r="AG733" s="122"/>
      <c r="AH733" s="205"/>
      <c r="AI733" s="168" t="s">
        <v>2469</v>
      </c>
      <c r="AJ733" s="2" t="s">
        <v>4585</v>
      </c>
      <c r="AK733" s="193">
        <v>20265820004813</v>
      </c>
      <c r="AN733" s="123"/>
      <c r="AO733" s="81">
        <v>1</v>
      </c>
      <c r="AP733" s="81">
        <v>1</v>
      </c>
      <c r="AQ733" s="1">
        <f t="shared" si="98"/>
        <v>2600000</v>
      </c>
      <c r="AR733" s="1" t="str">
        <f t="shared" si="99"/>
        <v/>
      </c>
      <c r="AS733" t="str">
        <f t="shared" si="100"/>
        <v/>
      </c>
      <c r="AT733" s="197" t="s">
        <v>4212</v>
      </c>
      <c r="AU733" s="167" t="s">
        <v>4586</v>
      </c>
    </row>
    <row r="734" spans="1:47">
      <c r="A734" s="208"/>
      <c r="B734" s="211"/>
      <c r="C734" s="7" t="s">
        <v>4587</v>
      </c>
      <c r="E734" s="146" t="s">
        <v>4588</v>
      </c>
      <c r="F734" s="146"/>
      <c r="G734" t="s">
        <v>495</v>
      </c>
      <c r="H734" s="4">
        <v>26042</v>
      </c>
      <c r="I734" s="16" t="s">
        <v>593</v>
      </c>
      <c r="J734" s="1">
        <v>4917000</v>
      </c>
      <c r="K734" s="1">
        <f t="shared" si="101"/>
        <v>29502000</v>
      </c>
      <c r="L734" s="1" t="s">
        <v>1330</v>
      </c>
      <c r="M734" s="158"/>
      <c r="N734" s="1">
        <v>29502000</v>
      </c>
      <c r="O734" s="43">
        <v>6</v>
      </c>
      <c r="P734" s="119"/>
      <c r="Q734" s="119"/>
      <c r="R734" s="4">
        <v>1</v>
      </c>
      <c r="S734" t="s">
        <v>67</v>
      </c>
      <c r="T734" s="31">
        <v>147082</v>
      </c>
      <c r="U734" s="120"/>
      <c r="V734" s="120"/>
      <c r="W734" s="85" t="s">
        <v>509</v>
      </c>
      <c r="X734" s="95">
        <v>66426</v>
      </c>
      <c r="Y734" s="87" t="s">
        <v>53</v>
      </c>
      <c r="Z734" s="86">
        <v>2395</v>
      </c>
      <c r="AA734" s="7" t="s">
        <v>4589</v>
      </c>
      <c r="AB734" t="s">
        <v>81</v>
      </c>
      <c r="AC734" s="6" t="s">
        <v>497</v>
      </c>
      <c r="AF734" s="122"/>
      <c r="AG734" s="122"/>
      <c r="AH734" s="205"/>
      <c r="AI734" s="168" t="s">
        <v>4581</v>
      </c>
      <c r="AJ734" s="2" t="s">
        <v>2618</v>
      </c>
      <c r="AK734" s="193">
        <v>20265820005283</v>
      </c>
      <c r="AN734" s="123"/>
      <c r="AO734" s="81">
        <v>3</v>
      </c>
      <c r="AP734" s="81">
        <v>3</v>
      </c>
      <c r="AQ734" s="1">
        <f t="shared" si="98"/>
        <v>1966800</v>
      </c>
      <c r="AR734" s="1" t="str">
        <f t="shared" si="99"/>
        <v/>
      </c>
      <c r="AS734" t="str">
        <f t="shared" si="100"/>
        <v/>
      </c>
      <c r="AT734" s="197" t="s">
        <v>2620</v>
      </c>
      <c r="AU734" s="167"/>
    </row>
    <row r="735" spans="1:47" ht="28.9">
      <c r="A735" s="208"/>
      <c r="B735" s="211"/>
      <c r="C735" s="7" t="s">
        <v>4590</v>
      </c>
      <c r="D735">
        <v>1030644787</v>
      </c>
      <c r="E735" s="140" t="s">
        <v>4591</v>
      </c>
      <c r="F735" s="140"/>
      <c r="G735" t="s">
        <v>474</v>
      </c>
      <c r="H735" s="4">
        <v>26046</v>
      </c>
      <c r="I735" s="16" t="s">
        <v>475</v>
      </c>
      <c r="J735" s="1">
        <v>6000000</v>
      </c>
      <c r="K735" s="1">
        <f t="shared" si="101"/>
        <v>36000000</v>
      </c>
      <c r="L735" s="1"/>
      <c r="M735" s="158">
        <f>+K735-L735</f>
        <v>36000000</v>
      </c>
      <c r="N735" s="1">
        <v>72000000</v>
      </c>
      <c r="O735" s="43">
        <v>6</v>
      </c>
      <c r="P735" s="119"/>
      <c r="Q735" s="119"/>
      <c r="R735" s="4">
        <v>2</v>
      </c>
      <c r="S735" t="s">
        <v>80</v>
      </c>
      <c r="T735" s="31">
        <v>146310</v>
      </c>
      <c r="U735" s="120"/>
      <c r="V735" s="120"/>
      <c r="W735" s="85" t="s">
        <v>509</v>
      </c>
      <c r="X735" s="95">
        <v>66192</v>
      </c>
      <c r="Y735" s="87" t="s">
        <v>53</v>
      </c>
      <c r="Z735" s="86">
        <v>2394</v>
      </c>
      <c r="AA735" s="7" t="s">
        <v>4592</v>
      </c>
      <c r="AB735" t="s">
        <v>81</v>
      </c>
      <c r="AC735" t="s">
        <v>100</v>
      </c>
      <c r="AF735" s="122"/>
      <c r="AG735" s="122"/>
      <c r="AH735" s="205"/>
      <c r="AI735" s="168" t="s">
        <v>2469</v>
      </c>
      <c r="AJ735" s="2" t="s">
        <v>4593</v>
      </c>
      <c r="AK735" s="193">
        <v>20265820004813</v>
      </c>
      <c r="AN735" s="123"/>
      <c r="AO735" s="81">
        <v>3</v>
      </c>
      <c r="AP735" s="81">
        <v>3</v>
      </c>
      <c r="AQ735" s="1">
        <f t="shared" si="98"/>
        <v>2400000</v>
      </c>
      <c r="AR735" s="1" t="str">
        <f t="shared" si="99"/>
        <v/>
      </c>
      <c r="AS735" t="str">
        <f t="shared" si="100"/>
        <v/>
      </c>
      <c r="AT735" s="197" t="s">
        <v>2870</v>
      </c>
      <c r="AU735" s="167" t="s">
        <v>4594</v>
      </c>
    </row>
    <row r="736" spans="1:47" ht="21.6">
      <c r="A736" s="208"/>
      <c r="B736" s="211"/>
      <c r="C736" s="75" t="s">
        <v>4595</v>
      </c>
      <c r="D736" s="70" t="s">
        <v>1330</v>
      </c>
      <c r="E736" s="140" t="s">
        <v>4596</v>
      </c>
      <c r="F736" s="140"/>
      <c r="G736" t="s">
        <v>4163</v>
      </c>
      <c r="H736" s="4">
        <v>28224</v>
      </c>
      <c r="I736" s="3" t="s">
        <v>4164</v>
      </c>
      <c r="J736" s="1">
        <v>2976000</v>
      </c>
      <c r="K736" s="1">
        <f t="shared" si="101"/>
        <v>23808000</v>
      </c>
      <c r="L736" s="1"/>
      <c r="M736" s="158">
        <f>+K736-L736</f>
        <v>23808000</v>
      </c>
      <c r="N736" s="1">
        <v>0</v>
      </c>
      <c r="O736" s="43">
        <v>8</v>
      </c>
      <c r="P736" s="119"/>
      <c r="Q736" s="119"/>
      <c r="R736" s="4">
        <v>0</v>
      </c>
      <c r="S736" t="s">
        <v>207</v>
      </c>
      <c r="T736" s="31">
        <v>153194</v>
      </c>
      <c r="U736" s="31">
        <v>153194</v>
      </c>
      <c r="V736" s="120"/>
      <c r="W736" s="85" t="s">
        <v>509</v>
      </c>
      <c r="X736" s="95">
        <v>70862</v>
      </c>
      <c r="Y736" s="87"/>
      <c r="Z736" s="86">
        <v>2402</v>
      </c>
      <c r="AA736" s="4" t="s">
        <v>3780</v>
      </c>
      <c r="AB736" t="s">
        <v>81</v>
      </c>
      <c r="AC736" t="s">
        <v>793</v>
      </c>
      <c r="AF736" s="122"/>
      <c r="AG736" s="122"/>
      <c r="AH736" s="205"/>
      <c r="AI736" s="169" t="s">
        <v>2469</v>
      </c>
      <c r="AJ736" s="2" t="s">
        <v>4597</v>
      </c>
      <c r="AK736" s="193">
        <v>20265820005283</v>
      </c>
      <c r="AN736" s="123"/>
      <c r="AO736" s="81">
        <v>5</v>
      </c>
      <c r="AP736" s="81">
        <v>5</v>
      </c>
      <c r="AQ736" s="1">
        <f t="shared" si="98"/>
        <v>1190400</v>
      </c>
      <c r="AR736" s="1">
        <f t="shared" si="99"/>
        <v>121900</v>
      </c>
      <c r="AS736" t="e">
        <f t="shared" si="100"/>
        <v>#VALUE!</v>
      </c>
      <c r="AT736" s="197" t="s">
        <v>2620</v>
      </c>
      <c r="AU736" s="170" t="s">
        <v>4598</v>
      </c>
    </row>
    <row r="737" spans="1:47" ht="15">
      <c r="A737" s="208"/>
      <c r="B737" s="211"/>
      <c r="C737" s="7" t="s">
        <v>4599</v>
      </c>
      <c r="D737">
        <v>1030562844</v>
      </c>
      <c r="E737" s="140" t="s">
        <v>4600</v>
      </c>
      <c r="F737" s="140"/>
      <c r="G737" s="5" t="s">
        <v>584</v>
      </c>
      <c r="H737" s="27">
        <v>26044</v>
      </c>
      <c r="I737" s="16" t="s">
        <v>4601</v>
      </c>
      <c r="J737" s="1">
        <v>6800000</v>
      </c>
      <c r="K737" s="1">
        <f t="shared" si="101"/>
        <v>74800000</v>
      </c>
      <c r="L737" s="1"/>
      <c r="M737" s="158"/>
      <c r="N737" s="1">
        <v>74800000</v>
      </c>
      <c r="O737" s="43">
        <v>11</v>
      </c>
      <c r="P737" s="119"/>
      <c r="Q737" s="119"/>
      <c r="R737" s="4">
        <v>1</v>
      </c>
      <c r="S737" t="s">
        <v>80</v>
      </c>
      <c r="T737" s="68">
        <v>151007</v>
      </c>
      <c r="U737" s="120"/>
      <c r="V737" s="120"/>
      <c r="W737" s="85" t="s">
        <v>509</v>
      </c>
      <c r="X737" s="95">
        <v>68679</v>
      </c>
      <c r="Y737" s="176" t="s">
        <v>1330</v>
      </c>
      <c r="Z737" s="86">
        <v>168</v>
      </c>
      <c r="AA737" s="4" t="s">
        <v>4602</v>
      </c>
      <c r="AB737" t="s">
        <v>81</v>
      </c>
      <c r="AC737" t="s">
        <v>586</v>
      </c>
      <c r="AD737" t="s">
        <v>4603</v>
      </c>
      <c r="AF737" s="122"/>
      <c r="AG737" s="122"/>
      <c r="AH737" s="205"/>
      <c r="AI737" s="168" t="s">
        <v>4581</v>
      </c>
      <c r="AJ737" s="2" t="s">
        <v>2618</v>
      </c>
      <c r="AK737" s="193">
        <v>20265820004813</v>
      </c>
      <c r="AN737" s="123"/>
      <c r="AO737" s="81">
        <v>3</v>
      </c>
      <c r="AP737" s="81">
        <v>3</v>
      </c>
      <c r="AQ737" s="1">
        <f t="shared" si="98"/>
        <v>2720000</v>
      </c>
      <c r="AR737" s="1" t="str">
        <f t="shared" si="99"/>
        <v/>
      </c>
      <c r="AS737" t="str">
        <f t="shared" si="100"/>
        <v/>
      </c>
      <c r="AT737" s="197" t="s">
        <v>2620</v>
      </c>
      <c r="AU737" s="167"/>
    </row>
    <row r="738" spans="1:47">
      <c r="A738" s="208"/>
      <c r="B738" s="211"/>
      <c r="C738" s="7" t="s">
        <v>4604</v>
      </c>
      <c r="D738" s="30">
        <v>2000011201</v>
      </c>
      <c r="E738" s="140" t="s">
        <v>4605</v>
      </c>
      <c r="F738" s="140"/>
      <c r="G738" t="s">
        <v>49</v>
      </c>
      <c r="H738" s="4">
        <v>26060</v>
      </c>
      <c r="I738" s="3" t="s">
        <v>444</v>
      </c>
      <c r="J738" s="1">
        <v>6000000</v>
      </c>
      <c r="K738" s="1">
        <f t="shared" si="101"/>
        <v>48000000</v>
      </c>
      <c r="L738" s="1"/>
      <c r="M738" s="158"/>
      <c r="N738" s="1">
        <v>48000000</v>
      </c>
      <c r="O738" s="43">
        <v>8</v>
      </c>
      <c r="P738" s="119"/>
      <c r="Q738" s="119"/>
      <c r="R738" s="4">
        <v>1</v>
      </c>
      <c r="S738" t="s">
        <v>80</v>
      </c>
      <c r="T738" s="129">
        <v>147768</v>
      </c>
      <c r="U738" s="120"/>
      <c r="V738" s="120"/>
      <c r="W738" s="85" t="s">
        <v>509</v>
      </c>
      <c r="X738" s="95">
        <v>66319</v>
      </c>
      <c r="Y738" s="172" t="s">
        <v>1330</v>
      </c>
      <c r="Z738" s="86">
        <v>2115</v>
      </c>
      <c r="AA738" s="4" t="s">
        <v>4606</v>
      </c>
      <c r="AB738" t="s">
        <v>90</v>
      </c>
      <c r="AC738" t="s">
        <v>91</v>
      </c>
      <c r="AF738" s="122"/>
      <c r="AG738" s="122"/>
      <c r="AH738" s="205"/>
      <c r="AI738" s="169" t="s">
        <v>4581</v>
      </c>
      <c r="AJ738" s="2" t="s">
        <v>4607</v>
      </c>
      <c r="AK738" s="193">
        <v>20265820005003</v>
      </c>
      <c r="AN738" s="123"/>
      <c r="AO738" s="81">
        <v>1</v>
      </c>
      <c r="AP738" s="81">
        <v>1</v>
      </c>
      <c r="AQ738" s="1">
        <f t="shared" si="98"/>
        <v>2400000</v>
      </c>
      <c r="AR738" s="1" t="str">
        <f t="shared" si="99"/>
        <v/>
      </c>
      <c r="AS738" t="str">
        <f t="shared" si="100"/>
        <v/>
      </c>
      <c r="AT738" s="197" t="s">
        <v>2620</v>
      </c>
      <c r="AU738" s="167">
        <v>48000000</v>
      </c>
    </row>
    <row r="739" spans="1:47" ht="21.6">
      <c r="A739" s="208"/>
      <c r="B739" s="211"/>
      <c r="C739" s="75" t="s">
        <v>4608</v>
      </c>
      <c r="D739" s="70"/>
      <c r="E739" s="135" t="s">
        <v>4609</v>
      </c>
      <c r="F739" s="135"/>
      <c r="G739" t="s">
        <v>4163</v>
      </c>
      <c r="H739" s="4">
        <v>28224</v>
      </c>
      <c r="I739" s="3" t="s">
        <v>4164</v>
      </c>
      <c r="J739" s="1">
        <v>2976000</v>
      </c>
      <c r="K739" s="1">
        <f t="shared" si="101"/>
        <v>23808000</v>
      </c>
      <c r="L739" s="1"/>
      <c r="M739" s="158">
        <f>+K739-L739</f>
        <v>23808000</v>
      </c>
      <c r="N739" s="1">
        <v>0</v>
      </c>
      <c r="O739" s="43">
        <v>8</v>
      </c>
      <c r="P739" s="119"/>
      <c r="Q739" s="119"/>
      <c r="R739" s="4">
        <v>0</v>
      </c>
      <c r="S739" t="s">
        <v>207</v>
      </c>
      <c r="T739" s="31">
        <v>153194</v>
      </c>
      <c r="U739" s="31">
        <v>153194</v>
      </c>
      <c r="V739" s="120"/>
      <c r="W739" s="85" t="s">
        <v>509</v>
      </c>
      <c r="X739" s="95">
        <v>70862</v>
      </c>
      <c r="Y739" s="87"/>
      <c r="Z739" s="86">
        <v>2402</v>
      </c>
      <c r="AA739" s="4" t="s">
        <v>4610</v>
      </c>
      <c r="AB739" t="s">
        <v>81</v>
      </c>
      <c r="AC739" t="s">
        <v>793</v>
      </c>
      <c r="AF739" s="122"/>
      <c r="AG739" s="122"/>
      <c r="AH739" s="205"/>
      <c r="AI739" s="169" t="s">
        <v>2469</v>
      </c>
      <c r="AJ739" s="2" t="s">
        <v>4597</v>
      </c>
      <c r="AK739" s="193">
        <v>20265820005283</v>
      </c>
      <c r="AN739" s="123"/>
      <c r="AO739" s="81">
        <v>5</v>
      </c>
      <c r="AP739" s="81">
        <v>5</v>
      </c>
      <c r="AQ739" s="1">
        <f t="shared" si="98"/>
        <v>1190400</v>
      </c>
      <c r="AR739" s="1">
        <f t="shared" si="99"/>
        <v>121900</v>
      </c>
      <c r="AS739" t="e">
        <f t="shared" si="100"/>
        <v>#VALUE!</v>
      </c>
      <c r="AT739" s="197" t="s">
        <v>2620</v>
      </c>
      <c r="AU739" s="170" t="s">
        <v>4598</v>
      </c>
    </row>
    <row r="740" spans="1:47" ht="21.6">
      <c r="A740" s="208"/>
      <c r="B740" s="211"/>
      <c r="C740" s="75" t="s">
        <v>4611</v>
      </c>
      <c r="D740" s="69">
        <v>52799892</v>
      </c>
      <c r="E740" s="135" t="s">
        <v>4612</v>
      </c>
      <c r="F740" s="135"/>
      <c r="G740" t="s">
        <v>4163</v>
      </c>
      <c r="H740" s="4">
        <v>28224</v>
      </c>
      <c r="I740" s="3" t="s">
        <v>4164</v>
      </c>
      <c r="J740" s="1">
        <v>2976000</v>
      </c>
      <c r="K740" s="1">
        <f t="shared" si="101"/>
        <v>23808000</v>
      </c>
      <c r="L740" s="1"/>
      <c r="M740" s="158">
        <f>+K740-L740</f>
        <v>23808000</v>
      </c>
      <c r="N740" s="1">
        <v>0</v>
      </c>
      <c r="O740" s="43">
        <v>8</v>
      </c>
      <c r="P740" s="119"/>
      <c r="Q740" s="119"/>
      <c r="R740" s="4">
        <v>0</v>
      </c>
      <c r="S740" t="s">
        <v>207</v>
      </c>
      <c r="T740" s="31">
        <v>153194</v>
      </c>
      <c r="U740" s="31">
        <v>153194</v>
      </c>
      <c r="V740" s="120"/>
      <c r="W740" s="85" t="s">
        <v>509</v>
      </c>
      <c r="X740" s="95">
        <v>70862</v>
      </c>
      <c r="Y740" s="87"/>
      <c r="Z740" s="86">
        <v>2402</v>
      </c>
      <c r="AA740" s="4" t="s">
        <v>3780</v>
      </c>
      <c r="AB740" t="s">
        <v>81</v>
      </c>
      <c r="AC740" t="s">
        <v>793</v>
      </c>
      <c r="AF740" s="122"/>
      <c r="AG740" s="122"/>
      <c r="AH740" s="205"/>
      <c r="AI740" s="169" t="s">
        <v>2469</v>
      </c>
      <c r="AJ740" s="2" t="s">
        <v>4597</v>
      </c>
      <c r="AK740" s="193">
        <v>20265820005283</v>
      </c>
      <c r="AN740" s="123"/>
      <c r="AO740" s="81">
        <v>5</v>
      </c>
      <c r="AP740" s="81">
        <v>5</v>
      </c>
      <c r="AQ740" s="1">
        <f t="shared" si="98"/>
        <v>1190400</v>
      </c>
      <c r="AR740" s="1">
        <f t="shared" si="99"/>
        <v>121900</v>
      </c>
      <c r="AS740" t="e">
        <f t="shared" si="100"/>
        <v>#VALUE!</v>
      </c>
      <c r="AT740" s="197" t="s">
        <v>2620</v>
      </c>
      <c r="AU740" s="170" t="s">
        <v>4598</v>
      </c>
    </row>
    <row r="741" spans="1:47">
      <c r="A741" s="208"/>
      <c r="B741" s="211"/>
      <c r="C741" s="7" t="s">
        <v>4613</v>
      </c>
      <c r="D741" s="67" t="s">
        <v>1330</v>
      </c>
      <c r="E741" s="140" t="s">
        <v>4614</v>
      </c>
      <c r="F741" s="140"/>
      <c r="G741" t="s">
        <v>474</v>
      </c>
      <c r="H741" s="4">
        <v>26046</v>
      </c>
      <c r="I741" s="3" t="s">
        <v>4323</v>
      </c>
      <c r="J741" s="1">
        <v>5500000</v>
      </c>
      <c r="K741" s="1">
        <f t="shared" si="101"/>
        <v>33000000</v>
      </c>
      <c r="L741" s="1"/>
      <c r="M741" s="158">
        <f>+K741-L741</f>
        <v>33000000</v>
      </c>
      <c r="N741" s="1">
        <v>0</v>
      </c>
      <c r="O741" s="43">
        <v>6</v>
      </c>
      <c r="P741" s="119">
        <v>6</v>
      </c>
      <c r="Q741" s="119">
        <v>0</v>
      </c>
      <c r="R741" s="4">
        <v>0</v>
      </c>
      <c r="S741" t="s">
        <v>109</v>
      </c>
      <c r="T741" s="31">
        <v>149766</v>
      </c>
      <c r="U741" s="120"/>
      <c r="V741" s="120"/>
      <c r="W741" s="85" t="s">
        <v>509</v>
      </c>
      <c r="X741" s="95">
        <v>68288</v>
      </c>
      <c r="Y741" s="86" t="s">
        <v>53</v>
      </c>
      <c r="Z741" s="86">
        <v>2064</v>
      </c>
      <c r="AA741" s="7" t="s">
        <v>4615</v>
      </c>
      <c r="AB741" t="s">
        <v>81</v>
      </c>
      <c r="AC741" t="s">
        <v>100</v>
      </c>
      <c r="AF741" s="122"/>
      <c r="AG741" s="122"/>
      <c r="AH741" s="205"/>
      <c r="AI741" s="168" t="s">
        <v>2469</v>
      </c>
      <c r="AJ741" s="2" t="s">
        <v>4616</v>
      </c>
      <c r="AK741" s="193">
        <v>20265820005003</v>
      </c>
      <c r="AN741" s="123"/>
      <c r="AO741" s="81">
        <v>3</v>
      </c>
      <c r="AP741" s="81">
        <v>3</v>
      </c>
      <c r="AQ741" s="1">
        <f t="shared" si="98"/>
        <v>2200000</v>
      </c>
      <c r="AR741" s="1" t="str">
        <f t="shared" si="99"/>
        <v/>
      </c>
      <c r="AS741" t="str">
        <f t="shared" si="100"/>
        <v/>
      </c>
      <c r="AT741" s="197" t="s">
        <v>2620</v>
      </c>
      <c r="AU741" s="167">
        <v>33000000</v>
      </c>
    </row>
    <row r="742" spans="1:47">
      <c r="A742" s="6"/>
      <c r="C742" s="7"/>
      <c r="D742" s="35"/>
      <c r="E742" s="46" t="s">
        <v>1330</v>
      </c>
      <c r="F742" s="46"/>
      <c r="G742" t="s">
        <v>155</v>
      </c>
      <c r="H742" s="4">
        <v>26030</v>
      </c>
      <c r="I742" s="16" t="s">
        <v>4617</v>
      </c>
      <c r="J742" s="1">
        <v>8550000</v>
      </c>
      <c r="K742" s="1">
        <f t="shared" si="101"/>
        <v>94050000</v>
      </c>
      <c r="L742" s="1"/>
      <c r="M742" s="158"/>
      <c r="N742" s="1">
        <v>188100000</v>
      </c>
      <c r="O742" s="43">
        <v>11</v>
      </c>
      <c r="P742" s="119"/>
      <c r="Q742" s="119"/>
      <c r="R742" s="4">
        <v>2</v>
      </c>
      <c r="S742" t="s">
        <v>157</v>
      </c>
      <c r="T742" s="31">
        <v>150945</v>
      </c>
      <c r="U742" s="120"/>
      <c r="V742" s="120"/>
      <c r="W742" s="85" t="s">
        <v>509</v>
      </c>
      <c r="X742" s="95">
        <v>68279</v>
      </c>
      <c r="Y742" s="86"/>
      <c r="Z742" s="86">
        <v>54</v>
      </c>
      <c r="AA742" s="4" t="s">
        <v>4618</v>
      </c>
      <c r="AB742" t="s">
        <v>131</v>
      </c>
      <c r="AC742" t="s">
        <v>158</v>
      </c>
      <c r="AD742" s="35" t="s">
        <v>159</v>
      </c>
      <c r="AE742" s="35"/>
      <c r="AF742" s="122"/>
      <c r="AG742" s="122"/>
      <c r="AH742" s="3"/>
      <c r="AI742" s="168"/>
      <c r="AJ742" s="2" t="s">
        <v>2618</v>
      </c>
      <c r="AK742" s="1"/>
      <c r="AN742" s="123"/>
      <c r="AO742" s="81">
        <v>5</v>
      </c>
      <c r="AP742" s="81">
        <v>5</v>
      </c>
      <c r="AQ742" s="1">
        <f t="shared" si="98"/>
        <v>3420000</v>
      </c>
      <c r="AR742" s="1">
        <f t="shared" si="99"/>
        <v>238100</v>
      </c>
      <c r="AS742">
        <f t="shared" si="100"/>
        <v>2619100</v>
      </c>
      <c r="AT742" s="197" t="s">
        <v>2620</v>
      </c>
      <c r="AU742" s="167"/>
    </row>
    <row r="743" spans="1:47">
      <c r="A743" s="6"/>
      <c r="B743" s="74"/>
      <c r="C743" s="7"/>
      <c r="D743" s="30">
        <v>1007107471</v>
      </c>
      <c r="E743" s="58" t="s">
        <v>4619</v>
      </c>
      <c r="F743" s="58"/>
      <c r="G743" t="s">
        <v>49</v>
      </c>
      <c r="H743" s="4">
        <v>26058</v>
      </c>
      <c r="I743" s="16" t="s">
        <v>130</v>
      </c>
      <c r="J743" s="1">
        <v>3500000</v>
      </c>
      <c r="K743" s="1">
        <f t="shared" si="101"/>
        <v>38500000</v>
      </c>
      <c r="L743" s="1"/>
      <c r="M743" s="158">
        <f>+K743-L743</f>
        <v>38500000</v>
      </c>
      <c r="N743" s="1">
        <v>115500000</v>
      </c>
      <c r="O743" s="43">
        <v>11</v>
      </c>
      <c r="P743" s="119"/>
      <c r="Q743" s="119"/>
      <c r="R743" s="4">
        <v>3</v>
      </c>
      <c r="S743" t="s">
        <v>99</v>
      </c>
      <c r="T743" s="6">
        <v>151059</v>
      </c>
      <c r="U743" s="120"/>
      <c r="V743" s="120"/>
      <c r="W743" s="85" t="s">
        <v>509</v>
      </c>
      <c r="X743" s="95">
        <v>68632</v>
      </c>
      <c r="Y743" s="85" t="s">
        <v>4620</v>
      </c>
      <c r="Z743" s="86">
        <v>181</v>
      </c>
      <c r="AA743" s="4" t="s">
        <v>4621</v>
      </c>
      <c r="AB743" t="s">
        <v>131</v>
      </c>
      <c r="AC743" t="s">
        <v>132</v>
      </c>
      <c r="AD743" t="s">
        <v>133</v>
      </c>
      <c r="AF743" s="122"/>
      <c r="AG743" s="122"/>
      <c r="AH743" s="3"/>
      <c r="AI743" s="168" t="s">
        <v>59</v>
      </c>
      <c r="AJ743" s="2" t="s">
        <v>4622</v>
      </c>
      <c r="AK743" s="193">
        <v>20265820005003</v>
      </c>
      <c r="AN743" s="123"/>
      <c r="AO743" s="81">
        <v>5</v>
      </c>
      <c r="AP743" s="81">
        <v>5</v>
      </c>
      <c r="AQ743" s="1">
        <f t="shared" si="98"/>
        <v>1400000</v>
      </c>
      <c r="AR743" s="1">
        <f t="shared" si="99"/>
        <v>121900</v>
      </c>
      <c r="AS743" t="e">
        <f t="shared" si="100"/>
        <v>#VALUE!</v>
      </c>
      <c r="AT743" s="197" t="s">
        <v>2620</v>
      </c>
      <c r="AU743" s="167" t="s">
        <v>4623</v>
      </c>
    </row>
    <row r="744" spans="1:47">
      <c r="A744" s="6"/>
      <c r="B744" s="73"/>
      <c r="C744" s="7"/>
      <c r="D744" t="s">
        <v>1330</v>
      </c>
      <c r="E744" s="140" t="s">
        <v>4624</v>
      </c>
      <c r="F744" s="140"/>
      <c r="G744" t="s">
        <v>49</v>
      </c>
      <c r="H744" s="4">
        <v>26060</v>
      </c>
      <c r="I744" s="3" t="s">
        <v>4625</v>
      </c>
      <c r="J744" s="1">
        <v>6500000</v>
      </c>
      <c r="K744" s="1">
        <f t="shared" si="101"/>
        <v>52000000</v>
      </c>
      <c r="L744" s="1"/>
      <c r="M744" s="158"/>
      <c r="N744" s="1">
        <v>52000000</v>
      </c>
      <c r="O744" s="43">
        <v>8</v>
      </c>
      <c r="P744" s="119"/>
      <c r="Q744" s="119"/>
      <c r="R744" s="4">
        <v>1</v>
      </c>
      <c r="S744" t="s">
        <v>80</v>
      </c>
      <c r="T744" s="68">
        <v>146917</v>
      </c>
      <c r="U744" s="120"/>
      <c r="V744" s="120"/>
      <c r="W744" s="85" t="s">
        <v>509</v>
      </c>
      <c r="X744" s="95">
        <v>66438</v>
      </c>
      <c r="Y744" s="89" t="s">
        <v>4626</v>
      </c>
      <c r="Z744" s="86">
        <v>1989</v>
      </c>
      <c r="AA744" s="7" t="s">
        <v>4627</v>
      </c>
      <c r="AB744" t="s">
        <v>198</v>
      </c>
      <c r="AC744" t="s">
        <v>405</v>
      </c>
      <c r="AF744" s="122"/>
      <c r="AG744" s="122"/>
      <c r="AH744" s="3"/>
      <c r="AI744" s="168"/>
      <c r="AJ744" s="2" t="s">
        <v>478</v>
      </c>
      <c r="AK744" s="1"/>
      <c r="AN744" s="116"/>
      <c r="AO744" s="81">
        <v>5</v>
      </c>
      <c r="AP744" s="81">
        <v>5</v>
      </c>
      <c r="AQ744" s="1">
        <f t="shared" si="98"/>
        <v>2600000</v>
      </c>
      <c r="AR744" s="1">
        <f t="shared" si="99"/>
        <v>181000</v>
      </c>
      <c r="AS744">
        <f t="shared" si="100"/>
        <v>1448000</v>
      </c>
      <c r="AT744" s="197"/>
      <c r="AU744" s="167"/>
    </row>
    <row r="745" spans="1:47">
      <c r="A745" s="6"/>
      <c r="B745" s="74"/>
      <c r="C745" s="7"/>
      <c r="D745">
        <v>1012373818</v>
      </c>
      <c r="E745" s="11" t="s">
        <v>4628</v>
      </c>
      <c r="F745" s="11"/>
      <c r="G745" t="s">
        <v>49</v>
      </c>
      <c r="H745" s="4">
        <v>26060</v>
      </c>
      <c r="I745" s="12" t="s">
        <v>230</v>
      </c>
      <c r="J745" s="1">
        <v>2976000</v>
      </c>
      <c r="K745" s="1">
        <f t="shared" si="101"/>
        <v>32736000</v>
      </c>
      <c r="L745" s="1"/>
      <c r="M745" s="158"/>
      <c r="N745" s="1">
        <v>0</v>
      </c>
      <c r="O745" s="43">
        <v>11</v>
      </c>
      <c r="P745" s="119"/>
      <c r="Q745" s="119"/>
      <c r="R745" s="4">
        <v>0</v>
      </c>
      <c r="S745" t="s">
        <v>207</v>
      </c>
      <c r="T745" s="6">
        <v>150981</v>
      </c>
      <c r="U745" s="120"/>
      <c r="V745" s="120"/>
      <c r="W745" s="85" t="s">
        <v>509</v>
      </c>
      <c r="X745" s="95">
        <v>68252</v>
      </c>
      <c r="Y745" s="89" t="s">
        <v>4626</v>
      </c>
      <c r="Z745" s="86">
        <v>105</v>
      </c>
      <c r="AA745" s="4" t="s">
        <v>4629</v>
      </c>
      <c r="AB745" t="s">
        <v>54</v>
      </c>
      <c r="AC745" s="6" t="s">
        <v>231</v>
      </c>
      <c r="AD745" t="s">
        <v>232</v>
      </c>
      <c r="AF745" s="122"/>
      <c r="AG745" s="122"/>
      <c r="AH745" s="3"/>
      <c r="AI745" s="168"/>
      <c r="AJ745" s="2" t="s">
        <v>478</v>
      </c>
      <c r="AK745" s="1"/>
      <c r="AN745" s="123"/>
      <c r="AO745" s="81">
        <v>5</v>
      </c>
      <c r="AP745" s="81">
        <v>5</v>
      </c>
      <c r="AQ745" s="1">
        <f t="shared" si="98"/>
        <v>1190400</v>
      </c>
      <c r="AR745" s="1">
        <f t="shared" si="99"/>
        <v>121900</v>
      </c>
      <c r="AS745">
        <f t="shared" si="100"/>
        <v>1340900</v>
      </c>
      <c r="AT745" s="197"/>
      <c r="AU745" s="167"/>
    </row>
    <row r="746" spans="1:47">
      <c r="A746" s="6"/>
      <c r="B746" s="7"/>
      <c r="C746" s="7"/>
      <c r="E746" s="48" t="s">
        <v>4630</v>
      </c>
      <c r="F746" s="48"/>
      <c r="G746" t="s">
        <v>49</v>
      </c>
      <c r="H746" s="4">
        <v>26060</v>
      </c>
      <c r="I746" s="16" t="s">
        <v>4631</v>
      </c>
      <c r="J746" s="1">
        <v>11187000</v>
      </c>
      <c r="K746" s="1">
        <f t="shared" si="101"/>
        <v>123057000</v>
      </c>
      <c r="L746" s="1"/>
      <c r="M746" s="158"/>
      <c r="N746" s="1">
        <v>123057000</v>
      </c>
      <c r="O746" s="43">
        <v>11</v>
      </c>
      <c r="P746" s="119"/>
      <c r="Q746" s="119"/>
      <c r="R746" s="4">
        <v>1</v>
      </c>
      <c r="S746" t="s">
        <v>51</v>
      </c>
      <c r="T746" s="31">
        <v>150947</v>
      </c>
      <c r="U746" s="120"/>
      <c r="V746" s="120"/>
      <c r="W746" s="85" t="s">
        <v>509</v>
      </c>
      <c r="X746" s="95">
        <v>68278</v>
      </c>
      <c r="Y746" s="86"/>
      <c r="Z746" s="86">
        <v>153</v>
      </c>
      <c r="AA746" s="202" t="s">
        <v>4632</v>
      </c>
      <c r="AB746" t="s">
        <v>198</v>
      </c>
      <c r="AC746" t="s">
        <v>198</v>
      </c>
      <c r="AF746" s="122"/>
      <c r="AG746" s="122"/>
      <c r="AH746" s="3"/>
      <c r="AI746" s="168"/>
      <c r="AJ746" s="2" t="s">
        <v>4633</v>
      </c>
      <c r="AK746" s="1"/>
      <c r="AN746" s="116"/>
      <c r="AO746" s="81">
        <v>1</v>
      </c>
      <c r="AP746" s="81">
        <v>1</v>
      </c>
      <c r="AQ746" s="1">
        <f t="shared" si="98"/>
        <v>4474800</v>
      </c>
      <c r="AR746" s="1" t="str">
        <f t="shared" si="99"/>
        <v/>
      </c>
      <c r="AS746" t="str">
        <f t="shared" si="100"/>
        <v/>
      </c>
      <c r="AT746" s="198" t="s">
        <v>3721</v>
      </c>
      <c r="AU746" s="167"/>
    </row>
    <row r="747" spans="1:47">
      <c r="A747" s="6"/>
      <c r="B747" s="7"/>
      <c r="C747" s="7"/>
      <c r="D747">
        <v>79731780</v>
      </c>
      <c r="E747" s="58" t="s">
        <v>4634</v>
      </c>
      <c r="F747" s="58"/>
      <c r="G747" s="5" t="s">
        <v>783</v>
      </c>
      <c r="H747" s="27">
        <v>26015</v>
      </c>
      <c r="I747" s="16" t="s">
        <v>4635</v>
      </c>
      <c r="J747" s="1">
        <v>5500000</v>
      </c>
      <c r="K747" s="1">
        <f t="shared" si="101"/>
        <v>60500000</v>
      </c>
      <c r="L747" s="1"/>
      <c r="M747" s="158"/>
      <c r="N747" s="1">
        <v>60500000</v>
      </c>
      <c r="O747" s="43">
        <v>11</v>
      </c>
      <c r="P747" s="119"/>
      <c r="Q747" s="119"/>
      <c r="R747" s="4">
        <v>1</v>
      </c>
      <c r="S747" t="s">
        <v>109</v>
      </c>
      <c r="T747" s="31">
        <v>146075</v>
      </c>
      <c r="U747" s="120"/>
      <c r="V747" s="120"/>
      <c r="W747" s="85" t="s">
        <v>509</v>
      </c>
      <c r="X747" s="95">
        <v>70113</v>
      </c>
      <c r="Y747" s="86" t="s">
        <v>53</v>
      </c>
      <c r="Z747" s="86">
        <v>1972</v>
      </c>
      <c r="AA747" s="7" t="s">
        <v>110</v>
      </c>
      <c r="AB747" t="s">
        <v>81</v>
      </c>
      <c r="AC747" t="s">
        <v>785</v>
      </c>
      <c r="AF747" s="122"/>
      <c r="AG747" s="122"/>
      <c r="AH747" s="3"/>
      <c r="AI747" s="168"/>
      <c r="AJ747" s="2" t="s">
        <v>478</v>
      </c>
      <c r="AK747" s="1"/>
      <c r="AN747" s="116"/>
      <c r="AO747" s="81">
        <v>5</v>
      </c>
      <c r="AP747" s="81">
        <v>5</v>
      </c>
      <c r="AQ747" s="1">
        <f t="shared" si="98"/>
        <v>2200000</v>
      </c>
      <c r="AR747" s="1">
        <f t="shared" si="99"/>
        <v>153200</v>
      </c>
      <c r="AS747">
        <f t="shared" si="100"/>
        <v>1685200</v>
      </c>
      <c r="AT747" s="197"/>
      <c r="AU747" s="167"/>
    </row>
    <row r="748" spans="1:47">
      <c r="A748" s="6"/>
      <c r="B748" s="126"/>
      <c r="C748" s="7"/>
      <c r="D748" s="103">
        <v>52029158</v>
      </c>
      <c r="E748" s="6" t="s">
        <v>4636</v>
      </c>
      <c r="F748" s="6"/>
      <c r="G748" t="s">
        <v>495</v>
      </c>
      <c r="H748" s="4">
        <v>26042</v>
      </c>
      <c r="I748" s="3" t="s">
        <v>565</v>
      </c>
      <c r="J748" s="1">
        <v>5500000</v>
      </c>
      <c r="K748" s="1">
        <f t="shared" si="101"/>
        <v>60500000</v>
      </c>
      <c r="L748" s="1"/>
      <c r="M748" s="158">
        <f>+K748-L748</f>
        <v>60500000</v>
      </c>
      <c r="N748" s="1">
        <v>0</v>
      </c>
      <c r="O748" s="43">
        <v>11</v>
      </c>
      <c r="P748" s="119"/>
      <c r="Q748" s="119"/>
      <c r="R748" s="7">
        <v>0</v>
      </c>
      <c r="S748" t="s">
        <v>109</v>
      </c>
      <c r="T748" s="68">
        <v>151054</v>
      </c>
      <c r="U748" s="120"/>
      <c r="V748" s="120"/>
      <c r="W748" s="85" t="s">
        <v>509</v>
      </c>
      <c r="X748" s="95">
        <v>68637</v>
      </c>
      <c r="Y748" s="86" t="s">
        <v>110</v>
      </c>
      <c r="Z748" s="86">
        <v>115</v>
      </c>
      <c r="AA748" s="4" t="s">
        <v>53</v>
      </c>
      <c r="AB748" t="s">
        <v>81</v>
      </c>
      <c r="AC748" s="6" t="s">
        <v>497</v>
      </c>
      <c r="AD748" s="35" t="s">
        <v>626</v>
      </c>
      <c r="AE748" s="35"/>
      <c r="AF748" s="122"/>
      <c r="AG748" s="122"/>
      <c r="AH748" s="3"/>
      <c r="AI748" s="168" t="s">
        <v>59</v>
      </c>
      <c r="AJ748" s="2" t="s">
        <v>4637</v>
      </c>
      <c r="AK748" s="193">
        <v>20265820006593</v>
      </c>
      <c r="AN748" s="123"/>
      <c r="AO748" s="81">
        <v>3</v>
      </c>
      <c r="AP748" s="81">
        <v>3</v>
      </c>
      <c r="AQ748" s="1">
        <f t="shared" si="98"/>
        <v>2200000</v>
      </c>
      <c r="AR748" s="1" t="str">
        <f t="shared" si="99"/>
        <v/>
      </c>
      <c r="AS748" t="str">
        <f t="shared" si="100"/>
        <v/>
      </c>
      <c r="AT748" s="197"/>
      <c r="AU748" s="167" t="s">
        <v>4638</v>
      </c>
    </row>
    <row r="749" spans="1:47">
      <c r="A749" s="6"/>
      <c r="B749" s="74"/>
      <c r="C749" s="7"/>
      <c r="D749" s="30" t="s">
        <v>1330</v>
      </c>
      <c r="E749" s="32" t="s">
        <v>4639</v>
      </c>
      <c r="F749" s="32"/>
      <c r="G749" t="s">
        <v>155</v>
      </c>
      <c r="H749" s="4">
        <v>26030</v>
      </c>
      <c r="I749" s="16" t="s">
        <v>1087</v>
      </c>
      <c r="J749" s="1">
        <v>2976000</v>
      </c>
      <c r="K749" s="1">
        <f t="shared" si="101"/>
        <v>23808000</v>
      </c>
      <c r="L749" s="1"/>
      <c r="M749" s="158"/>
      <c r="N749" s="1">
        <v>23808000</v>
      </c>
      <c r="O749" s="43">
        <v>8</v>
      </c>
      <c r="P749" s="119"/>
      <c r="Q749" s="119"/>
      <c r="R749" s="4">
        <v>1</v>
      </c>
      <c r="S749" t="s">
        <v>207</v>
      </c>
      <c r="T749" s="31">
        <v>148357</v>
      </c>
      <c r="U749" s="120"/>
      <c r="V749" s="120"/>
      <c r="W749" s="85" t="s">
        <v>509</v>
      </c>
      <c r="X749" s="95">
        <v>66235</v>
      </c>
      <c r="Y749" s="86" t="s">
        <v>53</v>
      </c>
      <c r="Z749" s="86" t="s">
        <v>1330</v>
      </c>
      <c r="AA749" s="77" t="s">
        <v>4640</v>
      </c>
      <c r="AB749" t="s">
        <v>131</v>
      </c>
      <c r="AC749" t="s">
        <v>1088</v>
      </c>
      <c r="AD749" s="35" t="s">
        <v>1330</v>
      </c>
      <c r="AE749" s="35"/>
      <c r="AF749" s="122"/>
      <c r="AG749" s="122"/>
      <c r="AH749" s="3"/>
      <c r="AI749" s="168"/>
      <c r="AJ749" s="2" t="s">
        <v>478</v>
      </c>
      <c r="AK749" s="1"/>
      <c r="AN749" s="116"/>
      <c r="AO749" s="81">
        <v>5</v>
      </c>
      <c r="AP749" s="81">
        <v>5</v>
      </c>
      <c r="AQ749" s="1">
        <f t="shared" si="98"/>
        <v>1190400</v>
      </c>
      <c r="AR749" s="1">
        <f t="shared" si="99"/>
        <v>121900</v>
      </c>
      <c r="AS749">
        <f t="shared" si="100"/>
        <v>975200</v>
      </c>
      <c r="AT749" s="197"/>
      <c r="AU749" s="167"/>
    </row>
    <row r="750" spans="1:47">
      <c r="A750" s="6"/>
      <c r="B750" s="74"/>
      <c r="C750" s="7"/>
      <c r="D750" t="s">
        <v>1330</v>
      </c>
      <c r="E750" s="32"/>
      <c r="F750" s="32"/>
      <c r="G750" t="s">
        <v>49</v>
      </c>
      <c r="H750" s="4">
        <v>26060</v>
      </c>
      <c r="I750" s="16" t="s">
        <v>4641</v>
      </c>
      <c r="J750" s="1">
        <v>6500000</v>
      </c>
      <c r="K750" s="1">
        <f t="shared" si="101"/>
        <v>71500000</v>
      </c>
      <c r="L750" s="1"/>
      <c r="M750" s="158"/>
      <c r="N750" s="1">
        <v>71500000</v>
      </c>
      <c r="O750" s="43">
        <v>11</v>
      </c>
      <c r="P750" s="119"/>
      <c r="Q750" s="119"/>
      <c r="R750" s="4">
        <v>1</v>
      </c>
      <c r="S750" t="s">
        <v>80</v>
      </c>
      <c r="T750" s="31">
        <v>150992</v>
      </c>
      <c r="U750" s="120"/>
      <c r="V750" s="120"/>
      <c r="W750" s="85" t="s">
        <v>509</v>
      </c>
      <c r="X750" s="95">
        <v>68244</v>
      </c>
      <c r="Y750" s="87"/>
      <c r="Z750" s="86"/>
      <c r="AA750" s="77" t="s">
        <v>4642</v>
      </c>
      <c r="AB750" t="s">
        <v>198</v>
      </c>
      <c r="AC750" t="s">
        <v>1171</v>
      </c>
      <c r="AD750" t="s">
        <v>4643</v>
      </c>
      <c r="AF750" s="122"/>
      <c r="AG750" s="122"/>
      <c r="AH750" s="3"/>
      <c r="AI750" s="168"/>
      <c r="AJ750" s="2" t="s">
        <v>478</v>
      </c>
      <c r="AK750" s="1"/>
      <c r="AN750" s="123"/>
      <c r="AO750" s="81">
        <v>1</v>
      </c>
      <c r="AP750" s="81">
        <v>1</v>
      </c>
      <c r="AQ750" s="1">
        <f t="shared" si="98"/>
        <v>2600000</v>
      </c>
      <c r="AR750" s="1" t="str">
        <f t="shared" si="99"/>
        <v/>
      </c>
      <c r="AS750" t="str">
        <f t="shared" si="100"/>
        <v/>
      </c>
      <c r="AT750" s="197"/>
      <c r="AU750" s="167"/>
    </row>
    <row r="751" spans="1:47" ht="15">
      <c r="A751" s="6"/>
      <c r="B751" s="74"/>
      <c r="C751" s="7"/>
      <c r="D751" s="6" t="s">
        <v>1330</v>
      </c>
      <c r="E751" s="6" t="s">
        <v>4644</v>
      </c>
      <c r="F751" s="6"/>
      <c r="G751" t="s">
        <v>584</v>
      </c>
      <c r="H751" s="4">
        <v>26044</v>
      </c>
      <c r="I751" s="3" t="s">
        <v>2267</v>
      </c>
      <c r="J751" s="1">
        <v>3500000</v>
      </c>
      <c r="K751" s="1">
        <f t="shared" si="101"/>
        <v>38500000</v>
      </c>
      <c r="L751" s="1"/>
      <c r="M751" s="158"/>
      <c r="N751" s="1">
        <v>0</v>
      </c>
      <c r="O751" s="43">
        <v>11</v>
      </c>
      <c r="P751" s="119"/>
      <c r="Q751" s="119"/>
      <c r="R751" s="4">
        <v>0</v>
      </c>
      <c r="S751" t="s">
        <v>99</v>
      </c>
      <c r="T751" s="68">
        <v>151099</v>
      </c>
      <c r="U751" s="120"/>
      <c r="V751" s="120"/>
      <c r="W751" s="85" t="s">
        <v>509</v>
      </c>
      <c r="X751" s="95">
        <v>68209</v>
      </c>
      <c r="Y751" s="86" t="s">
        <v>53</v>
      </c>
      <c r="Z751" s="86">
        <v>78</v>
      </c>
      <c r="AA751" s="4" t="s">
        <v>4645</v>
      </c>
      <c r="AB751" t="s">
        <v>81</v>
      </c>
      <c r="AC751" s="6" t="s">
        <v>586</v>
      </c>
      <c r="AD751" s="35" t="s">
        <v>2268</v>
      </c>
      <c r="AE751" s="35"/>
      <c r="AF751" s="122"/>
      <c r="AG751" s="122"/>
      <c r="AH751" s="3"/>
      <c r="AI751" s="168"/>
      <c r="AJ751" s="2" t="s">
        <v>478</v>
      </c>
      <c r="AK751" s="1"/>
      <c r="AN751" s="123"/>
      <c r="AO751" s="81">
        <v>3</v>
      </c>
      <c r="AP751" s="81">
        <v>3</v>
      </c>
      <c r="AQ751" s="1">
        <f t="shared" si="98"/>
        <v>1400000</v>
      </c>
      <c r="AR751" s="1" t="str">
        <f t="shared" si="99"/>
        <v/>
      </c>
      <c r="AS751" t="str">
        <f t="shared" si="100"/>
        <v/>
      </c>
      <c r="AT751" s="197"/>
      <c r="AU751" s="167"/>
    </row>
    <row r="752" spans="1:47">
      <c r="A752" s="6"/>
      <c r="B752" s="74"/>
      <c r="C752" s="7"/>
      <c r="D752" s="50">
        <v>80881292</v>
      </c>
      <c r="E752" s="64" t="s">
        <v>4646</v>
      </c>
      <c r="F752" s="64"/>
      <c r="G752" t="s">
        <v>495</v>
      </c>
      <c r="H752" s="4">
        <v>26040</v>
      </c>
      <c r="I752" s="16" t="s">
        <v>687</v>
      </c>
      <c r="J752" s="1">
        <v>5500000</v>
      </c>
      <c r="K752" s="1">
        <f t="shared" si="101"/>
        <v>60500000</v>
      </c>
      <c r="L752" s="1"/>
      <c r="M752" s="158"/>
      <c r="N752" s="1">
        <v>60500000</v>
      </c>
      <c r="O752" s="43">
        <v>11</v>
      </c>
      <c r="P752" s="119"/>
      <c r="Q752" s="119"/>
      <c r="R752" s="4">
        <v>1</v>
      </c>
      <c r="S752" t="s">
        <v>109</v>
      </c>
      <c r="T752" s="31">
        <v>151120</v>
      </c>
      <c r="U752" s="120"/>
      <c r="V752" s="120"/>
      <c r="W752" s="85" t="s">
        <v>509</v>
      </c>
      <c r="X752" s="95">
        <v>68192</v>
      </c>
      <c r="Y752" s="86" t="s">
        <v>53</v>
      </c>
      <c r="Z752" s="86">
        <v>2381</v>
      </c>
      <c r="AA752" s="7" t="s">
        <v>4647</v>
      </c>
      <c r="AB752" t="s">
        <v>81</v>
      </c>
      <c r="AC752" t="s">
        <v>497</v>
      </c>
      <c r="AF752" s="122"/>
      <c r="AG752" s="122"/>
      <c r="AH752" s="3"/>
      <c r="AI752" s="168"/>
      <c r="AJ752" s="2" t="s">
        <v>478</v>
      </c>
      <c r="AK752"/>
      <c r="AN752" s="116"/>
      <c r="AO752" s="81">
        <v>3</v>
      </c>
      <c r="AP752" s="81">
        <v>3</v>
      </c>
      <c r="AQ752" s="1">
        <f t="shared" si="98"/>
        <v>2200000</v>
      </c>
      <c r="AR752" s="1" t="str">
        <f t="shared" si="99"/>
        <v/>
      </c>
      <c r="AS752" t="str">
        <f t="shared" si="100"/>
        <v/>
      </c>
      <c r="AT752" s="197"/>
      <c r="AU752" s="167"/>
    </row>
    <row r="753" spans="1:47">
      <c r="A753" s="6"/>
      <c r="B753" s="74"/>
      <c r="C753" s="7"/>
      <c r="D753" t="s">
        <v>1330</v>
      </c>
      <c r="E753" s="48" t="s">
        <v>4630</v>
      </c>
      <c r="F753" s="48"/>
      <c r="G753" t="s">
        <v>49</v>
      </c>
      <c r="H753" s="4">
        <v>26060</v>
      </c>
      <c r="I753" s="16" t="s">
        <v>4648</v>
      </c>
      <c r="J753" s="1">
        <v>11187000</v>
      </c>
      <c r="K753" s="1">
        <f t="shared" si="101"/>
        <v>123057000</v>
      </c>
      <c r="L753" s="1"/>
      <c r="M753" s="158"/>
      <c r="N753" s="1">
        <v>123057000</v>
      </c>
      <c r="O753" s="43">
        <v>11</v>
      </c>
      <c r="P753" s="119"/>
      <c r="Q753" s="119"/>
      <c r="R753" s="4">
        <v>1</v>
      </c>
      <c r="S753" t="s">
        <v>51</v>
      </c>
      <c r="T753" s="31">
        <v>150956</v>
      </c>
      <c r="U753" s="120"/>
      <c r="V753" s="120"/>
      <c r="W753" s="85" t="s">
        <v>509</v>
      </c>
      <c r="X753" s="95">
        <v>68273</v>
      </c>
      <c r="Y753" s="86"/>
      <c r="Z753" s="86">
        <v>33</v>
      </c>
      <c r="AA753" s="202" t="s">
        <v>4649</v>
      </c>
      <c r="AB753" t="s">
        <v>198</v>
      </c>
      <c r="AC753" t="s">
        <v>198</v>
      </c>
      <c r="AD753" s="35" t="s">
        <v>4650</v>
      </c>
      <c r="AE753" s="35"/>
      <c r="AF753" s="122"/>
      <c r="AG753" s="122"/>
      <c r="AH753" s="3"/>
      <c r="AI753" s="168"/>
      <c r="AJ753" s="2" t="s">
        <v>478</v>
      </c>
      <c r="AK753" s="1"/>
      <c r="AN753" s="123"/>
      <c r="AO753" s="81">
        <v>1</v>
      </c>
      <c r="AP753" s="81">
        <v>1</v>
      </c>
      <c r="AQ753" s="1">
        <f t="shared" si="98"/>
        <v>4474800</v>
      </c>
      <c r="AR753" s="1" t="str">
        <f t="shared" si="99"/>
        <v/>
      </c>
      <c r="AS753" t="str">
        <f t="shared" si="100"/>
        <v/>
      </c>
      <c r="AT753" s="197"/>
      <c r="AU753" s="167"/>
    </row>
    <row r="754" spans="1:47">
      <c r="A754" s="6"/>
      <c r="B754" s="74"/>
      <c r="C754" s="7"/>
      <c r="D754" t="s">
        <v>1330</v>
      </c>
      <c r="E754" s="80" t="s">
        <v>4651</v>
      </c>
      <c r="F754" s="80"/>
      <c r="G754" s="5" t="s">
        <v>783</v>
      </c>
      <c r="H754" s="4">
        <v>26015</v>
      </c>
      <c r="I754" s="12" t="s">
        <v>1833</v>
      </c>
      <c r="J754" s="1">
        <v>3100000</v>
      </c>
      <c r="K754" s="1">
        <f t="shared" si="101"/>
        <v>24800000</v>
      </c>
      <c r="L754" s="1"/>
      <c r="M754" s="158"/>
      <c r="N754" s="1">
        <v>24800000</v>
      </c>
      <c r="O754" s="43">
        <v>8</v>
      </c>
      <c r="P754" s="119"/>
      <c r="Q754" s="119"/>
      <c r="R754" s="4">
        <v>1</v>
      </c>
      <c r="S754" t="s">
        <v>763</v>
      </c>
      <c r="T754" s="31">
        <v>149562</v>
      </c>
      <c r="U754" s="120"/>
      <c r="V754" s="120"/>
      <c r="W754" s="85" t="s">
        <v>509</v>
      </c>
      <c r="X754" s="95">
        <v>68933</v>
      </c>
      <c r="Y754" s="86" t="s">
        <v>4652</v>
      </c>
      <c r="Z754" s="86">
        <v>2062</v>
      </c>
      <c r="AA754" s="7" t="s">
        <v>4653</v>
      </c>
      <c r="AB754" t="s">
        <v>54</v>
      </c>
      <c r="AC754" t="s">
        <v>1834</v>
      </c>
      <c r="AF754" s="122"/>
      <c r="AG754" s="122"/>
      <c r="AH754" s="3"/>
      <c r="AI754" s="168"/>
      <c r="AJ754" s="2" t="s">
        <v>478</v>
      </c>
      <c r="AK754" s="1"/>
      <c r="AN754" s="116"/>
      <c r="AO754" s="81">
        <v>5</v>
      </c>
      <c r="AP754" s="81">
        <v>5</v>
      </c>
      <c r="AQ754" s="1">
        <f t="shared" si="98"/>
        <v>1240000</v>
      </c>
      <c r="AR754" s="1">
        <f t="shared" si="99"/>
        <v>121900</v>
      </c>
      <c r="AS754">
        <f t="shared" si="100"/>
        <v>975200</v>
      </c>
      <c r="AT754" s="197"/>
      <c r="AU754" s="167"/>
    </row>
    <row r="755" spans="1:47">
      <c r="A755" s="6"/>
      <c r="B755" s="74"/>
      <c r="C755" s="7"/>
      <c r="D755" t="s">
        <v>1330</v>
      </c>
      <c r="E755" s="32" t="s">
        <v>4654</v>
      </c>
      <c r="F755" s="32"/>
      <c r="G755" t="s">
        <v>49</v>
      </c>
      <c r="H755" s="4">
        <v>26060</v>
      </c>
      <c r="I755" s="16" t="s">
        <v>4286</v>
      </c>
      <c r="J755" s="1">
        <v>4300000</v>
      </c>
      <c r="K755" s="1">
        <f t="shared" si="101"/>
        <v>47300000</v>
      </c>
      <c r="L755" s="1"/>
      <c r="M755" s="158"/>
      <c r="N755" s="1">
        <v>47300000</v>
      </c>
      <c r="O755" s="43">
        <v>11</v>
      </c>
      <c r="P755" s="119"/>
      <c r="Q755" s="119"/>
      <c r="R755" s="4">
        <v>1</v>
      </c>
      <c r="S755" t="s">
        <v>182</v>
      </c>
      <c r="T755" s="90">
        <v>145380</v>
      </c>
      <c r="U755" s="120"/>
      <c r="V755" s="120"/>
      <c r="W755" s="85" t="s">
        <v>509</v>
      </c>
      <c r="X755" s="95" t="s">
        <v>4655</v>
      </c>
      <c r="Y755" s="86"/>
      <c r="Z755" s="86"/>
      <c r="AA755" s="7" t="s">
        <v>4656</v>
      </c>
      <c r="AB755" t="s">
        <v>81</v>
      </c>
      <c r="AC755" t="s">
        <v>785</v>
      </c>
      <c r="AF755" s="122"/>
      <c r="AG755" s="122"/>
      <c r="AH755" s="3"/>
      <c r="AI755" s="168"/>
      <c r="AJ755" s="2" t="s">
        <v>478</v>
      </c>
      <c r="AK755" s="1"/>
      <c r="AN755" s="116"/>
      <c r="AO755" s="81">
        <v>1</v>
      </c>
      <c r="AP755" s="81">
        <v>1</v>
      </c>
      <c r="AQ755" s="1">
        <f t="shared" si="98"/>
        <v>1720000</v>
      </c>
      <c r="AR755" s="1" t="str">
        <f t="shared" si="99"/>
        <v/>
      </c>
      <c r="AS755" t="str">
        <f t="shared" si="100"/>
        <v/>
      </c>
      <c r="AT755" s="197"/>
      <c r="AU755" s="167"/>
    </row>
    <row r="756" spans="1:47">
      <c r="A756" s="6"/>
      <c r="B756" s="74"/>
      <c r="C756" s="7"/>
      <c r="D756" t="s">
        <v>1330</v>
      </c>
      <c r="E756" s="32" t="s">
        <v>1330</v>
      </c>
      <c r="F756" s="32"/>
      <c r="G756" t="s">
        <v>49</v>
      </c>
      <c r="H756" s="4">
        <v>26060</v>
      </c>
      <c r="I756" s="16" t="s">
        <v>108</v>
      </c>
      <c r="J756" s="1">
        <v>6500000</v>
      </c>
      <c r="K756" s="1">
        <f t="shared" si="101"/>
        <v>71500000</v>
      </c>
      <c r="L756" s="1"/>
      <c r="M756" s="158"/>
      <c r="N756" s="1">
        <v>71500000</v>
      </c>
      <c r="O756" s="43">
        <v>11</v>
      </c>
      <c r="P756" s="119"/>
      <c r="Q756" s="119"/>
      <c r="R756" s="4">
        <v>1</v>
      </c>
      <c r="S756" t="s">
        <v>80</v>
      </c>
      <c r="T756" s="6">
        <v>151299</v>
      </c>
      <c r="U756" s="120"/>
      <c r="V756" s="120"/>
      <c r="W756" s="85" t="s">
        <v>509</v>
      </c>
      <c r="X756" s="95">
        <v>68617</v>
      </c>
      <c r="Y756" s="86"/>
      <c r="Z756" s="86">
        <v>2102</v>
      </c>
      <c r="AA756" s="7" t="s">
        <v>4657</v>
      </c>
      <c r="AB756" t="s">
        <v>54</v>
      </c>
      <c r="AC756" t="s">
        <v>55</v>
      </c>
      <c r="AF756" s="122"/>
      <c r="AG756" s="122"/>
      <c r="AH756" s="3"/>
      <c r="AI756" s="168"/>
      <c r="AJ756" s="2" t="s">
        <v>4633</v>
      </c>
      <c r="AK756" s="1"/>
      <c r="AN756" s="116"/>
      <c r="AO756" s="82">
        <v>1</v>
      </c>
      <c r="AP756" s="82">
        <v>1</v>
      </c>
      <c r="AQ756" s="1">
        <f t="shared" si="98"/>
        <v>2600000</v>
      </c>
      <c r="AR756" s="1" t="str">
        <f t="shared" si="99"/>
        <v/>
      </c>
      <c r="AS756" t="str">
        <f t="shared" si="100"/>
        <v/>
      </c>
      <c r="AT756" s="198" t="s">
        <v>3721</v>
      </c>
      <c r="AU756" s="167"/>
    </row>
    <row r="757" spans="1:47">
      <c r="A757" s="6"/>
      <c r="C757" s="7"/>
      <c r="D757" s="6" t="s">
        <v>1330</v>
      </c>
      <c r="E757" s="58" t="s">
        <v>4658</v>
      </c>
      <c r="F757" s="58"/>
      <c r="G757" t="s">
        <v>495</v>
      </c>
      <c r="H757" s="4">
        <v>26040</v>
      </c>
      <c r="I757" s="3" t="s">
        <v>1755</v>
      </c>
      <c r="J757" s="1">
        <v>3500000</v>
      </c>
      <c r="K757" s="1">
        <f t="shared" si="101"/>
        <v>28000000</v>
      </c>
      <c r="L757" s="1"/>
      <c r="M757" s="158"/>
      <c r="N757" s="1">
        <v>0</v>
      </c>
      <c r="O757" s="43">
        <v>8</v>
      </c>
      <c r="P757" s="119"/>
      <c r="Q757" s="119"/>
      <c r="R757" s="7">
        <v>0</v>
      </c>
      <c r="S757" t="s">
        <v>99</v>
      </c>
      <c r="T757" s="31">
        <v>144730</v>
      </c>
      <c r="U757" s="120"/>
      <c r="V757" s="120"/>
      <c r="W757" s="85" t="s">
        <v>509</v>
      </c>
      <c r="X757" s="95">
        <v>64714</v>
      </c>
      <c r="Y757" s="86"/>
      <c r="Z757" s="86">
        <v>250</v>
      </c>
      <c r="AA757" s="4" t="s">
        <v>4659</v>
      </c>
      <c r="AB757" t="s">
        <v>81</v>
      </c>
      <c r="AC757" t="s">
        <v>497</v>
      </c>
      <c r="AD757" s="35" t="s">
        <v>2746</v>
      </c>
      <c r="AE757" s="35"/>
      <c r="AF757" s="122"/>
      <c r="AG757" s="122"/>
      <c r="AH757" s="3"/>
      <c r="AI757" s="168"/>
      <c r="AJ757" s="2" t="s">
        <v>478</v>
      </c>
      <c r="AK757" s="1"/>
      <c r="AN757" s="123"/>
      <c r="AO757" s="81">
        <v>3</v>
      </c>
      <c r="AP757" s="81">
        <v>3</v>
      </c>
      <c r="AQ757" s="1">
        <f t="shared" si="98"/>
        <v>1400000</v>
      </c>
      <c r="AR757" s="1" t="str">
        <f t="shared" si="99"/>
        <v/>
      </c>
      <c r="AS757" t="str">
        <f t="shared" si="100"/>
        <v/>
      </c>
      <c r="AT757" s="197"/>
      <c r="AU757" s="167"/>
    </row>
    <row r="758" spans="1:47">
      <c r="A758" s="6"/>
      <c r="B758" s="7"/>
      <c r="C758" s="7"/>
      <c r="D758"/>
      <c r="E758" s="48" t="s">
        <v>4630</v>
      </c>
      <c r="F758" s="48"/>
      <c r="G758" t="s">
        <v>49</v>
      </c>
      <c r="H758" s="4">
        <v>26058</v>
      </c>
      <c r="J758" s="1">
        <v>5500000</v>
      </c>
      <c r="K758" s="1">
        <f t="shared" si="101"/>
        <v>44000000</v>
      </c>
      <c r="L758" s="1"/>
      <c r="M758" s="158">
        <f>+K758-L758</f>
        <v>44000000</v>
      </c>
      <c r="N758" s="1">
        <v>0</v>
      </c>
      <c r="O758" s="43">
        <v>8</v>
      </c>
      <c r="P758" s="119"/>
      <c r="Q758" s="119"/>
      <c r="R758" s="4">
        <v>0</v>
      </c>
      <c r="S758" t="s">
        <v>109</v>
      </c>
      <c r="T758" s="31">
        <v>148184</v>
      </c>
      <c r="U758" s="120"/>
      <c r="V758" s="120"/>
      <c r="W758" s="85" t="s">
        <v>509</v>
      </c>
      <c r="X758" s="95">
        <v>67098</v>
      </c>
      <c r="Y758" s="89" t="s">
        <v>4626</v>
      </c>
      <c r="Z758" s="86">
        <v>271</v>
      </c>
      <c r="AA758" s="202" t="s">
        <v>4660</v>
      </c>
      <c r="AB758" t="s">
        <v>131</v>
      </c>
      <c r="AC758" s="66" t="s">
        <v>1555</v>
      </c>
      <c r="AD758" s="35" t="s">
        <v>1964</v>
      </c>
      <c r="AE758" s="35"/>
      <c r="AF758" s="122"/>
      <c r="AG758" s="122"/>
      <c r="AH758" s="3"/>
      <c r="AI758" s="168" t="s">
        <v>2469</v>
      </c>
      <c r="AJ758" s="2" t="s">
        <v>4661</v>
      </c>
      <c r="AK758" s="193">
        <v>20265820000873</v>
      </c>
      <c r="AN758" s="123"/>
      <c r="AO758" s="81">
        <v>5</v>
      </c>
      <c r="AP758" s="81">
        <v>5</v>
      </c>
      <c r="AQ758" s="1">
        <f t="shared" ref="AQ758:AQ782" si="102">J758*40%</f>
        <v>2200000</v>
      </c>
      <c r="AR758" s="1">
        <f t="shared" ref="AR758:AR782" si="103">IF(OR(ISBLANK(AQ758), ISBLANK(AO758)), "",
IF(OR(AO758=4, AO758=5),
ROUNDUP(IF(AQ758&lt;1750905,1750905,AQ758)*
CHOOSE(AO758,0,0,0,0.0435,0.0696),-2),
""))</f>
        <v>153200</v>
      </c>
      <c r="AS758" t="e">
        <f t="shared" ref="AS758:AS782" si="104">IF(AR758="","",(O758+AI758)*VALUE(AR758))</f>
        <v>#VALUE!</v>
      </c>
      <c r="AT758" s="197"/>
      <c r="AU758" s="167" t="s">
        <v>4662</v>
      </c>
    </row>
    <row r="759" spans="1:47">
      <c r="A759" s="6"/>
      <c r="B759" s="7"/>
      <c r="C759" s="7"/>
      <c r="D759"/>
      <c r="E759" s="32" t="s">
        <v>4663</v>
      </c>
      <c r="F759" s="32"/>
      <c r="G759" s="5" t="s">
        <v>783</v>
      </c>
      <c r="H759" s="27">
        <v>26015</v>
      </c>
      <c r="I759" s="16" t="s">
        <v>2250</v>
      </c>
      <c r="J759" s="1">
        <v>2700000</v>
      </c>
      <c r="K759" s="1">
        <f t="shared" si="101"/>
        <v>16200000</v>
      </c>
      <c r="L759" s="1"/>
      <c r="M759" s="158"/>
      <c r="N759" s="1">
        <v>0</v>
      </c>
      <c r="O759" s="43">
        <v>6</v>
      </c>
      <c r="P759" s="119"/>
      <c r="Q759" s="119"/>
      <c r="R759" s="4">
        <v>0</v>
      </c>
      <c r="S759" t="s">
        <v>207</v>
      </c>
      <c r="T759" s="39">
        <v>145218</v>
      </c>
      <c r="U759" s="120"/>
      <c r="V759" s="120"/>
      <c r="W759" s="85" t="s">
        <v>509</v>
      </c>
      <c r="X759" s="95">
        <v>65624</v>
      </c>
      <c r="Y759" s="86">
        <v>1939</v>
      </c>
      <c r="Z759" s="86">
        <v>1956</v>
      </c>
      <c r="AA759" s="7" t="s">
        <v>4664</v>
      </c>
      <c r="AB759" t="s">
        <v>81</v>
      </c>
      <c r="AC759" t="s">
        <v>785</v>
      </c>
      <c r="AF759" s="122"/>
      <c r="AG759" s="122"/>
      <c r="AH759" s="3"/>
      <c r="AI759" s="168"/>
      <c r="AJ759" s="2" t="s">
        <v>478</v>
      </c>
      <c r="AK759"/>
      <c r="AN759" s="116"/>
      <c r="AO759" s="81">
        <v>5</v>
      </c>
      <c r="AP759" s="81">
        <v>5</v>
      </c>
      <c r="AQ759" s="1">
        <f t="shared" si="102"/>
        <v>1080000</v>
      </c>
      <c r="AR759" s="1">
        <f t="shared" si="103"/>
        <v>121900</v>
      </c>
      <c r="AS759">
        <f t="shared" si="104"/>
        <v>731400</v>
      </c>
      <c r="AT759" s="197"/>
      <c r="AU759" s="167"/>
    </row>
    <row r="760" spans="1:47">
      <c r="A760" s="6"/>
      <c r="B760" s="7"/>
      <c r="C760" s="7"/>
      <c r="D760" s="30" t="s">
        <v>1330</v>
      </c>
      <c r="E760" s="80" t="s">
        <v>4665</v>
      </c>
      <c r="F760" s="80"/>
      <c r="G760" t="s">
        <v>155</v>
      </c>
      <c r="H760" s="4">
        <v>26030</v>
      </c>
      <c r="I760" s="16" t="s">
        <v>1087</v>
      </c>
      <c r="J760" s="1">
        <v>2146000</v>
      </c>
      <c r="K760" s="1">
        <f t="shared" si="101"/>
        <v>12876000</v>
      </c>
      <c r="L760" s="1"/>
      <c r="M760" s="158"/>
      <c r="N760" s="1">
        <v>12876000</v>
      </c>
      <c r="O760" s="43">
        <v>6</v>
      </c>
      <c r="P760" s="119"/>
      <c r="Q760" s="119"/>
      <c r="R760" s="4">
        <v>1</v>
      </c>
      <c r="S760" t="s">
        <v>173</v>
      </c>
      <c r="T760" s="6">
        <v>149727</v>
      </c>
      <c r="U760" s="120"/>
      <c r="V760" s="120"/>
      <c r="W760" s="85" t="s">
        <v>509</v>
      </c>
      <c r="X760" s="95">
        <v>70109</v>
      </c>
      <c r="Y760" s="86" t="s">
        <v>110</v>
      </c>
      <c r="Z760" s="86">
        <v>2063</v>
      </c>
      <c r="AA760" s="7" t="s">
        <v>4666</v>
      </c>
      <c r="AB760" t="s">
        <v>131</v>
      </c>
      <c r="AC760" t="s">
        <v>1088</v>
      </c>
      <c r="AF760" s="122"/>
      <c r="AG760" s="122"/>
      <c r="AH760" s="3"/>
      <c r="AI760" s="168"/>
      <c r="AJ760" s="2" t="s">
        <v>478</v>
      </c>
      <c r="AK760"/>
      <c r="AN760" s="116"/>
      <c r="AO760" s="81">
        <v>5</v>
      </c>
      <c r="AP760" s="81">
        <v>5</v>
      </c>
      <c r="AQ760" s="1">
        <f t="shared" si="102"/>
        <v>858400</v>
      </c>
      <c r="AR760" s="1">
        <f t="shared" si="103"/>
        <v>121900</v>
      </c>
      <c r="AS760">
        <f t="shared" si="104"/>
        <v>731400</v>
      </c>
      <c r="AT760" s="197"/>
      <c r="AU760" s="167"/>
    </row>
    <row r="761" spans="1:47" ht="21.6">
      <c r="A761" s="6"/>
      <c r="B761" s="7"/>
      <c r="C761" s="7"/>
      <c r="E761" s="48" t="s">
        <v>4630</v>
      </c>
      <c r="F761" s="48"/>
      <c r="G761" t="s">
        <v>155</v>
      </c>
      <c r="H761" s="4">
        <v>26030</v>
      </c>
      <c r="I761" s="16" t="s">
        <v>1087</v>
      </c>
      <c r="J761" s="1">
        <v>2146000</v>
      </c>
      <c r="K761" s="1">
        <f t="shared" ref="K761:K782" si="105">+J761*O761</f>
        <v>17168000</v>
      </c>
      <c r="L761" s="1"/>
      <c r="M761" s="158"/>
      <c r="N761" s="1">
        <v>0</v>
      </c>
      <c r="O761" s="43">
        <v>8</v>
      </c>
      <c r="P761" s="119"/>
      <c r="Q761" s="119"/>
      <c r="R761" s="4">
        <v>0</v>
      </c>
      <c r="S761" t="s">
        <v>173</v>
      </c>
      <c r="T761" s="31">
        <v>144771</v>
      </c>
      <c r="U761" s="120"/>
      <c r="V761" s="120"/>
      <c r="W761" s="85" t="s">
        <v>509</v>
      </c>
      <c r="X761" s="95">
        <v>66897</v>
      </c>
      <c r="Y761" s="86"/>
      <c r="Z761" s="86">
        <v>252</v>
      </c>
      <c r="AA761" s="202" t="s">
        <v>4667</v>
      </c>
      <c r="AB761" t="s">
        <v>131</v>
      </c>
      <c r="AC761" t="s">
        <v>1088</v>
      </c>
      <c r="AD761" s="35" t="s">
        <v>1367</v>
      </c>
      <c r="AE761" s="35"/>
      <c r="AF761" s="122"/>
      <c r="AG761" s="122"/>
      <c r="AH761" s="3"/>
      <c r="AI761" s="169" t="s">
        <v>2469</v>
      </c>
      <c r="AJ761" s="2" t="s">
        <v>4668</v>
      </c>
      <c r="AK761" s="193">
        <v>20265820000613</v>
      </c>
      <c r="AN761" s="123"/>
      <c r="AO761" s="81">
        <v>5</v>
      </c>
      <c r="AP761" s="81">
        <v>5</v>
      </c>
      <c r="AQ761" s="1">
        <f t="shared" si="102"/>
        <v>858400</v>
      </c>
      <c r="AR761" s="1">
        <f t="shared" si="103"/>
        <v>121900</v>
      </c>
      <c r="AS761" t="e">
        <f t="shared" si="104"/>
        <v>#VALUE!</v>
      </c>
      <c r="AT761" s="197"/>
      <c r="AU761" s="167" t="s">
        <v>4669</v>
      </c>
    </row>
    <row r="762" spans="1:47">
      <c r="A762" s="6"/>
      <c r="B762" s="7"/>
      <c r="C762" s="7"/>
      <c r="E762" s="48" t="s">
        <v>4630</v>
      </c>
      <c r="F762" s="48"/>
      <c r="G762" t="s">
        <v>155</v>
      </c>
      <c r="H762" s="4">
        <v>26030</v>
      </c>
      <c r="I762" s="16" t="s">
        <v>1087</v>
      </c>
      <c r="J762" s="1">
        <v>2976000</v>
      </c>
      <c r="K762" s="1">
        <f t="shared" si="105"/>
        <v>23808000</v>
      </c>
      <c r="L762" s="1"/>
      <c r="M762" s="158"/>
      <c r="N762" s="1">
        <v>23808000</v>
      </c>
      <c r="O762" s="43">
        <v>8</v>
      </c>
      <c r="P762" s="119"/>
      <c r="Q762" s="119"/>
      <c r="R762" s="4">
        <v>1</v>
      </c>
      <c r="S762" t="s">
        <v>207</v>
      </c>
      <c r="T762" s="31">
        <v>148357</v>
      </c>
      <c r="U762" s="120"/>
      <c r="V762" s="120"/>
      <c r="W762" s="85" t="s">
        <v>509</v>
      </c>
      <c r="X762" s="95">
        <v>66235</v>
      </c>
      <c r="Y762" s="86"/>
      <c r="Z762" s="86" t="s">
        <v>1330</v>
      </c>
      <c r="AA762" s="77" t="s">
        <v>4640</v>
      </c>
      <c r="AB762" t="s">
        <v>131</v>
      </c>
      <c r="AC762" t="s">
        <v>1088</v>
      </c>
      <c r="AD762" s="35" t="s">
        <v>1330</v>
      </c>
      <c r="AE762" s="35"/>
      <c r="AF762" s="122"/>
      <c r="AG762" s="122"/>
      <c r="AH762" s="3"/>
      <c r="AI762" s="169"/>
      <c r="AJ762" s="2" t="s">
        <v>4633</v>
      </c>
      <c r="AK762"/>
      <c r="AN762" s="116"/>
      <c r="AO762" s="81">
        <v>5</v>
      </c>
      <c r="AP762" s="81">
        <v>5</v>
      </c>
      <c r="AQ762" s="1">
        <f t="shared" si="102"/>
        <v>1190400</v>
      </c>
      <c r="AR762" s="1">
        <f t="shared" si="103"/>
        <v>121900</v>
      </c>
      <c r="AS762">
        <f t="shared" si="104"/>
        <v>975200</v>
      </c>
      <c r="AT762" s="198" t="s">
        <v>3721</v>
      </c>
      <c r="AU762" s="167"/>
    </row>
    <row r="763" spans="1:47">
      <c r="A763" s="6"/>
      <c r="B763" s="7"/>
      <c r="C763" s="7"/>
      <c r="E763" s="48" t="s">
        <v>4630</v>
      </c>
      <c r="F763" s="48"/>
      <c r="G763" t="s">
        <v>155</v>
      </c>
      <c r="H763" s="4">
        <v>26030</v>
      </c>
      <c r="I763" s="16" t="s">
        <v>1087</v>
      </c>
      <c r="J763" s="1">
        <v>2976000</v>
      </c>
      <c r="K763" s="1">
        <f t="shared" si="105"/>
        <v>23808000</v>
      </c>
      <c r="L763" s="1"/>
      <c r="M763" s="158"/>
      <c r="N763" s="1">
        <v>23808000</v>
      </c>
      <c r="O763" s="43">
        <v>8</v>
      </c>
      <c r="P763" s="119"/>
      <c r="Q763" s="119"/>
      <c r="R763" s="4">
        <v>1</v>
      </c>
      <c r="S763" t="s">
        <v>207</v>
      </c>
      <c r="T763" s="31">
        <v>148357</v>
      </c>
      <c r="U763" s="120"/>
      <c r="V763" s="120"/>
      <c r="W763" s="85" t="s">
        <v>509</v>
      </c>
      <c r="X763" s="95">
        <v>66235</v>
      </c>
      <c r="Y763" s="86"/>
      <c r="Z763" s="86" t="s">
        <v>1330</v>
      </c>
      <c r="AA763" s="77" t="s">
        <v>4640</v>
      </c>
      <c r="AB763" t="s">
        <v>131</v>
      </c>
      <c r="AC763" t="s">
        <v>1088</v>
      </c>
      <c r="AD763" s="35" t="s">
        <v>1330</v>
      </c>
      <c r="AE763" s="35"/>
      <c r="AF763" s="122"/>
      <c r="AG763" s="122"/>
      <c r="AH763" s="3"/>
      <c r="AI763" s="169"/>
      <c r="AJ763" s="2" t="s">
        <v>478</v>
      </c>
      <c r="AK763"/>
      <c r="AN763" s="116"/>
      <c r="AO763" s="81">
        <v>5</v>
      </c>
      <c r="AP763" s="81">
        <v>5</v>
      </c>
      <c r="AQ763" s="1">
        <f t="shared" si="102"/>
        <v>1190400</v>
      </c>
      <c r="AR763" s="1">
        <f t="shared" si="103"/>
        <v>121900</v>
      </c>
      <c r="AS763">
        <f t="shared" si="104"/>
        <v>975200</v>
      </c>
      <c r="AT763" s="197"/>
      <c r="AU763" s="167"/>
    </row>
    <row r="764" spans="1:47">
      <c r="A764" s="6"/>
      <c r="C764" s="7"/>
      <c r="E764" s="48" t="s">
        <v>4630</v>
      </c>
      <c r="F764" s="48"/>
      <c r="G764" t="s">
        <v>155</v>
      </c>
      <c r="H764" s="4">
        <v>26030</v>
      </c>
      <c r="I764" s="16" t="s">
        <v>1087</v>
      </c>
      <c r="J764" s="1">
        <v>2976000</v>
      </c>
      <c r="K764" s="1">
        <f t="shared" si="105"/>
        <v>23808000</v>
      </c>
      <c r="L764" s="1"/>
      <c r="M764" s="158"/>
      <c r="N764" s="1">
        <v>23808000</v>
      </c>
      <c r="O764" s="43">
        <v>8</v>
      </c>
      <c r="P764" s="119"/>
      <c r="Q764" s="119"/>
      <c r="R764" s="4">
        <v>1</v>
      </c>
      <c r="S764" t="s">
        <v>207</v>
      </c>
      <c r="T764" s="31">
        <v>148357</v>
      </c>
      <c r="U764" s="120"/>
      <c r="V764" s="120"/>
      <c r="W764" s="85" t="s">
        <v>509</v>
      </c>
      <c r="X764" s="95">
        <v>66235</v>
      </c>
      <c r="Y764" s="86"/>
      <c r="Z764" s="86" t="s">
        <v>1330</v>
      </c>
      <c r="AA764" s="77" t="s">
        <v>4640</v>
      </c>
      <c r="AB764" t="s">
        <v>131</v>
      </c>
      <c r="AC764" t="s">
        <v>1088</v>
      </c>
      <c r="AD764" s="35" t="s">
        <v>1330</v>
      </c>
      <c r="AE764" s="35"/>
      <c r="AF764" s="122"/>
      <c r="AG764" s="122"/>
      <c r="AH764" s="3"/>
      <c r="AI764" s="169"/>
      <c r="AJ764" s="2" t="s">
        <v>478</v>
      </c>
      <c r="AK764"/>
      <c r="AN764" s="116"/>
      <c r="AO764" s="81">
        <v>5</v>
      </c>
      <c r="AP764" s="81">
        <v>5</v>
      </c>
      <c r="AQ764" s="1">
        <f t="shared" si="102"/>
        <v>1190400</v>
      </c>
      <c r="AR764" s="1">
        <f t="shared" si="103"/>
        <v>121900</v>
      </c>
      <c r="AS764">
        <f t="shared" si="104"/>
        <v>975200</v>
      </c>
      <c r="AT764" s="197"/>
      <c r="AU764" s="167"/>
    </row>
    <row r="765" spans="1:47">
      <c r="A765" s="6"/>
      <c r="B765" s="7"/>
      <c r="C765" s="7"/>
      <c r="E765" s="48" t="s">
        <v>4630</v>
      </c>
      <c r="F765" s="48"/>
      <c r="G765" t="s">
        <v>155</v>
      </c>
      <c r="H765" s="4">
        <v>26030</v>
      </c>
      <c r="I765" s="16" t="s">
        <v>1087</v>
      </c>
      <c r="J765" s="1">
        <v>2976000</v>
      </c>
      <c r="K765" s="1">
        <f t="shared" si="105"/>
        <v>23808000</v>
      </c>
      <c r="L765" s="1"/>
      <c r="M765" s="158"/>
      <c r="N765" s="1">
        <v>23808000</v>
      </c>
      <c r="O765" s="43">
        <v>8</v>
      </c>
      <c r="P765" s="119"/>
      <c r="Q765" s="119"/>
      <c r="R765" s="4">
        <v>1</v>
      </c>
      <c r="S765" t="s">
        <v>207</v>
      </c>
      <c r="T765" s="31">
        <v>148357</v>
      </c>
      <c r="U765" s="120"/>
      <c r="V765" s="120"/>
      <c r="W765" s="85" t="s">
        <v>509</v>
      </c>
      <c r="X765" s="95">
        <v>66235</v>
      </c>
      <c r="Y765" s="86"/>
      <c r="Z765" s="86" t="s">
        <v>1330</v>
      </c>
      <c r="AA765" s="77" t="s">
        <v>4640</v>
      </c>
      <c r="AB765" t="s">
        <v>131</v>
      </c>
      <c r="AC765" t="s">
        <v>1088</v>
      </c>
      <c r="AD765" s="35" t="s">
        <v>1330</v>
      </c>
      <c r="AE765" s="35"/>
      <c r="AF765" s="122"/>
      <c r="AG765" s="122"/>
      <c r="AH765" s="3"/>
      <c r="AI765" s="169"/>
      <c r="AJ765" s="2" t="s">
        <v>478</v>
      </c>
      <c r="AK765"/>
      <c r="AN765" s="116"/>
      <c r="AO765" s="81">
        <v>5</v>
      </c>
      <c r="AP765" s="81">
        <v>5</v>
      </c>
      <c r="AQ765" s="1">
        <f t="shared" si="102"/>
        <v>1190400</v>
      </c>
      <c r="AR765" s="1">
        <f t="shared" si="103"/>
        <v>121900</v>
      </c>
      <c r="AS765">
        <f t="shared" si="104"/>
        <v>975200</v>
      </c>
      <c r="AT765" s="197"/>
      <c r="AU765" s="167"/>
    </row>
    <row r="766" spans="1:47">
      <c r="A766" s="6"/>
      <c r="B766" s="7"/>
      <c r="C766" s="7"/>
      <c r="E766" s="48" t="s">
        <v>4630</v>
      </c>
      <c r="F766" s="48"/>
      <c r="G766" t="s">
        <v>155</v>
      </c>
      <c r="H766" s="4">
        <v>26030</v>
      </c>
      <c r="I766" s="16" t="s">
        <v>1087</v>
      </c>
      <c r="J766" s="1">
        <v>2976000</v>
      </c>
      <c r="K766" s="1">
        <f t="shared" si="105"/>
        <v>23808000</v>
      </c>
      <c r="L766" s="1"/>
      <c r="M766" s="158"/>
      <c r="N766" s="1">
        <v>23808000</v>
      </c>
      <c r="O766" s="43">
        <v>8</v>
      </c>
      <c r="P766" s="119"/>
      <c r="Q766" s="119"/>
      <c r="R766" s="4">
        <v>1</v>
      </c>
      <c r="S766" t="s">
        <v>207</v>
      </c>
      <c r="T766" s="31">
        <v>148357</v>
      </c>
      <c r="U766" s="120"/>
      <c r="V766" s="120"/>
      <c r="W766" s="85" t="s">
        <v>509</v>
      </c>
      <c r="X766" s="95">
        <v>66235</v>
      </c>
      <c r="Y766" s="86"/>
      <c r="Z766" s="86" t="s">
        <v>1330</v>
      </c>
      <c r="AA766" s="77" t="s">
        <v>4640</v>
      </c>
      <c r="AB766" t="s">
        <v>131</v>
      </c>
      <c r="AC766" t="s">
        <v>1088</v>
      </c>
      <c r="AD766" s="35" t="s">
        <v>1330</v>
      </c>
      <c r="AE766" s="35"/>
      <c r="AF766" s="122"/>
      <c r="AG766" s="122"/>
      <c r="AH766" s="3"/>
      <c r="AI766" s="169"/>
      <c r="AJ766" s="2" t="s">
        <v>478</v>
      </c>
      <c r="AK766"/>
      <c r="AN766" s="116"/>
      <c r="AO766" s="81">
        <v>5</v>
      </c>
      <c r="AP766" s="81">
        <v>5</v>
      </c>
      <c r="AQ766" s="1">
        <f t="shared" si="102"/>
        <v>1190400</v>
      </c>
      <c r="AR766" s="1">
        <f t="shared" si="103"/>
        <v>121900</v>
      </c>
      <c r="AS766">
        <f t="shared" si="104"/>
        <v>975200</v>
      </c>
      <c r="AT766" s="197"/>
      <c r="AU766" s="167"/>
    </row>
    <row r="767" spans="1:47">
      <c r="A767" s="6"/>
      <c r="B767" s="7"/>
      <c r="C767" s="7"/>
      <c r="E767" s="48" t="s">
        <v>4630</v>
      </c>
      <c r="F767" s="48"/>
      <c r="G767" t="s">
        <v>155</v>
      </c>
      <c r="H767" s="4">
        <v>26030</v>
      </c>
      <c r="I767" s="16" t="s">
        <v>1087</v>
      </c>
      <c r="J767" s="1">
        <v>2976000</v>
      </c>
      <c r="K767" s="1">
        <f t="shared" si="105"/>
        <v>23808000</v>
      </c>
      <c r="L767" s="1"/>
      <c r="M767" s="158"/>
      <c r="N767" s="1">
        <v>23808000</v>
      </c>
      <c r="O767" s="43">
        <v>8</v>
      </c>
      <c r="P767" s="119"/>
      <c r="Q767" s="119"/>
      <c r="R767" s="4">
        <v>1</v>
      </c>
      <c r="S767" t="s">
        <v>207</v>
      </c>
      <c r="T767" s="31">
        <v>148357</v>
      </c>
      <c r="U767" s="120"/>
      <c r="V767" s="120"/>
      <c r="W767" s="85" t="s">
        <v>509</v>
      </c>
      <c r="X767" s="95">
        <v>66235</v>
      </c>
      <c r="Y767" s="86"/>
      <c r="Z767" s="86" t="s">
        <v>1330</v>
      </c>
      <c r="AA767" s="77" t="s">
        <v>4640</v>
      </c>
      <c r="AB767" t="s">
        <v>131</v>
      </c>
      <c r="AC767" t="s">
        <v>1088</v>
      </c>
      <c r="AD767" s="35" t="s">
        <v>1330</v>
      </c>
      <c r="AE767" s="35"/>
      <c r="AF767" s="122"/>
      <c r="AG767" s="122"/>
      <c r="AH767" s="3"/>
      <c r="AI767" s="169"/>
      <c r="AJ767" s="2" t="s">
        <v>478</v>
      </c>
      <c r="AK767"/>
      <c r="AN767" s="116"/>
      <c r="AO767" s="81">
        <v>5</v>
      </c>
      <c r="AP767" s="81">
        <v>5</v>
      </c>
      <c r="AQ767" s="1">
        <f t="shared" si="102"/>
        <v>1190400</v>
      </c>
      <c r="AR767" s="1">
        <f t="shared" si="103"/>
        <v>121900</v>
      </c>
      <c r="AS767">
        <f t="shared" si="104"/>
        <v>975200</v>
      </c>
      <c r="AT767" s="197"/>
      <c r="AU767" s="167"/>
    </row>
    <row r="768" spans="1:47">
      <c r="A768" s="6"/>
      <c r="B768" s="7"/>
      <c r="C768" s="7"/>
      <c r="E768" s="48" t="s">
        <v>4630</v>
      </c>
      <c r="F768" s="48"/>
      <c r="G768" t="s">
        <v>155</v>
      </c>
      <c r="H768" s="4">
        <v>26030</v>
      </c>
      <c r="I768" s="16" t="s">
        <v>1087</v>
      </c>
      <c r="J768" s="1">
        <v>2976000</v>
      </c>
      <c r="K768" s="1">
        <f t="shared" si="105"/>
        <v>23808000</v>
      </c>
      <c r="L768" s="1"/>
      <c r="M768" s="158"/>
      <c r="N768" s="1">
        <v>23808000</v>
      </c>
      <c r="O768" s="43">
        <v>8</v>
      </c>
      <c r="P768" s="119"/>
      <c r="Q768" s="119"/>
      <c r="R768" s="4">
        <v>1</v>
      </c>
      <c r="S768" t="s">
        <v>207</v>
      </c>
      <c r="T768" s="31">
        <v>148357</v>
      </c>
      <c r="U768" s="120"/>
      <c r="V768" s="120"/>
      <c r="W768" s="85" t="s">
        <v>509</v>
      </c>
      <c r="X768" s="95">
        <v>66235</v>
      </c>
      <c r="Y768" s="86"/>
      <c r="Z768" s="86" t="s">
        <v>1330</v>
      </c>
      <c r="AA768" s="77" t="s">
        <v>4640</v>
      </c>
      <c r="AB768" t="s">
        <v>131</v>
      </c>
      <c r="AC768" t="s">
        <v>1088</v>
      </c>
      <c r="AD768" s="35" t="s">
        <v>1330</v>
      </c>
      <c r="AE768" s="35"/>
      <c r="AF768" s="122"/>
      <c r="AG768" s="122"/>
      <c r="AH768" s="3"/>
      <c r="AI768" s="169"/>
      <c r="AJ768" s="2" t="s">
        <v>478</v>
      </c>
      <c r="AK768"/>
      <c r="AN768" s="116"/>
      <c r="AO768" s="81">
        <v>5</v>
      </c>
      <c r="AP768" s="81">
        <v>5</v>
      </c>
      <c r="AQ768" s="1">
        <f t="shared" si="102"/>
        <v>1190400</v>
      </c>
      <c r="AR768" s="1">
        <f t="shared" si="103"/>
        <v>121900</v>
      </c>
      <c r="AS768">
        <f t="shared" si="104"/>
        <v>975200</v>
      </c>
      <c r="AT768" s="197"/>
      <c r="AU768" s="167"/>
    </row>
    <row r="769" spans="1:47">
      <c r="A769" s="6"/>
      <c r="C769" s="7"/>
      <c r="D769" s="70"/>
      <c r="E769" s="48" t="s">
        <v>4630</v>
      </c>
      <c r="F769" s="48"/>
      <c r="G769" t="s">
        <v>4163</v>
      </c>
      <c r="H769" s="4">
        <v>28224</v>
      </c>
      <c r="I769" s="3" t="s">
        <v>4164</v>
      </c>
      <c r="J769" s="1">
        <v>2976000</v>
      </c>
      <c r="K769" s="1">
        <f t="shared" si="105"/>
        <v>23808000</v>
      </c>
      <c r="L769" s="1"/>
      <c r="M769" s="158">
        <f>+K769-L769</f>
        <v>23808000</v>
      </c>
      <c r="N769" s="1">
        <v>0</v>
      </c>
      <c r="O769" s="43">
        <v>8</v>
      </c>
      <c r="P769" s="119"/>
      <c r="Q769" s="119"/>
      <c r="R769" s="4">
        <v>0</v>
      </c>
      <c r="S769" t="s">
        <v>207</v>
      </c>
      <c r="T769" s="31">
        <v>153194</v>
      </c>
      <c r="U769" s="31">
        <v>153194</v>
      </c>
      <c r="V769" s="120"/>
      <c r="W769" s="85" t="s">
        <v>509</v>
      </c>
      <c r="X769" s="95">
        <v>64685</v>
      </c>
      <c r="Y769" s="87"/>
      <c r="Z769" s="86">
        <v>2402</v>
      </c>
      <c r="AA769" s="4" t="s">
        <v>53</v>
      </c>
      <c r="AB769" t="s">
        <v>81</v>
      </c>
      <c r="AC769" t="s">
        <v>793</v>
      </c>
      <c r="AD769" t="s">
        <v>461</v>
      </c>
      <c r="AF769" s="122"/>
      <c r="AG769" s="122"/>
      <c r="AH769" s="3"/>
      <c r="AI769" s="169"/>
      <c r="AJ769" s="2" t="s">
        <v>478</v>
      </c>
      <c r="AK769" s="193">
        <v>20265820005283</v>
      </c>
      <c r="AN769" s="123"/>
      <c r="AO769" s="81">
        <v>5</v>
      </c>
      <c r="AP769" s="81">
        <v>5</v>
      </c>
      <c r="AQ769" s="1">
        <f t="shared" si="102"/>
        <v>1190400</v>
      </c>
      <c r="AR769" s="1">
        <f t="shared" si="103"/>
        <v>121900</v>
      </c>
      <c r="AS769">
        <f t="shared" si="104"/>
        <v>975200</v>
      </c>
      <c r="AT769" s="197"/>
      <c r="AU769" s="167"/>
    </row>
    <row r="770" spans="1:47" ht="82.9">
      <c r="A770" s="6"/>
      <c r="C770" s="7"/>
      <c r="E770" s="48" t="s">
        <v>4630</v>
      </c>
      <c r="F770" s="48"/>
      <c r="G770" t="s">
        <v>49</v>
      </c>
      <c r="H770" s="4">
        <v>26060</v>
      </c>
      <c r="I770" s="15" t="s">
        <v>459</v>
      </c>
      <c r="J770" s="1">
        <v>3000000</v>
      </c>
      <c r="K770" s="1">
        <f t="shared" si="105"/>
        <v>18000000</v>
      </c>
      <c r="L770" s="1"/>
      <c r="M770" s="158"/>
      <c r="N770" s="1">
        <v>0</v>
      </c>
      <c r="O770" s="43">
        <v>6</v>
      </c>
      <c r="P770" s="119"/>
      <c r="Q770" s="119"/>
      <c r="R770" s="4">
        <v>0</v>
      </c>
      <c r="S770" t="s">
        <v>207</v>
      </c>
      <c r="T770" s="31">
        <v>144999</v>
      </c>
      <c r="U770" s="120"/>
      <c r="V770" s="120"/>
      <c r="W770" s="85" t="s">
        <v>509</v>
      </c>
      <c r="X770" s="95">
        <v>64683</v>
      </c>
      <c r="Y770" s="87"/>
      <c r="Z770" s="86">
        <v>1943</v>
      </c>
      <c r="AA770" s="202" t="s">
        <v>4670</v>
      </c>
      <c r="AB770" t="s">
        <v>54</v>
      </c>
      <c r="AC770" t="s">
        <v>460</v>
      </c>
      <c r="AF770" s="122"/>
      <c r="AG770" s="122"/>
      <c r="AH770" s="3"/>
      <c r="AI770" s="168"/>
      <c r="AJ770" s="2" t="s">
        <v>478</v>
      </c>
      <c r="AK770"/>
      <c r="AN770" s="116"/>
      <c r="AO770" s="81">
        <v>1</v>
      </c>
      <c r="AP770" s="81">
        <v>1</v>
      </c>
      <c r="AQ770" s="1">
        <f t="shared" si="102"/>
        <v>1200000</v>
      </c>
      <c r="AR770" s="1" t="str">
        <f t="shared" si="103"/>
        <v/>
      </c>
      <c r="AS770" t="str">
        <f t="shared" si="104"/>
        <v/>
      </c>
      <c r="AT770" s="197"/>
      <c r="AU770" s="167"/>
    </row>
    <row r="771" spans="1:47">
      <c r="A771" s="6"/>
      <c r="C771" s="7"/>
      <c r="E771" s="48" t="s">
        <v>4630</v>
      </c>
      <c r="F771" s="48"/>
      <c r="G771" s="5" t="s">
        <v>78</v>
      </c>
      <c r="H771" s="27">
        <v>26031</v>
      </c>
      <c r="I771" s="3" t="s">
        <v>79</v>
      </c>
      <c r="J771" s="1">
        <v>6500000</v>
      </c>
      <c r="K771" s="1">
        <f t="shared" si="105"/>
        <v>39000000</v>
      </c>
      <c r="L771" s="1"/>
      <c r="M771" s="158"/>
      <c r="N771" s="1">
        <v>0</v>
      </c>
      <c r="O771" s="43">
        <v>6</v>
      </c>
      <c r="P771" s="119"/>
      <c r="Q771" s="119"/>
      <c r="R771" s="4">
        <v>0</v>
      </c>
      <c r="S771" t="s">
        <v>80</v>
      </c>
      <c r="T771" s="31">
        <v>145097</v>
      </c>
      <c r="U771" s="120"/>
      <c r="V771" s="120"/>
      <c r="W771" s="85" t="s">
        <v>509</v>
      </c>
      <c r="X771" s="95">
        <v>65077</v>
      </c>
      <c r="Y771" s="87"/>
      <c r="Z771" s="91">
        <v>2384</v>
      </c>
      <c r="AA771" s="203" t="s">
        <v>4671</v>
      </c>
      <c r="AB771" t="s">
        <v>81</v>
      </c>
      <c r="AC771" t="s">
        <v>82</v>
      </c>
      <c r="AF771" s="122"/>
      <c r="AG771" s="122"/>
      <c r="AH771" s="3"/>
      <c r="AI771" s="168"/>
      <c r="AJ771" s="2" t="s">
        <v>478</v>
      </c>
      <c r="AK771"/>
      <c r="AN771" s="116"/>
      <c r="AO771" s="81">
        <v>1</v>
      </c>
      <c r="AP771" s="81">
        <v>1</v>
      </c>
      <c r="AQ771" s="1">
        <f t="shared" si="102"/>
        <v>2600000</v>
      </c>
      <c r="AR771" s="1" t="str">
        <f t="shared" si="103"/>
        <v/>
      </c>
      <c r="AS771" t="str">
        <f t="shared" si="104"/>
        <v/>
      </c>
      <c r="AT771" s="197"/>
      <c r="AU771" s="167"/>
    </row>
    <row r="772" spans="1:47" ht="21.6">
      <c r="A772" s="6"/>
      <c r="C772" s="7"/>
      <c r="E772" s="48" t="s">
        <v>4630</v>
      </c>
      <c r="F772" s="48"/>
      <c r="G772" t="s">
        <v>49</v>
      </c>
      <c r="H772" s="4">
        <v>26060</v>
      </c>
      <c r="I772" s="30" t="s">
        <v>1053</v>
      </c>
      <c r="J772" s="1">
        <v>6000000</v>
      </c>
      <c r="K772" s="1">
        <f t="shared" si="105"/>
        <v>48000000</v>
      </c>
      <c r="L772" s="1"/>
      <c r="M772" s="158"/>
      <c r="N772" s="1">
        <v>0</v>
      </c>
      <c r="O772" s="43">
        <v>8</v>
      </c>
      <c r="P772" s="119"/>
      <c r="Q772" s="119"/>
      <c r="R772" s="4">
        <v>0</v>
      </c>
      <c r="S772" t="s">
        <v>80</v>
      </c>
      <c r="T772" s="31">
        <v>145373</v>
      </c>
      <c r="U772" s="120"/>
      <c r="V772" s="120"/>
      <c r="W772" s="85" t="s">
        <v>509</v>
      </c>
      <c r="X772" s="95">
        <v>64907</v>
      </c>
      <c r="Y772" s="86"/>
      <c r="Z772" s="86">
        <v>1959</v>
      </c>
      <c r="AA772" s="202" t="s">
        <v>4672</v>
      </c>
      <c r="AB772" t="s">
        <v>198</v>
      </c>
      <c r="AC772" t="s">
        <v>634</v>
      </c>
      <c r="AF772" s="122"/>
      <c r="AG772" s="122"/>
      <c r="AH772" s="3"/>
      <c r="AI772" s="169" t="s">
        <v>2469</v>
      </c>
      <c r="AJ772" s="2" t="s">
        <v>4673</v>
      </c>
      <c r="AK772" s="193">
        <v>20265820000613</v>
      </c>
      <c r="AN772" s="116"/>
      <c r="AO772" s="81">
        <v>1</v>
      </c>
      <c r="AP772" s="81">
        <v>1</v>
      </c>
      <c r="AQ772" s="1">
        <f t="shared" si="102"/>
        <v>2400000</v>
      </c>
      <c r="AR772" s="1" t="str">
        <f t="shared" si="103"/>
        <v/>
      </c>
      <c r="AS772" t="str">
        <f t="shared" si="104"/>
        <v/>
      </c>
      <c r="AT772" s="197"/>
      <c r="AU772" s="170" t="s">
        <v>4598</v>
      </c>
    </row>
    <row r="773" spans="1:47" ht="21.6">
      <c r="A773" s="6"/>
      <c r="C773" s="4"/>
      <c r="E773" s="48" t="s">
        <v>4630</v>
      </c>
      <c r="F773" s="48"/>
      <c r="G773" s="5" t="s">
        <v>474</v>
      </c>
      <c r="H773" s="27">
        <v>26046</v>
      </c>
      <c r="I773" s="3" t="s">
        <v>1226</v>
      </c>
      <c r="J773" s="1">
        <v>2976000</v>
      </c>
      <c r="K773" s="1">
        <f t="shared" si="105"/>
        <v>23808000</v>
      </c>
      <c r="L773" s="1"/>
      <c r="M773" s="158"/>
      <c r="N773" s="1">
        <v>0</v>
      </c>
      <c r="O773" s="43">
        <v>8</v>
      </c>
      <c r="P773" s="119"/>
      <c r="Q773" s="119"/>
      <c r="R773" s="4">
        <v>0</v>
      </c>
      <c r="S773" t="s">
        <v>207</v>
      </c>
      <c r="T773" s="31">
        <v>146315</v>
      </c>
      <c r="U773" s="120"/>
      <c r="V773" s="120"/>
      <c r="W773" s="85" t="s">
        <v>509</v>
      </c>
      <c r="X773" s="95">
        <v>66190</v>
      </c>
      <c r="Y773" s="172"/>
      <c r="Z773" s="86">
        <v>1980</v>
      </c>
      <c r="AA773" s="202" t="s">
        <v>4674</v>
      </c>
      <c r="AB773" t="s">
        <v>81</v>
      </c>
      <c r="AC773" t="s">
        <v>100</v>
      </c>
      <c r="AF773" s="122"/>
      <c r="AG773" s="122"/>
      <c r="AH773" s="3"/>
      <c r="AI773" s="169" t="s">
        <v>2469</v>
      </c>
      <c r="AJ773" s="2" t="s">
        <v>4675</v>
      </c>
      <c r="AK773" s="193">
        <v>20265820000613</v>
      </c>
      <c r="AN773" s="116"/>
      <c r="AO773" s="81">
        <v>3</v>
      </c>
      <c r="AP773" s="81">
        <v>3</v>
      </c>
      <c r="AQ773" s="1">
        <f t="shared" si="102"/>
        <v>1190400</v>
      </c>
      <c r="AR773" s="1" t="str">
        <f t="shared" si="103"/>
        <v/>
      </c>
      <c r="AS773" t="str">
        <f t="shared" si="104"/>
        <v/>
      </c>
      <c r="AT773" s="197"/>
      <c r="AU773" s="167" t="s">
        <v>4676</v>
      </c>
    </row>
    <row r="774" spans="1:47">
      <c r="A774" s="6"/>
      <c r="C774" s="7"/>
      <c r="E774" s="48" t="s">
        <v>4630</v>
      </c>
      <c r="F774" s="48"/>
      <c r="G774" t="s">
        <v>49</v>
      </c>
      <c r="H774" s="4">
        <v>26060</v>
      </c>
      <c r="I774" s="3" t="s">
        <v>300</v>
      </c>
      <c r="J774" s="1">
        <v>5500000</v>
      </c>
      <c r="K774" s="1">
        <f t="shared" si="105"/>
        <v>33000000</v>
      </c>
      <c r="L774" s="1"/>
      <c r="M774" s="158"/>
      <c r="N774" s="1">
        <v>0</v>
      </c>
      <c r="O774" s="43">
        <v>6</v>
      </c>
      <c r="P774" s="119"/>
      <c r="Q774" s="119"/>
      <c r="R774" s="4">
        <v>0</v>
      </c>
      <c r="S774" t="s">
        <v>109</v>
      </c>
      <c r="T774" s="31">
        <v>147565</v>
      </c>
      <c r="U774" s="120"/>
      <c r="V774" s="120"/>
      <c r="W774" s="85" t="s">
        <v>509</v>
      </c>
      <c r="X774" s="95">
        <v>66339</v>
      </c>
      <c r="Y774" s="171"/>
      <c r="Z774" s="86">
        <v>262</v>
      </c>
      <c r="AA774" s="202" t="s">
        <v>4677</v>
      </c>
      <c r="AB774" t="s">
        <v>81</v>
      </c>
      <c r="AC774" t="s">
        <v>301</v>
      </c>
      <c r="AF774" s="122"/>
      <c r="AG774" s="122"/>
      <c r="AH774" s="3"/>
      <c r="AI774" s="168" t="s">
        <v>2469</v>
      </c>
      <c r="AJ774" s="2" t="s">
        <v>4678</v>
      </c>
      <c r="AK774" s="193">
        <v>20265820000613</v>
      </c>
      <c r="AN774" s="116"/>
      <c r="AO774" s="81">
        <v>1</v>
      </c>
      <c r="AP774" s="81">
        <v>1</v>
      </c>
      <c r="AQ774" s="1">
        <f t="shared" si="102"/>
        <v>2200000</v>
      </c>
      <c r="AR774" s="1" t="str">
        <f t="shared" si="103"/>
        <v/>
      </c>
      <c r="AS774" t="str">
        <f t="shared" si="104"/>
        <v/>
      </c>
      <c r="AT774" s="197"/>
      <c r="AU774" s="167" t="s">
        <v>4679</v>
      </c>
    </row>
    <row r="775" spans="1:47">
      <c r="A775" s="6"/>
      <c r="E775" s="48" t="s">
        <v>4630</v>
      </c>
      <c r="F775" s="48"/>
      <c r="G775" t="s">
        <v>49</v>
      </c>
      <c r="H775" s="4">
        <v>26060</v>
      </c>
      <c r="I775" s="3" t="s">
        <v>300</v>
      </c>
      <c r="J775" s="1">
        <v>5500000</v>
      </c>
      <c r="K775" s="1">
        <f t="shared" si="105"/>
        <v>33000000</v>
      </c>
      <c r="L775" s="1"/>
      <c r="M775" s="158"/>
      <c r="N775" s="1">
        <v>0</v>
      </c>
      <c r="O775" s="43">
        <v>6</v>
      </c>
      <c r="P775" s="119"/>
      <c r="Q775" s="119"/>
      <c r="R775" s="4">
        <v>0</v>
      </c>
      <c r="S775" t="s">
        <v>109</v>
      </c>
      <c r="T775" s="31">
        <v>147565</v>
      </c>
      <c r="U775" s="120"/>
      <c r="V775" s="120"/>
      <c r="W775" s="85" t="s">
        <v>509</v>
      </c>
      <c r="X775" s="95">
        <v>66339</v>
      </c>
      <c r="Y775" s="171"/>
      <c r="Z775" s="86">
        <v>262</v>
      </c>
      <c r="AA775" s="202" t="s">
        <v>4677</v>
      </c>
      <c r="AB775" t="s">
        <v>81</v>
      </c>
      <c r="AC775" t="s">
        <v>301</v>
      </c>
      <c r="AF775" s="122"/>
      <c r="AG775" s="122"/>
      <c r="AH775" s="3"/>
      <c r="AI775" s="168" t="s">
        <v>2469</v>
      </c>
      <c r="AJ775" s="2" t="s">
        <v>4678</v>
      </c>
      <c r="AK775" s="193">
        <v>20265820000613</v>
      </c>
      <c r="AN775" s="116"/>
      <c r="AO775" s="81">
        <v>1</v>
      </c>
      <c r="AP775" s="81">
        <v>1</v>
      </c>
      <c r="AQ775" s="1">
        <f t="shared" si="102"/>
        <v>2200000</v>
      </c>
      <c r="AR775" s="1" t="str">
        <f t="shared" si="103"/>
        <v/>
      </c>
      <c r="AS775" t="str">
        <f t="shared" si="104"/>
        <v/>
      </c>
      <c r="AT775" s="197"/>
      <c r="AU775" s="167" t="s">
        <v>4679</v>
      </c>
    </row>
    <row r="776" spans="1:47">
      <c r="A776" s="6"/>
      <c r="E776" s="48" t="s">
        <v>4630</v>
      </c>
      <c r="F776" s="48"/>
      <c r="G776" t="s">
        <v>49</v>
      </c>
      <c r="H776" s="4">
        <v>26060</v>
      </c>
      <c r="I776" s="3" t="s">
        <v>300</v>
      </c>
      <c r="J776" s="1">
        <v>5500000</v>
      </c>
      <c r="K776" s="1">
        <f t="shared" si="105"/>
        <v>33000000</v>
      </c>
      <c r="L776" s="1"/>
      <c r="M776" s="158"/>
      <c r="N776" s="1">
        <v>0</v>
      </c>
      <c r="O776" s="43">
        <v>6</v>
      </c>
      <c r="P776" s="119"/>
      <c r="Q776" s="119"/>
      <c r="R776" s="4">
        <v>0</v>
      </c>
      <c r="S776" t="s">
        <v>109</v>
      </c>
      <c r="T776" s="31">
        <v>147565</v>
      </c>
      <c r="U776" s="120"/>
      <c r="V776" s="120"/>
      <c r="W776" s="85" t="s">
        <v>509</v>
      </c>
      <c r="X776" s="95">
        <v>66339</v>
      </c>
      <c r="Y776" s="171"/>
      <c r="Z776" s="86">
        <v>262</v>
      </c>
      <c r="AA776" s="202" t="s">
        <v>4677</v>
      </c>
      <c r="AB776" t="s">
        <v>81</v>
      </c>
      <c r="AC776" t="s">
        <v>301</v>
      </c>
      <c r="AF776" s="122"/>
      <c r="AG776" s="122"/>
      <c r="AH776" s="3"/>
      <c r="AI776" s="168" t="s">
        <v>2469</v>
      </c>
      <c r="AJ776" s="2" t="s">
        <v>4678</v>
      </c>
      <c r="AK776" s="193">
        <v>20265820000613</v>
      </c>
      <c r="AN776" s="116"/>
      <c r="AO776" s="81">
        <v>1</v>
      </c>
      <c r="AP776" s="81">
        <v>1</v>
      </c>
      <c r="AQ776" s="1">
        <f t="shared" si="102"/>
        <v>2200000</v>
      </c>
      <c r="AR776" s="1" t="str">
        <f t="shared" si="103"/>
        <v/>
      </c>
      <c r="AS776" t="str">
        <f t="shared" si="104"/>
        <v/>
      </c>
      <c r="AT776" s="197"/>
      <c r="AU776" s="167" t="s">
        <v>4679</v>
      </c>
    </row>
    <row r="777" spans="1:47">
      <c r="A777" s="6"/>
      <c r="E777" s="48" t="s">
        <v>4630</v>
      </c>
      <c r="F777" s="48"/>
      <c r="G777" t="s">
        <v>49</v>
      </c>
      <c r="H777" s="4">
        <v>26060</v>
      </c>
      <c r="I777" s="3" t="s">
        <v>300</v>
      </c>
      <c r="J777" s="1">
        <v>6500000</v>
      </c>
      <c r="K777" s="1">
        <f t="shared" si="105"/>
        <v>39000000</v>
      </c>
      <c r="L777" s="1"/>
      <c r="M777" s="158"/>
      <c r="N777" s="1">
        <v>0</v>
      </c>
      <c r="O777" s="43">
        <v>6</v>
      </c>
      <c r="P777" s="119"/>
      <c r="Q777" s="119"/>
      <c r="R777" s="4">
        <v>0</v>
      </c>
      <c r="S777" t="s">
        <v>80</v>
      </c>
      <c r="T777" s="31">
        <v>147569</v>
      </c>
      <c r="U777" s="120"/>
      <c r="V777" s="120"/>
      <c r="W777" s="85" t="s">
        <v>509</v>
      </c>
      <c r="X777" s="95">
        <v>66335</v>
      </c>
      <c r="Y777" s="87"/>
      <c r="Z777" s="86">
        <v>2113</v>
      </c>
      <c r="AA777" s="202" t="s">
        <v>4680</v>
      </c>
      <c r="AB777" t="s">
        <v>81</v>
      </c>
      <c r="AC777" t="s">
        <v>301</v>
      </c>
      <c r="AF777" s="122"/>
      <c r="AG777" s="122"/>
      <c r="AH777" s="3"/>
      <c r="AI777" s="168"/>
      <c r="AJ777" s="2" t="s">
        <v>478</v>
      </c>
      <c r="AK777"/>
      <c r="AN777" s="116"/>
      <c r="AO777" s="81">
        <v>1</v>
      </c>
      <c r="AP777" s="81">
        <v>1</v>
      </c>
      <c r="AQ777" s="1">
        <f t="shared" si="102"/>
        <v>2600000</v>
      </c>
      <c r="AR777" s="1" t="str">
        <f t="shared" si="103"/>
        <v/>
      </c>
      <c r="AS777" t="str">
        <f t="shared" si="104"/>
        <v/>
      </c>
      <c r="AT777" s="197"/>
      <c r="AU777" s="167"/>
    </row>
    <row r="778" spans="1:47">
      <c r="A778" s="6"/>
      <c r="E778" s="48" t="s">
        <v>4630</v>
      </c>
      <c r="F778" s="48"/>
      <c r="G778" t="s">
        <v>49</v>
      </c>
      <c r="H778" s="4">
        <v>26058</v>
      </c>
      <c r="I778" s="16" t="s">
        <v>146</v>
      </c>
      <c r="J778" s="1">
        <v>6500000</v>
      </c>
      <c r="K778" s="1">
        <f t="shared" si="105"/>
        <v>39000000</v>
      </c>
      <c r="L778" s="1"/>
      <c r="M778" s="158">
        <f>+K778-L778</f>
        <v>39000000</v>
      </c>
      <c r="N778" s="1">
        <v>39000000</v>
      </c>
      <c r="O778" s="43">
        <v>6</v>
      </c>
      <c r="P778" s="119"/>
      <c r="Q778" s="119"/>
      <c r="R778" s="4">
        <v>1</v>
      </c>
      <c r="S778" t="s">
        <v>80</v>
      </c>
      <c r="T778" s="31">
        <v>147632</v>
      </c>
      <c r="U778" s="120"/>
      <c r="V778" s="120"/>
      <c r="W778" s="85" t="s">
        <v>509</v>
      </c>
      <c r="X778" s="95">
        <v>65790</v>
      </c>
      <c r="Y778" s="87"/>
      <c r="Z778" s="86">
        <v>2363</v>
      </c>
      <c r="AA778" s="202" t="s">
        <v>4680</v>
      </c>
      <c r="AB778" t="s">
        <v>147</v>
      </c>
      <c r="AC778" t="s">
        <v>148</v>
      </c>
      <c r="AF778" s="122"/>
      <c r="AG778" s="122"/>
      <c r="AH778" s="3"/>
      <c r="AI778" s="168" t="s">
        <v>2469</v>
      </c>
      <c r="AJ778" s="2" t="s">
        <v>4681</v>
      </c>
      <c r="AK778" s="193">
        <v>20265820000703</v>
      </c>
      <c r="AN778" s="116"/>
      <c r="AO778" s="81">
        <v>5</v>
      </c>
      <c r="AP778" s="81">
        <v>5</v>
      </c>
      <c r="AQ778" s="1">
        <f t="shared" si="102"/>
        <v>2600000</v>
      </c>
      <c r="AR778" s="1">
        <f t="shared" si="103"/>
        <v>181000</v>
      </c>
      <c r="AS778" t="e">
        <f t="shared" si="104"/>
        <v>#VALUE!</v>
      </c>
      <c r="AT778" s="197"/>
      <c r="AU778" s="167">
        <v>39000000</v>
      </c>
    </row>
    <row r="779" spans="1:47">
      <c r="A779" s="6"/>
      <c r="E779" s="48" t="s">
        <v>4630</v>
      </c>
      <c r="F779" s="48"/>
      <c r="G779" t="s">
        <v>49</v>
      </c>
      <c r="H779" s="4">
        <v>26058</v>
      </c>
      <c r="I779" s="16" t="s">
        <v>146</v>
      </c>
      <c r="J779" s="1">
        <v>6500000</v>
      </c>
      <c r="K779" s="1">
        <f t="shared" si="105"/>
        <v>39000000</v>
      </c>
      <c r="L779" s="1"/>
      <c r="M779" s="158">
        <f>+K779-L779</f>
        <v>39000000</v>
      </c>
      <c r="N779" s="1">
        <v>39000000</v>
      </c>
      <c r="O779" s="43">
        <v>6</v>
      </c>
      <c r="P779" s="119"/>
      <c r="Q779" s="119"/>
      <c r="R779" s="4">
        <v>1</v>
      </c>
      <c r="S779" t="s">
        <v>80</v>
      </c>
      <c r="T779" s="31">
        <v>147632</v>
      </c>
      <c r="U779" s="120"/>
      <c r="V779" s="120"/>
      <c r="W779" s="85" t="s">
        <v>509</v>
      </c>
      <c r="X779" s="95">
        <v>65790</v>
      </c>
      <c r="Y779" s="87"/>
      <c r="Z779" s="86">
        <v>2363</v>
      </c>
      <c r="AA779" s="202" t="s">
        <v>4680</v>
      </c>
      <c r="AB779" t="s">
        <v>147</v>
      </c>
      <c r="AC779" t="s">
        <v>148</v>
      </c>
      <c r="AF779" s="122"/>
      <c r="AG779" s="122"/>
      <c r="AH779" s="3"/>
      <c r="AI779" s="168" t="s">
        <v>2469</v>
      </c>
      <c r="AJ779" s="2" t="s">
        <v>4681</v>
      </c>
      <c r="AK779" s="193">
        <v>20265820000703</v>
      </c>
      <c r="AN779" s="116"/>
      <c r="AO779" s="81">
        <v>5</v>
      </c>
      <c r="AP779" s="81">
        <v>5</v>
      </c>
      <c r="AQ779" s="1">
        <f t="shared" si="102"/>
        <v>2600000</v>
      </c>
      <c r="AR779" s="1">
        <f t="shared" si="103"/>
        <v>181000</v>
      </c>
      <c r="AS779" t="e">
        <f t="shared" si="104"/>
        <v>#VALUE!</v>
      </c>
      <c r="AT779" s="197"/>
      <c r="AU779" s="167">
        <v>39000000</v>
      </c>
    </row>
    <row r="780" spans="1:47">
      <c r="A780" s="6"/>
      <c r="C780" s="76" t="s">
        <v>4682</v>
      </c>
      <c r="D780" s="70">
        <v>51871767</v>
      </c>
      <c r="E780" s="79" t="s">
        <v>4683</v>
      </c>
      <c r="F780" s="79"/>
      <c r="G780" t="s">
        <v>4163</v>
      </c>
      <c r="H780" s="4">
        <v>28224</v>
      </c>
      <c r="I780" s="12" t="s">
        <v>4164</v>
      </c>
      <c r="J780" s="1">
        <v>2976000</v>
      </c>
      <c r="K780" s="1">
        <f t="shared" si="105"/>
        <v>23808000</v>
      </c>
      <c r="L780" s="1"/>
      <c r="M780" s="158">
        <f>+K780-L780</f>
        <v>23808000</v>
      </c>
      <c r="N780" s="1">
        <v>0</v>
      </c>
      <c r="O780" s="43">
        <v>8</v>
      </c>
      <c r="P780" s="119"/>
      <c r="Q780" s="119"/>
      <c r="R780" s="4">
        <v>0</v>
      </c>
      <c r="S780" t="s">
        <v>207</v>
      </c>
      <c r="T780" s="31">
        <v>153194</v>
      </c>
      <c r="U780" s="31">
        <v>153194</v>
      </c>
      <c r="V780" s="120"/>
      <c r="W780" s="85" t="s">
        <v>509</v>
      </c>
      <c r="X780" s="95">
        <v>70862</v>
      </c>
      <c r="Y780" s="87"/>
      <c r="Z780" s="86">
        <v>2402</v>
      </c>
      <c r="AA780" s="4" t="s">
        <v>3780</v>
      </c>
      <c r="AB780" t="s">
        <v>81</v>
      </c>
      <c r="AC780" t="s">
        <v>793</v>
      </c>
      <c r="AF780" s="122"/>
      <c r="AG780" s="122"/>
      <c r="AH780" s="3"/>
      <c r="AI780" s="168" t="s">
        <v>2469</v>
      </c>
      <c r="AJ780" s="2" t="s">
        <v>4684</v>
      </c>
      <c r="AK780" s="193">
        <v>20265820005283</v>
      </c>
      <c r="AN780" s="116"/>
      <c r="AO780" s="81">
        <v>5</v>
      </c>
      <c r="AP780" s="81">
        <v>5</v>
      </c>
      <c r="AQ780" s="1">
        <f t="shared" si="102"/>
        <v>1190400</v>
      </c>
      <c r="AR780" s="1">
        <f t="shared" si="103"/>
        <v>121900</v>
      </c>
      <c r="AS780" t="e">
        <f t="shared" si="104"/>
        <v>#VALUE!</v>
      </c>
      <c r="AT780" s="197"/>
      <c r="AU780" s="170" t="s">
        <v>4598</v>
      </c>
    </row>
    <row r="781" spans="1:47">
      <c r="B781" s="4"/>
      <c r="C781" s="25" t="s">
        <v>1330</v>
      </c>
      <c r="D781" s="11" t="s">
        <v>1330</v>
      </c>
      <c r="E781" s="58" t="s">
        <v>4685</v>
      </c>
      <c r="F781" s="58"/>
      <c r="G781" t="s">
        <v>49</v>
      </c>
      <c r="H781" s="4">
        <v>26060</v>
      </c>
      <c r="I781" s="3" t="s">
        <v>4686</v>
      </c>
      <c r="J781" s="1">
        <v>6500000</v>
      </c>
      <c r="K781" s="1">
        <f t="shared" si="105"/>
        <v>52000000</v>
      </c>
      <c r="L781" s="1"/>
      <c r="M781" s="158"/>
      <c r="N781" s="1">
        <v>52000000</v>
      </c>
      <c r="O781" s="43">
        <v>8</v>
      </c>
      <c r="P781" s="119"/>
      <c r="Q781" s="119"/>
      <c r="R781" s="4">
        <v>1</v>
      </c>
      <c r="S781" t="s">
        <v>80</v>
      </c>
      <c r="T781" s="31">
        <v>145088</v>
      </c>
      <c r="U781" s="120"/>
      <c r="V781" s="120"/>
      <c r="W781" s="85" t="s">
        <v>509</v>
      </c>
      <c r="X781" s="95">
        <v>65079</v>
      </c>
      <c r="Y781" s="86"/>
      <c r="Z781" s="86"/>
      <c r="AA781" s="77" t="s">
        <v>4642</v>
      </c>
      <c r="AB781" t="s">
        <v>198</v>
      </c>
      <c r="AC781" t="s">
        <v>1171</v>
      </c>
      <c r="AF781" s="122"/>
      <c r="AG781" s="122"/>
      <c r="AH781" s="3"/>
      <c r="AI781" s="168"/>
      <c r="AJ781" s="2" t="s">
        <v>478</v>
      </c>
      <c r="AK781" s="1"/>
      <c r="AN781" s="116"/>
      <c r="AO781" s="81">
        <v>1</v>
      </c>
      <c r="AP781" s="81">
        <v>1</v>
      </c>
      <c r="AQ781" s="1">
        <f t="shared" si="102"/>
        <v>2600000</v>
      </c>
      <c r="AR781" s="1" t="str">
        <f t="shared" si="103"/>
        <v/>
      </c>
      <c r="AS781" t="str">
        <f t="shared" si="104"/>
        <v/>
      </c>
      <c r="AT781" s="197"/>
      <c r="AU781" s="167"/>
    </row>
    <row r="782" spans="1:47">
      <c r="C782" s="25" t="s">
        <v>1330</v>
      </c>
      <c r="D782"/>
      <c r="E782" s="63" t="s">
        <v>4687</v>
      </c>
      <c r="F782" s="63"/>
      <c r="G782" s="5" t="s">
        <v>78</v>
      </c>
      <c r="H782" s="27">
        <v>26031</v>
      </c>
      <c r="I782" s="3" t="s">
        <v>79</v>
      </c>
      <c r="J782" s="1">
        <v>6500000</v>
      </c>
      <c r="K782" s="1">
        <f t="shared" si="105"/>
        <v>39000000</v>
      </c>
      <c r="L782" s="1"/>
      <c r="M782" s="158"/>
      <c r="N782" s="1">
        <v>78000000</v>
      </c>
      <c r="O782" s="43">
        <v>6</v>
      </c>
      <c r="P782" s="119"/>
      <c r="Q782" s="119"/>
      <c r="R782" s="4">
        <v>2</v>
      </c>
      <c r="S782" t="s">
        <v>80</v>
      </c>
      <c r="T782" s="31">
        <v>145097</v>
      </c>
      <c r="U782" s="120"/>
      <c r="V782" s="120"/>
      <c r="W782" s="85" t="s">
        <v>509</v>
      </c>
      <c r="X782" s="95">
        <v>65077</v>
      </c>
      <c r="Y782" s="87"/>
      <c r="Z782" s="91">
        <v>2384</v>
      </c>
      <c r="AA782" s="204" t="s">
        <v>4671</v>
      </c>
      <c r="AB782" t="s">
        <v>81</v>
      </c>
      <c r="AC782" t="s">
        <v>82</v>
      </c>
      <c r="AF782" s="122"/>
      <c r="AG782" s="122"/>
      <c r="AH782" s="3"/>
      <c r="AI782" s="168"/>
      <c r="AJ782" s="2" t="s">
        <v>4633</v>
      </c>
      <c r="AK782"/>
      <c r="AN782" s="116"/>
      <c r="AO782" s="81">
        <v>1</v>
      </c>
      <c r="AP782" s="81">
        <v>1</v>
      </c>
      <c r="AQ782" s="1">
        <f t="shared" si="102"/>
        <v>2600000</v>
      </c>
      <c r="AR782" s="1" t="str">
        <f t="shared" si="103"/>
        <v/>
      </c>
      <c r="AS782" t="str">
        <f t="shared" si="104"/>
        <v/>
      </c>
      <c r="AT782" s="198" t="s">
        <v>3721</v>
      </c>
      <c r="AU782" s="167"/>
    </row>
    <row r="783" spans="1:47" ht="15.6">
      <c r="C783" s="7" t="s">
        <v>4688</v>
      </c>
      <c r="D783" t="s">
        <v>1330</v>
      </c>
      <c r="E783" s="49" t="s">
        <v>4689</v>
      </c>
      <c r="J783" t="s">
        <v>1330</v>
      </c>
      <c r="L783" s="1"/>
      <c r="M783" s="20"/>
      <c r="P783" s="43"/>
      <c r="Q783" s="43"/>
      <c r="R783" s="7"/>
      <c r="S783" s="156"/>
      <c r="T783" s="157"/>
      <c r="U783" s="6"/>
      <c r="V783" s="6"/>
      <c r="Y783" s="33"/>
      <c r="AF783" s="35"/>
      <c r="AG783" s="35"/>
      <c r="AK783"/>
      <c r="AP783" s="81"/>
      <c r="AT783" s="197"/>
    </row>
    <row r="784" spans="1:47" ht="45.75">
      <c r="C784" s="72"/>
      <c r="E784" s="163" t="s">
        <v>3721</v>
      </c>
      <c r="F784" s="65"/>
      <c r="S784" s="8"/>
      <c r="T784" s="31">
        <v>147563</v>
      </c>
      <c r="U784" s="4"/>
      <c r="V784" s="4"/>
      <c r="X784" s="95">
        <v>66340</v>
      </c>
      <c r="Y784" s="93" t="s">
        <v>3721</v>
      </c>
      <c r="Z784" s="86">
        <v>229</v>
      </c>
      <c r="AA784" s="4" t="s">
        <v>4558</v>
      </c>
      <c r="AB784" t="s">
        <v>81</v>
      </c>
      <c r="AC784" t="s">
        <v>301</v>
      </c>
      <c r="AI784" s="168" t="s">
        <v>2469</v>
      </c>
      <c r="AK784" s="193">
        <v>20265820006873</v>
      </c>
      <c r="AT784" s="197"/>
    </row>
    <row r="785" spans="1:47" ht="15">
      <c r="C785" s="72"/>
      <c r="E785" s="163" t="s">
        <v>3721</v>
      </c>
      <c r="J785" s="2"/>
      <c r="M785" s="4">
        <v>39000000</v>
      </c>
      <c r="R785" s="8"/>
      <c r="S785" s="8"/>
      <c r="T785" s="68">
        <v>145452</v>
      </c>
      <c r="U785" s="8"/>
      <c r="V785" s="8"/>
      <c r="W785" s="8"/>
      <c r="X785" s="8"/>
      <c r="Y785" s="22"/>
      <c r="AA785" s="20"/>
      <c r="AJ785" s="2" t="s">
        <v>1330</v>
      </c>
      <c r="AK785" s="193">
        <v>20265820006593</v>
      </c>
      <c r="AU785" t="s">
        <v>1330</v>
      </c>
    </row>
    <row r="786" spans="1:47" ht="15">
      <c r="E786" s="163" t="s">
        <v>3721</v>
      </c>
      <c r="G786" s="18"/>
      <c r="K786" t="s">
        <v>1330</v>
      </c>
      <c r="M786" s="4">
        <v>33000000</v>
      </c>
      <c r="R786" s="8"/>
      <c r="S786" s="8"/>
      <c r="T786" s="68">
        <v>147940</v>
      </c>
      <c r="U786" s="8"/>
      <c r="V786" s="8"/>
      <c r="W786" s="8"/>
      <c r="Y786" s="92" t="s">
        <v>1330</v>
      </c>
      <c r="AK786" s="193">
        <v>20265820006593</v>
      </c>
    </row>
    <row r="787" spans="1:47">
      <c r="C787" s="72"/>
      <c r="E787" s="6"/>
      <c r="K787" s="1" t="s">
        <v>1330</v>
      </c>
      <c r="L787" s="1"/>
      <c r="R787" s="8"/>
      <c r="S787" s="8"/>
      <c r="T787" s="8"/>
      <c r="U787" s="8"/>
      <c r="V787" s="8"/>
      <c r="W787" s="8"/>
      <c r="X787" s="8"/>
      <c r="Y787" s="8"/>
    </row>
    <row r="788" spans="1:47" ht="15">
      <c r="A788" s="163" t="s">
        <v>1330</v>
      </c>
      <c r="C788" s="72"/>
      <c r="E788" s="6"/>
      <c r="I788" s="3" t="s">
        <v>1330</v>
      </c>
      <c r="R788" s="8"/>
      <c r="S788" s="8"/>
      <c r="T788" s="8"/>
      <c r="U788" s="8"/>
      <c r="V788" s="8"/>
      <c r="W788" s="8"/>
      <c r="X788" s="8"/>
      <c r="Y788" s="8"/>
    </row>
    <row r="789" spans="1:47" ht="15">
      <c r="A789" t="s">
        <v>1330</v>
      </c>
      <c r="C789" s="72"/>
      <c r="I789" s="3" t="s">
        <v>1330</v>
      </c>
      <c r="R789" s="8"/>
      <c r="S789" s="8"/>
      <c r="T789" s="8"/>
      <c r="U789" s="8"/>
      <c r="V789" s="8"/>
      <c r="W789" s="8"/>
      <c r="X789" s="8"/>
      <c r="Y789" s="8"/>
    </row>
    <row r="790" spans="1:47">
      <c r="C790" s="72"/>
      <c r="I790" s="3" t="s">
        <v>1330</v>
      </c>
      <c r="K790" s="1"/>
      <c r="L790" s="1"/>
      <c r="R790" s="8"/>
      <c r="S790" s="8"/>
      <c r="T790" s="8"/>
      <c r="U790" s="8"/>
      <c r="V790" s="8"/>
      <c r="W790" s="8"/>
    </row>
    <row r="791" spans="1:47">
      <c r="C791" s="72"/>
      <c r="R791" s="8"/>
      <c r="S791" s="8"/>
      <c r="T791" s="8"/>
      <c r="U791" s="8"/>
      <c r="V791" s="8"/>
      <c r="W791" s="8"/>
    </row>
    <row r="792" spans="1:47">
      <c r="C792" s="72"/>
      <c r="R792" s="8"/>
      <c r="T792" s="8"/>
      <c r="U792" s="8"/>
      <c r="V792" s="8"/>
    </row>
    <row r="793" spans="1:47">
      <c r="C793" s="72"/>
      <c r="N793" s="8"/>
      <c r="R793" s="8"/>
      <c r="T793" s="8"/>
      <c r="U793" s="8"/>
      <c r="V793" s="8"/>
    </row>
    <row r="794" spans="1:47">
      <c r="C794" s="72"/>
      <c r="R794" s="8"/>
      <c r="T794" s="8"/>
      <c r="U794" s="8"/>
      <c r="V794" s="8"/>
      <c r="AG794" s="191"/>
    </row>
    <row r="795" spans="1:47">
      <c r="C795" s="72"/>
      <c r="R795" s="8"/>
      <c r="T795" s="8"/>
      <c r="U795" s="8"/>
      <c r="V795" s="8"/>
    </row>
    <row r="796" spans="1:47">
      <c r="C796" s="72"/>
      <c r="R796" s="8"/>
      <c r="T796" s="8"/>
      <c r="U796" s="8"/>
      <c r="V796" s="8"/>
    </row>
    <row r="797" spans="1:47">
      <c r="C797" s="72"/>
      <c r="R797" s="8"/>
      <c r="T797" s="8"/>
      <c r="U797" s="8"/>
      <c r="V797" s="8"/>
    </row>
    <row r="798" spans="1:47">
      <c r="C798" s="72"/>
      <c r="R798" s="8"/>
      <c r="T798" s="8"/>
      <c r="U798" s="8"/>
      <c r="V798" s="8"/>
    </row>
    <row r="799" spans="1:47">
      <c r="C799" s="72"/>
      <c r="R799" s="8"/>
      <c r="T799" s="8"/>
      <c r="U799" s="8"/>
      <c r="V799" s="8"/>
    </row>
    <row r="800" spans="1:47">
      <c r="C800" s="72"/>
      <c r="R800" s="8"/>
      <c r="T800" s="8"/>
      <c r="U800" s="8"/>
      <c r="V800" s="8"/>
    </row>
    <row r="801" spans="3:22">
      <c r="C801" s="72"/>
      <c r="R801" s="8"/>
      <c r="T801" s="8"/>
      <c r="U801" s="8"/>
      <c r="V801" s="8"/>
    </row>
    <row r="802" spans="3:22">
      <c r="C802" s="72"/>
      <c r="R802" s="8"/>
      <c r="T802" s="8"/>
      <c r="U802" s="8"/>
      <c r="V802" s="8"/>
    </row>
    <row r="803" spans="3:22">
      <c r="C803" s="72"/>
      <c r="R803" s="8"/>
      <c r="T803" s="8"/>
      <c r="U803" s="8"/>
      <c r="V803" s="8"/>
    </row>
    <row r="804" spans="3:22">
      <c r="C804" s="72"/>
      <c r="R804" s="8"/>
      <c r="T804" s="8"/>
      <c r="U804" s="8"/>
      <c r="V804" s="8"/>
    </row>
    <row r="805" spans="3:22">
      <c r="C805" s="72"/>
      <c r="R805" s="8"/>
      <c r="T805" s="8"/>
      <c r="U805" s="8"/>
      <c r="V805" s="8"/>
    </row>
    <row r="806" spans="3:22">
      <c r="C806" s="72"/>
      <c r="R806" s="8"/>
      <c r="T806" s="8"/>
      <c r="U806" s="8"/>
      <c r="V806" s="8"/>
    </row>
    <row r="807" spans="3:22">
      <c r="C807" s="72"/>
      <c r="R807" s="8"/>
      <c r="T807" s="8"/>
      <c r="U807" s="8"/>
      <c r="V807" s="8"/>
    </row>
    <row r="808" spans="3:22">
      <c r="C808" s="25"/>
      <c r="R808" s="8"/>
      <c r="T808" s="8"/>
      <c r="U808" s="8"/>
      <c r="V808" s="8"/>
    </row>
    <row r="809" spans="3:22">
      <c r="C809" s="72"/>
      <c r="R809" s="8"/>
      <c r="T809" s="8"/>
      <c r="U809" s="8"/>
      <c r="V809" s="8"/>
    </row>
    <row r="810" spans="3:22">
      <c r="C810" s="72"/>
      <c r="R810" s="8"/>
      <c r="T810" s="8"/>
      <c r="U810" s="8"/>
      <c r="V810" s="8"/>
    </row>
    <row r="811" spans="3:22">
      <c r="C811" s="72"/>
      <c r="R811" s="8"/>
      <c r="T811" s="8"/>
      <c r="U811" s="8"/>
      <c r="V811" s="8"/>
    </row>
    <row r="812" spans="3:22">
      <c r="C812" s="72"/>
      <c r="R812" s="8"/>
      <c r="T812" s="8"/>
      <c r="U812" s="8"/>
      <c r="V812" s="8"/>
    </row>
    <row r="813" spans="3:22">
      <c r="C813" s="72"/>
      <c r="R813" s="8"/>
      <c r="T813" s="8"/>
      <c r="U813" s="8"/>
      <c r="V813" s="8"/>
    </row>
    <row r="814" spans="3:22">
      <c r="C814" s="72"/>
      <c r="R814" s="8"/>
      <c r="T814" s="8"/>
      <c r="U814" s="8"/>
      <c r="V814" s="8"/>
    </row>
    <row r="815" spans="3:22">
      <c r="C815" s="72"/>
      <c r="R815" s="8"/>
      <c r="T815" s="8"/>
      <c r="U815" s="8"/>
      <c r="V815" s="8"/>
    </row>
    <row r="816" spans="3:22">
      <c r="C816" s="72"/>
      <c r="R816" s="8"/>
      <c r="T816" s="8"/>
      <c r="U816" s="8"/>
      <c r="V816" s="8"/>
    </row>
    <row r="817" spans="18:22">
      <c r="R817" s="8"/>
      <c r="T817" s="8"/>
      <c r="U817" s="8"/>
      <c r="V817" s="8"/>
    </row>
    <row r="818" spans="18:22">
      <c r="R818" s="8"/>
      <c r="T818" s="8"/>
      <c r="U818" s="8"/>
      <c r="V818" s="8"/>
    </row>
    <row r="819" spans="18:22">
      <c r="R819" s="8"/>
      <c r="T819" s="8"/>
      <c r="U819" s="8"/>
      <c r="V819" s="8"/>
    </row>
    <row r="820" spans="18:22">
      <c r="R820" s="8"/>
      <c r="T820" s="8"/>
      <c r="U820" s="8"/>
      <c r="V820" s="8"/>
    </row>
    <row r="821" spans="18:22">
      <c r="R821" s="8"/>
      <c r="T821" s="8"/>
      <c r="U821" s="8"/>
      <c r="V821" s="8"/>
    </row>
    <row r="822" spans="18:22">
      <c r="R822" s="8"/>
      <c r="T822" s="8"/>
      <c r="U822" s="8"/>
      <c r="V822" s="8"/>
    </row>
    <row r="823" spans="18:22">
      <c r="R823" s="8"/>
      <c r="T823" s="8"/>
      <c r="U823" s="8"/>
      <c r="V823" s="8"/>
    </row>
    <row r="824" spans="18:22">
      <c r="R824" s="8"/>
      <c r="T824" s="8"/>
      <c r="U824" s="8"/>
      <c r="V824" s="8"/>
    </row>
    <row r="825" spans="18:22">
      <c r="R825" s="8"/>
      <c r="T825" s="8"/>
      <c r="U825" s="8"/>
      <c r="V825" s="8"/>
    </row>
    <row r="826" spans="18:22">
      <c r="R826" s="8"/>
      <c r="T826" s="8"/>
      <c r="U826" s="8"/>
      <c r="V826" s="8"/>
    </row>
    <row r="827" spans="18:22">
      <c r="R827" s="8"/>
      <c r="T827" s="8"/>
      <c r="U827" s="8"/>
      <c r="V827" s="8"/>
    </row>
    <row r="828" spans="18:22">
      <c r="R828" s="8"/>
      <c r="T828" s="8"/>
      <c r="U828" s="8"/>
      <c r="V828" s="8"/>
    </row>
    <row r="829" spans="18:22">
      <c r="R829" s="8"/>
      <c r="T829" s="8"/>
      <c r="U829" s="8"/>
      <c r="V829" s="8"/>
    </row>
    <row r="830" spans="18:22">
      <c r="R830" s="8"/>
      <c r="T830" s="8"/>
      <c r="U830" s="8"/>
      <c r="V830" s="8"/>
    </row>
    <row r="831" spans="18:22">
      <c r="R831" s="8"/>
      <c r="T831" s="8"/>
      <c r="U831" s="8"/>
      <c r="V831" s="8"/>
    </row>
    <row r="832" spans="18:22">
      <c r="R832" s="8"/>
      <c r="T832" s="8"/>
      <c r="U832" s="8"/>
      <c r="V832" s="8"/>
    </row>
    <row r="833" spans="18:22">
      <c r="R833" s="8"/>
      <c r="T833" s="8"/>
      <c r="U833" s="8"/>
      <c r="V833" s="8"/>
    </row>
    <row r="834" spans="18:22">
      <c r="R834" s="8"/>
      <c r="T834" s="8"/>
      <c r="U834" s="8"/>
      <c r="V834" s="8"/>
    </row>
    <row r="835" spans="18:22">
      <c r="R835" s="8"/>
      <c r="T835" s="8"/>
      <c r="U835" s="8"/>
      <c r="V835" s="8"/>
    </row>
    <row r="836" spans="18:22">
      <c r="R836" s="8"/>
      <c r="T836" s="8"/>
      <c r="U836" s="8"/>
      <c r="V836" s="8"/>
    </row>
    <row r="837" spans="18:22">
      <c r="R837" s="8"/>
      <c r="T837" s="8"/>
      <c r="U837" s="8"/>
      <c r="V837" s="8"/>
    </row>
  </sheetData>
  <autoFilter ref="A1:AV783" xr:uid="{00000000-0001-0000-0400-000000000000}"/>
  <sortState xmlns:xlrd2="http://schemas.microsoft.com/office/spreadsheetml/2017/richdata2" ref="A1:AT784">
    <sortCondition ref="C1:C784"/>
  </sortState>
  <phoneticPr fontId="8" type="noConversion"/>
  <conditionalFormatting sqref="D213">
    <cfRule type="duplicateValues" dxfId="8" priority="1"/>
  </conditionalFormatting>
  <conditionalFormatting sqref="D660">
    <cfRule type="duplicateValues" dxfId="7" priority="77"/>
  </conditionalFormatting>
  <conditionalFormatting sqref="D748">
    <cfRule type="duplicateValues" dxfId="6" priority="14"/>
  </conditionalFormatting>
  <conditionalFormatting sqref="D213:J213 X213:AD213 N213:O213 R213:T213">
    <cfRule type="duplicateValues" dxfId="5" priority="2262"/>
  </conditionalFormatting>
  <conditionalFormatting sqref="J32">
    <cfRule type="expression" dxfId="4" priority="16">
      <formula>T32-J32&lt;0</formula>
    </cfRule>
  </conditionalFormatting>
  <dataValidations count="3">
    <dataValidation type="whole" allowBlank="1" showInputMessage="1" showErrorMessage="1" sqref="D357 D717 D685 D10 D310 D435 D386 D406 D496 D249 D748 D110 D30 D40 D187" xr:uid="{00000000-0002-0000-0400-000000000000}">
      <formula1>1</formula1>
      <formula2>10000000000000</formula2>
    </dataValidation>
    <dataValidation allowBlank="1" showErrorMessage="1" sqref="I395" xr:uid="{00000000-0002-0000-0400-000001000000}"/>
    <dataValidation type="list" allowBlank="1" showInputMessage="1" showErrorMessage="1" sqref="AC768 AC698 AC724:AC725 AC711 AC734 AC691 AC684:AC685 AC693:AC695 AC583 H466:I466 G787:G1048576 G214:G709 G1:G212 G711:G785 X790:X1048576 X786 X781:X783" xr:uid="{00000000-0002-0000-0400-000002000000}">
      <formula1>#REF!</formula1>
    </dataValidation>
  </dataValidations>
  <hyperlinks>
    <hyperlink ref="X539" r:id="rId1" display="65975" xr:uid="{00000000-0004-0000-0400-000000000000}"/>
    <hyperlink ref="X254" r:id="rId2" display="68176" xr:uid="{00000000-0004-0000-0400-000001000000}"/>
    <hyperlink ref="X176" r:id="rId3" display="68204" xr:uid="{00000000-0004-0000-0400-000002000000}"/>
    <hyperlink ref="X257" r:id="rId4" display="68174" xr:uid="{00000000-0004-0000-0400-000003000000}"/>
    <hyperlink ref="X207" r:id="rId5" display="68154" xr:uid="{00000000-0004-0000-0400-000004000000}"/>
    <hyperlink ref="X196" r:id="rId6" display="68204" xr:uid="{00000000-0004-0000-0400-000005000000}"/>
    <hyperlink ref="X598" r:id="rId7" display="68190" xr:uid="{00000000-0004-0000-0400-000006000000}"/>
    <hyperlink ref="X33" r:id="rId8" display="68147" xr:uid="{00000000-0004-0000-0400-000007000000}"/>
    <hyperlink ref="X188" r:id="rId9" display="68141" xr:uid="{00000000-0004-0000-0400-000008000000}"/>
    <hyperlink ref="X154" r:id="rId10" display="68162" xr:uid="{00000000-0004-0000-0400-000009000000}"/>
    <hyperlink ref="X35" r:id="rId11" display="68164" xr:uid="{00000000-0004-0000-0400-00000A000000}"/>
    <hyperlink ref="X138" r:id="rId12" display="68287" xr:uid="{00000000-0004-0000-0400-00000B000000}"/>
    <hyperlink ref="X468" r:id="rId13" display="68639" xr:uid="{00000000-0004-0000-0400-00000C000000}"/>
    <hyperlink ref="AN2" r:id="rId14" xr:uid="{00000000-0004-0000-0400-00000D000000}"/>
    <hyperlink ref="AN38" r:id="rId15" xr:uid="{00000000-0004-0000-0400-00000E000000}"/>
    <hyperlink ref="AN271" r:id="rId16" xr:uid="{00000000-0004-0000-0400-00000F000000}"/>
    <hyperlink ref="AN313" r:id="rId17" xr:uid="{00000000-0004-0000-0400-000010000000}"/>
    <hyperlink ref="AN60" r:id="rId18" xr:uid="{00000000-0004-0000-0400-000011000000}"/>
    <hyperlink ref="AN132" r:id="rId19" xr:uid="{00000000-0004-0000-0400-000012000000}"/>
    <hyperlink ref="AN390" r:id="rId20" xr:uid="{00000000-0004-0000-0400-000013000000}"/>
    <hyperlink ref="AN12" r:id="rId21" xr:uid="{00000000-0004-0000-0400-000014000000}"/>
    <hyperlink ref="AN50" r:id="rId22" xr:uid="{00000000-0004-0000-0400-000015000000}"/>
    <hyperlink ref="AN59" r:id="rId23" xr:uid="{00000000-0004-0000-0400-000016000000}"/>
    <hyperlink ref="AN26" r:id="rId24" xr:uid="{00000000-0004-0000-0400-000017000000}"/>
    <hyperlink ref="AN30" r:id="rId25" xr:uid="{00000000-0004-0000-0400-000018000000}"/>
    <hyperlink ref="AN31" r:id="rId26" xr:uid="{00000000-0004-0000-0400-000019000000}"/>
    <hyperlink ref="AN61" r:id="rId27" xr:uid="{00000000-0004-0000-0400-00001A000000}"/>
    <hyperlink ref="AN62" r:id="rId28" xr:uid="{00000000-0004-0000-0400-00001B000000}"/>
    <hyperlink ref="AN63" r:id="rId29" xr:uid="{00000000-0004-0000-0400-00001C000000}"/>
    <hyperlink ref="AN64" r:id="rId30" xr:uid="{00000000-0004-0000-0400-00001D000000}"/>
    <hyperlink ref="AN65" r:id="rId31" xr:uid="{00000000-0004-0000-0400-00001E000000}"/>
    <hyperlink ref="AN73" r:id="rId32" xr:uid="{00000000-0004-0000-0400-00001F000000}"/>
    <hyperlink ref="AN78" r:id="rId33" xr:uid="{00000000-0004-0000-0400-000020000000}"/>
    <hyperlink ref="AN86" r:id="rId34" xr:uid="{00000000-0004-0000-0400-000021000000}"/>
    <hyperlink ref="AN91" r:id="rId35" xr:uid="{00000000-0004-0000-0400-000022000000}"/>
    <hyperlink ref="AN93" r:id="rId36" xr:uid="{00000000-0004-0000-0400-000023000000}"/>
    <hyperlink ref="AN97" r:id="rId37" xr:uid="{00000000-0004-0000-0400-000024000000}"/>
    <hyperlink ref="AN98" r:id="rId38" xr:uid="{00000000-0004-0000-0400-000025000000}"/>
    <hyperlink ref="AN100" r:id="rId39" xr:uid="{00000000-0004-0000-0400-000026000000}"/>
    <hyperlink ref="AN101" r:id="rId40" xr:uid="{00000000-0004-0000-0400-000027000000}"/>
    <hyperlink ref="AN105" r:id="rId41" xr:uid="{00000000-0004-0000-0400-000028000000}"/>
    <hyperlink ref="AN106" r:id="rId42" xr:uid="{00000000-0004-0000-0400-000029000000}"/>
    <hyperlink ref="AN107" r:id="rId43" xr:uid="{00000000-0004-0000-0400-00002A000000}"/>
    <hyperlink ref="AN108" r:id="rId44" xr:uid="{00000000-0004-0000-0400-00002B000000}"/>
    <hyperlink ref="AN120" r:id="rId45" xr:uid="{00000000-0004-0000-0400-00002C000000}"/>
    <hyperlink ref="AN109" r:id="rId46" xr:uid="{00000000-0004-0000-0400-00002D000000}"/>
    <hyperlink ref="AN113" r:id="rId47" xr:uid="{00000000-0004-0000-0400-00002E000000}"/>
    <hyperlink ref="AN116" r:id="rId48" xr:uid="{00000000-0004-0000-0400-00002F000000}"/>
    <hyperlink ref="AN134" r:id="rId49" xr:uid="{00000000-0004-0000-0400-000030000000}"/>
    <hyperlink ref="AN117" r:id="rId50" xr:uid="{00000000-0004-0000-0400-000031000000}"/>
    <hyperlink ref="AN121" r:id="rId51" xr:uid="{00000000-0004-0000-0400-000032000000}"/>
    <hyperlink ref="AN123" r:id="rId52" xr:uid="{00000000-0004-0000-0400-000033000000}"/>
    <hyperlink ref="AN124" r:id="rId53" xr:uid="{00000000-0004-0000-0400-000034000000}"/>
    <hyperlink ref="AN126" r:id="rId54" xr:uid="{00000000-0004-0000-0400-000035000000}"/>
    <hyperlink ref="AN127" r:id="rId55" xr:uid="{00000000-0004-0000-0400-000036000000}"/>
    <hyperlink ref="AN128" r:id="rId56" xr:uid="{00000000-0004-0000-0400-000037000000}"/>
    <hyperlink ref="AN129" r:id="rId57" xr:uid="{00000000-0004-0000-0400-000038000000}"/>
    <hyperlink ref="AN130" r:id="rId58" xr:uid="{00000000-0004-0000-0400-000039000000}"/>
    <hyperlink ref="AN138" r:id="rId59" xr:uid="{00000000-0004-0000-0400-00003A000000}"/>
    <hyperlink ref="AN139" r:id="rId60" xr:uid="{00000000-0004-0000-0400-00003B000000}"/>
    <hyperlink ref="AN147" r:id="rId61" xr:uid="{00000000-0004-0000-0400-00003C000000}"/>
    <hyperlink ref="AN634" r:id="rId62" xr:uid="{00000000-0004-0000-0400-00003D000000}"/>
    <hyperlink ref="AN149" r:id="rId63" xr:uid="{00000000-0004-0000-0400-00003E000000}"/>
    <hyperlink ref="AN161" r:id="rId64" xr:uid="{00000000-0004-0000-0400-00003F000000}"/>
    <hyperlink ref="AN141" r:id="rId65" xr:uid="{00000000-0004-0000-0400-000040000000}"/>
    <hyperlink ref="AN3" r:id="rId66" xr:uid="{00000000-0004-0000-0400-000041000000}"/>
    <hyperlink ref="AN4" r:id="rId67" xr:uid="{00000000-0004-0000-0400-000042000000}"/>
    <hyperlink ref="AN5" r:id="rId68" xr:uid="{00000000-0004-0000-0400-000043000000}"/>
    <hyperlink ref="AN6" r:id="rId69" xr:uid="{00000000-0004-0000-0400-000044000000}"/>
    <hyperlink ref="AN7" r:id="rId70" xr:uid="{00000000-0004-0000-0400-000045000000}"/>
    <hyperlink ref="AN8" r:id="rId71" xr:uid="{00000000-0004-0000-0400-000046000000}"/>
    <hyperlink ref="AN9" r:id="rId72" xr:uid="{00000000-0004-0000-0400-000047000000}"/>
    <hyperlink ref="AN10" r:id="rId73" xr:uid="{00000000-0004-0000-0400-000048000000}"/>
    <hyperlink ref="AN11" r:id="rId74" xr:uid="{00000000-0004-0000-0400-000049000000}"/>
    <hyperlink ref="AN13" r:id="rId75" xr:uid="{00000000-0004-0000-0400-00004A000000}"/>
    <hyperlink ref="AN14" r:id="rId76" xr:uid="{00000000-0004-0000-0400-00004B000000}"/>
    <hyperlink ref="AN15" r:id="rId77" xr:uid="{00000000-0004-0000-0400-00004C000000}"/>
    <hyperlink ref="AN16" r:id="rId78" xr:uid="{00000000-0004-0000-0400-00004D000000}"/>
    <hyperlink ref="AN17" r:id="rId79" xr:uid="{00000000-0004-0000-0400-00004E000000}"/>
    <hyperlink ref="AN18" r:id="rId80" xr:uid="{00000000-0004-0000-0400-00004F000000}"/>
    <hyperlink ref="AN19" r:id="rId81" xr:uid="{00000000-0004-0000-0400-000050000000}"/>
    <hyperlink ref="AN20" r:id="rId82" xr:uid="{00000000-0004-0000-0400-000051000000}"/>
    <hyperlink ref="AN21" r:id="rId83" xr:uid="{00000000-0004-0000-0400-000052000000}"/>
    <hyperlink ref="AN22" r:id="rId84" xr:uid="{00000000-0004-0000-0400-000053000000}"/>
    <hyperlink ref="AN23" r:id="rId85" xr:uid="{00000000-0004-0000-0400-000054000000}"/>
    <hyperlink ref="AN24" r:id="rId86" xr:uid="{00000000-0004-0000-0400-000055000000}"/>
    <hyperlink ref="AN25" r:id="rId87" xr:uid="{00000000-0004-0000-0400-000056000000}"/>
    <hyperlink ref="AN27" r:id="rId88" xr:uid="{00000000-0004-0000-0400-000057000000}"/>
    <hyperlink ref="AN28" r:id="rId89" xr:uid="{00000000-0004-0000-0400-000058000000}"/>
    <hyperlink ref="AN29" r:id="rId90" xr:uid="{00000000-0004-0000-0400-000059000000}"/>
    <hyperlink ref="AN32" r:id="rId91" xr:uid="{00000000-0004-0000-0400-00005A000000}"/>
    <hyperlink ref="AN33" r:id="rId92" xr:uid="{00000000-0004-0000-0400-00005B000000}"/>
    <hyperlink ref="AN34" r:id="rId93" xr:uid="{00000000-0004-0000-0400-00005C000000}"/>
    <hyperlink ref="AN35" r:id="rId94" xr:uid="{00000000-0004-0000-0400-00005D000000}"/>
    <hyperlink ref="AN36" r:id="rId95" xr:uid="{00000000-0004-0000-0400-00005E000000}"/>
    <hyperlink ref="AN37" r:id="rId96" xr:uid="{00000000-0004-0000-0400-00005F000000}"/>
    <hyperlink ref="AN39" r:id="rId97" xr:uid="{00000000-0004-0000-0400-000060000000}"/>
    <hyperlink ref="AN40" r:id="rId98" xr:uid="{00000000-0004-0000-0400-000061000000}"/>
    <hyperlink ref="AN41" r:id="rId99" xr:uid="{00000000-0004-0000-0400-000062000000}"/>
    <hyperlink ref="AN42" r:id="rId100" xr:uid="{00000000-0004-0000-0400-000063000000}"/>
    <hyperlink ref="AN43" r:id="rId101" xr:uid="{00000000-0004-0000-0400-000064000000}"/>
    <hyperlink ref="AN44" r:id="rId102" xr:uid="{00000000-0004-0000-0400-000065000000}"/>
    <hyperlink ref="AN45" r:id="rId103" xr:uid="{00000000-0004-0000-0400-000066000000}"/>
    <hyperlink ref="AN46" r:id="rId104" xr:uid="{00000000-0004-0000-0400-000067000000}"/>
    <hyperlink ref="AN47" r:id="rId105" xr:uid="{00000000-0004-0000-0400-000068000000}"/>
    <hyperlink ref="AN48" r:id="rId106" xr:uid="{00000000-0004-0000-0400-000069000000}"/>
    <hyperlink ref="AN49" r:id="rId107" xr:uid="{00000000-0004-0000-0400-00006A000000}"/>
    <hyperlink ref="AN51" r:id="rId108" xr:uid="{00000000-0004-0000-0400-00006B000000}"/>
    <hyperlink ref="AN52" r:id="rId109" xr:uid="{00000000-0004-0000-0400-00006C000000}"/>
    <hyperlink ref="AN53" r:id="rId110" xr:uid="{00000000-0004-0000-0400-00006D000000}"/>
    <hyperlink ref="AN54" r:id="rId111" xr:uid="{00000000-0004-0000-0400-00006E000000}"/>
    <hyperlink ref="AN55" r:id="rId112" xr:uid="{00000000-0004-0000-0400-00006F000000}"/>
    <hyperlink ref="AN56" r:id="rId113" xr:uid="{00000000-0004-0000-0400-000070000000}"/>
    <hyperlink ref="AN57" r:id="rId114" xr:uid="{00000000-0004-0000-0400-000071000000}"/>
    <hyperlink ref="AN58" r:id="rId115" xr:uid="{00000000-0004-0000-0400-000072000000}"/>
    <hyperlink ref="AN66" r:id="rId116" xr:uid="{00000000-0004-0000-0400-000073000000}"/>
    <hyperlink ref="AN67" r:id="rId117" xr:uid="{00000000-0004-0000-0400-000074000000}"/>
    <hyperlink ref="AN68" r:id="rId118" xr:uid="{00000000-0004-0000-0400-000075000000}"/>
    <hyperlink ref="AN69" r:id="rId119" xr:uid="{00000000-0004-0000-0400-000076000000}"/>
    <hyperlink ref="AN70" r:id="rId120" xr:uid="{00000000-0004-0000-0400-000077000000}"/>
    <hyperlink ref="AN71" r:id="rId121" xr:uid="{00000000-0004-0000-0400-000078000000}"/>
    <hyperlink ref="AN72" r:id="rId122" xr:uid="{00000000-0004-0000-0400-000079000000}"/>
    <hyperlink ref="AN74" r:id="rId123" xr:uid="{00000000-0004-0000-0400-00007A000000}"/>
    <hyperlink ref="AN75" r:id="rId124" xr:uid="{00000000-0004-0000-0400-00007B000000}"/>
    <hyperlink ref="AN76" r:id="rId125" xr:uid="{00000000-0004-0000-0400-00007C000000}"/>
    <hyperlink ref="AN77" r:id="rId126" xr:uid="{00000000-0004-0000-0400-00007D000000}"/>
    <hyperlink ref="AN79" r:id="rId127" xr:uid="{00000000-0004-0000-0400-00007E000000}"/>
    <hyperlink ref="AN80" r:id="rId128" xr:uid="{00000000-0004-0000-0400-00007F000000}"/>
    <hyperlink ref="AN81" r:id="rId129" xr:uid="{00000000-0004-0000-0400-000080000000}"/>
    <hyperlink ref="AN82" r:id="rId130" xr:uid="{00000000-0004-0000-0400-000081000000}"/>
    <hyperlink ref="AN83" r:id="rId131" xr:uid="{00000000-0004-0000-0400-000082000000}"/>
    <hyperlink ref="AN84" r:id="rId132" xr:uid="{00000000-0004-0000-0400-000083000000}"/>
    <hyperlink ref="AN85" r:id="rId133" xr:uid="{00000000-0004-0000-0400-000084000000}"/>
    <hyperlink ref="AN87" r:id="rId134" xr:uid="{00000000-0004-0000-0400-000085000000}"/>
    <hyperlink ref="AN88" r:id="rId135" xr:uid="{00000000-0004-0000-0400-000086000000}"/>
    <hyperlink ref="AN89" r:id="rId136" xr:uid="{00000000-0004-0000-0400-000087000000}"/>
    <hyperlink ref="AN90" r:id="rId137" xr:uid="{00000000-0004-0000-0400-000088000000}"/>
    <hyperlink ref="AN92" r:id="rId138" xr:uid="{00000000-0004-0000-0400-000089000000}"/>
    <hyperlink ref="AN94" r:id="rId139" xr:uid="{00000000-0004-0000-0400-00008A000000}"/>
    <hyperlink ref="AN95" r:id="rId140" xr:uid="{00000000-0004-0000-0400-00008B000000}"/>
    <hyperlink ref="AN96" r:id="rId141" xr:uid="{00000000-0004-0000-0400-00008C000000}"/>
    <hyperlink ref="AN99" r:id="rId142" xr:uid="{00000000-0004-0000-0400-00008D000000}"/>
    <hyperlink ref="AN102" r:id="rId143" xr:uid="{00000000-0004-0000-0400-00008E000000}"/>
    <hyperlink ref="AN103" r:id="rId144" xr:uid="{00000000-0004-0000-0400-00008F000000}"/>
    <hyperlink ref="AN104" r:id="rId145" xr:uid="{00000000-0004-0000-0400-000090000000}"/>
    <hyperlink ref="AN110" r:id="rId146" xr:uid="{00000000-0004-0000-0400-000091000000}"/>
    <hyperlink ref="AN111" r:id="rId147" xr:uid="{00000000-0004-0000-0400-000092000000}"/>
    <hyperlink ref="AN112" r:id="rId148" xr:uid="{00000000-0004-0000-0400-000093000000}"/>
    <hyperlink ref="AN114" r:id="rId149" xr:uid="{00000000-0004-0000-0400-000094000000}"/>
    <hyperlink ref="AN115" r:id="rId150" xr:uid="{00000000-0004-0000-0400-000095000000}"/>
    <hyperlink ref="AN118" r:id="rId151" xr:uid="{00000000-0004-0000-0400-000096000000}"/>
    <hyperlink ref="AN119" r:id="rId152" xr:uid="{00000000-0004-0000-0400-000097000000}"/>
    <hyperlink ref="AN122" r:id="rId153" xr:uid="{00000000-0004-0000-0400-000098000000}"/>
    <hyperlink ref="AN125" r:id="rId154" xr:uid="{00000000-0004-0000-0400-000099000000}"/>
    <hyperlink ref="AN131" r:id="rId155" xr:uid="{00000000-0004-0000-0400-00009A000000}"/>
    <hyperlink ref="AN133" r:id="rId156" xr:uid="{00000000-0004-0000-0400-00009B000000}"/>
    <hyperlink ref="AN135" r:id="rId157" xr:uid="{00000000-0004-0000-0400-00009C000000}"/>
    <hyperlink ref="AN136" r:id="rId158" xr:uid="{00000000-0004-0000-0400-00009D000000}"/>
    <hyperlink ref="AN137" r:id="rId159" xr:uid="{00000000-0004-0000-0400-00009E000000}"/>
    <hyperlink ref="AN143" r:id="rId160" xr:uid="{00000000-0004-0000-0400-00009F000000}"/>
    <hyperlink ref="AN142" r:id="rId161" xr:uid="{00000000-0004-0000-0400-0000A0000000}"/>
    <hyperlink ref="AN140" r:id="rId162" xr:uid="{00000000-0004-0000-0400-0000A1000000}"/>
    <hyperlink ref="AN144" r:id="rId163" xr:uid="{00000000-0004-0000-0400-0000A2000000}"/>
    <hyperlink ref="AN145" r:id="rId164" xr:uid="{00000000-0004-0000-0400-0000A3000000}"/>
    <hyperlink ref="AN146" r:id="rId165" xr:uid="{00000000-0004-0000-0400-0000A4000000}"/>
    <hyperlink ref="AN148" r:id="rId166" xr:uid="{00000000-0004-0000-0400-0000A5000000}"/>
    <hyperlink ref="AN150" r:id="rId167" xr:uid="{00000000-0004-0000-0400-0000A6000000}"/>
    <hyperlink ref="AN151" r:id="rId168" xr:uid="{00000000-0004-0000-0400-0000A7000000}"/>
    <hyperlink ref="AN152" r:id="rId169" xr:uid="{00000000-0004-0000-0400-0000A8000000}"/>
    <hyperlink ref="AN153" r:id="rId170" xr:uid="{00000000-0004-0000-0400-0000A9000000}"/>
    <hyperlink ref="AN154" r:id="rId171" xr:uid="{00000000-0004-0000-0400-0000AA000000}"/>
    <hyperlink ref="AN155" r:id="rId172" xr:uid="{00000000-0004-0000-0400-0000AB000000}"/>
    <hyperlink ref="AN156" r:id="rId173" xr:uid="{00000000-0004-0000-0400-0000AC000000}"/>
    <hyperlink ref="AN157" r:id="rId174" xr:uid="{00000000-0004-0000-0400-0000AD000000}"/>
    <hyperlink ref="AN158" r:id="rId175" xr:uid="{00000000-0004-0000-0400-0000AE000000}"/>
    <hyperlink ref="AN159" r:id="rId176" xr:uid="{00000000-0004-0000-0400-0000AF000000}"/>
    <hyperlink ref="AN160" r:id="rId177" xr:uid="{00000000-0004-0000-0400-0000B0000000}"/>
    <hyperlink ref="AN162" r:id="rId178" xr:uid="{00000000-0004-0000-0400-0000B1000000}"/>
    <hyperlink ref="AN163" r:id="rId179" xr:uid="{00000000-0004-0000-0400-0000B2000000}"/>
    <hyperlink ref="AN164" r:id="rId180" xr:uid="{00000000-0004-0000-0400-0000B3000000}"/>
    <hyperlink ref="AN165" r:id="rId181" xr:uid="{00000000-0004-0000-0400-0000B4000000}"/>
    <hyperlink ref="AN166" r:id="rId182" xr:uid="{00000000-0004-0000-0400-0000B5000000}"/>
    <hyperlink ref="AN167" r:id="rId183" xr:uid="{00000000-0004-0000-0400-0000B6000000}"/>
    <hyperlink ref="AN168" r:id="rId184" xr:uid="{00000000-0004-0000-0400-0000B7000000}"/>
    <hyperlink ref="AN169" r:id="rId185" xr:uid="{00000000-0004-0000-0400-0000B8000000}"/>
    <hyperlink ref="AN170" r:id="rId186" xr:uid="{00000000-0004-0000-0400-0000B9000000}"/>
    <hyperlink ref="AN171" r:id="rId187" xr:uid="{00000000-0004-0000-0400-0000BA000000}"/>
    <hyperlink ref="AN172" r:id="rId188" xr:uid="{00000000-0004-0000-0400-0000BB000000}"/>
    <hyperlink ref="AN173" r:id="rId189" xr:uid="{00000000-0004-0000-0400-0000BC000000}"/>
    <hyperlink ref="AN174" r:id="rId190" xr:uid="{00000000-0004-0000-0400-0000BD000000}"/>
    <hyperlink ref="AN175" r:id="rId191" xr:uid="{00000000-0004-0000-0400-0000BE000000}"/>
    <hyperlink ref="AN176" r:id="rId192" xr:uid="{00000000-0004-0000-0400-0000BF000000}"/>
    <hyperlink ref="AN177" r:id="rId193" xr:uid="{00000000-0004-0000-0400-0000C0000000}"/>
    <hyperlink ref="AN178" r:id="rId194" xr:uid="{00000000-0004-0000-0400-0000C1000000}"/>
    <hyperlink ref="AN191" r:id="rId195" xr:uid="{00000000-0004-0000-0400-0000C2000000}"/>
    <hyperlink ref="AN190" r:id="rId196" xr:uid="{00000000-0004-0000-0400-0000C3000000}"/>
    <hyperlink ref="AN189" r:id="rId197" xr:uid="{00000000-0004-0000-0400-0000C4000000}"/>
    <hyperlink ref="AN188" r:id="rId198" xr:uid="{00000000-0004-0000-0400-0000C5000000}"/>
    <hyperlink ref="AN187" r:id="rId199" xr:uid="{00000000-0004-0000-0400-0000C6000000}"/>
    <hyperlink ref="AN186" r:id="rId200" xr:uid="{00000000-0004-0000-0400-0000C7000000}"/>
    <hyperlink ref="AN185" r:id="rId201" xr:uid="{00000000-0004-0000-0400-0000C8000000}"/>
    <hyperlink ref="AN184" r:id="rId202" xr:uid="{00000000-0004-0000-0400-0000C9000000}"/>
    <hyperlink ref="AN183" r:id="rId203" xr:uid="{00000000-0004-0000-0400-0000CA000000}"/>
    <hyperlink ref="AN182" r:id="rId204" xr:uid="{00000000-0004-0000-0400-0000CB000000}"/>
    <hyperlink ref="AN181" r:id="rId205" xr:uid="{00000000-0004-0000-0400-0000CC000000}"/>
    <hyperlink ref="AN180" r:id="rId206" xr:uid="{00000000-0004-0000-0400-0000CD000000}"/>
    <hyperlink ref="AN179" r:id="rId207" xr:uid="{00000000-0004-0000-0400-0000CE000000}"/>
    <hyperlink ref="AN192" r:id="rId208" xr:uid="{00000000-0004-0000-0400-0000CF000000}"/>
    <hyperlink ref="AN193" r:id="rId209" xr:uid="{00000000-0004-0000-0400-0000D0000000}"/>
    <hyperlink ref="AN194" r:id="rId210" xr:uid="{00000000-0004-0000-0400-0000D1000000}"/>
    <hyperlink ref="AN196" r:id="rId211" xr:uid="{00000000-0004-0000-0400-0000D2000000}"/>
    <hyperlink ref="AN195" r:id="rId212" xr:uid="{00000000-0004-0000-0400-0000D3000000}"/>
    <hyperlink ref="AN197" r:id="rId213" xr:uid="{00000000-0004-0000-0400-0000D4000000}"/>
    <hyperlink ref="AN198" r:id="rId214" xr:uid="{00000000-0004-0000-0400-0000D5000000}"/>
    <hyperlink ref="AN199" r:id="rId215" xr:uid="{00000000-0004-0000-0400-0000D6000000}"/>
    <hyperlink ref="AN200" r:id="rId216" xr:uid="{00000000-0004-0000-0400-0000D7000000}"/>
    <hyperlink ref="AN201" r:id="rId217" xr:uid="{00000000-0004-0000-0400-0000D8000000}"/>
    <hyperlink ref="AN202" r:id="rId218" xr:uid="{00000000-0004-0000-0400-0000D9000000}"/>
    <hyperlink ref="AN203" r:id="rId219" xr:uid="{00000000-0004-0000-0400-0000DA000000}"/>
    <hyperlink ref="AN204" r:id="rId220" xr:uid="{00000000-0004-0000-0400-0000DB000000}"/>
    <hyperlink ref="AN205" r:id="rId221" xr:uid="{00000000-0004-0000-0400-0000DC000000}"/>
    <hyperlink ref="AN206" r:id="rId222" xr:uid="{00000000-0004-0000-0400-0000DD000000}"/>
    <hyperlink ref="AN207" r:id="rId223" xr:uid="{00000000-0004-0000-0400-0000DE000000}"/>
    <hyperlink ref="AN208" r:id="rId224" xr:uid="{00000000-0004-0000-0400-0000DF000000}"/>
    <hyperlink ref="AN209" r:id="rId225" xr:uid="{00000000-0004-0000-0400-0000E0000000}"/>
    <hyperlink ref="AN210" r:id="rId226" xr:uid="{00000000-0004-0000-0400-0000E1000000}"/>
    <hyperlink ref="AN211" r:id="rId227" xr:uid="{00000000-0004-0000-0400-0000E2000000}"/>
    <hyperlink ref="AN212" r:id="rId228" xr:uid="{00000000-0004-0000-0400-0000E3000000}"/>
    <hyperlink ref="AN213" r:id="rId229" xr:uid="{00000000-0004-0000-0400-0000E4000000}"/>
    <hyperlink ref="AN214" r:id="rId230" xr:uid="{00000000-0004-0000-0400-0000E5000000}"/>
    <hyperlink ref="AN215" r:id="rId231" xr:uid="{00000000-0004-0000-0400-0000E6000000}"/>
    <hyperlink ref="AN216" r:id="rId232" xr:uid="{00000000-0004-0000-0400-0000E7000000}"/>
    <hyperlink ref="AN217" r:id="rId233" xr:uid="{00000000-0004-0000-0400-0000E8000000}"/>
    <hyperlink ref="AN218" r:id="rId234" xr:uid="{00000000-0004-0000-0400-0000E9000000}"/>
    <hyperlink ref="AN219" r:id="rId235" xr:uid="{00000000-0004-0000-0400-0000EA000000}"/>
    <hyperlink ref="AN220" r:id="rId236" xr:uid="{00000000-0004-0000-0400-0000EB000000}"/>
    <hyperlink ref="AN221" r:id="rId237" xr:uid="{00000000-0004-0000-0400-0000EC000000}"/>
    <hyperlink ref="AN222" r:id="rId238" xr:uid="{00000000-0004-0000-0400-0000ED000000}"/>
    <hyperlink ref="AN223" r:id="rId239" xr:uid="{00000000-0004-0000-0400-0000EE000000}"/>
    <hyperlink ref="AN224" r:id="rId240" xr:uid="{00000000-0004-0000-0400-0000EF000000}"/>
    <hyperlink ref="AN225" r:id="rId241" xr:uid="{00000000-0004-0000-0400-0000F0000000}"/>
    <hyperlink ref="AN226" r:id="rId242" xr:uid="{00000000-0004-0000-0400-0000F1000000}"/>
    <hyperlink ref="AN227" r:id="rId243" xr:uid="{00000000-0004-0000-0400-0000F2000000}"/>
    <hyperlink ref="AN228" r:id="rId244" xr:uid="{00000000-0004-0000-0400-0000F3000000}"/>
    <hyperlink ref="AN229" r:id="rId245" xr:uid="{00000000-0004-0000-0400-0000F4000000}"/>
    <hyperlink ref="AN230" r:id="rId246" xr:uid="{00000000-0004-0000-0400-0000F5000000}"/>
    <hyperlink ref="AN231" r:id="rId247" xr:uid="{00000000-0004-0000-0400-0000F6000000}"/>
    <hyperlink ref="AN232" r:id="rId248" xr:uid="{00000000-0004-0000-0400-0000F7000000}"/>
    <hyperlink ref="AN233" r:id="rId249" xr:uid="{00000000-0004-0000-0400-0000F8000000}"/>
    <hyperlink ref="AN234" r:id="rId250" xr:uid="{00000000-0004-0000-0400-0000F9000000}"/>
    <hyperlink ref="AN235" r:id="rId251" xr:uid="{00000000-0004-0000-0400-0000FA000000}"/>
    <hyperlink ref="AN236" r:id="rId252" xr:uid="{00000000-0004-0000-0400-0000FB000000}"/>
    <hyperlink ref="AN237" r:id="rId253" xr:uid="{00000000-0004-0000-0400-0000FC000000}"/>
    <hyperlink ref="AN238" r:id="rId254" xr:uid="{00000000-0004-0000-0400-0000FD000000}"/>
    <hyperlink ref="AN239" r:id="rId255" xr:uid="{00000000-0004-0000-0400-0000FE000000}"/>
    <hyperlink ref="AN240" r:id="rId256" xr:uid="{00000000-0004-0000-0400-0000FF000000}"/>
    <hyperlink ref="AN241" r:id="rId257" xr:uid="{00000000-0004-0000-0400-000000010000}"/>
    <hyperlink ref="AN242" r:id="rId258" xr:uid="{00000000-0004-0000-0400-000001010000}"/>
    <hyperlink ref="AN243" r:id="rId259" xr:uid="{00000000-0004-0000-0400-000002010000}"/>
    <hyperlink ref="AN244" r:id="rId260" xr:uid="{00000000-0004-0000-0400-000003010000}"/>
    <hyperlink ref="AN245" r:id="rId261" xr:uid="{00000000-0004-0000-0400-000004010000}"/>
    <hyperlink ref="AN246" r:id="rId262" xr:uid="{00000000-0004-0000-0400-000005010000}"/>
    <hyperlink ref="AN247" r:id="rId263" xr:uid="{00000000-0004-0000-0400-000006010000}"/>
    <hyperlink ref="AN248" r:id="rId264" xr:uid="{00000000-0004-0000-0400-000007010000}"/>
    <hyperlink ref="AN249" r:id="rId265" xr:uid="{00000000-0004-0000-0400-000008010000}"/>
    <hyperlink ref="AN250" r:id="rId266" xr:uid="{00000000-0004-0000-0400-000009010000}"/>
    <hyperlink ref="AN251" r:id="rId267" xr:uid="{00000000-0004-0000-0400-00000A010000}"/>
    <hyperlink ref="AN252" r:id="rId268" xr:uid="{00000000-0004-0000-0400-00000B010000}"/>
    <hyperlink ref="AN253" r:id="rId269" xr:uid="{00000000-0004-0000-0400-00000C010000}"/>
    <hyperlink ref="AN254" r:id="rId270" xr:uid="{00000000-0004-0000-0400-00000D010000}"/>
    <hyperlink ref="AN255" r:id="rId271" xr:uid="{00000000-0004-0000-0400-00000E010000}"/>
    <hyperlink ref="AN256" r:id="rId272" xr:uid="{00000000-0004-0000-0400-00000F010000}"/>
    <hyperlink ref="AN257" r:id="rId273" xr:uid="{00000000-0004-0000-0400-000010010000}"/>
    <hyperlink ref="AN258" r:id="rId274" xr:uid="{00000000-0004-0000-0400-000011010000}"/>
    <hyperlink ref="AN259" r:id="rId275" xr:uid="{00000000-0004-0000-0400-000012010000}"/>
    <hyperlink ref="AN260" r:id="rId276" xr:uid="{00000000-0004-0000-0400-000013010000}"/>
    <hyperlink ref="AN261" r:id="rId277" xr:uid="{00000000-0004-0000-0400-000014010000}"/>
    <hyperlink ref="AN262" r:id="rId278" xr:uid="{00000000-0004-0000-0400-000015010000}"/>
    <hyperlink ref="AN263" r:id="rId279" xr:uid="{00000000-0004-0000-0400-000016010000}"/>
    <hyperlink ref="AN264" r:id="rId280" xr:uid="{00000000-0004-0000-0400-000017010000}"/>
    <hyperlink ref="AN265" r:id="rId281" xr:uid="{00000000-0004-0000-0400-000018010000}"/>
    <hyperlink ref="AN266" r:id="rId282" xr:uid="{00000000-0004-0000-0400-000019010000}"/>
    <hyperlink ref="AN267" r:id="rId283" xr:uid="{00000000-0004-0000-0400-00001A010000}"/>
    <hyperlink ref="AN268" r:id="rId284" xr:uid="{00000000-0004-0000-0400-00001B010000}"/>
    <hyperlink ref="AN269" r:id="rId285" xr:uid="{00000000-0004-0000-0400-00001C010000}"/>
    <hyperlink ref="AN270" r:id="rId286" xr:uid="{00000000-0004-0000-0400-00001D010000}"/>
    <hyperlink ref="AN272" r:id="rId287" xr:uid="{00000000-0004-0000-0400-00001E010000}"/>
    <hyperlink ref="AN273" r:id="rId288" xr:uid="{00000000-0004-0000-0400-00001F010000}"/>
    <hyperlink ref="AN274" r:id="rId289" xr:uid="{00000000-0004-0000-0400-000020010000}"/>
    <hyperlink ref="AN275" r:id="rId290" xr:uid="{00000000-0004-0000-0400-000021010000}"/>
    <hyperlink ref="AN276" r:id="rId291" xr:uid="{00000000-0004-0000-0400-000022010000}"/>
    <hyperlink ref="AN277" r:id="rId292" xr:uid="{00000000-0004-0000-0400-000023010000}"/>
    <hyperlink ref="AN278" r:id="rId293" xr:uid="{00000000-0004-0000-0400-000024010000}"/>
    <hyperlink ref="AN279" r:id="rId294" xr:uid="{00000000-0004-0000-0400-000025010000}"/>
    <hyperlink ref="AN280" r:id="rId295" xr:uid="{00000000-0004-0000-0400-000026010000}"/>
    <hyperlink ref="AN281" r:id="rId296" xr:uid="{00000000-0004-0000-0400-000027010000}"/>
    <hyperlink ref="AN283" r:id="rId297" xr:uid="{00000000-0004-0000-0400-000028010000}"/>
    <hyperlink ref="AN284" r:id="rId298" xr:uid="{00000000-0004-0000-0400-000029010000}"/>
    <hyperlink ref="AN285" r:id="rId299" xr:uid="{00000000-0004-0000-0400-00002A010000}"/>
    <hyperlink ref="AN286" r:id="rId300" xr:uid="{00000000-0004-0000-0400-00002B010000}"/>
    <hyperlink ref="AN287" r:id="rId301" xr:uid="{00000000-0004-0000-0400-00002C010000}"/>
    <hyperlink ref="AN282" r:id="rId302" xr:uid="{00000000-0004-0000-0400-00002D010000}"/>
    <hyperlink ref="AN288" r:id="rId303" xr:uid="{00000000-0004-0000-0400-00002E010000}"/>
    <hyperlink ref="AN289" r:id="rId304" xr:uid="{00000000-0004-0000-0400-00002F010000}"/>
    <hyperlink ref="AN290" r:id="rId305" xr:uid="{00000000-0004-0000-0400-000030010000}"/>
    <hyperlink ref="AN291" r:id="rId306" xr:uid="{00000000-0004-0000-0400-000031010000}"/>
    <hyperlink ref="AN292" r:id="rId307" xr:uid="{00000000-0004-0000-0400-000032010000}"/>
    <hyperlink ref="AN293" r:id="rId308" xr:uid="{00000000-0004-0000-0400-000033010000}"/>
    <hyperlink ref="AN294" r:id="rId309" xr:uid="{00000000-0004-0000-0400-000034010000}"/>
    <hyperlink ref="AN295" r:id="rId310" xr:uid="{00000000-0004-0000-0400-000035010000}"/>
    <hyperlink ref="AN296" r:id="rId311" xr:uid="{00000000-0004-0000-0400-000036010000}"/>
    <hyperlink ref="AN297" r:id="rId312" xr:uid="{00000000-0004-0000-0400-000037010000}"/>
    <hyperlink ref="AN298" r:id="rId313" xr:uid="{00000000-0004-0000-0400-000038010000}"/>
    <hyperlink ref="AN299" r:id="rId314" xr:uid="{00000000-0004-0000-0400-000039010000}"/>
    <hyperlink ref="AN300" r:id="rId315" xr:uid="{00000000-0004-0000-0400-00003A010000}"/>
    <hyperlink ref="AN301" r:id="rId316" xr:uid="{00000000-0004-0000-0400-00003B010000}"/>
    <hyperlink ref="AN302" r:id="rId317" xr:uid="{00000000-0004-0000-0400-00003C010000}"/>
    <hyperlink ref="AN303" r:id="rId318" xr:uid="{00000000-0004-0000-0400-00003D010000}"/>
    <hyperlink ref="AN304" r:id="rId319" xr:uid="{00000000-0004-0000-0400-00003E010000}"/>
    <hyperlink ref="AN305" r:id="rId320" xr:uid="{00000000-0004-0000-0400-00003F010000}"/>
    <hyperlink ref="AN306" r:id="rId321" xr:uid="{00000000-0004-0000-0400-000040010000}"/>
    <hyperlink ref="AN307" r:id="rId322" xr:uid="{00000000-0004-0000-0400-000041010000}"/>
    <hyperlink ref="AN308" r:id="rId323" xr:uid="{00000000-0004-0000-0400-000042010000}"/>
    <hyperlink ref="AN311" r:id="rId324" xr:uid="{00000000-0004-0000-0400-000043010000}"/>
    <hyperlink ref="AN310" r:id="rId325" xr:uid="{00000000-0004-0000-0400-000044010000}"/>
    <hyperlink ref="AN309" r:id="rId326" xr:uid="{00000000-0004-0000-0400-000045010000}"/>
    <hyperlink ref="AN312" r:id="rId327" xr:uid="{00000000-0004-0000-0400-000046010000}"/>
    <hyperlink ref="AN314" r:id="rId328" xr:uid="{00000000-0004-0000-0400-000047010000}"/>
    <hyperlink ref="AN315" r:id="rId329" xr:uid="{00000000-0004-0000-0400-000048010000}"/>
    <hyperlink ref="AN316" r:id="rId330" xr:uid="{00000000-0004-0000-0400-000049010000}"/>
    <hyperlink ref="AN317" r:id="rId331" xr:uid="{00000000-0004-0000-0400-00004A010000}"/>
    <hyperlink ref="AN318" r:id="rId332" xr:uid="{00000000-0004-0000-0400-00004B010000}"/>
    <hyperlink ref="AN319" r:id="rId333" xr:uid="{00000000-0004-0000-0400-00004C010000}"/>
    <hyperlink ref="AN320" r:id="rId334" xr:uid="{00000000-0004-0000-0400-00004D010000}"/>
    <hyperlink ref="AN321" r:id="rId335" xr:uid="{00000000-0004-0000-0400-00004E010000}"/>
    <hyperlink ref="AN322" r:id="rId336" xr:uid="{00000000-0004-0000-0400-00004F010000}"/>
    <hyperlink ref="AN323" r:id="rId337" xr:uid="{00000000-0004-0000-0400-000050010000}"/>
    <hyperlink ref="AN324" r:id="rId338" xr:uid="{00000000-0004-0000-0400-000051010000}"/>
    <hyperlink ref="AN325" r:id="rId339" xr:uid="{00000000-0004-0000-0400-000052010000}"/>
    <hyperlink ref="AN326" r:id="rId340" xr:uid="{00000000-0004-0000-0400-000053010000}"/>
    <hyperlink ref="AN327" r:id="rId341" xr:uid="{00000000-0004-0000-0400-000054010000}"/>
    <hyperlink ref="AN328" r:id="rId342" xr:uid="{00000000-0004-0000-0400-000055010000}"/>
    <hyperlink ref="AN329" r:id="rId343" xr:uid="{00000000-0004-0000-0400-000056010000}"/>
    <hyperlink ref="AN330" r:id="rId344" xr:uid="{00000000-0004-0000-0400-000057010000}"/>
    <hyperlink ref="AN331" r:id="rId345" xr:uid="{00000000-0004-0000-0400-000058010000}"/>
    <hyperlink ref="AN332" r:id="rId346" xr:uid="{00000000-0004-0000-0400-000059010000}"/>
    <hyperlink ref="AN333" r:id="rId347" xr:uid="{00000000-0004-0000-0400-00005A010000}"/>
    <hyperlink ref="AN334" r:id="rId348" xr:uid="{00000000-0004-0000-0400-00005B010000}"/>
    <hyperlink ref="AN335" r:id="rId349" xr:uid="{00000000-0004-0000-0400-00005C010000}"/>
    <hyperlink ref="AN336" r:id="rId350" xr:uid="{00000000-0004-0000-0400-00005D010000}"/>
    <hyperlink ref="AN337" r:id="rId351" xr:uid="{00000000-0004-0000-0400-00005E010000}"/>
    <hyperlink ref="AN338" r:id="rId352" xr:uid="{00000000-0004-0000-0400-00005F010000}"/>
    <hyperlink ref="AN339" r:id="rId353" xr:uid="{00000000-0004-0000-0400-000060010000}"/>
    <hyperlink ref="AN340" r:id="rId354" xr:uid="{00000000-0004-0000-0400-000061010000}"/>
    <hyperlink ref="AN341" r:id="rId355" xr:uid="{00000000-0004-0000-0400-000062010000}"/>
    <hyperlink ref="AN342" r:id="rId356" xr:uid="{00000000-0004-0000-0400-000063010000}"/>
    <hyperlink ref="AN343" r:id="rId357" xr:uid="{00000000-0004-0000-0400-000064010000}"/>
    <hyperlink ref="AN344" r:id="rId358" xr:uid="{00000000-0004-0000-0400-000065010000}"/>
    <hyperlink ref="AN345" r:id="rId359" xr:uid="{00000000-0004-0000-0400-000066010000}"/>
    <hyperlink ref="AN346" r:id="rId360" xr:uid="{00000000-0004-0000-0400-000067010000}"/>
    <hyperlink ref="AN347" r:id="rId361" xr:uid="{00000000-0004-0000-0400-000068010000}"/>
    <hyperlink ref="AN348" r:id="rId362" xr:uid="{00000000-0004-0000-0400-000069010000}"/>
    <hyperlink ref="AN349" r:id="rId363" xr:uid="{00000000-0004-0000-0400-00006A010000}"/>
    <hyperlink ref="AN350" r:id="rId364" xr:uid="{00000000-0004-0000-0400-00006B010000}"/>
    <hyperlink ref="AN351" r:id="rId365" xr:uid="{00000000-0004-0000-0400-00006C010000}"/>
    <hyperlink ref="AN352" r:id="rId366" xr:uid="{00000000-0004-0000-0400-00006D010000}"/>
    <hyperlink ref="AN353" r:id="rId367" xr:uid="{00000000-0004-0000-0400-00006E010000}"/>
    <hyperlink ref="AN354" r:id="rId368" xr:uid="{00000000-0004-0000-0400-00006F010000}"/>
    <hyperlink ref="AN355" r:id="rId369" xr:uid="{00000000-0004-0000-0400-000070010000}"/>
    <hyperlink ref="AN356" r:id="rId370" xr:uid="{00000000-0004-0000-0400-000071010000}"/>
    <hyperlink ref="AN357" r:id="rId371" xr:uid="{00000000-0004-0000-0400-000072010000}"/>
    <hyperlink ref="AN358" r:id="rId372" xr:uid="{00000000-0004-0000-0400-000073010000}"/>
    <hyperlink ref="AN359" r:id="rId373" xr:uid="{00000000-0004-0000-0400-000074010000}"/>
    <hyperlink ref="AN360" r:id="rId374" xr:uid="{00000000-0004-0000-0400-000075010000}"/>
    <hyperlink ref="AN361" r:id="rId375" xr:uid="{00000000-0004-0000-0400-000076010000}"/>
    <hyperlink ref="AN362" r:id="rId376" xr:uid="{00000000-0004-0000-0400-000077010000}"/>
    <hyperlink ref="AN363" r:id="rId377" xr:uid="{00000000-0004-0000-0400-000078010000}"/>
    <hyperlink ref="AN364" r:id="rId378" xr:uid="{00000000-0004-0000-0400-000079010000}"/>
    <hyperlink ref="AN365" r:id="rId379" xr:uid="{00000000-0004-0000-0400-00007A010000}"/>
    <hyperlink ref="AN366" r:id="rId380" xr:uid="{00000000-0004-0000-0400-00007B010000}"/>
    <hyperlink ref="AN367" r:id="rId381" xr:uid="{00000000-0004-0000-0400-00007C010000}"/>
    <hyperlink ref="AN368" r:id="rId382" xr:uid="{00000000-0004-0000-0400-00007D010000}"/>
    <hyperlink ref="AN369" r:id="rId383" xr:uid="{00000000-0004-0000-0400-00007E010000}"/>
    <hyperlink ref="AN370" r:id="rId384" xr:uid="{00000000-0004-0000-0400-00007F010000}"/>
    <hyperlink ref="AN371" r:id="rId385" xr:uid="{00000000-0004-0000-0400-000080010000}"/>
    <hyperlink ref="AN372" r:id="rId386" xr:uid="{00000000-0004-0000-0400-000081010000}"/>
    <hyperlink ref="AN373" r:id="rId387" xr:uid="{00000000-0004-0000-0400-000082010000}"/>
    <hyperlink ref="AN374" r:id="rId388" xr:uid="{00000000-0004-0000-0400-000083010000}"/>
    <hyperlink ref="AN375" r:id="rId389" xr:uid="{00000000-0004-0000-0400-000084010000}"/>
    <hyperlink ref="AN376" r:id="rId390" xr:uid="{00000000-0004-0000-0400-000085010000}"/>
    <hyperlink ref="AN377" r:id="rId391" xr:uid="{00000000-0004-0000-0400-000086010000}"/>
    <hyperlink ref="AN378" r:id="rId392" xr:uid="{00000000-0004-0000-0400-000087010000}"/>
    <hyperlink ref="AN379" r:id="rId393" xr:uid="{00000000-0004-0000-0400-000088010000}"/>
    <hyperlink ref="AN380" r:id="rId394" xr:uid="{00000000-0004-0000-0400-000089010000}"/>
    <hyperlink ref="AN381" r:id="rId395" xr:uid="{00000000-0004-0000-0400-00008A010000}"/>
    <hyperlink ref="AN382" r:id="rId396" xr:uid="{00000000-0004-0000-0400-00008B010000}"/>
    <hyperlink ref="AN383" r:id="rId397" xr:uid="{00000000-0004-0000-0400-00008C010000}"/>
    <hyperlink ref="AN384" r:id="rId398" xr:uid="{00000000-0004-0000-0400-00008D010000}"/>
    <hyperlink ref="AN385" r:id="rId399" xr:uid="{00000000-0004-0000-0400-00008E010000}"/>
    <hyperlink ref="AN386" r:id="rId400" xr:uid="{00000000-0004-0000-0400-00008F010000}"/>
    <hyperlink ref="AN387" r:id="rId401" xr:uid="{00000000-0004-0000-0400-000090010000}"/>
    <hyperlink ref="AN388" r:id="rId402" xr:uid="{00000000-0004-0000-0400-000091010000}"/>
    <hyperlink ref="AN389" r:id="rId403" xr:uid="{00000000-0004-0000-0400-000092010000}"/>
    <hyperlink ref="AN391" r:id="rId404" xr:uid="{00000000-0004-0000-0400-000093010000}"/>
    <hyperlink ref="AN392" r:id="rId405" xr:uid="{00000000-0004-0000-0400-000094010000}"/>
    <hyperlink ref="AN393" r:id="rId406" xr:uid="{00000000-0004-0000-0400-000095010000}"/>
    <hyperlink ref="AN394" r:id="rId407" xr:uid="{00000000-0004-0000-0400-000096010000}"/>
    <hyperlink ref="AN395" r:id="rId408" xr:uid="{00000000-0004-0000-0400-000097010000}"/>
    <hyperlink ref="AN396" r:id="rId409" xr:uid="{00000000-0004-0000-0400-000098010000}"/>
    <hyperlink ref="AN397" r:id="rId410" xr:uid="{00000000-0004-0000-0400-000099010000}"/>
    <hyperlink ref="AN398" r:id="rId411" xr:uid="{00000000-0004-0000-0400-00009A010000}"/>
    <hyperlink ref="AN399" r:id="rId412" xr:uid="{00000000-0004-0000-0400-00009B010000}"/>
    <hyperlink ref="AN400" r:id="rId413" xr:uid="{00000000-0004-0000-0400-00009C010000}"/>
    <hyperlink ref="AN401" r:id="rId414" xr:uid="{00000000-0004-0000-0400-00009D010000}"/>
    <hyperlink ref="AN402" r:id="rId415" xr:uid="{00000000-0004-0000-0400-00009E010000}"/>
    <hyperlink ref="AN403" r:id="rId416" xr:uid="{00000000-0004-0000-0400-00009F010000}"/>
    <hyperlink ref="AN404" r:id="rId417" xr:uid="{00000000-0004-0000-0400-0000A0010000}"/>
    <hyperlink ref="AN405" r:id="rId418" xr:uid="{00000000-0004-0000-0400-0000A1010000}"/>
    <hyperlink ref="AN406" r:id="rId419" xr:uid="{00000000-0004-0000-0400-0000A2010000}"/>
    <hyperlink ref="AN407" r:id="rId420" xr:uid="{00000000-0004-0000-0400-0000A3010000}"/>
    <hyperlink ref="AN408" r:id="rId421" xr:uid="{00000000-0004-0000-0400-0000A4010000}"/>
    <hyperlink ref="AN409" r:id="rId422" xr:uid="{00000000-0004-0000-0400-0000A5010000}"/>
    <hyperlink ref="AN410" r:id="rId423" xr:uid="{00000000-0004-0000-0400-0000A6010000}"/>
    <hyperlink ref="AN411" r:id="rId424" xr:uid="{00000000-0004-0000-0400-0000A7010000}"/>
    <hyperlink ref="AN412" r:id="rId425" xr:uid="{00000000-0004-0000-0400-0000A8010000}"/>
    <hyperlink ref="AN413" r:id="rId426" xr:uid="{00000000-0004-0000-0400-0000A9010000}"/>
    <hyperlink ref="AN414" r:id="rId427" xr:uid="{00000000-0004-0000-0400-0000AA010000}"/>
    <hyperlink ref="AN415" r:id="rId428" xr:uid="{00000000-0004-0000-0400-0000AB010000}"/>
    <hyperlink ref="AN416" r:id="rId429" xr:uid="{00000000-0004-0000-0400-0000AC010000}"/>
    <hyperlink ref="AN417" r:id="rId430" xr:uid="{00000000-0004-0000-0400-0000AD010000}"/>
    <hyperlink ref="AN418" r:id="rId431" xr:uid="{00000000-0004-0000-0400-0000AE010000}"/>
    <hyperlink ref="AN419" r:id="rId432" xr:uid="{00000000-0004-0000-0400-0000AF010000}"/>
    <hyperlink ref="AN420" r:id="rId433" xr:uid="{00000000-0004-0000-0400-0000B0010000}"/>
    <hyperlink ref="AN421" r:id="rId434" xr:uid="{00000000-0004-0000-0400-0000B1010000}"/>
    <hyperlink ref="AN422" r:id="rId435" xr:uid="{00000000-0004-0000-0400-0000B2010000}"/>
    <hyperlink ref="AN423" r:id="rId436" xr:uid="{00000000-0004-0000-0400-0000B3010000}"/>
    <hyperlink ref="AN424" r:id="rId437" xr:uid="{00000000-0004-0000-0400-0000B4010000}"/>
    <hyperlink ref="AN425" r:id="rId438" xr:uid="{00000000-0004-0000-0400-0000B5010000}"/>
    <hyperlink ref="AN426" r:id="rId439" xr:uid="{00000000-0004-0000-0400-0000B6010000}"/>
    <hyperlink ref="AN427" r:id="rId440" xr:uid="{00000000-0004-0000-0400-0000B7010000}"/>
    <hyperlink ref="AN428" r:id="rId441" xr:uid="{00000000-0004-0000-0400-0000B8010000}"/>
    <hyperlink ref="AN429" r:id="rId442" xr:uid="{00000000-0004-0000-0400-0000B9010000}"/>
    <hyperlink ref="AN430" r:id="rId443" xr:uid="{00000000-0004-0000-0400-0000BA010000}"/>
    <hyperlink ref="AN431" r:id="rId444" xr:uid="{00000000-0004-0000-0400-0000BB010000}"/>
    <hyperlink ref="AN432" r:id="rId445" xr:uid="{00000000-0004-0000-0400-0000BC010000}"/>
    <hyperlink ref="AN433" r:id="rId446" xr:uid="{00000000-0004-0000-0400-0000BD010000}"/>
    <hyperlink ref="AN434" r:id="rId447" xr:uid="{00000000-0004-0000-0400-0000BE010000}"/>
    <hyperlink ref="AN435" r:id="rId448" xr:uid="{00000000-0004-0000-0400-0000BF010000}"/>
    <hyperlink ref="AN436" r:id="rId449" xr:uid="{00000000-0004-0000-0400-0000C0010000}"/>
    <hyperlink ref="AN437" r:id="rId450" xr:uid="{00000000-0004-0000-0400-0000C1010000}"/>
    <hyperlink ref="AN438" r:id="rId451" xr:uid="{00000000-0004-0000-0400-0000C2010000}"/>
    <hyperlink ref="AN439" r:id="rId452" xr:uid="{00000000-0004-0000-0400-0000C3010000}"/>
    <hyperlink ref="AN440" r:id="rId453" xr:uid="{00000000-0004-0000-0400-0000C4010000}"/>
    <hyperlink ref="AN441" r:id="rId454" xr:uid="{00000000-0004-0000-0400-0000C5010000}"/>
    <hyperlink ref="AN442" r:id="rId455" xr:uid="{00000000-0004-0000-0400-0000C6010000}"/>
    <hyperlink ref="AN443" r:id="rId456" xr:uid="{00000000-0004-0000-0400-0000C7010000}"/>
    <hyperlink ref="AN444" r:id="rId457" xr:uid="{00000000-0004-0000-0400-0000C8010000}"/>
    <hyperlink ref="AN445" r:id="rId458" xr:uid="{00000000-0004-0000-0400-0000C9010000}"/>
    <hyperlink ref="AN447" r:id="rId459" xr:uid="{00000000-0004-0000-0400-0000CA010000}"/>
    <hyperlink ref="AN448" r:id="rId460" xr:uid="{00000000-0004-0000-0400-0000CB010000}"/>
    <hyperlink ref="AN449" r:id="rId461" xr:uid="{00000000-0004-0000-0400-0000CC010000}"/>
    <hyperlink ref="AN450" r:id="rId462" xr:uid="{00000000-0004-0000-0400-0000CD010000}"/>
    <hyperlink ref="AN451" r:id="rId463" xr:uid="{00000000-0004-0000-0400-0000CE010000}"/>
    <hyperlink ref="AN452" r:id="rId464" xr:uid="{00000000-0004-0000-0400-0000CF010000}"/>
    <hyperlink ref="AN453" r:id="rId465" xr:uid="{00000000-0004-0000-0400-0000D0010000}"/>
    <hyperlink ref="AN446" r:id="rId466" xr:uid="{00000000-0004-0000-0400-0000D1010000}"/>
    <hyperlink ref="AN454" r:id="rId467" xr:uid="{00000000-0004-0000-0400-0000D2010000}"/>
    <hyperlink ref="AN455" r:id="rId468" xr:uid="{00000000-0004-0000-0400-0000D3010000}"/>
    <hyperlink ref="AN456" r:id="rId469" xr:uid="{00000000-0004-0000-0400-0000D4010000}"/>
    <hyperlink ref="AN457" r:id="rId470" xr:uid="{00000000-0004-0000-0400-0000D5010000}"/>
    <hyperlink ref="AN458" r:id="rId471" xr:uid="{00000000-0004-0000-0400-0000D6010000}"/>
    <hyperlink ref="AN459" r:id="rId472" xr:uid="{00000000-0004-0000-0400-0000D7010000}"/>
    <hyperlink ref="AN460" r:id="rId473" xr:uid="{00000000-0004-0000-0400-0000D8010000}"/>
    <hyperlink ref="AN461" r:id="rId474" xr:uid="{00000000-0004-0000-0400-0000D9010000}"/>
    <hyperlink ref="AN462" r:id="rId475" xr:uid="{00000000-0004-0000-0400-0000DA010000}"/>
    <hyperlink ref="AN463" r:id="rId476" xr:uid="{00000000-0004-0000-0400-0000DB010000}"/>
    <hyperlink ref="AN464" r:id="rId477" xr:uid="{00000000-0004-0000-0400-0000DC010000}"/>
    <hyperlink ref="AN465" r:id="rId478" xr:uid="{00000000-0004-0000-0400-0000DD010000}"/>
    <hyperlink ref="AN466" r:id="rId479" xr:uid="{00000000-0004-0000-0400-0000DE010000}"/>
    <hyperlink ref="AN467" r:id="rId480" xr:uid="{00000000-0004-0000-0400-0000DF010000}"/>
    <hyperlink ref="AN468" r:id="rId481" xr:uid="{00000000-0004-0000-0400-0000E0010000}"/>
    <hyperlink ref="AN469" r:id="rId482" xr:uid="{00000000-0004-0000-0400-0000E1010000}"/>
    <hyperlink ref="AN470" r:id="rId483" xr:uid="{00000000-0004-0000-0400-0000E2010000}"/>
    <hyperlink ref="AN471" r:id="rId484" xr:uid="{00000000-0004-0000-0400-0000E3010000}"/>
    <hyperlink ref="AN472" r:id="rId485" xr:uid="{00000000-0004-0000-0400-0000E4010000}"/>
    <hyperlink ref="AN473" r:id="rId486" xr:uid="{00000000-0004-0000-0400-0000E5010000}"/>
    <hyperlink ref="AN474" r:id="rId487" xr:uid="{00000000-0004-0000-0400-0000E6010000}"/>
    <hyperlink ref="AN475" r:id="rId488" xr:uid="{00000000-0004-0000-0400-0000E7010000}"/>
    <hyperlink ref="AN476" r:id="rId489" xr:uid="{00000000-0004-0000-0400-0000E8010000}"/>
    <hyperlink ref="AN477" r:id="rId490" xr:uid="{00000000-0004-0000-0400-0000E9010000}"/>
    <hyperlink ref="AN478" r:id="rId491" xr:uid="{00000000-0004-0000-0400-0000EA010000}"/>
    <hyperlink ref="AN479" r:id="rId492" xr:uid="{00000000-0004-0000-0400-0000EB010000}"/>
    <hyperlink ref="AN480" r:id="rId493" xr:uid="{00000000-0004-0000-0400-0000EC010000}"/>
    <hyperlink ref="AN481" r:id="rId494" xr:uid="{00000000-0004-0000-0400-0000ED010000}"/>
    <hyperlink ref="AN482" r:id="rId495" xr:uid="{00000000-0004-0000-0400-0000EE010000}"/>
    <hyperlink ref="AN483" r:id="rId496" xr:uid="{00000000-0004-0000-0400-0000EF010000}"/>
    <hyperlink ref="AN484" r:id="rId497" xr:uid="{00000000-0004-0000-0400-0000F0010000}"/>
    <hyperlink ref="AN485" r:id="rId498" xr:uid="{00000000-0004-0000-0400-0000F1010000}"/>
    <hyperlink ref="AN486" r:id="rId499" xr:uid="{00000000-0004-0000-0400-0000F2010000}"/>
    <hyperlink ref="AN487" r:id="rId500" xr:uid="{00000000-0004-0000-0400-0000F3010000}"/>
    <hyperlink ref="AN488" r:id="rId501" xr:uid="{00000000-0004-0000-0400-0000F4010000}"/>
    <hyperlink ref="AN489" r:id="rId502" xr:uid="{00000000-0004-0000-0400-0000F5010000}"/>
    <hyperlink ref="AN490" r:id="rId503" xr:uid="{00000000-0004-0000-0400-0000F6010000}"/>
    <hyperlink ref="AN491" r:id="rId504" xr:uid="{00000000-0004-0000-0400-0000F7010000}"/>
    <hyperlink ref="AN492" r:id="rId505" xr:uid="{00000000-0004-0000-0400-0000F8010000}"/>
    <hyperlink ref="AN493" r:id="rId506" xr:uid="{00000000-0004-0000-0400-0000F9010000}"/>
    <hyperlink ref="AN494" r:id="rId507" xr:uid="{00000000-0004-0000-0400-0000FA010000}"/>
    <hyperlink ref="AN495" r:id="rId508" xr:uid="{00000000-0004-0000-0400-0000FB010000}"/>
    <hyperlink ref="AN496" r:id="rId509" xr:uid="{00000000-0004-0000-0400-0000FC010000}"/>
    <hyperlink ref="AN497" r:id="rId510" xr:uid="{00000000-0004-0000-0400-0000FD010000}"/>
    <hyperlink ref="AN498" r:id="rId511" xr:uid="{00000000-0004-0000-0400-0000FE010000}"/>
    <hyperlink ref="AN499" r:id="rId512" xr:uid="{00000000-0004-0000-0400-0000FF010000}"/>
    <hyperlink ref="AN500" r:id="rId513" xr:uid="{00000000-0004-0000-0400-000000020000}"/>
    <hyperlink ref="AN501" r:id="rId514" xr:uid="{00000000-0004-0000-0400-000001020000}"/>
    <hyperlink ref="AN502" r:id="rId515" xr:uid="{00000000-0004-0000-0400-000002020000}"/>
    <hyperlink ref="AN503" r:id="rId516" xr:uid="{00000000-0004-0000-0400-000003020000}"/>
    <hyperlink ref="AN504" r:id="rId517" xr:uid="{00000000-0004-0000-0400-000004020000}"/>
    <hyperlink ref="AN505" r:id="rId518" xr:uid="{00000000-0004-0000-0400-000005020000}"/>
    <hyperlink ref="AN506" r:id="rId519" xr:uid="{00000000-0004-0000-0400-000006020000}"/>
    <hyperlink ref="AN507" r:id="rId520" xr:uid="{00000000-0004-0000-0400-000007020000}"/>
    <hyperlink ref="AN508" r:id="rId521" xr:uid="{00000000-0004-0000-0400-000008020000}"/>
    <hyperlink ref="AN509" r:id="rId522" xr:uid="{00000000-0004-0000-0400-000009020000}"/>
    <hyperlink ref="AN510" r:id="rId523" xr:uid="{00000000-0004-0000-0400-00000A020000}"/>
    <hyperlink ref="AN511" r:id="rId524" xr:uid="{00000000-0004-0000-0400-00000B020000}"/>
    <hyperlink ref="AN512" r:id="rId525" xr:uid="{00000000-0004-0000-0400-00000C020000}"/>
    <hyperlink ref="AN513" r:id="rId526" xr:uid="{00000000-0004-0000-0400-00000D020000}"/>
    <hyperlink ref="AN514" r:id="rId527" xr:uid="{00000000-0004-0000-0400-00000E020000}"/>
    <hyperlink ref="AN515" r:id="rId528" xr:uid="{00000000-0004-0000-0400-00000F020000}"/>
    <hyperlink ref="AN516" r:id="rId529" xr:uid="{00000000-0004-0000-0400-000010020000}"/>
    <hyperlink ref="AN517" r:id="rId530" xr:uid="{00000000-0004-0000-0400-000011020000}"/>
    <hyperlink ref="AN518" r:id="rId531" xr:uid="{00000000-0004-0000-0400-000012020000}"/>
    <hyperlink ref="AN519" r:id="rId532" xr:uid="{00000000-0004-0000-0400-000013020000}"/>
    <hyperlink ref="AN520" r:id="rId533" xr:uid="{00000000-0004-0000-0400-000014020000}"/>
    <hyperlink ref="AN521" r:id="rId534" xr:uid="{00000000-0004-0000-0400-000015020000}"/>
    <hyperlink ref="AN522" r:id="rId535" xr:uid="{00000000-0004-0000-0400-000016020000}"/>
    <hyperlink ref="AN523" r:id="rId536" xr:uid="{00000000-0004-0000-0400-000017020000}"/>
    <hyperlink ref="AN524" r:id="rId537" xr:uid="{00000000-0004-0000-0400-000018020000}"/>
    <hyperlink ref="AN525" r:id="rId538" xr:uid="{00000000-0004-0000-0400-000019020000}"/>
    <hyperlink ref="AN526" r:id="rId539" xr:uid="{00000000-0004-0000-0400-00001A020000}"/>
    <hyperlink ref="AN527" r:id="rId540" xr:uid="{00000000-0004-0000-0400-00001B020000}"/>
    <hyperlink ref="AN528" r:id="rId541" xr:uid="{00000000-0004-0000-0400-00001C020000}"/>
    <hyperlink ref="AN529" r:id="rId542" xr:uid="{00000000-0004-0000-0400-00001D020000}"/>
    <hyperlink ref="AN530" r:id="rId543" xr:uid="{00000000-0004-0000-0400-00001E020000}"/>
    <hyperlink ref="AN531" r:id="rId544" xr:uid="{00000000-0004-0000-0400-00001F020000}"/>
    <hyperlink ref="AN532" r:id="rId545" xr:uid="{00000000-0004-0000-0400-000020020000}"/>
    <hyperlink ref="AN533" r:id="rId546" xr:uid="{00000000-0004-0000-0400-000021020000}"/>
    <hyperlink ref="AN534" r:id="rId547" xr:uid="{00000000-0004-0000-0400-000022020000}"/>
    <hyperlink ref="AN535" r:id="rId548" xr:uid="{00000000-0004-0000-0400-000023020000}"/>
    <hyperlink ref="AN536" r:id="rId549" xr:uid="{00000000-0004-0000-0400-000024020000}"/>
    <hyperlink ref="AN537" r:id="rId550" xr:uid="{00000000-0004-0000-0400-000025020000}"/>
    <hyperlink ref="AN538" r:id="rId551" xr:uid="{00000000-0004-0000-0400-000026020000}"/>
    <hyperlink ref="AN539" r:id="rId552" xr:uid="{00000000-0004-0000-0400-000027020000}"/>
    <hyperlink ref="AN540" r:id="rId553" xr:uid="{00000000-0004-0000-0400-000028020000}"/>
    <hyperlink ref="AN541" r:id="rId554" xr:uid="{00000000-0004-0000-0400-000029020000}"/>
    <hyperlink ref="AN542" r:id="rId555" xr:uid="{00000000-0004-0000-0400-00002A020000}"/>
    <hyperlink ref="AN543" r:id="rId556" xr:uid="{00000000-0004-0000-0400-00002B020000}"/>
    <hyperlink ref="AN544" r:id="rId557" xr:uid="{00000000-0004-0000-0400-00002C020000}"/>
    <hyperlink ref="AN545" r:id="rId558" xr:uid="{00000000-0004-0000-0400-00002D020000}"/>
    <hyperlink ref="AN546" r:id="rId559" xr:uid="{00000000-0004-0000-0400-00002E020000}"/>
    <hyperlink ref="AN547" r:id="rId560" xr:uid="{00000000-0004-0000-0400-00002F020000}"/>
    <hyperlink ref="AN548" r:id="rId561" xr:uid="{00000000-0004-0000-0400-000030020000}"/>
    <hyperlink ref="AN549" r:id="rId562" xr:uid="{00000000-0004-0000-0400-000031020000}"/>
    <hyperlink ref="AN550" r:id="rId563" xr:uid="{00000000-0004-0000-0400-000032020000}"/>
    <hyperlink ref="AN551" r:id="rId564" xr:uid="{00000000-0004-0000-0400-000033020000}"/>
    <hyperlink ref="AN552" r:id="rId565" xr:uid="{00000000-0004-0000-0400-000034020000}"/>
    <hyperlink ref="AN553" r:id="rId566" xr:uid="{00000000-0004-0000-0400-000035020000}"/>
    <hyperlink ref="AN554" r:id="rId567" xr:uid="{00000000-0004-0000-0400-000036020000}"/>
    <hyperlink ref="AN555" r:id="rId568" xr:uid="{00000000-0004-0000-0400-000037020000}"/>
    <hyperlink ref="AN556" r:id="rId569" xr:uid="{00000000-0004-0000-0400-000038020000}"/>
    <hyperlink ref="AN557" r:id="rId570" xr:uid="{00000000-0004-0000-0400-000039020000}"/>
    <hyperlink ref="AN558" r:id="rId571" xr:uid="{00000000-0004-0000-0400-00003A020000}"/>
    <hyperlink ref="AN559" r:id="rId572" xr:uid="{00000000-0004-0000-0400-00003B020000}"/>
    <hyperlink ref="AN560" r:id="rId573" xr:uid="{00000000-0004-0000-0400-00003C020000}"/>
    <hyperlink ref="AN561" r:id="rId574" xr:uid="{00000000-0004-0000-0400-00003D020000}"/>
    <hyperlink ref="AN562" r:id="rId575" xr:uid="{00000000-0004-0000-0400-00003E020000}"/>
    <hyperlink ref="AN563" r:id="rId576" xr:uid="{00000000-0004-0000-0400-00003F020000}"/>
    <hyperlink ref="AN564" r:id="rId577" xr:uid="{00000000-0004-0000-0400-000040020000}"/>
    <hyperlink ref="AN565" r:id="rId578" xr:uid="{00000000-0004-0000-0400-000041020000}"/>
    <hyperlink ref="AN566" r:id="rId579" xr:uid="{00000000-0004-0000-0400-000042020000}"/>
    <hyperlink ref="AN567" r:id="rId580" xr:uid="{00000000-0004-0000-0400-000043020000}"/>
    <hyperlink ref="AN568" r:id="rId581" xr:uid="{00000000-0004-0000-0400-000044020000}"/>
    <hyperlink ref="AN569" r:id="rId582" xr:uid="{00000000-0004-0000-0400-000045020000}"/>
    <hyperlink ref="AN570" r:id="rId583" xr:uid="{00000000-0004-0000-0400-000046020000}"/>
    <hyperlink ref="AN571" r:id="rId584" xr:uid="{00000000-0004-0000-0400-000047020000}"/>
    <hyperlink ref="AN572" r:id="rId585" xr:uid="{00000000-0004-0000-0400-000048020000}"/>
    <hyperlink ref="AN573" r:id="rId586" xr:uid="{00000000-0004-0000-0400-000049020000}"/>
    <hyperlink ref="AN574" r:id="rId587" xr:uid="{00000000-0004-0000-0400-00004A020000}"/>
    <hyperlink ref="AN575" r:id="rId588" xr:uid="{00000000-0004-0000-0400-00004B020000}"/>
    <hyperlink ref="AN576" r:id="rId589" xr:uid="{00000000-0004-0000-0400-00004C020000}"/>
    <hyperlink ref="AN577" r:id="rId590" xr:uid="{00000000-0004-0000-0400-00004D020000}"/>
    <hyperlink ref="AN578" r:id="rId591" xr:uid="{00000000-0004-0000-0400-00004E020000}"/>
    <hyperlink ref="AN579" r:id="rId592" xr:uid="{00000000-0004-0000-0400-00004F020000}"/>
    <hyperlink ref="AN581" r:id="rId593" xr:uid="{00000000-0004-0000-0400-000050020000}"/>
    <hyperlink ref="AN582" r:id="rId594" xr:uid="{00000000-0004-0000-0400-000051020000}"/>
    <hyperlink ref="AN583" r:id="rId595" xr:uid="{00000000-0004-0000-0400-000052020000}"/>
    <hyperlink ref="AN584" r:id="rId596" xr:uid="{00000000-0004-0000-0400-000053020000}"/>
    <hyperlink ref="AN585" r:id="rId597" xr:uid="{00000000-0004-0000-0400-000054020000}"/>
    <hyperlink ref="AN586" r:id="rId598" xr:uid="{00000000-0004-0000-0400-000055020000}"/>
    <hyperlink ref="AN587" r:id="rId599" xr:uid="{00000000-0004-0000-0400-000056020000}"/>
    <hyperlink ref="AN588" r:id="rId600" xr:uid="{00000000-0004-0000-0400-000057020000}"/>
    <hyperlink ref="AN590" r:id="rId601" xr:uid="{00000000-0004-0000-0400-000058020000}"/>
    <hyperlink ref="AN591" r:id="rId602" xr:uid="{00000000-0004-0000-0400-000059020000}"/>
    <hyperlink ref="AN592" r:id="rId603" xr:uid="{00000000-0004-0000-0400-00005A020000}"/>
    <hyperlink ref="AN593" r:id="rId604" xr:uid="{00000000-0004-0000-0400-00005B020000}"/>
    <hyperlink ref="AN594" r:id="rId605" xr:uid="{00000000-0004-0000-0400-00005C020000}"/>
    <hyperlink ref="AN595" r:id="rId606" xr:uid="{00000000-0004-0000-0400-00005D020000}"/>
    <hyperlink ref="AN596" r:id="rId607" xr:uid="{00000000-0004-0000-0400-00005E020000}"/>
    <hyperlink ref="AN597" r:id="rId608" xr:uid="{00000000-0004-0000-0400-00005F020000}"/>
    <hyperlink ref="AN598" r:id="rId609" xr:uid="{00000000-0004-0000-0400-000060020000}"/>
    <hyperlink ref="AN599" r:id="rId610" xr:uid="{00000000-0004-0000-0400-000061020000}"/>
    <hyperlink ref="AN600" r:id="rId611" xr:uid="{00000000-0004-0000-0400-000062020000}"/>
    <hyperlink ref="AN601" r:id="rId612" xr:uid="{00000000-0004-0000-0400-000063020000}"/>
    <hyperlink ref="AN602" r:id="rId613" xr:uid="{00000000-0004-0000-0400-000064020000}"/>
    <hyperlink ref="AN603" r:id="rId614" xr:uid="{00000000-0004-0000-0400-000065020000}"/>
    <hyperlink ref="AN604" r:id="rId615" xr:uid="{00000000-0004-0000-0400-000066020000}"/>
    <hyperlink ref="AN605" r:id="rId616" xr:uid="{00000000-0004-0000-0400-000067020000}"/>
    <hyperlink ref="AN606" r:id="rId617" xr:uid="{00000000-0004-0000-0400-000068020000}"/>
    <hyperlink ref="AN607" r:id="rId618" xr:uid="{00000000-0004-0000-0400-000069020000}"/>
    <hyperlink ref="AN608" r:id="rId619" xr:uid="{00000000-0004-0000-0400-00006A020000}"/>
    <hyperlink ref="AN609" r:id="rId620" xr:uid="{00000000-0004-0000-0400-00006B020000}"/>
    <hyperlink ref="AN610" r:id="rId621" xr:uid="{00000000-0004-0000-0400-00006C020000}"/>
    <hyperlink ref="AN611" r:id="rId622" xr:uid="{00000000-0004-0000-0400-00006D020000}"/>
    <hyperlink ref="AN612" r:id="rId623" xr:uid="{00000000-0004-0000-0400-00006E020000}"/>
    <hyperlink ref="AN613" r:id="rId624" xr:uid="{00000000-0004-0000-0400-00006F020000}"/>
    <hyperlink ref="AN614" r:id="rId625" xr:uid="{00000000-0004-0000-0400-000070020000}"/>
    <hyperlink ref="AN615" r:id="rId626" xr:uid="{00000000-0004-0000-0400-000071020000}"/>
    <hyperlink ref="AN616" r:id="rId627" xr:uid="{00000000-0004-0000-0400-000072020000}"/>
    <hyperlink ref="AN617" r:id="rId628" xr:uid="{00000000-0004-0000-0400-000073020000}"/>
    <hyperlink ref="AN618" r:id="rId629" xr:uid="{00000000-0004-0000-0400-000074020000}"/>
    <hyperlink ref="AN619" r:id="rId630" xr:uid="{00000000-0004-0000-0400-000075020000}"/>
    <hyperlink ref="AN620" r:id="rId631" xr:uid="{00000000-0004-0000-0400-000076020000}"/>
    <hyperlink ref="AN621" r:id="rId632" xr:uid="{00000000-0004-0000-0400-000077020000}"/>
    <hyperlink ref="AN622" r:id="rId633" xr:uid="{00000000-0004-0000-0400-000078020000}"/>
    <hyperlink ref="AN623" r:id="rId634" xr:uid="{00000000-0004-0000-0400-000079020000}"/>
    <hyperlink ref="AN624" r:id="rId635" xr:uid="{00000000-0004-0000-0400-00007A020000}"/>
    <hyperlink ref="AN625" r:id="rId636" xr:uid="{00000000-0004-0000-0400-00007B020000}"/>
    <hyperlink ref="AN626" r:id="rId637" xr:uid="{00000000-0004-0000-0400-00007C020000}"/>
    <hyperlink ref="AN627" r:id="rId638" xr:uid="{00000000-0004-0000-0400-00007D020000}"/>
    <hyperlink ref="AN628" r:id="rId639" xr:uid="{00000000-0004-0000-0400-00007E020000}"/>
    <hyperlink ref="AN629" r:id="rId640" xr:uid="{00000000-0004-0000-0400-00007F020000}"/>
    <hyperlink ref="AN630" r:id="rId641" xr:uid="{00000000-0004-0000-0400-000080020000}"/>
    <hyperlink ref="AN631" r:id="rId642" xr:uid="{00000000-0004-0000-0400-000081020000}"/>
    <hyperlink ref="AN632" r:id="rId643" xr:uid="{00000000-0004-0000-0400-000082020000}"/>
    <hyperlink ref="AN633" r:id="rId644" xr:uid="{00000000-0004-0000-0400-000083020000}"/>
    <hyperlink ref="AN635" r:id="rId645" xr:uid="{00000000-0004-0000-0400-000084020000}"/>
    <hyperlink ref="AN636" r:id="rId646" xr:uid="{00000000-0004-0000-0400-000085020000}"/>
    <hyperlink ref="AN637" r:id="rId647" xr:uid="{00000000-0004-0000-0400-000086020000}"/>
    <hyperlink ref="AN638" r:id="rId648" xr:uid="{00000000-0004-0000-0400-000087020000}"/>
    <hyperlink ref="AN640" r:id="rId649" xr:uid="{00000000-0004-0000-0400-000088020000}"/>
    <hyperlink ref="AN641" r:id="rId650" xr:uid="{00000000-0004-0000-0400-000089020000}"/>
    <hyperlink ref="AN642" r:id="rId651" xr:uid="{00000000-0004-0000-0400-00008A020000}"/>
    <hyperlink ref="AN643" r:id="rId652" xr:uid="{00000000-0004-0000-0400-00008B020000}"/>
    <hyperlink ref="AN644" r:id="rId653" xr:uid="{00000000-0004-0000-0400-00008C020000}"/>
    <hyperlink ref="AN645" r:id="rId654" xr:uid="{00000000-0004-0000-0400-00008D020000}"/>
    <hyperlink ref="AN646" r:id="rId655" xr:uid="{00000000-0004-0000-0400-00008E020000}"/>
    <hyperlink ref="AN647" r:id="rId656" xr:uid="{00000000-0004-0000-0400-00008F020000}"/>
    <hyperlink ref="AN648" r:id="rId657" xr:uid="{00000000-0004-0000-0400-000090020000}"/>
    <hyperlink ref="AN649" r:id="rId658" xr:uid="{00000000-0004-0000-0400-000091020000}"/>
    <hyperlink ref="AN650" r:id="rId659" xr:uid="{00000000-0004-0000-0400-000092020000}"/>
    <hyperlink ref="AN651" r:id="rId660" xr:uid="{00000000-0004-0000-0400-000093020000}"/>
    <hyperlink ref="AN652" r:id="rId661" xr:uid="{00000000-0004-0000-0400-000094020000}"/>
    <hyperlink ref="AN653" r:id="rId662" xr:uid="{00000000-0004-0000-0400-000095020000}"/>
    <hyperlink ref="AN654" r:id="rId663" xr:uid="{00000000-0004-0000-0400-000096020000}"/>
    <hyperlink ref="AN655" r:id="rId664" xr:uid="{00000000-0004-0000-0400-000097020000}"/>
    <hyperlink ref="AN656" r:id="rId665" xr:uid="{00000000-0004-0000-0400-000098020000}"/>
    <hyperlink ref="AN657" r:id="rId666" xr:uid="{00000000-0004-0000-0400-000099020000}"/>
    <hyperlink ref="AN658" r:id="rId667" xr:uid="{00000000-0004-0000-0400-00009A020000}"/>
    <hyperlink ref="AN659" r:id="rId668" xr:uid="{00000000-0004-0000-0400-00009B020000}"/>
    <hyperlink ref="AN660" r:id="rId669" xr:uid="{00000000-0004-0000-0400-00009C020000}"/>
    <hyperlink ref="AN661" r:id="rId670" xr:uid="{00000000-0004-0000-0400-00009D020000}"/>
    <hyperlink ref="AN662" r:id="rId671" xr:uid="{00000000-0004-0000-0400-00009E020000}"/>
    <hyperlink ref="AN663" r:id="rId672" xr:uid="{00000000-0004-0000-0400-00009F020000}"/>
    <hyperlink ref="AN664" r:id="rId673" xr:uid="{00000000-0004-0000-0400-0000A0020000}"/>
    <hyperlink ref="AN665" r:id="rId674" xr:uid="{00000000-0004-0000-0400-0000A1020000}"/>
    <hyperlink ref="AN666" r:id="rId675" xr:uid="{00000000-0004-0000-0400-0000A2020000}"/>
    <hyperlink ref="AN667" r:id="rId676" xr:uid="{00000000-0004-0000-0400-0000A3020000}"/>
    <hyperlink ref="AN668" r:id="rId677" xr:uid="{00000000-0004-0000-0400-0000A4020000}"/>
    <hyperlink ref="AN669" r:id="rId678" xr:uid="{00000000-0004-0000-0400-0000A5020000}"/>
    <hyperlink ref="AN670" r:id="rId679" xr:uid="{00000000-0004-0000-0400-0000A6020000}"/>
    <hyperlink ref="AN671" r:id="rId680" xr:uid="{00000000-0004-0000-0400-0000A7020000}"/>
    <hyperlink ref="AN672" r:id="rId681" xr:uid="{00000000-0004-0000-0400-0000A8020000}"/>
    <hyperlink ref="AN673" r:id="rId682" xr:uid="{00000000-0004-0000-0400-0000A9020000}"/>
    <hyperlink ref="AN674" r:id="rId683" xr:uid="{00000000-0004-0000-0400-0000AA020000}"/>
    <hyperlink ref="AN675" r:id="rId684" xr:uid="{00000000-0004-0000-0400-0000AB020000}"/>
    <hyperlink ref="AN676" r:id="rId685" xr:uid="{00000000-0004-0000-0400-0000AC020000}"/>
    <hyperlink ref="AN677" r:id="rId686" xr:uid="{00000000-0004-0000-0400-0000AD020000}"/>
    <hyperlink ref="AN678" r:id="rId687" xr:uid="{00000000-0004-0000-0400-0000AE020000}"/>
    <hyperlink ref="AN679" r:id="rId688" xr:uid="{00000000-0004-0000-0400-0000AF020000}"/>
    <hyperlink ref="AN680" r:id="rId689" xr:uid="{00000000-0004-0000-0400-0000B0020000}"/>
    <hyperlink ref="AN681" r:id="rId690" xr:uid="{00000000-0004-0000-0400-0000B1020000}"/>
    <hyperlink ref="AN682" r:id="rId691" xr:uid="{00000000-0004-0000-0400-0000B2020000}"/>
    <hyperlink ref="AN683" r:id="rId692" xr:uid="{00000000-0004-0000-0400-0000B3020000}"/>
    <hyperlink ref="AN684" r:id="rId693" xr:uid="{00000000-0004-0000-0400-0000B4020000}"/>
    <hyperlink ref="AN685" r:id="rId694" xr:uid="{00000000-0004-0000-0400-0000B5020000}"/>
    <hyperlink ref="AN686" r:id="rId695" xr:uid="{00000000-0004-0000-0400-0000B6020000}"/>
    <hyperlink ref="AN687" r:id="rId696" xr:uid="{00000000-0004-0000-0400-0000B7020000}"/>
    <hyperlink ref="AN688" r:id="rId697" xr:uid="{00000000-0004-0000-0400-0000B8020000}"/>
    <hyperlink ref="AN689" r:id="rId698" xr:uid="{00000000-0004-0000-0400-0000B9020000}"/>
    <hyperlink ref="AN690" r:id="rId699" xr:uid="{00000000-0004-0000-0400-0000BA020000}"/>
    <hyperlink ref="AN691" r:id="rId700" xr:uid="{00000000-0004-0000-0400-0000BB020000}"/>
    <hyperlink ref="AN692" r:id="rId701" xr:uid="{00000000-0004-0000-0400-0000BC020000}"/>
    <hyperlink ref="AN693" r:id="rId702" xr:uid="{00000000-0004-0000-0400-0000BD020000}"/>
    <hyperlink ref="AN694" r:id="rId703" xr:uid="{00000000-0004-0000-0400-0000BE020000}"/>
    <hyperlink ref="AN695" r:id="rId704" xr:uid="{00000000-0004-0000-0400-0000BF020000}"/>
    <hyperlink ref="AN696" r:id="rId705" xr:uid="{00000000-0004-0000-0400-0000C0020000}"/>
    <hyperlink ref="AN697" r:id="rId706" xr:uid="{00000000-0004-0000-0400-0000C1020000}"/>
    <hyperlink ref="AN698" r:id="rId707" xr:uid="{00000000-0004-0000-0400-0000C2020000}"/>
    <hyperlink ref="AN699" r:id="rId708" xr:uid="{00000000-0004-0000-0400-0000C3020000}"/>
    <hyperlink ref="AN700" r:id="rId709" xr:uid="{00000000-0004-0000-0400-0000C4020000}"/>
    <hyperlink ref="AN701" r:id="rId710" xr:uid="{00000000-0004-0000-0400-0000C5020000}"/>
    <hyperlink ref="AN702" r:id="rId711" xr:uid="{00000000-0004-0000-0400-0000C6020000}"/>
    <hyperlink ref="AN703" r:id="rId712" xr:uid="{00000000-0004-0000-0400-0000C7020000}"/>
    <hyperlink ref="AN704" r:id="rId713" xr:uid="{00000000-0004-0000-0400-0000C8020000}"/>
    <hyperlink ref="AN705" r:id="rId714" xr:uid="{00000000-0004-0000-0400-0000C9020000}"/>
    <hyperlink ref="AN706" r:id="rId715" xr:uid="{00000000-0004-0000-0400-0000CA020000}"/>
    <hyperlink ref="AN707" r:id="rId716" xr:uid="{00000000-0004-0000-0400-0000CB020000}"/>
    <hyperlink ref="AN708" r:id="rId717" xr:uid="{00000000-0004-0000-0400-0000CC020000}"/>
    <hyperlink ref="AN709" r:id="rId718" xr:uid="{00000000-0004-0000-0400-0000CD020000}"/>
    <hyperlink ref="AN710" r:id="rId719" xr:uid="{00000000-0004-0000-0400-0000CE020000}"/>
    <hyperlink ref="AN711" r:id="rId720" xr:uid="{00000000-0004-0000-0400-0000CF020000}"/>
    <hyperlink ref="AN712" r:id="rId721" xr:uid="{00000000-0004-0000-0400-0000D0020000}"/>
    <hyperlink ref="AN713" r:id="rId722" xr:uid="{00000000-0004-0000-0400-0000D1020000}"/>
    <hyperlink ref="AN714" r:id="rId723" xr:uid="{00000000-0004-0000-0400-0000D2020000}"/>
    <hyperlink ref="AN715" r:id="rId724" xr:uid="{00000000-0004-0000-0400-0000D3020000}"/>
    <hyperlink ref="AN716" r:id="rId725" xr:uid="{00000000-0004-0000-0400-0000D4020000}"/>
    <hyperlink ref="AN717" r:id="rId726" xr:uid="{00000000-0004-0000-0400-0000D5020000}"/>
    <hyperlink ref="AN718" r:id="rId727" xr:uid="{00000000-0004-0000-0400-0000D6020000}"/>
    <hyperlink ref="AN719" r:id="rId728" xr:uid="{00000000-0004-0000-0400-0000D7020000}"/>
    <hyperlink ref="AN720" r:id="rId729" xr:uid="{00000000-0004-0000-0400-0000D8020000}"/>
    <hyperlink ref="AN721" r:id="rId730" xr:uid="{00000000-0004-0000-0400-0000D9020000}"/>
    <hyperlink ref="AN722" r:id="rId731" xr:uid="{00000000-0004-0000-0400-0000DA020000}"/>
    <hyperlink ref="AN723" r:id="rId732" xr:uid="{00000000-0004-0000-0400-0000DB020000}"/>
    <hyperlink ref="AN724" r:id="rId733" xr:uid="{00000000-0004-0000-0400-0000DC020000}"/>
    <hyperlink ref="AN725" r:id="rId734" xr:uid="{00000000-0004-0000-0400-0000DD020000}"/>
    <hyperlink ref="AN726" r:id="rId735" xr:uid="{00000000-0004-0000-0400-0000DE020000}"/>
    <hyperlink ref="AN639" r:id="rId736" xr:uid="{00000000-0004-0000-0400-0000DF020000}"/>
    <hyperlink ref="AN580" r:id="rId737" xr:uid="{00000000-0004-0000-0400-0000E0020000}"/>
  </hyperlinks>
  <pageMargins left="0.7" right="0.7" top="0.75" bottom="0.75" header="0.3" footer="0.3"/>
  <pageSetup orientation="portrait" r:id="rId738"/>
  <legacyDrawing r:id="rId739"/>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8000000}">
          <x14:formula1>
            <xm:f>TABLA!$E$2:$E$17</xm:f>
          </x14:formula1>
          <xm:sqref>AI1:AI1048576</xm:sqref>
        </x14:dataValidation>
        <x14:dataValidation type="list" allowBlank="1" showInputMessage="1" showErrorMessage="1" xr:uid="{00000000-0002-0000-0400-000009000000}">
          <x14:formula1>
            <xm:f>TABLA!$B$2:$B$17</xm:f>
          </x14:formula1>
          <xm:sqref>AH582:AH583 AH346:AH397 AH441:AH448 AH450:AH468 AH499:AH503 AH506:AH508 AH436:AH439 AH510:AH528 AH636:AH638 AH553:AH579 AH613:AH617 AH619:AH626 AH628:AH634 AH590:AH591 AH640:AH658 AH530:AH550 AH715:AH717 AH696 AH685:AH688 AH712:AH713 AH698:AH710 AH719 AH721:AH728 AH733:AH1048576 AH401:AH433 AH471:AH497 AH593:AH600 AH602:AH611 AH677:AH683 AH731 AH1:AH245 AH249:AH250 AH253:AH261 AH264:AH271 AH274 AH276:AH278 AH281:AH284 AH286:AH305 AH307:AH332 AH334:AH343 AH585:AH588 AH660:AH672 AH690:AH694</xm:sqref>
        </x14:dataValidation>
        <x14:dataValidation type="list" allowBlank="1" showInputMessage="1" showErrorMessage="1" xr:uid="{00000000-0002-0000-0400-00000A000000}">
          <x14:formula1>
            <xm:f>TABLA!$B$2:$B$18</xm:f>
          </x14:formula1>
          <xm:sqref>AH246:AH248 AH251:AH252 AH262:AH263 AH272:AH273 AH275 AH279:AH280 AH285 AH306 AH333 AH344:AH345 AH580 AH589 AH639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B17"/>
  <sheetViews>
    <sheetView workbookViewId="0">
      <selection activeCell="B16" sqref="B16"/>
    </sheetView>
  </sheetViews>
  <sheetFormatPr defaultColWidth="11.42578125" defaultRowHeight="14.45"/>
  <cols>
    <col min="1" max="1" width="21.28515625" bestFit="1" customWidth="1"/>
    <col min="2" max="2" width="15.5703125" bestFit="1" customWidth="1"/>
    <col min="3" max="3" width="3.7109375" customWidth="1"/>
    <col min="4" max="4" width="3.42578125" bestFit="1" customWidth="1"/>
    <col min="5" max="5" width="14.7109375" bestFit="1" customWidth="1"/>
    <col min="6" max="6" width="8.85546875" bestFit="1" customWidth="1"/>
    <col min="7" max="7" width="6.5703125" bestFit="1" customWidth="1"/>
    <col min="8" max="8" width="19.7109375" bestFit="1" customWidth="1"/>
    <col min="9" max="9" width="18.42578125" bestFit="1" customWidth="1"/>
    <col min="10" max="10" width="10.5703125" bestFit="1" customWidth="1"/>
    <col min="11" max="11" width="16.5703125" bestFit="1" customWidth="1"/>
    <col min="12" max="12" width="21.85546875" bestFit="1" customWidth="1"/>
    <col min="13" max="13" width="20.42578125" bestFit="1" customWidth="1"/>
    <col min="14" max="14" width="19.42578125" bestFit="1" customWidth="1"/>
    <col min="15" max="15" width="11.85546875" bestFit="1" customWidth="1"/>
    <col min="16" max="16" width="90.5703125" bestFit="1" customWidth="1"/>
    <col min="17" max="17" width="93.28515625" bestFit="1" customWidth="1"/>
    <col min="18" max="18" width="109" bestFit="1" customWidth="1"/>
    <col min="19" max="19" width="51.28515625" bestFit="1" customWidth="1"/>
    <col min="20" max="20" width="59" bestFit="1" customWidth="1"/>
    <col min="21" max="21" width="58.5703125" bestFit="1" customWidth="1"/>
    <col min="22" max="22" width="33.42578125" bestFit="1" customWidth="1"/>
    <col min="23" max="23" width="58.42578125" bestFit="1" customWidth="1"/>
    <col min="24" max="24" width="29" bestFit="1" customWidth="1"/>
    <col min="25" max="25" width="10.28515625" bestFit="1" customWidth="1"/>
    <col min="26" max="26" width="169.140625" bestFit="1" customWidth="1"/>
    <col min="27" max="27" width="41.28515625" bestFit="1" customWidth="1"/>
    <col min="28" max="28" width="10.5703125" bestFit="1" customWidth="1"/>
    <col min="29" max="30" width="41.7109375" bestFit="1" customWidth="1"/>
    <col min="31" max="31" width="48.7109375" bestFit="1" customWidth="1"/>
    <col min="32" max="32" width="41.7109375" bestFit="1" customWidth="1"/>
    <col min="33" max="33" width="42.7109375" bestFit="1" customWidth="1"/>
    <col min="34" max="34" width="90.28515625" bestFit="1" customWidth="1"/>
    <col min="35" max="35" width="41.7109375" bestFit="1" customWidth="1"/>
    <col min="36" max="36" width="10.5703125" bestFit="1" customWidth="1"/>
    <col min="37" max="37" width="90.28515625" bestFit="1" customWidth="1"/>
    <col min="38" max="38" width="43.28515625" bestFit="1" customWidth="1"/>
    <col min="39" max="39" width="100.85546875" bestFit="1" customWidth="1"/>
    <col min="40" max="40" width="132.28515625" bestFit="1" customWidth="1"/>
    <col min="41" max="41" width="41.7109375" bestFit="1" customWidth="1"/>
    <col min="42" max="42" width="31.28515625" bestFit="1" customWidth="1"/>
    <col min="43" max="43" width="48.7109375" bestFit="1" customWidth="1"/>
    <col min="44" max="44" width="41.7109375" bestFit="1" customWidth="1"/>
    <col min="45" max="45" width="42.7109375" bestFit="1" customWidth="1"/>
    <col min="46" max="46" width="10.5703125" bestFit="1" customWidth="1"/>
    <col min="47" max="47" width="11.7109375" bestFit="1" customWidth="1"/>
    <col min="48" max="48" width="41.7109375" bestFit="1" customWidth="1"/>
    <col min="49" max="49" width="11.7109375" bestFit="1" customWidth="1"/>
    <col min="50" max="50" width="21.28515625" bestFit="1" customWidth="1"/>
    <col min="51" max="51" width="40.5703125" bestFit="1" customWidth="1"/>
    <col min="52" max="52" width="19.5703125" bestFit="1" customWidth="1"/>
    <col min="53" max="53" width="67" bestFit="1" customWidth="1"/>
    <col min="54" max="54" width="79" bestFit="1" customWidth="1"/>
    <col min="55" max="55" width="146.85546875" bestFit="1" customWidth="1"/>
    <col min="56" max="56" width="57.7109375" bestFit="1" customWidth="1"/>
    <col min="57" max="57" width="162.7109375" bestFit="1" customWidth="1"/>
    <col min="58" max="58" width="69.28515625" bestFit="1" customWidth="1"/>
    <col min="59" max="59" width="105.5703125" bestFit="1" customWidth="1"/>
    <col min="60" max="60" width="62.5703125" bestFit="1" customWidth="1"/>
    <col min="61" max="61" width="52.5703125" bestFit="1" customWidth="1"/>
    <col min="62" max="62" width="54" bestFit="1" customWidth="1"/>
    <col min="63" max="63" width="154.28515625" bestFit="1" customWidth="1"/>
    <col min="64" max="64" width="73.7109375" bestFit="1" customWidth="1"/>
    <col min="65" max="65" width="10.28515625" bestFit="1" customWidth="1"/>
    <col min="66" max="66" width="160.5703125" bestFit="1" customWidth="1"/>
    <col min="67" max="67" width="110.28515625" bestFit="1" customWidth="1"/>
    <col min="68" max="68" width="85.28515625" bestFit="1" customWidth="1"/>
    <col min="69" max="69" width="194.42578125" bestFit="1" customWidth="1"/>
    <col min="70" max="70" width="134.28515625" bestFit="1" customWidth="1"/>
    <col min="71" max="71" width="116.42578125" bestFit="1" customWidth="1"/>
    <col min="72" max="72" width="67" bestFit="1" customWidth="1"/>
    <col min="73" max="73" width="73.42578125" bestFit="1" customWidth="1"/>
    <col min="74" max="74" width="51.28515625" bestFit="1" customWidth="1"/>
    <col min="75" max="75" width="33.28515625" bestFit="1" customWidth="1"/>
    <col min="76" max="76" width="39.5703125" bestFit="1" customWidth="1"/>
    <col min="77" max="77" width="7" bestFit="1" customWidth="1"/>
    <col min="78" max="78" width="7.7109375" bestFit="1" customWidth="1"/>
    <col min="79" max="79" width="34.85546875" bestFit="1" customWidth="1"/>
    <col min="80" max="80" width="8.140625" bestFit="1" customWidth="1"/>
    <col min="81" max="81" width="39.140625" bestFit="1" customWidth="1"/>
    <col min="82" max="82" width="58.28515625" bestFit="1" customWidth="1"/>
    <col min="83" max="83" width="246.140625" bestFit="1" customWidth="1"/>
    <col min="84" max="84" width="90.42578125" bestFit="1" customWidth="1"/>
    <col min="85" max="85" width="147.85546875" bestFit="1" customWidth="1"/>
    <col min="86" max="86" width="20.7109375" bestFit="1" customWidth="1"/>
    <col min="87" max="87" width="21.28515625" bestFit="1" customWidth="1"/>
    <col min="88" max="88" width="42" bestFit="1" customWidth="1"/>
    <col min="89" max="89" width="48.28515625" bestFit="1" customWidth="1"/>
    <col min="90" max="90" width="25.7109375" bestFit="1" customWidth="1"/>
    <col min="91" max="91" width="47" bestFit="1" customWidth="1"/>
    <col min="92" max="92" width="52.7109375" bestFit="1" customWidth="1"/>
    <col min="93" max="93" width="14.140625" bestFit="1" customWidth="1"/>
    <col min="94" max="94" width="74.5703125" bestFit="1" customWidth="1"/>
    <col min="95" max="95" width="20.42578125" bestFit="1" customWidth="1"/>
    <col min="96" max="96" width="17.7109375" bestFit="1" customWidth="1"/>
    <col min="97" max="97" width="34.7109375" bestFit="1" customWidth="1"/>
    <col min="98" max="98" width="35.7109375" bestFit="1" customWidth="1"/>
    <col min="99" max="99" width="76" bestFit="1" customWidth="1"/>
    <col min="100" max="101" width="57.140625" bestFit="1" customWidth="1"/>
    <col min="102" max="102" width="139.42578125" bestFit="1" customWidth="1"/>
    <col min="103" max="103" width="65.7109375" bestFit="1" customWidth="1"/>
    <col min="104" max="104" width="56.5703125" bestFit="1" customWidth="1"/>
    <col min="105" max="105" width="57.140625" bestFit="1" customWidth="1"/>
    <col min="106" max="106" width="38.7109375" bestFit="1" customWidth="1"/>
    <col min="107" max="107" width="54.42578125" bestFit="1" customWidth="1"/>
    <col min="108" max="108" width="57.7109375" bestFit="1" customWidth="1"/>
    <col min="109" max="109" width="22" bestFit="1" customWidth="1"/>
    <col min="110" max="110" width="13.140625" bestFit="1" customWidth="1"/>
    <col min="111" max="111" width="20" bestFit="1" customWidth="1"/>
    <col min="112" max="112" width="52.85546875" bestFit="1" customWidth="1"/>
    <col min="113" max="113" width="8.7109375" bestFit="1" customWidth="1"/>
    <col min="114" max="114" width="159.7109375" bestFit="1" customWidth="1"/>
    <col min="115" max="115" width="86.140625" bestFit="1" customWidth="1"/>
    <col min="116" max="116" width="48.7109375" bestFit="1" customWidth="1"/>
    <col min="117" max="117" width="127.140625" bestFit="1" customWidth="1"/>
    <col min="118" max="118" width="126.85546875" bestFit="1" customWidth="1"/>
    <col min="119" max="119" width="131.28515625" bestFit="1" customWidth="1"/>
    <col min="120" max="120" width="48.7109375" bestFit="1" customWidth="1"/>
    <col min="121" max="121" width="195.140625" bestFit="1" customWidth="1"/>
    <col min="122" max="122" width="97.28515625" bestFit="1" customWidth="1"/>
    <col min="123" max="123" width="54.28515625" bestFit="1" customWidth="1"/>
    <col min="124" max="124" width="117.5703125" bestFit="1" customWidth="1"/>
    <col min="125" max="125" width="56.5703125" bestFit="1" customWidth="1"/>
    <col min="126" max="126" width="23.28515625" bestFit="1" customWidth="1"/>
    <col min="127" max="127" width="55.5703125" bestFit="1" customWidth="1"/>
    <col min="128" max="128" width="28.85546875" bestFit="1" customWidth="1"/>
    <col min="129" max="129" width="26.42578125" bestFit="1" customWidth="1"/>
    <col min="130" max="130" width="37.85546875" bestFit="1" customWidth="1"/>
    <col min="131" max="131" width="234.5703125" bestFit="1" customWidth="1"/>
    <col min="132" max="132" width="12.7109375" bestFit="1" customWidth="1"/>
    <col min="133" max="133" width="33.85546875" bestFit="1" customWidth="1"/>
    <col min="134" max="134" width="140.28515625" bestFit="1" customWidth="1"/>
    <col min="135" max="135" width="155.5703125" bestFit="1" customWidth="1"/>
    <col min="136" max="136" width="255.7109375" bestFit="1" customWidth="1"/>
    <col min="137" max="137" width="32" bestFit="1" customWidth="1"/>
    <col min="138" max="138" width="63.140625" bestFit="1" customWidth="1"/>
    <col min="139" max="139" width="20.28515625" bestFit="1" customWidth="1"/>
    <col min="140" max="140" width="23.7109375" bestFit="1" customWidth="1"/>
    <col min="141" max="141" width="53.140625" bestFit="1" customWidth="1"/>
    <col min="142" max="142" width="4.7109375" bestFit="1" customWidth="1"/>
    <col min="143" max="143" width="31.7109375" bestFit="1" customWidth="1"/>
    <col min="144" max="144" width="61.7109375" bestFit="1" customWidth="1"/>
    <col min="145" max="145" width="27.7109375" bestFit="1" customWidth="1"/>
    <col min="146" max="146" width="45.7109375" bestFit="1" customWidth="1"/>
    <col min="147" max="147" width="72.7109375" bestFit="1" customWidth="1"/>
    <col min="148" max="148" width="220.7109375" bestFit="1" customWidth="1"/>
    <col min="149" max="149" width="115.42578125" bestFit="1" customWidth="1"/>
    <col min="150" max="150" width="66.7109375" bestFit="1" customWidth="1"/>
    <col min="151" max="151" width="203.42578125" bestFit="1" customWidth="1"/>
    <col min="152" max="152" width="131.7109375" bestFit="1" customWidth="1"/>
    <col min="153" max="153" width="131.28515625" bestFit="1" customWidth="1"/>
    <col min="154" max="154" width="76.42578125" bestFit="1" customWidth="1"/>
    <col min="155" max="155" width="124.85546875" bestFit="1" customWidth="1"/>
    <col min="156" max="156" width="86.28515625" bestFit="1" customWidth="1"/>
    <col min="157" max="157" width="185.42578125" bestFit="1" customWidth="1"/>
    <col min="158" max="158" width="28.85546875" bestFit="1" customWidth="1"/>
    <col min="159" max="159" width="35.140625" bestFit="1" customWidth="1"/>
    <col min="160" max="160" width="48.28515625" bestFit="1" customWidth="1"/>
    <col min="161" max="161" width="81.28515625" bestFit="1" customWidth="1"/>
    <col min="162" max="162" width="66.7109375" bestFit="1" customWidth="1"/>
    <col min="163" max="163" width="10.5703125" bestFit="1" customWidth="1"/>
    <col min="164" max="164" width="11.85546875" bestFit="1" customWidth="1"/>
  </cols>
  <sheetData>
    <row r="3" spans="1:2">
      <c r="A3" s="17" t="s">
        <v>4690</v>
      </c>
      <c r="B3" t="s">
        <v>4691</v>
      </c>
    </row>
    <row r="4" spans="1:2">
      <c r="A4" s="12" t="s">
        <v>514</v>
      </c>
      <c r="B4" s="5">
        <v>5</v>
      </c>
    </row>
    <row r="5" spans="1:2">
      <c r="A5" s="12" t="s">
        <v>59</v>
      </c>
      <c r="B5" s="5">
        <v>9</v>
      </c>
    </row>
    <row r="6" spans="1:2">
      <c r="A6" s="12" t="s">
        <v>667</v>
      </c>
      <c r="B6" s="5">
        <v>4</v>
      </c>
    </row>
    <row r="7" spans="1:2">
      <c r="A7" s="12" t="s">
        <v>424</v>
      </c>
      <c r="B7" s="5">
        <v>30</v>
      </c>
    </row>
    <row r="8" spans="1:2">
      <c r="A8" s="12" t="s">
        <v>1417</v>
      </c>
      <c r="B8" s="5">
        <v>5</v>
      </c>
    </row>
    <row r="9" spans="1:2">
      <c r="A9" s="12" t="s">
        <v>1897</v>
      </c>
      <c r="B9" s="5">
        <v>2</v>
      </c>
    </row>
    <row r="10" spans="1:2">
      <c r="A10" s="12" t="s">
        <v>1045</v>
      </c>
      <c r="B10" s="5">
        <v>8</v>
      </c>
    </row>
    <row r="11" spans="1:2">
      <c r="A11" s="12" t="s">
        <v>58</v>
      </c>
      <c r="B11" s="5">
        <v>144</v>
      </c>
    </row>
    <row r="12" spans="1:2">
      <c r="A12" s="12" t="s">
        <v>103</v>
      </c>
      <c r="B12" s="5">
        <v>473</v>
      </c>
    </row>
    <row r="13" spans="1:2">
      <c r="A13" s="12" t="s">
        <v>225</v>
      </c>
      <c r="B13" s="5">
        <v>19</v>
      </c>
    </row>
    <row r="14" spans="1:2">
      <c r="A14" s="12" t="s">
        <v>577</v>
      </c>
      <c r="B14" s="5">
        <v>4</v>
      </c>
    </row>
    <row r="15" spans="1:2">
      <c r="A15" s="12" t="s">
        <v>2859</v>
      </c>
      <c r="B15" s="5">
        <v>21</v>
      </c>
    </row>
    <row r="16" spans="1:2">
      <c r="A16" s="12" t="s">
        <v>2968</v>
      </c>
      <c r="B16" s="5">
        <v>1</v>
      </c>
    </row>
    <row r="17" spans="1:2">
      <c r="A17" s="12" t="s">
        <v>4692</v>
      </c>
      <c r="B17">
        <v>725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9E4EA-1FC8-42AA-954A-6C9E49AB249C}">
  <dimension ref="A1:BB700"/>
  <sheetViews>
    <sheetView topLeftCell="A684" workbookViewId="0">
      <selection activeCell="B702" sqref="B702"/>
    </sheetView>
  </sheetViews>
  <sheetFormatPr defaultRowHeight="15"/>
  <cols>
    <col min="1" max="1" width="13.42578125" bestFit="1" customWidth="1"/>
    <col min="2" max="2" width="27.7109375" bestFit="1" customWidth="1"/>
    <col min="3" max="3" width="13.42578125" bestFit="1" customWidth="1"/>
    <col min="4" max="4" width="12" bestFit="1" customWidth="1"/>
    <col min="5" max="5" width="85.7109375" bestFit="1" customWidth="1"/>
    <col min="6" max="6" width="51.140625" bestFit="1" customWidth="1"/>
    <col min="7" max="7" width="48.42578125" bestFit="1" customWidth="1"/>
    <col min="8" max="8" width="34.140625" bestFit="1" customWidth="1"/>
    <col min="9" max="9" width="255.7109375" bestFit="1" customWidth="1"/>
    <col min="10" max="10" width="21" bestFit="1" customWidth="1"/>
    <col min="11" max="11" width="20.42578125" bestFit="1" customWidth="1"/>
    <col min="12" max="12" width="26.85546875" bestFit="1" customWidth="1"/>
    <col min="13" max="13" width="14" bestFit="1" customWidth="1"/>
    <col min="14" max="14" width="20.42578125" bestFit="1" customWidth="1"/>
    <col min="15" max="15" width="17.140625" bestFit="1" customWidth="1"/>
    <col min="16" max="16" width="14.7109375" bestFit="1" customWidth="1"/>
    <col min="17" max="17" width="20.85546875" bestFit="1" customWidth="1"/>
    <col min="18" max="18" width="19" bestFit="1" customWidth="1"/>
    <col min="19" max="19" width="119.140625" bestFit="1" customWidth="1"/>
    <col min="20" max="20" width="9.7109375" bestFit="1" customWidth="1"/>
    <col min="21" max="21" width="14.140625" bestFit="1" customWidth="1"/>
    <col min="22" max="22" width="20.28515625" bestFit="1" customWidth="1"/>
    <col min="23" max="23" width="15.42578125" bestFit="1" customWidth="1"/>
    <col min="24" max="24" width="14.28515625" bestFit="1" customWidth="1"/>
    <col min="27" max="27" width="98.28515625" bestFit="1" customWidth="1"/>
    <col min="28" max="28" width="37.85546875" bestFit="1" customWidth="1"/>
    <col min="29" max="29" width="45.7109375" bestFit="1" customWidth="1"/>
    <col min="30" max="30" width="13.42578125" bestFit="1" customWidth="1"/>
    <col min="31" max="31" width="255.7109375" bestFit="1" customWidth="1"/>
    <col min="32" max="32" width="15.140625" bestFit="1" customWidth="1"/>
    <col min="33" max="33" width="18.42578125" bestFit="1" customWidth="1"/>
    <col min="34" max="34" width="23" bestFit="1" customWidth="1"/>
    <col min="36" max="36" width="228.28515625" bestFit="1" customWidth="1"/>
    <col min="37" max="37" width="70.85546875" bestFit="1" customWidth="1"/>
    <col min="38" max="38" width="23.85546875" bestFit="1" customWidth="1"/>
    <col min="39" max="39" width="37.28515625" bestFit="1" customWidth="1"/>
    <col min="40" max="40" width="153.28515625" bestFit="1" customWidth="1"/>
    <col min="41" max="41" width="10.5703125" bestFit="1" customWidth="1"/>
    <col min="43" max="43" width="10.42578125" bestFit="1" customWidth="1"/>
    <col min="44" max="44" width="21" bestFit="1" customWidth="1"/>
    <col min="45" max="45" width="26" bestFit="1" customWidth="1"/>
  </cols>
  <sheetData>
    <row r="1" spans="1:54">
      <c r="A1" s="293" t="s">
        <v>4693</v>
      </c>
    </row>
    <row r="3" spans="1:54">
      <c r="A3" t="s">
        <v>0</v>
      </c>
      <c r="B3" t="s">
        <v>1</v>
      </c>
      <c r="C3" t="s">
        <v>2</v>
      </c>
      <c r="D3" t="s">
        <v>3</v>
      </c>
      <c r="E3" t="s">
        <v>4</v>
      </c>
      <c r="F3" t="s">
        <v>5</v>
      </c>
      <c r="G3" t="s">
        <v>6</v>
      </c>
      <c r="H3" t="s">
        <v>4694</v>
      </c>
      <c r="I3" t="s">
        <v>7</v>
      </c>
      <c r="J3" t="s">
        <v>8</v>
      </c>
      <c r="K3" t="s">
        <v>9</v>
      </c>
      <c r="L3" t="s">
        <v>10</v>
      </c>
      <c r="M3" t="s">
        <v>11</v>
      </c>
      <c r="N3" t="s">
        <v>12</v>
      </c>
      <c r="O3" t="s">
        <v>13</v>
      </c>
      <c r="P3" t="s">
        <v>14</v>
      </c>
      <c r="Q3" t="s">
        <v>15</v>
      </c>
      <c r="R3" t="s">
        <v>16</v>
      </c>
      <c r="S3" t="s">
        <v>17</v>
      </c>
      <c r="T3" t="s">
        <v>18</v>
      </c>
      <c r="U3" t="s">
        <v>19</v>
      </c>
      <c r="V3" t="s">
        <v>20</v>
      </c>
      <c r="W3" t="s">
        <v>21</v>
      </c>
      <c r="X3" t="s">
        <v>22</v>
      </c>
      <c r="Y3" t="s">
        <v>23</v>
      </c>
      <c r="Z3" t="s">
        <v>24</v>
      </c>
      <c r="AA3" t="s">
        <v>25</v>
      </c>
      <c r="AB3" t="s">
        <v>26</v>
      </c>
      <c r="AC3" t="s">
        <v>27</v>
      </c>
      <c r="AD3" t="s">
        <v>28</v>
      </c>
      <c r="AE3" t="s">
        <v>29</v>
      </c>
      <c r="AF3" t="s">
        <v>30</v>
      </c>
      <c r="AG3" t="s">
        <v>31</v>
      </c>
      <c r="AH3" t="s">
        <v>32</v>
      </c>
      <c r="AI3" t="s">
        <v>33</v>
      </c>
      <c r="AJ3" t="s">
        <v>34</v>
      </c>
      <c r="AK3" t="s">
        <v>35</v>
      </c>
      <c r="AL3" t="s">
        <v>36</v>
      </c>
      <c r="AM3" t="s">
        <v>37</v>
      </c>
      <c r="AN3" t="s">
        <v>38</v>
      </c>
      <c r="AO3" t="s">
        <v>39</v>
      </c>
      <c r="AP3" t="s">
        <v>40</v>
      </c>
      <c r="AQ3" t="s">
        <v>41</v>
      </c>
      <c r="AR3" t="s">
        <v>42</v>
      </c>
      <c r="AS3" t="s">
        <v>43</v>
      </c>
      <c r="AT3" t="s">
        <v>4695</v>
      </c>
      <c r="AU3" t="s">
        <v>4696</v>
      </c>
      <c r="AV3" t="s">
        <v>4697</v>
      </c>
      <c r="AW3" t="s">
        <v>4698</v>
      </c>
      <c r="AX3" t="s">
        <v>4699</v>
      </c>
      <c r="AY3" t="s">
        <v>4700</v>
      </c>
      <c r="AZ3" t="s">
        <v>4701</v>
      </c>
      <c r="BA3" t="s">
        <v>4702</v>
      </c>
      <c r="BB3" t="s">
        <v>4703</v>
      </c>
    </row>
    <row r="4" spans="1:54">
      <c r="A4" t="s">
        <v>47</v>
      </c>
      <c r="B4">
        <v>26421174</v>
      </c>
      <c r="C4" t="s">
        <v>47</v>
      </c>
      <c r="D4">
        <v>26421174</v>
      </c>
      <c r="E4" t="s">
        <v>48</v>
      </c>
      <c r="G4" t="s">
        <v>49</v>
      </c>
      <c r="H4">
        <v>26060</v>
      </c>
      <c r="I4" t="s">
        <v>50</v>
      </c>
      <c r="J4">
        <v>9500000</v>
      </c>
      <c r="K4">
        <v>104500000</v>
      </c>
      <c r="L4">
        <v>104500000</v>
      </c>
      <c r="M4">
        <v>0</v>
      </c>
      <c r="N4">
        <v>104500000</v>
      </c>
      <c r="O4">
        <v>11</v>
      </c>
      <c r="P4">
        <v>11</v>
      </c>
      <c r="Q4">
        <v>0</v>
      </c>
      <c r="R4">
        <v>1</v>
      </c>
      <c r="S4" t="s">
        <v>51</v>
      </c>
      <c r="T4">
        <v>150936</v>
      </c>
      <c r="U4">
        <v>150936</v>
      </c>
      <c r="V4">
        <v>0</v>
      </c>
      <c r="W4" t="s">
        <v>52</v>
      </c>
      <c r="X4">
        <v>68281</v>
      </c>
      <c r="Y4">
        <v>10</v>
      </c>
      <c r="Z4">
        <v>132</v>
      </c>
      <c r="AA4" t="s">
        <v>53</v>
      </c>
      <c r="AB4" t="s">
        <v>54</v>
      </c>
      <c r="AC4" t="s">
        <v>55</v>
      </c>
      <c r="AD4" t="s">
        <v>56</v>
      </c>
      <c r="AE4" t="s">
        <v>57</v>
      </c>
      <c r="AF4" t="s">
        <v>56</v>
      </c>
      <c r="AG4" t="b">
        <v>1</v>
      </c>
      <c r="AH4" t="s">
        <v>58</v>
      </c>
      <c r="AI4" t="s">
        <v>59</v>
      </c>
      <c r="AJ4" t="s">
        <v>60</v>
      </c>
      <c r="AN4" t="s">
        <v>61</v>
      </c>
      <c r="AO4">
        <v>1</v>
      </c>
      <c r="AP4">
        <v>1</v>
      </c>
      <c r="AQ4">
        <v>3800000</v>
      </c>
      <c r="AR4" t="s">
        <v>1904</v>
      </c>
      <c r="AS4" t="s">
        <v>1904</v>
      </c>
    </row>
    <row r="5" spans="1:54">
      <c r="A5" t="s">
        <v>63</v>
      </c>
      <c r="B5" t="s">
        <v>64</v>
      </c>
      <c r="C5" t="s">
        <v>63</v>
      </c>
      <c r="D5">
        <v>52095086</v>
      </c>
      <c r="E5" t="s">
        <v>65</v>
      </c>
      <c r="G5" t="s">
        <v>49</v>
      </c>
      <c r="H5">
        <v>26060</v>
      </c>
      <c r="I5" t="s">
        <v>66</v>
      </c>
      <c r="J5">
        <v>5114000</v>
      </c>
      <c r="K5">
        <v>56254000</v>
      </c>
      <c r="L5">
        <v>56254000</v>
      </c>
      <c r="M5">
        <v>0</v>
      </c>
      <c r="N5">
        <v>108174000</v>
      </c>
      <c r="O5">
        <v>11</v>
      </c>
      <c r="P5">
        <v>11</v>
      </c>
      <c r="Q5">
        <v>0</v>
      </c>
      <c r="R5">
        <v>2</v>
      </c>
      <c r="S5" t="s">
        <v>67</v>
      </c>
      <c r="T5">
        <v>150904</v>
      </c>
      <c r="U5">
        <v>150904</v>
      </c>
      <c r="V5">
        <v>0</v>
      </c>
      <c r="W5" t="s">
        <v>52</v>
      </c>
      <c r="X5">
        <v>68691</v>
      </c>
      <c r="Y5">
        <v>1</v>
      </c>
      <c r="Z5">
        <v>39</v>
      </c>
      <c r="AA5" t="s">
        <v>53</v>
      </c>
      <c r="AB5" t="s">
        <v>54</v>
      </c>
      <c r="AC5" t="s">
        <v>55</v>
      </c>
      <c r="AD5" t="s">
        <v>68</v>
      </c>
      <c r="AE5" t="s">
        <v>69</v>
      </c>
      <c r="AF5" t="s">
        <v>68</v>
      </c>
      <c r="AG5" t="b">
        <v>1</v>
      </c>
      <c r="AH5" t="s">
        <v>58</v>
      </c>
      <c r="AI5" t="s">
        <v>59</v>
      </c>
      <c r="AJ5" t="s">
        <v>70</v>
      </c>
      <c r="AN5" t="s">
        <v>71</v>
      </c>
      <c r="AO5">
        <v>1</v>
      </c>
      <c r="AP5">
        <v>1</v>
      </c>
      <c r="AQ5">
        <v>2045600</v>
      </c>
      <c r="AR5" t="s">
        <v>1904</v>
      </c>
      <c r="AS5" t="s">
        <v>1904</v>
      </c>
    </row>
    <row r="6" spans="1:54">
      <c r="A6" t="s">
        <v>72</v>
      </c>
      <c r="B6" t="s">
        <v>73</v>
      </c>
      <c r="C6" t="s">
        <v>72</v>
      </c>
      <c r="D6">
        <v>52934211</v>
      </c>
      <c r="E6" t="s">
        <v>74</v>
      </c>
      <c r="G6" t="s">
        <v>49</v>
      </c>
      <c r="H6">
        <v>26060</v>
      </c>
      <c r="I6" t="s">
        <v>66</v>
      </c>
      <c r="J6">
        <v>5114000</v>
      </c>
      <c r="K6">
        <v>56254000</v>
      </c>
      <c r="L6">
        <v>56254000</v>
      </c>
      <c r="M6">
        <v>0</v>
      </c>
      <c r="N6">
        <v>0</v>
      </c>
      <c r="O6">
        <v>11</v>
      </c>
      <c r="P6">
        <v>11</v>
      </c>
      <c r="Q6">
        <v>0</v>
      </c>
      <c r="R6">
        <v>0</v>
      </c>
      <c r="S6" t="s">
        <v>67</v>
      </c>
      <c r="T6">
        <v>150904</v>
      </c>
      <c r="U6">
        <v>150904</v>
      </c>
      <c r="V6">
        <v>0</v>
      </c>
      <c r="W6" t="s">
        <v>52</v>
      </c>
      <c r="X6">
        <v>68691</v>
      </c>
      <c r="Y6">
        <v>9</v>
      </c>
      <c r="Z6">
        <v>39</v>
      </c>
      <c r="AA6" t="s">
        <v>53</v>
      </c>
      <c r="AB6" t="s">
        <v>54</v>
      </c>
      <c r="AC6" t="s">
        <v>55</v>
      </c>
      <c r="AD6" t="s">
        <v>68</v>
      </c>
      <c r="AE6" t="s">
        <v>69</v>
      </c>
      <c r="AF6" t="s">
        <v>68</v>
      </c>
      <c r="AG6" t="b">
        <v>1</v>
      </c>
      <c r="AH6" t="s">
        <v>58</v>
      </c>
      <c r="AI6" t="s">
        <v>59</v>
      </c>
      <c r="AJ6" t="s">
        <v>70</v>
      </c>
      <c r="AN6" t="s">
        <v>71</v>
      </c>
      <c r="AO6">
        <v>1</v>
      </c>
      <c r="AP6">
        <v>1</v>
      </c>
      <c r="AQ6">
        <v>2045600</v>
      </c>
      <c r="AR6" t="s">
        <v>1904</v>
      </c>
      <c r="AS6" t="s">
        <v>1904</v>
      </c>
    </row>
    <row r="7" spans="1:54">
      <c r="A7" t="s">
        <v>75</v>
      </c>
      <c r="B7" t="s">
        <v>76</v>
      </c>
      <c r="C7" t="s">
        <v>75</v>
      </c>
      <c r="D7">
        <v>52931685</v>
      </c>
      <c r="E7" t="s">
        <v>77</v>
      </c>
      <c r="G7" s="2" t="s">
        <v>78</v>
      </c>
      <c r="H7">
        <v>26031</v>
      </c>
      <c r="I7" t="s">
        <v>79</v>
      </c>
      <c r="J7">
        <v>6500000</v>
      </c>
      <c r="K7">
        <v>71500000</v>
      </c>
      <c r="L7">
        <v>71500000</v>
      </c>
      <c r="M7">
        <v>0</v>
      </c>
      <c r="N7">
        <v>0</v>
      </c>
      <c r="O7">
        <v>11</v>
      </c>
      <c r="P7">
        <v>11</v>
      </c>
      <c r="Q7">
        <v>0</v>
      </c>
      <c r="R7">
        <v>0</v>
      </c>
      <c r="S7" t="s">
        <v>80</v>
      </c>
      <c r="T7">
        <v>151018</v>
      </c>
      <c r="U7">
        <v>151018</v>
      </c>
      <c r="V7">
        <v>0</v>
      </c>
      <c r="W7" t="s">
        <v>52</v>
      </c>
      <c r="X7">
        <v>68666</v>
      </c>
      <c r="Y7">
        <v>2103</v>
      </c>
      <c r="Z7">
        <v>166</v>
      </c>
      <c r="AA7" t="s">
        <v>53</v>
      </c>
      <c r="AB7" t="s">
        <v>81</v>
      </c>
      <c r="AC7" t="s">
        <v>82</v>
      </c>
      <c r="AD7" t="s">
        <v>83</v>
      </c>
      <c r="AE7" t="s">
        <v>84</v>
      </c>
      <c r="AF7" t="s">
        <v>83</v>
      </c>
      <c r="AG7" t="b">
        <v>1</v>
      </c>
      <c r="AH7" t="s">
        <v>58</v>
      </c>
      <c r="AI7" t="s">
        <v>59</v>
      </c>
      <c r="AJ7" t="s">
        <v>70</v>
      </c>
      <c r="AN7" t="s">
        <v>85</v>
      </c>
      <c r="AO7">
        <v>3</v>
      </c>
      <c r="AP7">
        <v>3</v>
      </c>
      <c r="AQ7">
        <v>2600000</v>
      </c>
      <c r="AR7" t="s">
        <v>1904</v>
      </c>
      <c r="AS7" t="s">
        <v>1904</v>
      </c>
    </row>
    <row r="8" spans="1:54">
      <c r="A8" t="s">
        <v>86</v>
      </c>
      <c r="B8" t="s">
        <v>87</v>
      </c>
      <c r="C8" t="s">
        <v>86</v>
      </c>
      <c r="D8">
        <v>1022371399</v>
      </c>
      <c r="E8" t="s">
        <v>88</v>
      </c>
      <c r="G8" t="s">
        <v>49</v>
      </c>
      <c r="H8">
        <v>26060</v>
      </c>
      <c r="I8" t="s">
        <v>89</v>
      </c>
      <c r="J8">
        <v>7200000</v>
      </c>
      <c r="K8">
        <v>79200000</v>
      </c>
      <c r="L8">
        <v>79200000</v>
      </c>
      <c r="M8">
        <v>0</v>
      </c>
      <c r="N8">
        <v>79200000</v>
      </c>
      <c r="O8">
        <v>11</v>
      </c>
      <c r="P8">
        <v>11</v>
      </c>
      <c r="Q8">
        <v>0</v>
      </c>
      <c r="R8">
        <v>1</v>
      </c>
      <c r="S8" t="s">
        <v>80</v>
      </c>
      <c r="T8">
        <v>151153</v>
      </c>
      <c r="U8">
        <v>151153</v>
      </c>
      <c r="V8">
        <v>0</v>
      </c>
      <c r="W8" t="s">
        <v>52</v>
      </c>
      <c r="X8">
        <v>68161</v>
      </c>
      <c r="Y8">
        <v>26</v>
      </c>
      <c r="Z8">
        <v>236</v>
      </c>
      <c r="AA8" t="s">
        <v>53</v>
      </c>
      <c r="AB8" t="s">
        <v>90</v>
      </c>
      <c r="AC8" t="s">
        <v>91</v>
      </c>
      <c r="AD8" t="s">
        <v>92</v>
      </c>
      <c r="AE8" t="s">
        <v>93</v>
      </c>
      <c r="AF8" t="s">
        <v>92</v>
      </c>
      <c r="AG8" t="b">
        <v>1</v>
      </c>
      <c r="AH8" t="s">
        <v>58</v>
      </c>
      <c r="AI8" t="s">
        <v>59</v>
      </c>
      <c r="AJ8" t="s">
        <v>70</v>
      </c>
      <c r="AN8" t="s">
        <v>94</v>
      </c>
      <c r="AO8">
        <v>1</v>
      </c>
      <c r="AP8">
        <v>1</v>
      </c>
      <c r="AQ8">
        <v>2880000</v>
      </c>
      <c r="AR8" t="s">
        <v>1904</v>
      </c>
      <c r="AS8" t="s">
        <v>1904</v>
      </c>
    </row>
    <row r="9" spans="1:54">
      <c r="A9" t="s">
        <v>95</v>
      </c>
      <c r="B9" t="s">
        <v>96</v>
      </c>
      <c r="C9" t="s">
        <v>95</v>
      </c>
      <c r="D9">
        <v>1105688663</v>
      </c>
      <c r="E9" t="s">
        <v>97</v>
      </c>
      <c r="G9" t="s">
        <v>49</v>
      </c>
      <c r="H9">
        <v>26060</v>
      </c>
      <c r="I9" t="s">
        <v>98</v>
      </c>
      <c r="J9">
        <v>3500000</v>
      </c>
      <c r="K9">
        <v>38500000</v>
      </c>
      <c r="L9">
        <v>38500000</v>
      </c>
      <c r="M9">
        <v>0</v>
      </c>
      <c r="N9">
        <v>38500000</v>
      </c>
      <c r="O9">
        <v>11</v>
      </c>
      <c r="P9">
        <v>11</v>
      </c>
      <c r="Q9">
        <v>0</v>
      </c>
      <c r="R9">
        <v>1</v>
      </c>
      <c r="S9" t="s">
        <v>99</v>
      </c>
      <c r="T9">
        <v>151169</v>
      </c>
      <c r="U9">
        <v>151169</v>
      </c>
      <c r="V9">
        <v>0</v>
      </c>
      <c r="W9" t="s">
        <v>52</v>
      </c>
      <c r="X9">
        <v>68143</v>
      </c>
      <c r="Y9">
        <v>2147</v>
      </c>
      <c r="Z9">
        <v>193</v>
      </c>
      <c r="AA9" t="s">
        <v>53</v>
      </c>
      <c r="AB9" t="s">
        <v>81</v>
      </c>
      <c r="AC9" t="s">
        <v>100</v>
      </c>
      <c r="AD9" t="s">
        <v>101</v>
      </c>
      <c r="AE9" t="s">
        <v>102</v>
      </c>
      <c r="AF9" t="s">
        <v>101</v>
      </c>
      <c r="AG9" t="b">
        <v>1</v>
      </c>
      <c r="AH9" t="s">
        <v>103</v>
      </c>
      <c r="AI9" t="s">
        <v>59</v>
      </c>
      <c r="AJ9" t="s">
        <v>70</v>
      </c>
      <c r="AN9" t="s">
        <v>104</v>
      </c>
      <c r="AO9">
        <v>3</v>
      </c>
      <c r="AP9">
        <v>3</v>
      </c>
      <c r="AQ9">
        <v>1400000</v>
      </c>
      <c r="AR9" t="s">
        <v>1904</v>
      </c>
      <c r="AS9" t="s">
        <v>1904</v>
      </c>
    </row>
    <row r="10" spans="1:54">
      <c r="A10" t="s">
        <v>105</v>
      </c>
      <c r="B10" t="s">
        <v>106</v>
      </c>
      <c r="C10" t="s">
        <v>105</v>
      </c>
      <c r="D10">
        <v>1022343574</v>
      </c>
      <c r="E10" t="s">
        <v>107</v>
      </c>
      <c r="G10" t="s">
        <v>49</v>
      </c>
      <c r="H10">
        <v>26060</v>
      </c>
      <c r="I10" t="s">
        <v>108</v>
      </c>
      <c r="J10">
        <v>5635000</v>
      </c>
      <c r="K10">
        <v>61985000</v>
      </c>
      <c r="L10">
        <v>61985000</v>
      </c>
      <c r="M10">
        <v>0</v>
      </c>
      <c r="N10">
        <v>61985000</v>
      </c>
      <c r="O10">
        <v>11</v>
      </c>
      <c r="P10">
        <v>11</v>
      </c>
      <c r="Q10">
        <v>0</v>
      </c>
      <c r="R10">
        <v>1</v>
      </c>
      <c r="S10" t="s">
        <v>109</v>
      </c>
      <c r="T10">
        <v>150954</v>
      </c>
      <c r="U10">
        <v>150954</v>
      </c>
      <c r="V10">
        <v>0</v>
      </c>
      <c r="W10" t="s">
        <v>52</v>
      </c>
      <c r="X10">
        <v>68275</v>
      </c>
      <c r="Y10">
        <v>2</v>
      </c>
      <c r="Z10">
        <v>29</v>
      </c>
      <c r="AA10" t="s">
        <v>110</v>
      </c>
      <c r="AB10" t="s">
        <v>54</v>
      </c>
      <c r="AC10" t="s">
        <v>55</v>
      </c>
      <c r="AD10" t="s">
        <v>111</v>
      </c>
      <c r="AE10" t="s">
        <v>112</v>
      </c>
      <c r="AF10" t="s">
        <v>111</v>
      </c>
      <c r="AG10" t="b">
        <v>1</v>
      </c>
      <c r="AH10" t="s">
        <v>103</v>
      </c>
      <c r="AI10" t="s">
        <v>59</v>
      </c>
      <c r="AJ10" t="s">
        <v>70</v>
      </c>
      <c r="AN10" t="s">
        <v>113</v>
      </c>
      <c r="AO10">
        <v>1</v>
      </c>
      <c r="AP10">
        <v>1</v>
      </c>
      <c r="AQ10">
        <v>2254000</v>
      </c>
      <c r="AR10" t="s">
        <v>1904</v>
      </c>
      <c r="AS10" t="s">
        <v>1904</v>
      </c>
    </row>
    <row r="11" spans="1:54">
      <c r="A11" t="s">
        <v>114</v>
      </c>
      <c r="B11" t="s">
        <v>115</v>
      </c>
      <c r="C11" t="s">
        <v>114</v>
      </c>
      <c r="D11">
        <v>52883883</v>
      </c>
      <c r="E11" t="s">
        <v>116</v>
      </c>
      <c r="G11" t="s">
        <v>49</v>
      </c>
      <c r="H11">
        <v>26060</v>
      </c>
      <c r="I11" t="s">
        <v>108</v>
      </c>
      <c r="J11">
        <v>6500000</v>
      </c>
      <c r="K11">
        <v>71500000</v>
      </c>
      <c r="L11">
        <v>71500000</v>
      </c>
      <c r="M11">
        <v>0</v>
      </c>
      <c r="N11">
        <v>71500000</v>
      </c>
      <c r="O11">
        <v>11</v>
      </c>
      <c r="P11">
        <v>11</v>
      </c>
      <c r="Q11">
        <v>0</v>
      </c>
      <c r="R11">
        <v>1</v>
      </c>
      <c r="S11" t="s">
        <v>80</v>
      </c>
      <c r="T11">
        <v>150957</v>
      </c>
      <c r="U11">
        <v>150957</v>
      </c>
      <c r="V11">
        <v>0</v>
      </c>
      <c r="W11" t="s">
        <v>52</v>
      </c>
      <c r="X11">
        <v>68272</v>
      </c>
      <c r="Y11">
        <v>27</v>
      </c>
      <c r="Z11">
        <v>97</v>
      </c>
      <c r="AA11" t="s">
        <v>53</v>
      </c>
      <c r="AB11" t="s">
        <v>54</v>
      </c>
      <c r="AC11" t="s">
        <v>55</v>
      </c>
      <c r="AD11" t="s">
        <v>117</v>
      </c>
      <c r="AE11" t="s">
        <v>118</v>
      </c>
      <c r="AF11" t="s">
        <v>117</v>
      </c>
      <c r="AG11" t="b">
        <v>1</v>
      </c>
      <c r="AH11" t="s">
        <v>103</v>
      </c>
      <c r="AI11" t="s">
        <v>59</v>
      </c>
      <c r="AJ11" t="s">
        <v>70</v>
      </c>
      <c r="AN11" t="s">
        <v>119</v>
      </c>
      <c r="AO11">
        <v>1</v>
      </c>
      <c r="AP11">
        <v>1</v>
      </c>
      <c r="AQ11">
        <v>2600000</v>
      </c>
      <c r="AR11" t="s">
        <v>1904</v>
      </c>
      <c r="AS11" t="s">
        <v>1904</v>
      </c>
    </row>
    <row r="12" spans="1:54">
      <c r="A12" t="s">
        <v>120</v>
      </c>
      <c r="B12" t="s">
        <v>121</v>
      </c>
      <c r="C12" t="s">
        <v>120</v>
      </c>
      <c r="D12">
        <v>1023930407</v>
      </c>
      <c r="E12" t="s">
        <v>122</v>
      </c>
      <c r="G12" t="s">
        <v>49</v>
      </c>
      <c r="H12">
        <v>26060</v>
      </c>
      <c r="I12" t="s">
        <v>123</v>
      </c>
      <c r="J12">
        <v>7000000</v>
      </c>
      <c r="K12">
        <v>77000000</v>
      </c>
      <c r="L12">
        <v>77000000</v>
      </c>
      <c r="M12">
        <v>0</v>
      </c>
      <c r="N12">
        <v>77000000</v>
      </c>
      <c r="O12">
        <v>11</v>
      </c>
      <c r="P12">
        <v>11</v>
      </c>
      <c r="Q12">
        <v>0</v>
      </c>
      <c r="R12">
        <v>1</v>
      </c>
      <c r="S12" t="s">
        <v>80</v>
      </c>
      <c r="T12">
        <v>150959</v>
      </c>
      <c r="U12">
        <v>150959</v>
      </c>
      <c r="V12">
        <v>0</v>
      </c>
      <c r="W12" t="s">
        <v>52</v>
      </c>
      <c r="X12">
        <v>68270</v>
      </c>
      <c r="Y12">
        <v>28</v>
      </c>
      <c r="Z12">
        <v>100</v>
      </c>
      <c r="AA12" t="s">
        <v>53</v>
      </c>
      <c r="AB12" t="s">
        <v>54</v>
      </c>
      <c r="AC12" t="s">
        <v>55</v>
      </c>
      <c r="AD12" t="s">
        <v>124</v>
      </c>
      <c r="AE12" t="s">
        <v>125</v>
      </c>
      <c r="AF12" t="s">
        <v>124</v>
      </c>
      <c r="AG12" t="b">
        <v>1</v>
      </c>
      <c r="AH12" t="s">
        <v>103</v>
      </c>
      <c r="AI12" t="s">
        <v>59</v>
      </c>
      <c r="AJ12" t="s">
        <v>70</v>
      </c>
      <c r="AN12" t="s">
        <v>126</v>
      </c>
      <c r="AO12">
        <v>3</v>
      </c>
      <c r="AP12">
        <v>3</v>
      </c>
      <c r="AQ12">
        <v>2800000</v>
      </c>
      <c r="AR12" t="s">
        <v>1904</v>
      </c>
      <c r="AS12" t="s">
        <v>1904</v>
      </c>
    </row>
    <row r="13" spans="1:54">
      <c r="A13" t="s">
        <v>127</v>
      </c>
      <c r="B13" t="s">
        <v>128</v>
      </c>
      <c r="C13" t="s">
        <v>127</v>
      </c>
      <c r="D13">
        <v>1024504973</v>
      </c>
      <c r="E13" t="s">
        <v>129</v>
      </c>
      <c r="G13" t="s">
        <v>49</v>
      </c>
      <c r="H13">
        <v>26058</v>
      </c>
      <c r="I13" t="s">
        <v>130</v>
      </c>
      <c r="J13">
        <v>3500000</v>
      </c>
      <c r="K13">
        <v>38500000</v>
      </c>
      <c r="L13">
        <v>38500000</v>
      </c>
      <c r="M13">
        <v>0</v>
      </c>
      <c r="N13">
        <v>0</v>
      </c>
      <c r="O13">
        <v>11</v>
      </c>
      <c r="P13">
        <v>11</v>
      </c>
      <c r="Q13">
        <v>0</v>
      </c>
      <c r="R13">
        <v>0</v>
      </c>
      <c r="S13" t="s">
        <v>99</v>
      </c>
      <c r="T13">
        <v>151059</v>
      </c>
      <c r="U13">
        <v>151059</v>
      </c>
      <c r="V13">
        <v>0</v>
      </c>
      <c r="W13" t="s">
        <v>52</v>
      </c>
      <c r="X13">
        <v>68632</v>
      </c>
      <c r="Y13">
        <v>29</v>
      </c>
      <c r="Z13">
        <v>181</v>
      </c>
      <c r="AA13" t="s">
        <v>110</v>
      </c>
      <c r="AB13" t="s">
        <v>131</v>
      </c>
      <c r="AC13" t="s">
        <v>132</v>
      </c>
      <c r="AD13" t="s">
        <v>133</v>
      </c>
      <c r="AE13" t="s">
        <v>134</v>
      </c>
      <c r="AF13" t="s">
        <v>133</v>
      </c>
      <c r="AG13" t="b">
        <v>1</v>
      </c>
      <c r="AH13" t="s">
        <v>103</v>
      </c>
      <c r="AI13" t="s">
        <v>59</v>
      </c>
      <c r="AJ13" t="s">
        <v>70</v>
      </c>
      <c r="AN13" t="s">
        <v>135</v>
      </c>
      <c r="AO13">
        <v>5</v>
      </c>
      <c r="AP13">
        <v>5</v>
      </c>
      <c r="AQ13">
        <v>1400000</v>
      </c>
      <c r="AR13">
        <v>121900</v>
      </c>
      <c r="AS13" t="e">
        <v>#VALUE!</v>
      </c>
    </row>
    <row r="14" spans="1:54">
      <c r="A14" t="s">
        <v>136</v>
      </c>
      <c r="B14" t="s">
        <v>137</v>
      </c>
      <c r="C14" t="s">
        <v>136</v>
      </c>
      <c r="D14">
        <v>80735923</v>
      </c>
      <c r="E14" t="s">
        <v>138</v>
      </c>
      <c r="G14" t="s">
        <v>49</v>
      </c>
      <c r="H14">
        <v>26060</v>
      </c>
      <c r="I14" t="s">
        <v>139</v>
      </c>
      <c r="J14">
        <v>4917000</v>
      </c>
      <c r="K14">
        <v>54087000</v>
      </c>
      <c r="L14">
        <v>54087000</v>
      </c>
      <c r="M14">
        <v>0</v>
      </c>
      <c r="N14">
        <v>54087000</v>
      </c>
      <c r="O14">
        <v>11</v>
      </c>
      <c r="P14">
        <v>11</v>
      </c>
      <c r="Q14">
        <v>0</v>
      </c>
      <c r="R14">
        <v>1</v>
      </c>
      <c r="S14" t="s">
        <v>67</v>
      </c>
      <c r="T14">
        <v>151298</v>
      </c>
      <c r="U14">
        <v>151298</v>
      </c>
      <c r="V14">
        <v>0</v>
      </c>
      <c r="W14" t="s">
        <v>52</v>
      </c>
      <c r="X14">
        <v>68618</v>
      </c>
      <c r="Y14">
        <v>1732</v>
      </c>
      <c r="Z14">
        <v>187</v>
      </c>
      <c r="AA14" t="s">
        <v>53</v>
      </c>
      <c r="AB14" t="s">
        <v>54</v>
      </c>
      <c r="AC14" t="s">
        <v>55</v>
      </c>
      <c r="AD14" t="s">
        <v>140</v>
      </c>
      <c r="AE14" t="s">
        <v>141</v>
      </c>
      <c r="AF14" t="s">
        <v>140</v>
      </c>
      <c r="AG14" t="b">
        <v>1</v>
      </c>
      <c r="AH14" t="s">
        <v>103</v>
      </c>
      <c r="AI14" t="s">
        <v>59</v>
      </c>
      <c r="AJ14" t="s">
        <v>70</v>
      </c>
      <c r="AN14" t="s">
        <v>142</v>
      </c>
      <c r="AO14">
        <v>3</v>
      </c>
      <c r="AP14">
        <v>3</v>
      </c>
      <c r="AQ14">
        <v>1966800</v>
      </c>
      <c r="AR14" t="s">
        <v>1904</v>
      </c>
      <c r="AS14" t="s">
        <v>1904</v>
      </c>
    </row>
    <row r="15" spans="1:54">
      <c r="A15" t="s">
        <v>143</v>
      </c>
      <c r="B15" t="s">
        <v>144</v>
      </c>
      <c r="C15" t="s">
        <v>143</v>
      </c>
      <c r="D15">
        <v>79298352</v>
      </c>
      <c r="E15" t="s">
        <v>145</v>
      </c>
      <c r="G15" t="s">
        <v>49</v>
      </c>
      <c r="H15">
        <v>26058</v>
      </c>
      <c r="I15" t="s">
        <v>146</v>
      </c>
      <c r="J15">
        <v>6500000</v>
      </c>
      <c r="K15">
        <v>71500000</v>
      </c>
      <c r="L15">
        <v>71500000</v>
      </c>
      <c r="M15">
        <v>0</v>
      </c>
      <c r="N15">
        <v>0</v>
      </c>
      <c r="O15">
        <v>11</v>
      </c>
      <c r="P15">
        <v>11</v>
      </c>
      <c r="Q15">
        <v>0</v>
      </c>
      <c r="R15">
        <v>0</v>
      </c>
      <c r="S15" t="s">
        <v>80</v>
      </c>
      <c r="T15">
        <v>150971</v>
      </c>
      <c r="U15">
        <v>150971</v>
      </c>
      <c r="V15">
        <v>0</v>
      </c>
      <c r="W15" t="s">
        <v>52</v>
      </c>
      <c r="X15">
        <v>68260</v>
      </c>
      <c r="Y15">
        <v>30</v>
      </c>
      <c r="Z15">
        <v>157</v>
      </c>
      <c r="AA15" t="s">
        <v>53</v>
      </c>
      <c r="AB15" t="s">
        <v>147</v>
      </c>
      <c r="AC15" t="s">
        <v>148</v>
      </c>
      <c r="AD15" t="s">
        <v>149</v>
      </c>
      <c r="AE15" t="s">
        <v>150</v>
      </c>
      <c r="AF15" t="s">
        <v>149</v>
      </c>
      <c r="AG15" t="b">
        <v>1</v>
      </c>
      <c r="AH15" t="s">
        <v>58</v>
      </c>
      <c r="AI15" t="s">
        <v>59</v>
      </c>
      <c r="AJ15" t="s">
        <v>70</v>
      </c>
      <c r="AN15" t="s">
        <v>151</v>
      </c>
      <c r="AO15">
        <v>3</v>
      </c>
      <c r="AP15">
        <v>3</v>
      </c>
      <c r="AQ15">
        <v>2600000</v>
      </c>
      <c r="AR15" t="s">
        <v>1904</v>
      </c>
      <c r="AS15" t="s">
        <v>1904</v>
      </c>
    </row>
    <row r="16" spans="1:54">
      <c r="A16" t="s">
        <v>152</v>
      </c>
      <c r="B16" t="s">
        <v>153</v>
      </c>
      <c r="C16" t="s">
        <v>152</v>
      </c>
      <c r="D16">
        <v>79989849</v>
      </c>
      <c r="E16" t="s">
        <v>154</v>
      </c>
      <c r="G16" t="s">
        <v>155</v>
      </c>
      <c r="H16">
        <v>26030</v>
      </c>
      <c r="I16" t="s">
        <v>156</v>
      </c>
      <c r="J16">
        <v>8550000</v>
      </c>
      <c r="K16">
        <v>94050000</v>
      </c>
      <c r="L16">
        <v>94050000</v>
      </c>
      <c r="M16">
        <v>0</v>
      </c>
      <c r="N16">
        <v>0</v>
      </c>
      <c r="O16">
        <v>11</v>
      </c>
      <c r="P16">
        <v>11</v>
      </c>
      <c r="Q16">
        <v>0</v>
      </c>
      <c r="R16">
        <v>0</v>
      </c>
      <c r="S16" t="s">
        <v>157</v>
      </c>
      <c r="T16">
        <v>150945</v>
      </c>
      <c r="U16">
        <v>150945</v>
      </c>
      <c r="V16">
        <v>0</v>
      </c>
      <c r="W16" t="s">
        <v>52</v>
      </c>
      <c r="X16">
        <v>68279</v>
      </c>
      <c r="Y16">
        <v>3</v>
      </c>
      <c r="Z16">
        <v>54</v>
      </c>
      <c r="AA16" t="s">
        <v>53</v>
      </c>
      <c r="AB16" t="s">
        <v>131</v>
      </c>
      <c r="AC16" t="s">
        <v>158</v>
      </c>
      <c r="AD16" t="s">
        <v>159</v>
      </c>
      <c r="AE16" t="s">
        <v>160</v>
      </c>
      <c r="AF16" t="s">
        <v>159</v>
      </c>
      <c r="AG16" t="b">
        <v>1</v>
      </c>
      <c r="AH16" t="s">
        <v>103</v>
      </c>
      <c r="AI16" t="s">
        <v>59</v>
      </c>
      <c r="AJ16" t="s">
        <v>70</v>
      </c>
      <c r="AN16" t="s">
        <v>161</v>
      </c>
      <c r="AO16">
        <v>5</v>
      </c>
      <c r="AP16">
        <v>5</v>
      </c>
      <c r="AQ16">
        <v>3420000</v>
      </c>
      <c r="AR16">
        <v>238100</v>
      </c>
      <c r="AS16" t="e">
        <v>#VALUE!</v>
      </c>
    </row>
    <row r="17" spans="1:45">
      <c r="A17" t="s">
        <v>162</v>
      </c>
      <c r="B17" t="s">
        <v>163</v>
      </c>
      <c r="C17" t="s">
        <v>162</v>
      </c>
      <c r="D17">
        <v>52773873</v>
      </c>
      <c r="E17" t="s">
        <v>164</v>
      </c>
      <c r="G17" t="s">
        <v>49</v>
      </c>
      <c r="H17">
        <v>26060</v>
      </c>
      <c r="I17" t="s">
        <v>165</v>
      </c>
      <c r="J17">
        <v>6000000</v>
      </c>
      <c r="K17">
        <v>66000000</v>
      </c>
      <c r="L17">
        <v>66000000</v>
      </c>
      <c r="M17">
        <v>0</v>
      </c>
      <c r="N17">
        <v>66000000</v>
      </c>
      <c r="O17">
        <v>11</v>
      </c>
      <c r="P17">
        <v>11</v>
      </c>
      <c r="Q17">
        <v>0</v>
      </c>
      <c r="R17">
        <v>1</v>
      </c>
      <c r="S17" t="s">
        <v>80</v>
      </c>
      <c r="T17">
        <v>150952</v>
      </c>
      <c r="U17">
        <v>150952</v>
      </c>
      <c r="V17">
        <v>0</v>
      </c>
      <c r="W17" t="s">
        <v>52</v>
      </c>
      <c r="X17">
        <v>68276</v>
      </c>
      <c r="Y17">
        <v>4</v>
      </c>
      <c r="Z17">
        <v>75</v>
      </c>
      <c r="AA17" t="s">
        <v>53</v>
      </c>
      <c r="AB17" t="s">
        <v>54</v>
      </c>
      <c r="AC17" t="s">
        <v>55</v>
      </c>
      <c r="AD17" t="s">
        <v>166</v>
      </c>
      <c r="AE17" t="s">
        <v>167</v>
      </c>
      <c r="AF17" t="s">
        <v>166</v>
      </c>
      <c r="AG17" t="b">
        <v>1</v>
      </c>
      <c r="AH17" t="s">
        <v>103</v>
      </c>
      <c r="AI17" t="s">
        <v>59</v>
      </c>
      <c r="AJ17" t="s">
        <v>70</v>
      </c>
      <c r="AN17" t="s">
        <v>168</v>
      </c>
      <c r="AO17">
        <v>1</v>
      </c>
      <c r="AP17">
        <v>1</v>
      </c>
      <c r="AQ17">
        <v>2400000</v>
      </c>
      <c r="AR17" t="s">
        <v>1904</v>
      </c>
      <c r="AS17" t="s">
        <v>1904</v>
      </c>
    </row>
    <row r="18" spans="1:45">
      <c r="A18" t="s">
        <v>169</v>
      </c>
      <c r="B18" t="s">
        <v>170</v>
      </c>
      <c r="C18" t="s">
        <v>169</v>
      </c>
      <c r="D18">
        <v>1055478162</v>
      </c>
      <c r="E18" t="s">
        <v>171</v>
      </c>
      <c r="G18" t="s">
        <v>49</v>
      </c>
      <c r="H18">
        <v>26060</v>
      </c>
      <c r="I18" t="s">
        <v>172</v>
      </c>
      <c r="J18">
        <v>2146000</v>
      </c>
      <c r="K18">
        <v>23606000</v>
      </c>
      <c r="L18">
        <v>23606000</v>
      </c>
      <c r="M18">
        <v>0</v>
      </c>
      <c r="N18">
        <v>23606000</v>
      </c>
      <c r="O18">
        <v>11</v>
      </c>
      <c r="P18">
        <v>11</v>
      </c>
      <c r="Q18">
        <v>0</v>
      </c>
      <c r="R18">
        <v>1</v>
      </c>
      <c r="S18" t="s">
        <v>173</v>
      </c>
      <c r="T18">
        <v>150912</v>
      </c>
      <c r="U18">
        <v>150912</v>
      </c>
      <c r="V18">
        <v>0</v>
      </c>
      <c r="W18" t="s">
        <v>52</v>
      </c>
      <c r="X18">
        <v>68286</v>
      </c>
      <c r="Y18">
        <v>5</v>
      </c>
      <c r="Z18">
        <v>59</v>
      </c>
      <c r="AA18" t="s">
        <v>174</v>
      </c>
      <c r="AB18" t="s">
        <v>54</v>
      </c>
      <c r="AC18" t="s">
        <v>55</v>
      </c>
      <c r="AD18" t="s">
        <v>175</v>
      </c>
      <c r="AE18" t="s">
        <v>176</v>
      </c>
      <c r="AF18" t="s">
        <v>175</v>
      </c>
      <c r="AG18" t="b">
        <v>1</v>
      </c>
      <c r="AH18" t="s">
        <v>103</v>
      </c>
      <c r="AI18" t="s">
        <v>59</v>
      </c>
      <c r="AJ18" t="s">
        <v>70</v>
      </c>
      <c r="AN18" t="s">
        <v>177</v>
      </c>
      <c r="AO18">
        <v>1</v>
      </c>
      <c r="AP18">
        <v>1</v>
      </c>
      <c r="AQ18">
        <v>858400</v>
      </c>
      <c r="AR18" t="s">
        <v>1904</v>
      </c>
      <c r="AS18" t="s">
        <v>1904</v>
      </c>
    </row>
    <row r="19" spans="1:45">
      <c r="A19" t="s">
        <v>178</v>
      </c>
      <c r="B19" t="s">
        <v>179</v>
      </c>
      <c r="C19" t="s">
        <v>178</v>
      </c>
      <c r="D19">
        <v>1000776584</v>
      </c>
      <c r="E19" t="s">
        <v>180</v>
      </c>
      <c r="G19" t="s">
        <v>49</v>
      </c>
      <c r="H19">
        <v>26060</v>
      </c>
      <c r="I19" t="s">
        <v>181</v>
      </c>
      <c r="J19">
        <v>4500000</v>
      </c>
      <c r="K19">
        <v>49500000</v>
      </c>
      <c r="L19">
        <v>49500000</v>
      </c>
      <c r="M19">
        <v>0</v>
      </c>
      <c r="N19">
        <v>49500000</v>
      </c>
      <c r="O19">
        <v>11</v>
      </c>
      <c r="P19">
        <v>11</v>
      </c>
      <c r="Q19">
        <v>0</v>
      </c>
      <c r="R19">
        <v>1</v>
      </c>
      <c r="S19" t="s">
        <v>182</v>
      </c>
      <c r="T19">
        <v>150941</v>
      </c>
      <c r="U19">
        <v>150941</v>
      </c>
      <c r="V19">
        <v>0</v>
      </c>
      <c r="W19" t="s">
        <v>52</v>
      </c>
      <c r="X19">
        <v>68280</v>
      </c>
      <c r="Y19">
        <v>6</v>
      </c>
      <c r="Z19">
        <v>68</v>
      </c>
      <c r="AA19" t="s">
        <v>53</v>
      </c>
      <c r="AB19" t="s">
        <v>54</v>
      </c>
      <c r="AC19" t="s">
        <v>55</v>
      </c>
      <c r="AD19" t="s">
        <v>183</v>
      </c>
      <c r="AE19" t="s">
        <v>184</v>
      </c>
      <c r="AF19" t="s">
        <v>183</v>
      </c>
      <c r="AG19" t="b">
        <v>1</v>
      </c>
      <c r="AH19" t="s">
        <v>103</v>
      </c>
      <c r="AI19" t="s">
        <v>59</v>
      </c>
      <c r="AJ19" t="s">
        <v>70</v>
      </c>
      <c r="AN19" t="s">
        <v>185</v>
      </c>
      <c r="AO19">
        <v>1</v>
      </c>
      <c r="AP19">
        <v>1</v>
      </c>
      <c r="AQ19">
        <v>1800000</v>
      </c>
      <c r="AR19" t="s">
        <v>1904</v>
      </c>
      <c r="AS19" t="s">
        <v>1904</v>
      </c>
    </row>
    <row r="20" spans="1:45">
      <c r="A20" t="s">
        <v>186</v>
      </c>
      <c r="B20" t="s">
        <v>187</v>
      </c>
      <c r="C20" t="s">
        <v>186</v>
      </c>
      <c r="D20">
        <v>1016010146</v>
      </c>
      <c r="E20" t="s">
        <v>188</v>
      </c>
      <c r="G20" t="s">
        <v>49</v>
      </c>
      <c r="H20">
        <v>26060</v>
      </c>
      <c r="I20" t="s">
        <v>189</v>
      </c>
      <c r="J20">
        <v>11187000</v>
      </c>
      <c r="K20">
        <v>123057000</v>
      </c>
      <c r="L20">
        <v>123057000</v>
      </c>
      <c r="M20">
        <v>0</v>
      </c>
      <c r="N20">
        <v>123057000</v>
      </c>
      <c r="O20">
        <v>11</v>
      </c>
      <c r="P20">
        <v>11</v>
      </c>
      <c r="Q20">
        <v>0</v>
      </c>
      <c r="R20">
        <v>1</v>
      </c>
      <c r="S20" t="s">
        <v>51</v>
      </c>
      <c r="T20">
        <v>151124</v>
      </c>
      <c r="U20">
        <v>151124</v>
      </c>
      <c r="V20">
        <v>0</v>
      </c>
      <c r="W20" t="s">
        <v>52</v>
      </c>
      <c r="X20">
        <v>68188</v>
      </c>
      <c r="Y20">
        <v>7</v>
      </c>
      <c r="Z20">
        <v>71</v>
      </c>
      <c r="AA20" t="s">
        <v>53</v>
      </c>
      <c r="AB20" t="s">
        <v>81</v>
      </c>
      <c r="AC20" t="s">
        <v>190</v>
      </c>
      <c r="AD20" t="s">
        <v>191</v>
      </c>
      <c r="AE20" t="s">
        <v>192</v>
      </c>
      <c r="AF20" t="s">
        <v>191</v>
      </c>
      <c r="AG20" t="b">
        <v>1</v>
      </c>
      <c r="AH20" t="s">
        <v>58</v>
      </c>
      <c r="AI20" t="s">
        <v>59</v>
      </c>
      <c r="AJ20" t="s">
        <v>70</v>
      </c>
      <c r="AN20" t="s">
        <v>193</v>
      </c>
      <c r="AO20">
        <v>1</v>
      </c>
      <c r="AP20">
        <v>1</v>
      </c>
      <c r="AQ20">
        <v>4474800</v>
      </c>
      <c r="AR20" t="s">
        <v>1904</v>
      </c>
      <c r="AS20" t="s">
        <v>1904</v>
      </c>
    </row>
    <row r="21" spans="1:45">
      <c r="A21" t="s">
        <v>194</v>
      </c>
      <c r="B21" t="s">
        <v>195</v>
      </c>
      <c r="C21" t="s">
        <v>194</v>
      </c>
      <c r="D21">
        <v>80831650</v>
      </c>
      <c r="E21" t="s">
        <v>196</v>
      </c>
      <c r="G21" t="s">
        <v>49</v>
      </c>
      <c r="H21">
        <v>26060</v>
      </c>
      <c r="I21" t="s">
        <v>197</v>
      </c>
      <c r="J21">
        <v>4507000</v>
      </c>
      <c r="K21">
        <v>49577000</v>
      </c>
      <c r="L21">
        <v>49577000</v>
      </c>
      <c r="M21">
        <v>0</v>
      </c>
      <c r="N21">
        <v>49577000</v>
      </c>
      <c r="O21">
        <v>11</v>
      </c>
      <c r="P21">
        <v>11</v>
      </c>
      <c r="Q21">
        <v>0</v>
      </c>
      <c r="R21">
        <v>1</v>
      </c>
      <c r="S21" t="s">
        <v>182</v>
      </c>
      <c r="T21">
        <v>150986</v>
      </c>
      <c r="U21">
        <v>150986</v>
      </c>
      <c r="V21">
        <v>0</v>
      </c>
      <c r="W21" t="s">
        <v>52</v>
      </c>
      <c r="X21">
        <v>68249</v>
      </c>
      <c r="Y21">
        <v>8</v>
      </c>
      <c r="Z21">
        <v>72</v>
      </c>
      <c r="AA21" t="s">
        <v>53</v>
      </c>
      <c r="AB21" t="s">
        <v>198</v>
      </c>
      <c r="AC21" t="s">
        <v>199</v>
      </c>
      <c r="AD21" t="s">
        <v>200</v>
      </c>
      <c r="AE21" t="s">
        <v>201</v>
      </c>
      <c r="AF21" t="s">
        <v>200</v>
      </c>
      <c r="AG21" t="b">
        <v>1</v>
      </c>
      <c r="AH21" t="s">
        <v>103</v>
      </c>
      <c r="AI21" t="s">
        <v>59</v>
      </c>
      <c r="AJ21" t="s">
        <v>70</v>
      </c>
      <c r="AN21" t="s">
        <v>202</v>
      </c>
      <c r="AO21">
        <v>1</v>
      </c>
      <c r="AP21">
        <v>1</v>
      </c>
      <c r="AQ21">
        <v>1802800</v>
      </c>
      <c r="AR21" t="s">
        <v>1904</v>
      </c>
      <c r="AS21" t="s">
        <v>1904</v>
      </c>
    </row>
    <row r="22" spans="1:45">
      <c r="A22" t="s">
        <v>203</v>
      </c>
      <c r="B22" t="s">
        <v>204</v>
      </c>
      <c r="C22" t="s">
        <v>203</v>
      </c>
      <c r="D22">
        <v>52496278</v>
      </c>
      <c r="E22" t="s">
        <v>205</v>
      </c>
      <c r="G22" t="s">
        <v>49</v>
      </c>
      <c r="H22">
        <v>26060</v>
      </c>
      <c r="I22" t="s">
        <v>206</v>
      </c>
      <c r="J22">
        <v>3000000</v>
      </c>
      <c r="K22">
        <v>33000000</v>
      </c>
      <c r="L22">
        <v>33000000</v>
      </c>
      <c r="M22">
        <v>0</v>
      </c>
      <c r="N22">
        <v>33000000</v>
      </c>
      <c r="O22">
        <v>11</v>
      </c>
      <c r="P22">
        <v>11</v>
      </c>
      <c r="Q22">
        <v>0</v>
      </c>
      <c r="R22">
        <v>1</v>
      </c>
      <c r="S22" t="s">
        <v>207</v>
      </c>
      <c r="T22">
        <v>151002</v>
      </c>
      <c r="U22">
        <v>151002</v>
      </c>
      <c r="V22">
        <v>0</v>
      </c>
      <c r="W22" t="s">
        <v>52</v>
      </c>
      <c r="X22">
        <v>68683</v>
      </c>
      <c r="Y22">
        <v>1912</v>
      </c>
      <c r="Z22">
        <v>199</v>
      </c>
      <c r="AA22" t="s">
        <v>53</v>
      </c>
      <c r="AB22" t="s">
        <v>198</v>
      </c>
      <c r="AC22" t="s">
        <v>208</v>
      </c>
      <c r="AD22" t="s">
        <v>209</v>
      </c>
      <c r="AE22" t="s">
        <v>210</v>
      </c>
      <c r="AF22" t="s">
        <v>209</v>
      </c>
      <c r="AG22" t="b">
        <v>1</v>
      </c>
      <c r="AH22" t="s">
        <v>103</v>
      </c>
      <c r="AI22" t="s">
        <v>59</v>
      </c>
      <c r="AJ22" t="s">
        <v>70</v>
      </c>
      <c r="AN22" t="s">
        <v>211</v>
      </c>
      <c r="AO22">
        <v>1</v>
      </c>
      <c r="AP22">
        <v>1</v>
      </c>
      <c r="AQ22">
        <v>1200000</v>
      </c>
      <c r="AR22" t="s">
        <v>1904</v>
      </c>
      <c r="AS22" t="s">
        <v>1904</v>
      </c>
    </row>
    <row r="23" spans="1:45">
      <c r="A23" t="s">
        <v>212</v>
      </c>
      <c r="B23" t="s">
        <v>213</v>
      </c>
      <c r="C23" t="s">
        <v>212</v>
      </c>
      <c r="D23">
        <v>80154723</v>
      </c>
      <c r="E23" t="s">
        <v>214</v>
      </c>
      <c r="G23" t="s">
        <v>49</v>
      </c>
      <c r="H23">
        <v>26060</v>
      </c>
      <c r="I23" t="s">
        <v>215</v>
      </c>
      <c r="J23">
        <v>7000000</v>
      </c>
      <c r="K23">
        <v>77000000</v>
      </c>
      <c r="L23">
        <v>77000000</v>
      </c>
      <c r="M23">
        <v>0</v>
      </c>
      <c r="N23">
        <v>77000000</v>
      </c>
      <c r="O23">
        <v>11</v>
      </c>
      <c r="P23">
        <v>11</v>
      </c>
      <c r="Q23">
        <v>0</v>
      </c>
      <c r="R23">
        <v>1</v>
      </c>
      <c r="S23" t="s">
        <v>80</v>
      </c>
      <c r="T23">
        <v>151019</v>
      </c>
      <c r="U23">
        <v>151019</v>
      </c>
      <c r="V23">
        <v>0</v>
      </c>
      <c r="W23" t="s">
        <v>52</v>
      </c>
      <c r="X23">
        <v>68665</v>
      </c>
      <c r="Y23">
        <v>31</v>
      </c>
      <c r="Z23">
        <v>214</v>
      </c>
      <c r="AA23" t="s">
        <v>53</v>
      </c>
      <c r="AB23" t="s">
        <v>198</v>
      </c>
      <c r="AC23" t="s">
        <v>208</v>
      </c>
      <c r="AD23" t="s">
        <v>216</v>
      </c>
      <c r="AE23" t="s">
        <v>217</v>
      </c>
      <c r="AF23" t="s">
        <v>216</v>
      </c>
      <c r="AG23" t="b">
        <v>1</v>
      </c>
      <c r="AH23" t="s">
        <v>103</v>
      </c>
      <c r="AI23" t="s">
        <v>59</v>
      </c>
      <c r="AJ23" t="s">
        <v>70</v>
      </c>
      <c r="AN23" t="s">
        <v>218</v>
      </c>
      <c r="AO23">
        <v>1</v>
      </c>
      <c r="AP23">
        <v>1</v>
      </c>
      <c r="AQ23">
        <v>2800000</v>
      </c>
      <c r="AR23" t="s">
        <v>1904</v>
      </c>
      <c r="AS23" t="s">
        <v>1904</v>
      </c>
    </row>
    <row r="24" spans="1:45">
      <c r="A24" t="s">
        <v>219</v>
      </c>
      <c r="B24" t="s">
        <v>220</v>
      </c>
      <c r="C24" t="s">
        <v>219</v>
      </c>
      <c r="D24">
        <v>1097036139</v>
      </c>
      <c r="E24" t="s">
        <v>221</v>
      </c>
      <c r="G24" t="s">
        <v>49</v>
      </c>
      <c r="H24">
        <v>26060</v>
      </c>
      <c r="I24" t="s">
        <v>222</v>
      </c>
      <c r="J24">
        <v>2976000</v>
      </c>
      <c r="K24">
        <v>32736000</v>
      </c>
      <c r="L24">
        <v>32736000</v>
      </c>
      <c r="M24">
        <v>0</v>
      </c>
      <c r="N24">
        <v>65472000</v>
      </c>
      <c r="O24">
        <v>11</v>
      </c>
      <c r="P24">
        <v>11</v>
      </c>
      <c r="Q24">
        <v>0</v>
      </c>
      <c r="R24">
        <v>2</v>
      </c>
      <c r="S24" t="s">
        <v>207</v>
      </c>
      <c r="T24">
        <v>150960</v>
      </c>
      <c r="U24">
        <v>150960</v>
      </c>
      <c r="V24">
        <v>0</v>
      </c>
      <c r="W24" t="s">
        <v>52</v>
      </c>
      <c r="X24">
        <v>68269</v>
      </c>
      <c r="Y24">
        <v>2161</v>
      </c>
      <c r="Z24">
        <v>155</v>
      </c>
      <c r="AA24" t="s">
        <v>53</v>
      </c>
      <c r="AB24" t="s">
        <v>54</v>
      </c>
      <c r="AC24" t="s">
        <v>54</v>
      </c>
      <c r="AD24" t="s">
        <v>223</v>
      </c>
      <c r="AE24" t="s">
        <v>224</v>
      </c>
      <c r="AF24" t="s">
        <v>223</v>
      </c>
      <c r="AG24" t="b">
        <v>1</v>
      </c>
      <c r="AH24" t="s">
        <v>225</v>
      </c>
      <c r="AI24" t="s">
        <v>59</v>
      </c>
      <c r="AJ24" t="s">
        <v>70</v>
      </c>
      <c r="AN24" t="s">
        <v>226</v>
      </c>
      <c r="AO24">
        <v>5</v>
      </c>
      <c r="AP24">
        <v>5</v>
      </c>
      <c r="AQ24">
        <v>1190400</v>
      </c>
      <c r="AR24">
        <v>121900</v>
      </c>
      <c r="AS24" t="e">
        <v>#VALUE!</v>
      </c>
    </row>
    <row r="25" spans="1:45">
      <c r="A25" t="s">
        <v>227</v>
      </c>
      <c r="B25" t="s">
        <v>228</v>
      </c>
      <c r="C25" t="s">
        <v>227</v>
      </c>
      <c r="D25">
        <v>1033706761</v>
      </c>
      <c r="E25" t="s">
        <v>229</v>
      </c>
      <c r="G25" t="s">
        <v>49</v>
      </c>
      <c r="H25">
        <v>26060</v>
      </c>
      <c r="I25" t="s">
        <v>230</v>
      </c>
      <c r="J25">
        <v>2976000</v>
      </c>
      <c r="K25">
        <v>32736000</v>
      </c>
      <c r="L25">
        <v>32736000</v>
      </c>
      <c r="M25">
        <v>0</v>
      </c>
      <c r="N25">
        <v>0</v>
      </c>
      <c r="O25">
        <v>11</v>
      </c>
      <c r="P25">
        <v>11</v>
      </c>
      <c r="Q25">
        <v>0</v>
      </c>
      <c r="R25">
        <v>0</v>
      </c>
      <c r="S25" t="s">
        <v>207</v>
      </c>
      <c r="T25">
        <v>150981</v>
      </c>
      <c r="U25">
        <v>150981</v>
      </c>
      <c r="V25">
        <v>0</v>
      </c>
      <c r="W25" t="s">
        <v>52</v>
      </c>
      <c r="X25">
        <v>68252</v>
      </c>
      <c r="Y25">
        <v>2157</v>
      </c>
      <c r="Z25">
        <v>105</v>
      </c>
      <c r="AA25" t="s">
        <v>53</v>
      </c>
      <c r="AB25" t="s">
        <v>54</v>
      </c>
      <c r="AC25" t="s">
        <v>231</v>
      </c>
      <c r="AD25" t="s">
        <v>232</v>
      </c>
      <c r="AE25" t="s">
        <v>233</v>
      </c>
      <c r="AF25" t="s">
        <v>232</v>
      </c>
      <c r="AG25" t="b">
        <v>1</v>
      </c>
      <c r="AH25" t="s">
        <v>103</v>
      </c>
      <c r="AI25" t="s">
        <v>59</v>
      </c>
      <c r="AJ25" t="s">
        <v>70</v>
      </c>
      <c r="AN25" t="s">
        <v>234</v>
      </c>
      <c r="AO25">
        <v>5</v>
      </c>
      <c r="AP25">
        <v>5</v>
      </c>
      <c r="AQ25">
        <v>1190400</v>
      </c>
      <c r="AR25">
        <v>121900</v>
      </c>
      <c r="AS25" t="e">
        <v>#VALUE!</v>
      </c>
    </row>
    <row r="26" spans="1:45">
      <c r="A26" t="s">
        <v>235</v>
      </c>
      <c r="B26" t="s">
        <v>236</v>
      </c>
      <c r="C26" t="s">
        <v>235</v>
      </c>
      <c r="D26">
        <v>52978577</v>
      </c>
      <c r="E26" t="s">
        <v>237</v>
      </c>
      <c r="G26" t="s">
        <v>49</v>
      </c>
      <c r="H26">
        <v>26060</v>
      </c>
      <c r="I26" t="s">
        <v>238</v>
      </c>
      <c r="J26">
        <v>6000000</v>
      </c>
      <c r="K26">
        <v>48000000</v>
      </c>
      <c r="L26">
        <v>48000000</v>
      </c>
      <c r="M26">
        <v>0</v>
      </c>
      <c r="N26">
        <v>48000000</v>
      </c>
      <c r="O26">
        <v>8</v>
      </c>
      <c r="P26">
        <v>8</v>
      </c>
      <c r="Q26">
        <v>0</v>
      </c>
      <c r="R26">
        <v>1</v>
      </c>
      <c r="S26" t="s">
        <v>80</v>
      </c>
      <c r="T26">
        <v>145867</v>
      </c>
      <c r="U26">
        <v>145867</v>
      </c>
      <c r="V26">
        <v>0</v>
      </c>
      <c r="W26" t="s">
        <v>52</v>
      </c>
      <c r="X26">
        <v>66156</v>
      </c>
      <c r="Y26">
        <v>1913</v>
      </c>
      <c r="Z26">
        <v>220</v>
      </c>
      <c r="AA26" t="s">
        <v>53</v>
      </c>
      <c r="AB26" t="s">
        <v>54</v>
      </c>
      <c r="AC26" t="s">
        <v>239</v>
      </c>
      <c r="AD26" t="s">
        <v>240</v>
      </c>
      <c r="AE26" t="s">
        <v>241</v>
      </c>
      <c r="AF26" t="s">
        <v>240</v>
      </c>
      <c r="AG26" t="b">
        <v>1</v>
      </c>
      <c r="AH26" t="s">
        <v>103</v>
      </c>
      <c r="AI26" t="s">
        <v>59</v>
      </c>
      <c r="AJ26" t="s">
        <v>70</v>
      </c>
      <c r="AN26" t="s">
        <v>242</v>
      </c>
      <c r="AO26">
        <v>3</v>
      </c>
      <c r="AP26">
        <v>3</v>
      </c>
      <c r="AQ26">
        <v>2400000</v>
      </c>
      <c r="AR26" t="s">
        <v>1904</v>
      </c>
      <c r="AS26" t="s">
        <v>1904</v>
      </c>
    </row>
    <row r="27" spans="1:45">
      <c r="A27" t="s">
        <v>243</v>
      </c>
      <c r="B27" t="s">
        <v>244</v>
      </c>
      <c r="C27" t="s">
        <v>243</v>
      </c>
      <c r="D27">
        <v>79386699</v>
      </c>
      <c r="E27" t="s">
        <v>245</v>
      </c>
      <c r="G27" t="s">
        <v>49</v>
      </c>
      <c r="H27">
        <v>26060</v>
      </c>
      <c r="I27" t="s">
        <v>246</v>
      </c>
      <c r="J27">
        <v>5700000</v>
      </c>
      <c r="K27">
        <v>62700000</v>
      </c>
      <c r="L27">
        <v>62700000</v>
      </c>
      <c r="M27">
        <v>0</v>
      </c>
      <c r="N27">
        <v>62700000</v>
      </c>
      <c r="O27">
        <v>11</v>
      </c>
      <c r="P27">
        <v>11</v>
      </c>
      <c r="Q27">
        <v>0</v>
      </c>
      <c r="R27">
        <v>1</v>
      </c>
      <c r="S27" t="s">
        <v>109</v>
      </c>
      <c r="T27">
        <v>151028</v>
      </c>
      <c r="U27">
        <v>151028</v>
      </c>
      <c r="V27">
        <v>0</v>
      </c>
      <c r="W27" t="s">
        <v>52</v>
      </c>
      <c r="X27">
        <v>68657</v>
      </c>
      <c r="Y27">
        <v>32</v>
      </c>
      <c r="Z27">
        <v>37</v>
      </c>
      <c r="AA27" t="s">
        <v>53</v>
      </c>
      <c r="AB27" t="s">
        <v>54</v>
      </c>
      <c r="AC27" t="s">
        <v>247</v>
      </c>
      <c r="AD27" t="s">
        <v>248</v>
      </c>
      <c r="AE27" t="s">
        <v>249</v>
      </c>
      <c r="AF27" t="s">
        <v>248</v>
      </c>
      <c r="AG27" t="b">
        <v>1</v>
      </c>
      <c r="AH27" t="s">
        <v>103</v>
      </c>
      <c r="AI27" t="s">
        <v>59</v>
      </c>
      <c r="AJ27" t="s">
        <v>70</v>
      </c>
      <c r="AN27" t="s">
        <v>250</v>
      </c>
      <c r="AO27">
        <v>1</v>
      </c>
      <c r="AP27">
        <v>1</v>
      </c>
      <c r="AQ27">
        <v>2280000</v>
      </c>
      <c r="AR27" t="s">
        <v>1904</v>
      </c>
      <c r="AS27" t="s">
        <v>1904</v>
      </c>
    </row>
    <row r="28" spans="1:45">
      <c r="A28" t="s">
        <v>251</v>
      </c>
      <c r="B28" t="s">
        <v>252</v>
      </c>
      <c r="C28" t="s">
        <v>251</v>
      </c>
      <c r="D28">
        <v>30233064</v>
      </c>
      <c r="E28" t="s">
        <v>253</v>
      </c>
      <c r="G28" t="s">
        <v>49</v>
      </c>
      <c r="H28">
        <v>26060</v>
      </c>
      <c r="I28" t="s">
        <v>254</v>
      </c>
      <c r="J28">
        <v>6500000</v>
      </c>
      <c r="K28">
        <v>52000000</v>
      </c>
      <c r="L28">
        <v>52000000</v>
      </c>
      <c r="M28">
        <v>0</v>
      </c>
      <c r="N28">
        <v>52000000</v>
      </c>
      <c r="O28">
        <v>8</v>
      </c>
      <c r="P28">
        <v>8</v>
      </c>
      <c r="Q28">
        <v>0</v>
      </c>
      <c r="R28">
        <v>1</v>
      </c>
      <c r="S28" t="s">
        <v>80</v>
      </c>
      <c r="T28">
        <v>145397</v>
      </c>
      <c r="U28">
        <v>145397</v>
      </c>
      <c r="V28">
        <v>0</v>
      </c>
      <c r="W28" t="s">
        <v>52</v>
      </c>
      <c r="X28">
        <v>64903</v>
      </c>
      <c r="Y28">
        <v>2162</v>
      </c>
      <c r="Z28">
        <v>1961</v>
      </c>
      <c r="AA28" t="s">
        <v>53</v>
      </c>
      <c r="AB28" t="s">
        <v>54</v>
      </c>
      <c r="AC28" t="s">
        <v>255</v>
      </c>
      <c r="AD28" t="s">
        <v>256</v>
      </c>
      <c r="AE28" t="s">
        <v>257</v>
      </c>
      <c r="AF28" t="s">
        <v>256</v>
      </c>
      <c r="AG28" t="b">
        <v>1</v>
      </c>
      <c r="AH28" t="s">
        <v>103</v>
      </c>
      <c r="AI28" t="s">
        <v>59</v>
      </c>
      <c r="AJ28" t="s">
        <v>70</v>
      </c>
      <c r="AN28" t="s">
        <v>258</v>
      </c>
      <c r="AO28">
        <v>1</v>
      </c>
      <c r="AP28">
        <v>1</v>
      </c>
      <c r="AQ28">
        <v>2600000</v>
      </c>
      <c r="AR28" t="s">
        <v>1904</v>
      </c>
      <c r="AS28" t="s">
        <v>1904</v>
      </c>
    </row>
    <row r="29" spans="1:45">
      <c r="A29" t="s">
        <v>259</v>
      </c>
      <c r="B29" t="s">
        <v>260</v>
      </c>
      <c r="C29" t="s">
        <v>259</v>
      </c>
      <c r="D29">
        <v>1022363943</v>
      </c>
      <c r="E29" t="s">
        <v>261</v>
      </c>
      <c r="G29" t="s">
        <v>49</v>
      </c>
      <c r="H29">
        <v>26060</v>
      </c>
      <c r="I29" t="s">
        <v>89</v>
      </c>
      <c r="J29">
        <v>7200000</v>
      </c>
      <c r="K29">
        <v>79200000</v>
      </c>
      <c r="L29">
        <v>79200000</v>
      </c>
      <c r="M29">
        <v>0</v>
      </c>
      <c r="N29">
        <v>79200000</v>
      </c>
      <c r="O29">
        <v>11</v>
      </c>
      <c r="P29">
        <v>11</v>
      </c>
      <c r="Q29">
        <v>0</v>
      </c>
      <c r="R29">
        <v>1</v>
      </c>
      <c r="S29" t="s">
        <v>80</v>
      </c>
      <c r="T29">
        <v>151158</v>
      </c>
      <c r="U29">
        <v>151158</v>
      </c>
      <c r="V29">
        <v>0</v>
      </c>
      <c r="W29" t="s">
        <v>52</v>
      </c>
      <c r="X29">
        <v>68152</v>
      </c>
      <c r="Y29">
        <v>33</v>
      </c>
      <c r="Z29">
        <v>241</v>
      </c>
      <c r="AA29" t="s">
        <v>53</v>
      </c>
      <c r="AB29" t="s">
        <v>90</v>
      </c>
      <c r="AC29" t="s">
        <v>91</v>
      </c>
      <c r="AD29" t="s">
        <v>262</v>
      </c>
      <c r="AE29" t="s">
        <v>263</v>
      </c>
      <c r="AF29" t="s">
        <v>262</v>
      </c>
      <c r="AG29" t="b">
        <v>1</v>
      </c>
      <c r="AH29" t="s">
        <v>58</v>
      </c>
      <c r="AI29" t="s">
        <v>59</v>
      </c>
      <c r="AJ29" t="s">
        <v>70</v>
      </c>
      <c r="AN29" t="s">
        <v>264</v>
      </c>
      <c r="AO29">
        <v>1</v>
      </c>
      <c r="AP29">
        <v>1</v>
      </c>
      <c r="AQ29">
        <v>2880000</v>
      </c>
      <c r="AR29" t="s">
        <v>1904</v>
      </c>
      <c r="AS29" t="s">
        <v>1904</v>
      </c>
    </row>
    <row r="30" spans="1:45">
      <c r="A30" t="s">
        <v>265</v>
      </c>
      <c r="B30" t="s">
        <v>266</v>
      </c>
      <c r="C30" t="s">
        <v>265</v>
      </c>
      <c r="D30">
        <v>1020772937</v>
      </c>
      <c r="E30" t="s">
        <v>267</v>
      </c>
      <c r="F30" t="s">
        <v>268</v>
      </c>
      <c r="G30" t="s">
        <v>49</v>
      </c>
      <c r="H30">
        <v>26060</v>
      </c>
      <c r="I30" t="s">
        <v>269</v>
      </c>
      <c r="J30">
        <v>7500000</v>
      </c>
      <c r="K30">
        <v>82500000</v>
      </c>
      <c r="L30">
        <v>82500000</v>
      </c>
      <c r="M30">
        <v>0</v>
      </c>
      <c r="N30">
        <v>82500000</v>
      </c>
      <c r="O30">
        <v>11</v>
      </c>
      <c r="P30">
        <v>11</v>
      </c>
      <c r="Q30">
        <v>0</v>
      </c>
      <c r="R30">
        <v>1</v>
      </c>
      <c r="S30" t="s">
        <v>80</v>
      </c>
      <c r="T30">
        <v>151038</v>
      </c>
      <c r="U30">
        <v>151038</v>
      </c>
      <c r="V30">
        <v>0</v>
      </c>
      <c r="W30" t="s">
        <v>52</v>
      </c>
      <c r="X30">
        <v>68650</v>
      </c>
      <c r="Y30">
        <v>34</v>
      </c>
      <c r="Z30">
        <v>62</v>
      </c>
      <c r="AA30" t="s">
        <v>53</v>
      </c>
      <c r="AB30" t="s">
        <v>81</v>
      </c>
      <c r="AC30" t="s">
        <v>190</v>
      </c>
      <c r="AD30" t="s">
        <v>270</v>
      </c>
      <c r="AE30" t="s">
        <v>271</v>
      </c>
      <c r="AF30" t="s">
        <v>270</v>
      </c>
      <c r="AG30" t="b">
        <v>1</v>
      </c>
      <c r="AH30" t="s">
        <v>103</v>
      </c>
      <c r="AI30" t="s">
        <v>59</v>
      </c>
      <c r="AJ30" t="s">
        <v>70</v>
      </c>
      <c r="AK30" t="s">
        <v>272</v>
      </c>
      <c r="AN30" t="s">
        <v>273</v>
      </c>
      <c r="AO30">
        <v>1</v>
      </c>
      <c r="AP30">
        <v>1</v>
      </c>
      <c r="AQ30">
        <v>3000000</v>
      </c>
      <c r="AR30" t="s">
        <v>1904</v>
      </c>
      <c r="AS30" t="s">
        <v>1904</v>
      </c>
    </row>
    <row r="31" spans="1:45">
      <c r="A31" t="s">
        <v>274</v>
      </c>
      <c r="B31" t="s">
        <v>275</v>
      </c>
      <c r="C31" t="s">
        <v>274</v>
      </c>
      <c r="D31">
        <v>1030654010</v>
      </c>
      <c r="E31" t="s">
        <v>276</v>
      </c>
      <c r="G31" t="s">
        <v>49</v>
      </c>
      <c r="H31">
        <v>26060</v>
      </c>
      <c r="I31" t="s">
        <v>277</v>
      </c>
      <c r="J31">
        <v>4500000</v>
      </c>
      <c r="K31">
        <v>49500000</v>
      </c>
      <c r="L31">
        <v>49500000</v>
      </c>
      <c r="M31">
        <v>0</v>
      </c>
      <c r="N31">
        <v>49500000</v>
      </c>
      <c r="O31">
        <v>11</v>
      </c>
      <c r="P31">
        <v>11</v>
      </c>
      <c r="Q31">
        <v>0</v>
      </c>
      <c r="R31">
        <v>1</v>
      </c>
      <c r="S31" t="s">
        <v>182</v>
      </c>
      <c r="T31">
        <v>151141</v>
      </c>
      <c r="U31">
        <v>151141</v>
      </c>
      <c r="V31">
        <v>0</v>
      </c>
      <c r="W31" t="s">
        <v>52</v>
      </c>
      <c r="X31">
        <v>68175</v>
      </c>
      <c r="Y31">
        <v>35</v>
      </c>
      <c r="Z31">
        <v>83</v>
      </c>
      <c r="AA31" t="s">
        <v>53</v>
      </c>
      <c r="AB31" t="s">
        <v>81</v>
      </c>
      <c r="AC31" t="s">
        <v>190</v>
      </c>
      <c r="AD31" t="s">
        <v>278</v>
      </c>
      <c r="AE31" t="s">
        <v>279</v>
      </c>
      <c r="AF31" t="s">
        <v>278</v>
      </c>
      <c r="AG31" t="b">
        <v>1</v>
      </c>
      <c r="AH31" t="s">
        <v>58</v>
      </c>
      <c r="AI31" t="s">
        <v>59</v>
      </c>
      <c r="AJ31" t="s">
        <v>70</v>
      </c>
      <c r="AN31" t="s">
        <v>280</v>
      </c>
      <c r="AO31">
        <v>3</v>
      </c>
      <c r="AP31">
        <v>3</v>
      </c>
      <c r="AQ31">
        <v>1800000</v>
      </c>
      <c r="AR31" t="s">
        <v>1904</v>
      </c>
      <c r="AS31" t="s">
        <v>1904</v>
      </c>
    </row>
    <row r="32" spans="1:45">
      <c r="A32" t="s">
        <v>4545</v>
      </c>
      <c r="B32" t="s">
        <v>4546</v>
      </c>
      <c r="C32" t="s">
        <v>4545</v>
      </c>
      <c r="D32">
        <v>1110456122</v>
      </c>
      <c r="E32" t="s">
        <v>4547</v>
      </c>
      <c r="G32" t="s">
        <v>49</v>
      </c>
      <c r="H32">
        <v>26060</v>
      </c>
      <c r="I32" t="s">
        <v>269</v>
      </c>
      <c r="J32">
        <v>7500000</v>
      </c>
      <c r="K32">
        <v>60000000</v>
      </c>
      <c r="L32">
        <v>60000000</v>
      </c>
      <c r="M32">
        <v>0</v>
      </c>
      <c r="N32">
        <v>60000000</v>
      </c>
      <c r="O32">
        <v>8</v>
      </c>
      <c r="P32">
        <v>8</v>
      </c>
      <c r="Q32">
        <v>0</v>
      </c>
      <c r="R32">
        <v>1</v>
      </c>
      <c r="S32" t="s">
        <v>80</v>
      </c>
      <c r="T32">
        <v>145665</v>
      </c>
      <c r="U32">
        <v>145665</v>
      </c>
      <c r="V32">
        <v>0</v>
      </c>
      <c r="W32" t="s">
        <v>509</v>
      </c>
      <c r="X32">
        <v>65063</v>
      </c>
      <c r="Y32">
        <v>2394</v>
      </c>
      <c r="Z32">
        <v>2109</v>
      </c>
      <c r="AA32" t="s">
        <v>110</v>
      </c>
      <c r="AB32" t="s">
        <v>81</v>
      </c>
      <c r="AC32" t="s">
        <v>190</v>
      </c>
      <c r="AE32" t="s">
        <v>271</v>
      </c>
      <c r="AF32" t="s">
        <v>4548</v>
      </c>
      <c r="AG32" t="b">
        <v>0</v>
      </c>
      <c r="AH32" t="s">
        <v>103</v>
      </c>
      <c r="AI32" t="s">
        <v>59</v>
      </c>
      <c r="AJ32" t="s">
        <v>4549</v>
      </c>
      <c r="AK32" t="s">
        <v>272</v>
      </c>
      <c r="AN32" t="s">
        <v>4550</v>
      </c>
      <c r="AO32">
        <v>1</v>
      </c>
      <c r="AP32">
        <v>1</v>
      </c>
      <c r="AQ32">
        <v>3000000</v>
      </c>
      <c r="AR32" t="s">
        <v>1904</v>
      </c>
      <c r="AS32" t="s">
        <v>1904</v>
      </c>
    </row>
    <row r="33" spans="1:45">
      <c r="A33" t="s">
        <v>297</v>
      </c>
      <c r="B33" t="s">
        <v>298</v>
      </c>
      <c r="C33" t="s">
        <v>297</v>
      </c>
      <c r="D33">
        <v>1030664993</v>
      </c>
      <c r="E33" t="s">
        <v>299</v>
      </c>
      <c r="G33" t="s">
        <v>49</v>
      </c>
      <c r="H33">
        <v>26060</v>
      </c>
      <c r="I33" t="s">
        <v>300</v>
      </c>
      <c r="J33">
        <v>5500000</v>
      </c>
      <c r="K33">
        <v>60500000</v>
      </c>
      <c r="L33">
        <v>60500000</v>
      </c>
      <c r="M33">
        <v>0</v>
      </c>
      <c r="N33">
        <v>0</v>
      </c>
      <c r="O33">
        <v>11</v>
      </c>
      <c r="P33">
        <v>11</v>
      </c>
      <c r="Q33">
        <v>0</v>
      </c>
      <c r="R33">
        <v>0</v>
      </c>
      <c r="S33" t="s">
        <v>109</v>
      </c>
      <c r="T33">
        <v>151094</v>
      </c>
      <c r="U33">
        <v>151094</v>
      </c>
      <c r="V33">
        <v>0</v>
      </c>
      <c r="W33" t="s">
        <v>52</v>
      </c>
      <c r="X33">
        <v>68214</v>
      </c>
      <c r="Y33">
        <v>36</v>
      </c>
      <c r="Z33">
        <v>142</v>
      </c>
      <c r="AA33" t="s">
        <v>53</v>
      </c>
      <c r="AB33" t="s">
        <v>81</v>
      </c>
      <c r="AC33" t="s">
        <v>301</v>
      </c>
      <c r="AD33" t="s">
        <v>302</v>
      </c>
      <c r="AE33" t="s">
        <v>303</v>
      </c>
      <c r="AF33" t="s">
        <v>302</v>
      </c>
      <c r="AG33" t="b">
        <v>1</v>
      </c>
      <c r="AH33" t="s">
        <v>103</v>
      </c>
      <c r="AI33" t="s">
        <v>59</v>
      </c>
      <c r="AJ33" t="s">
        <v>70</v>
      </c>
      <c r="AN33" t="s">
        <v>304</v>
      </c>
      <c r="AO33">
        <v>3</v>
      </c>
      <c r="AP33">
        <v>3</v>
      </c>
      <c r="AQ33">
        <v>2200000</v>
      </c>
      <c r="AR33" t="s">
        <v>1904</v>
      </c>
      <c r="AS33" t="s">
        <v>1904</v>
      </c>
    </row>
    <row r="34" spans="1:45">
      <c r="A34" t="s">
        <v>305</v>
      </c>
      <c r="B34" t="s">
        <v>306</v>
      </c>
      <c r="C34" t="s">
        <v>305</v>
      </c>
      <c r="D34">
        <v>1016005167</v>
      </c>
      <c r="E34" t="s">
        <v>307</v>
      </c>
      <c r="G34" t="s">
        <v>49</v>
      </c>
      <c r="H34">
        <v>26060</v>
      </c>
      <c r="I34" t="s">
        <v>300</v>
      </c>
      <c r="J34">
        <v>6700000</v>
      </c>
      <c r="K34">
        <v>73700000</v>
      </c>
      <c r="L34">
        <v>73700000</v>
      </c>
      <c r="M34">
        <v>0</v>
      </c>
      <c r="N34">
        <v>73700000</v>
      </c>
      <c r="O34">
        <v>11</v>
      </c>
      <c r="P34">
        <v>11</v>
      </c>
      <c r="Q34">
        <v>0</v>
      </c>
      <c r="R34">
        <v>1</v>
      </c>
      <c r="S34" t="s">
        <v>80</v>
      </c>
      <c r="T34">
        <v>151168</v>
      </c>
      <c r="U34">
        <v>151168</v>
      </c>
      <c r="V34">
        <v>0</v>
      </c>
      <c r="W34" t="s">
        <v>52</v>
      </c>
      <c r="X34">
        <v>68144</v>
      </c>
      <c r="Y34">
        <v>37</v>
      </c>
      <c r="Z34">
        <v>192</v>
      </c>
      <c r="AA34" t="s">
        <v>53</v>
      </c>
      <c r="AB34" t="s">
        <v>81</v>
      </c>
      <c r="AC34" t="s">
        <v>301</v>
      </c>
      <c r="AD34" t="s">
        <v>308</v>
      </c>
      <c r="AE34" t="s">
        <v>309</v>
      </c>
      <c r="AF34" t="s">
        <v>308</v>
      </c>
      <c r="AG34" t="b">
        <v>1</v>
      </c>
      <c r="AH34" t="s">
        <v>103</v>
      </c>
      <c r="AI34" t="s">
        <v>59</v>
      </c>
      <c r="AJ34" t="s">
        <v>70</v>
      </c>
      <c r="AN34" t="s">
        <v>310</v>
      </c>
      <c r="AO34">
        <v>3</v>
      </c>
      <c r="AP34">
        <v>3</v>
      </c>
      <c r="AQ34">
        <v>2680000</v>
      </c>
      <c r="AR34" t="s">
        <v>1904</v>
      </c>
      <c r="AS34" t="s">
        <v>1904</v>
      </c>
    </row>
    <row r="35" spans="1:45">
      <c r="A35" t="s">
        <v>311</v>
      </c>
      <c r="B35" t="s">
        <v>312</v>
      </c>
      <c r="C35" t="s">
        <v>311</v>
      </c>
      <c r="D35">
        <v>1030622686</v>
      </c>
      <c r="E35" t="s">
        <v>313</v>
      </c>
      <c r="G35" t="s">
        <v>49</v>
      </c>
      <c r="H35">
        <v>26060</v>
      </c>
      <c r="I35" t="s">
        <v>314</v>
      </c>
      <c r="J35">
        <v>8500000</v>
      </c>
      <c r="K35">
        <v>93500000</v>
      </c>
      <c r="L35">
        <v>93500000</v>
      </c>
      <c r="M35">
        <v>0</v>
      </c>
      <c r="N35">
        <v>93500000</v>
      </c>
      <c r="O35">
        <v>11</v>
      </c>
      <c r="P35">
        <v>11</v>
      </c>
      <c r="Q35">
        <v>0</v>
      </c>
      <c r="R35">
        <v>1</v>
      </c>
      <c r="S35" t="s">
        <v>157</v>
      </c>
      <c r="T35">
        <v>151166</v>
      </c>
      <c r="U35">
        <v>151166</v>
      </c>
      <c r="V35">
        <v>0</v>
      </c>
      <c r="W35" t="s">
        <v>52</v>
      </c>
      <c r="X35">
        <v>68147</v>
      </c>
      <c r="Y35">
        <v>17</v>
      </c>
      <c r="Z35">
        <v>24</v>
      </c>
      <c r="AA35" t="s">
        <v>53</v>
      </c>
      <c r="AB35" t="s">
        <v>81</v>
      </c>
      <c r="AC35" t="s">
        <v>315</v>
      </c>
      <c r="AD35" t="s">
        <v>316</v>
      </c>
      <c r="AE35" t="s">
        <v>317</v>
      </c>
      <c r="AF35" t="s">
        <v>316</v>
      </c>
      <c r="AG35" t="b">
        <v>1</v>
      </c>
      <c r="AH35" t="s">
        <v>58</v>
      </c>
      <c r="AI35" t="s">
        <v>59</v>
      </c>
      <c r="AJ35" t="s">
        <v>70</v>
      </c>
      <c r="AN35" t="s">
        <v>318</v>
      </c>
      <c r="AO35">
        <v>3</v>
      </c>
      <c r="AP35">
        <v>3</v>
      </c>
      <c r="AQ35">
        <v>3400000</v>
      </c>
      <c r="AR35" t="s">
        <v>1904</v>
      </c>
      <c r="AS35" t="s">
        <v>1904</v>
      </c>
    </row>
    <row r="36" spans="1:45">
      <c r="A36" t="s">
        <v>319</v>
      </c>
      <c r="B36" t="s">
        <v>320</v>
      </c>
      <c r="C36" t="s">
        <v>319</v>
      </c>
      <c r="D36">
        <v>79610178</v>
      </c>
      <c r="E36" t="s">
        <v>321</v>
      </c>
      <c r="G36" t="s">
        <v>49</v>
      </c>
      <c r="H36">
        <v>26060</v>
      </c>
      <c r="I36" t="s">
        <v>322</v>
      </c>
      <c r="J36">
        <v>5500000</v>
      </c>
      <c r="K36">
        <v>60500000</v>
      </c>
      <c r="L36">
        <v>60500000</v>
      </c>
      <c r="M36">
        <v>0</v>
      </c>
      <c r="N36">
        <v>60500000</v>
      </c>
      <c r="O36">
        <v>11</v>
      </c>
      <c r="P36">
        <v>11</v>
      </c>
      <c r="Q36">
        <v>0</v>
      </c>
      <c r="R36">
        <v>1</v>
      </c>
      <c r="S36" t="s">
        <v>109</v>
      </c>
      <c r="T36">
        <v>151022</v>
      </c>
      <c r="U36">
        <v>151022</v>
      </c>
      <c r="V36">
        <v>0</v>
      </c>
      <c r="W36" t="s">
        <v>52</v>
      </c>
      <c r="X36">
        <v>68662</v>
      </c>
      <c r="Y36">
        <v>38</v>
      </c>
      <c r="Z36">
        <v>172</v>
      </c>
      <c r="AA36" t="s">
        <v>53</v>
      </c>
      <c r="AB36" t="s">
        <v>54</v>
      </c>
      <c r="AC36" t="s">
        <v>247</v>
      </c>
      <c r="AD36" t="s">
        <v>323</v>
      </c>
      <c r="AE36" t="s">
        <v>324</v>
      </c>
      <c r="AF36" t="s">
        <v>323</v>
      </c>
      <c r="AG36" t="b">
        <v>1</v>
      </c>
      <c r="AH36" t="s">
        <v>103</v>
      </c>
      <c r="AI36" t="s">
        <v>59</v>
      </c>
      <c r="AJ36" t="s">
        <v>70</v>
      </c>
      <c r="AN36" t="s">
        <v>325</v>
      </c>
      <c r="AO36">
        <v>3</v>
      </c>
      <c r="AP36">
        <v>3</v>
      </c>
      <c r="AQ36">
        <v>2200000</v>
      </c>
      <c r="AR36" t="s">
        <v>1904</v>
      </c>
      <c r="AS36" t="s">
        <v>1904</v>
      </c>
    </row>
    <row r="37" spans="1:45">
      <c r="A37" t="s">
        <v>326</v>
      </c>
      <c r="B37" t="s">
        <v>327</v>
      </c>
      <c r="C37" t="s">
        <v>326</v>
      </c>
      <c r="D37">
        <v>52872670</v>
      </c>
      <c r="E37" t="s">
        <v>328</v>
      </c>
      <c r="G37" s="2" t="s">
        <v>78</v>
      </c>
      <c r="H37">
        <v>26031</v>
      </c>
      <c r="I37" t="s">
        <v>329</v>
      </c>
      <c r="J37">
        <v>8500000</v>
      </c>
      <c r="K37">
        <v>93500000</v>
      </c>
      <c r="L37">
        <v>93500000</v>
      </c>
      <c r="M37">
        <v>0</v>
      </c>
      <c r="N37">
        <v>93500000</v>
      </c>
      <c r="O37">
        <v>11</v>
      </c>
      <c r="P37">
        <v>11</v>
      </c>
      <c r="Q37">
        <v>0</v>
      </c>
      <c r="R37">
        <v>1</v>
      </c>
      <c r="S37" t="s">
        <v>157</v>
      </c>
      <c r="T37">
        <v>151149</v>
      </c>
      <c r="U37">
        <v>151149</v>
      </c>
      <c r="V37">
        <v>0</v>
      </c>
      <c r="W37" t="s">
        <v>52</v>
      </c>
      <c r="X37">
        <v>68164</v>
      </c>
      <c r="Y37">
        <v>18</v>
      </c>
      <c r="Z37">
        <v>57</v>
      </c>
      <c r="AA37" t="s">
        <v>53</v>
      </c>
      <c r="AB37" t="s">
        <v>81</v>
      </c>
      <c r="AC37" t="s">
        <v>82</v>
      </c>
      <c r="AD37" t="s">
        <v>330</v>
      </c>
      <c r="AE37" t="s">
        <v>331</v>
      </c>
      <c r="AF37" t="s">
        <v>330</v>
      </c>
      <c r="AG37" t="b">
        <v>1</v>
      </c>
      <c r="AH37" t="s">
        <v>58</v>
      </c>
      <c r="AI37" t="s">
        <v>59</v>
      </c>
      <c r="AJ37" t="s">
        <v>70</v>
      </c>
      <c r="AN37" t="s">
        <v>332</v>
      </c>
      <c r="AO37">
        <v>3</v>
      </c>
      <c r="AP37">
        <v>3</v>
      </c>
      <c r="AQ37">
        <v>3400000</v>
      </c>
      <c r="AR37" t="s">
        <v>1904</v>
      </c>
      <c r="AS37" t="s">
        <v>1904</v>
      </c>
    </row>
    <row r="38" spans="1:45">
      <c r="A38" t="s">
        <v>333</v>
      </c>
      <c r="B38" t="s">
        <v>334</v>
      </c>
      <c r="C38" t="s">
        <v>333</v>
      </c>
      <c r="D38">
        <v>53124369</v>
      </c>
      <c r="E38" t="s">
        <v>335</v>
      </c>
      <c r="G38" t="s">
        <v>49</v>
      </c>
      <c r="H38">
        <v>26058</v>
      </c>
      <c r="I38" t="s">
        <v>336</v>
      </c>
      <c r="J38">
        <v>7680000</v>
      </c>
      <c r="K38">
        <v>84480000</v>
      </c>
      <c r="L38">
        <v>84480000</v>
      </c>
      <c r="M38">
        <v>0</v>
      </c>
      <c r="N38">
        <v>84480000</v>
      </c>
      <c r="O38">
        <v>11</v>
      </c>
      <c r="P38">
        <v>11</v>
      </c>
      <c r="Q38">
        <v>0</v>
      </c>
      <c r="R38">
        <v>1</v>
      </c>
      <c r="S38" t="s">
        <v>80</v>
      </c>
      <c r="T38">
        <v>151128</v>
      </c>
      <c r="U38">
        <v>151128</v>
      </c>
      <c r="V38">
        <v>0</v>
      </c>
      <c r="W38" t="s">
        <v>52</v>
      </c>
      <c r="X38">
        <v>68186</v>
      </c>
      <c r="Y38">
        <v>39</v>
      </c>
      <c r="Z38">
        <v>81</v>
      </c>
      <c r="AA38" t="s">
        <v>53</v>
      </c>
      <c r="AB38" t="s">
        <v>147</v>
      </c>
      <c r="AC38" t="s">
        <v>337</v>
      </c>
      <c r="AD38" t="s">
        <v>338</v>
      </c>
      <c r="AE38" t="s">
        <v>339</v>
      </c>
      <c r="AF38" t="s">
        <v>338</v>
      </c>
      <c r="AG38" t="b">
        <v>1</v>
      </c>
      <c r="AH38" t="s">
        <v>58</v>
      </c>
      <c r="AI38" t="s">
        <v>59</v>
      </c>
      <c r="AJ38" t="s">
        <v>70</v>
      </c>
      <c r="AN38" t="s">
        <v>340</v>
      </c>
      <c r="AO38">
        <v>1</v>
      </c>
      <c r="AP38">
        <v>1</v>
      </c>
      <c r="AQ38">
        <v>3072000</v>
      </c>
      <c r="AR38" t="s">
        <v>1904</v>
      </c>
      <c r="AS38" t="s">
        <v>1904</v>
      </c>
    </row>
    <row r="39" spans="1:45">
      <c r="A39" t="s">
        <v>341</v>
      </c>
      <c r="B39" t="s">
        <v>342</v>
      </c>
      <c r="C39" t="s">
        <v>341</v>
      </c>
      <c r="D39">
        <v>52820571</v>
      </c>
      <c r="E39" t="s">
        <v>343</v>
      </c>
      <c r="G39" t="s">
        <v>49</v>
      </c>
      <c r="H39">
        <v>26058</v>
      </c>
      <c r="I39" t="s">
        <v>344</v>
      </c>
      <c r="J39">
        <v>8500000</v>
      </c>
      <c r="K39">
        <v>93500000</v>
      </c>
      <c r="L39">
        <v>93500000</v>
      </c>
      <c r="M39">
        <v>0</v>
      </c>
      <c r="N39">
        <v>93500000</v>
      </c>
      <c r="O39">
        <v>11</v>
      </c>
      <c r="P39">
        <v>11</v>
      </c>
      <c r="Q39">
        <v>0</v>
      </c>
      <c r="R39">
        <v>1</v>
      </c>
      <c r="S39" t="s">
        <v>157</v>
      </c>
      <c r="T39">
        <v>150989</v>
      </c>
      <c r="U39">
        <v>150989</v>
      </c>
      <c r="V39">
        <v>0</v>
      </c>
      <c r="W39" t="s">
        <v>52</v>
      </c>
      <c r="X39">
        <v>68246</v>
      </c>
      <c r="Y39">
        <v>19</v>
      </c>
      <c r="Z39">
        <v>61</v>
      </c>
      <c r="AA39" t="s">
        <v>53</v>
      </c>
      <c r="AB39" t="s">
        <v>131</v>
      </c>
      <c r="AC39" t="s">
        <v>345</v>
      </c>
      <c r="AD39" t="s">
        <v>346</v>
      </c>
      <c r="AE39" t="s">
        <v>347</v>
      </c>
      <c r="AF39" t="s">
        <v>346</v>
      </c>
      <c r="AG39" t="b">
        <v>1</v>
      </c>
      <c r="AH39" t="s">
        <v>103</v>
      </c>
      <c r="AI39" t="s">
        <v>59</v>
      </c>
      <c r="AJ39" t="s">
        <v>70</v>
      </c>
      <c r="AN39" t="s">
        <v>348</v>
      </c>
      <c r="AO39">
        <v>1</v>
      </c>
      <c r="AP39">
        <v>1</v>
      </c>
      <c r="AQ39">
        <v>3400000</v>
      </c>
      <c r="AR39" t="s">
        <v>1904</v>
      </c>
      <c r="AS39" t="s">
        <v>1904</v>
      </c>
    </row>
    <row r="40" spans="1:45">
      <c r="A40" t="s">
        <v>349</v>
      </c>
      <c r="B40" t="s">
        <v>350</v>
      </c>
      <c r="C40" t="s">
        <v>349</v>
      </c>
      <c r="D40">
        <v>1016079323</v>
      </c>
      <c r="E40" t="s">
        <v>351</v>
      </c>
      <c r="G40" t="s">
        <v>49</v>
      </c>
      <c r="H40">
        <v>26058</v>
      </c>
      <c r="I40" t="s">
        <v>352</v>
      </c>
      <c r="J40">
        <v>6000000</v>
      </c>
      <c r="K40">
        <v>48000000</v>
      </c>
      <c r="L40">
        <v>48000000</v>
      </c>
      <c r="M40">
        <v>0</v>
      </c>
      <c r="N40">
        <v>0</v>
      </c>
      <c r="O40">
        <v>8</v>
      </c>
      <c r="P40">
        <v>8</v>
      </c>
      <c r="Q40">
        <v>0</v>
      </c>
      <c r="R40">
        <v>0</v>
      </c>
      <c r="S40" t="s">
        <v>80</v>
      </c>
      <c r="T40">
        <v>148317</v>
      </c>
      <c r="U40">
        <v>148317</v>
      </c>
      <c r="V40">
        <v>0</v>
      </c>
      <c r="W40" t="s">
        <v>52</v>
      </c>
      <c r="X40">
        <v>66271</v>
      </c>
      <c r="Y40">
        <v>40</v>
      </c>
      <c r="Z40">
        <v>204</v>
      </c>
      <c r="AA40" t="s">
        <v>53</v>
      </c>
      <c r="AB40" t="s">
        <v>131</v>
      </c>
      <c r="AC40" t="s">
        <v>353</v>
      </c>
      <c r="AD40" t="s">
        <v>354</v>
      </c>
      <c r="AE40" t="s">
        <v>355</v>
      </c>
      <c r="AF40" t="s">
        <v>354</v>
      </c>
      <c r="AG40" t="b">
        <v>1</v>
      </c>
      <c r="AH40" t="s">
        <v>103</v>
      </c>
      <c r="AI40" t="s">
        <v>59</v>
      </c>
      <c r="AJ40" t="s">
        <v>70</v>
      </c>
      <c r="AN40" t="s">
        <v>356</v>
      </c>
      <c r="AO40">
        <v>1</v>
      </c>
      <c r="AP40">
        <v>1</v>
      </c>
      <c r="AQ40">
        <v>2400000</v>
      </c>
      <c r="AR40" t="s">
        <v>1904</v>
      </c>
      <c r="AS40" t="s">
        <v>1904</v>
      </c>
    </row>
    <row r="41" spans="1:45">
      <c r="A41" t="s">
        <v>357</v>
      </c>
      <c r="B41" t="s">
        <v>358</v>
      </c>
      <c r="C41" t="s">
        <v>357</v>
      </c>
      <c r="D41">
        <v>7689916</v>
      </c>
      <c r="E41" t="s">
        <v>359</v>
      </c>
      <c r="G41" t="s">
        <v>49</v>
      </c>
      <c r="H41">
        <v>26058</v>
      </c>
      <c r="I41" t="s">
        <v>360</v>
      </c>
      <c r="J41">
        <v>6770000</v>
      </c>
      <c r="K41">
        <v>74470000</v>
      </c>
      <c r="L41">
        <v>74470000</v>
      </c>
      <c r="M41">
        <v>0</v>
      </c>
      <c r="N41">
        <v>148940000</v>
      </c>
      <c r="O41">
        <v>11</v>
      </c>
      <c r="P41">
        <v>11</v>
      </c>
      <c r="Q41">
        <v>0</v>
      </c>
      <c r="R41">
        <v>2</v>
      </c>
      <c r="S41" t="s">
        <v>80</v>
      </c>
      <c r="T41">
        <v>151083</v>
      </c>
      <c r="U41">
        <v>151083</v>
      </c>
      <c r="V41">
        <v>0</v>
      </c>
      <c r="W41" t="s">
        <v>52</v>
      </c>
      <c r="X41">
        <v>68227</v>
      </c>
      <c r="Y41">
        <v>41</v>
      </c>
      <c r="Z41">
        <v>145</v>
      </c>
      <c r="AA41" t="s">
        <v>53</v>
      </c>
      <c r="AB41" t="s">
        <v>131</v>
      </c>
      <c r="AC41" t="s">
        <v>361</v>
      </c>
      <c r="AD41" t="s">
        <v>362</v>
      </c>
      <c r="AE41" t="s">
        <v>363</v>
      </c>
      <c r="AF41" t="s">
        <v>362</v>
      </c>
      <c r="AG41" t="b">
        <v>1</v>
      </c>
      <c r="AH41" t="s">
        <v>103</v>
      </c>
      <c r="AI41" t="s">
        <v>59</v>
      </c>
      <c r="AJ41" t="s">
        <v>70</v>
      </c>
      <c r="AN41" t="s">
        <v>364</v>
      </c>
      <c r="AO41">
        <v>5</v>
      </c>
      <c r="AP41">
        <v>5</v>
      </c>
      <c r="AQ41">
        <v>2708000</v>
      </c>
      <c r="AR41">
        <v>188500</v>
      </c>
      <c r="AS41" t="e">
        <v>#VALUE!</v>
      </c>
    </row>
    <row r="42" spans="1:45">
      <c r="A42" t="s">
        <v>365</v>
      </c>
      <c r="B42" t="s">
        <v>366</v>
      </c>
      <c r="C42" t="s">
        <v>365</v>
      </c>
      <c r="D42">
        <v>86053214</v>
      </c>
      <c r="E42" t="s">
        <v>367</v>
      </c>
      <c r="G42" t="s">
        <v>49</v>
      </c>
      <c r="H42">
        <v>26058</v>
      </c>
      <c r="I42" t="s">
        <v>368</v>
      </c>
      <c r="J42">
        <v>7688000</v>
      </c>
      <c r="K42">
        <v>84568000</v>
      </c>
      <c r="L42">
        <v>84568000</v>
      </c>
      <c r="M42">
        <v>0</v>
      </c>
      <c r="N42">
        <v>84568000</v>
      </c>
      <c r="O42">
        <v>11</v>
      </c>
      <c r="P42">
        <v>11</v>
      </c>
      <c r="Q42">
        <v>0</v>
      </c>
      <c r="R42">
        <v>1</v>
      </c>
      <c r="S42" t="s">
        <v>80</v>
      </c>
      <c r="T42">
        <v>151089</v>
      </c>
      <c r="U42">
        <v>151089</v>
      </c>
      <c r="V42">
        <v>0</v>
      </c>
      <c r="W42" t="s">
        <v>52</v>
      </c>
      <c r="X42">
        <v>68219</v>
      </c>
      <c r="Y42">
        <v>20</v>
      </c>
      <c r="Z42">
        <v>76</v>
      </c>
      <c r="AA42" t="s">
        <v>53</v>
      </c>
      <c r="AB42" t="s">
        <v>131</v>
      </c>
      <c r="AC42" t="s">
        <v>361</v>
      </c>
      <c r="AD42" t="s">
        <v>369</v>
      </c>
      <c r="AE42" t="s">
        <v>370</v>
      </c>
      <c r="AF42" t="s">
        <v>369</v>
      </c>
      <c r="AG42" t="b">
        <v>1</v>
      </c>
      <c r="AH42" t="s">
        <v>103</v>
      </c>
      <c r="AI42" t="s">
        <v>59</v>
      </c>
      <c r="AJ42" t="s">
        <v>70</v>
      </c>
      <c r="AN42" t="s">
        <v>371</v>
      </c>
      <c r="AO42">
        <v>5</v>
      </c>
      <c r="AP42">
        <v>5</v>
      </c>
      <c r="AQ42">
        <v>3075200</v>
      </c>
      <c r="AR42">
        <v>214100</v>
      </c>
      <c r="AS42" t="e">
        <v>#VALUE!</v>
      </c>
    </row>
    <row r="43" spans="1:45">
      <c r="A43" t="s">
        <v>372</v>
      </c>
      <c r="B43" t="s">
        <v>373</v>
      </c>
      <c r="C43" t="s">
        <v>372</v>
      </c>
      <c r="D43">
        <v>1018475407</v>
      </c>
      <c r="E43" t="s">
        <v>374</v>
      </c>
      <c r="G43" t="s">
        <v>49</v>
      </c>
      <c r="H43">
        <v>26058</v>
      </c>
      <c r="I43" t="s">
        <v>375</v>
      </c>
      <c r="J43">
        <v>5500000</v>
      </c>
      <c r="K43">
        <v>60500000</v>
      </c>
      <c r="L43">
        <v>60500000</v>
      </c>
      <c r="M43">
        <v>0</v>
      </c>
      <c r="N43">
        <v>60500000</v>
      </c>
      <c r="O43">
        <v>11</v>
      </c>
      <c r="P43">
        <v>11</v>
      </c>
      <c r="Q43">
        <v>0</v>
      </c>
      <c r="R43">
        <v>1</v>
      </c>
      <c r="S43" t="s">
        <v>109</v>
      </c>
      <c r="T43">
        <v>151075</v>
      </c>
      <c r="U43">
        <v>151075</v>
      </c>
      <c r="V43">
        <v>0</v>
      </c>
      <c r="W43" t="s">
        <v>52</v>
      </c>
      <c r="X43">
        <v>68234</v>
      </c>
      <c r="Y43">
        <v>1893</v>
      </c>
      <c r="Z43">
        <v>147</v>
      </c>
      <c r="AA43" t="s">
        <v>53</v>
      </c>
      <c r="AB43" t="s">
        <v>131</v>
      </c>
      <c r="AC43" t="s">
        <v>376</v>
      </c>
      <c r="AD43" t="s">
        <v>377</v>
      </c>
      <c r="AE43" t="s">
        <v>378</v>
      </c>
      <c r="AF43" t="s">
        <v>377</v>
      </c>
      <c r="AG43" t="b">
        <v>1</v>
      </c>
      <c r="AH43" t="s">
        <v>103</v>
      </c>
      <c r="AI43" t="s">
        <v>59</v>
      </c>
      <c r="AJ43" t="s">
        <v>70</v>
      </c>
      <c r="AN43" t="s">
        <v>379</v>
      </c>
      <c r="AO43">
        <v>5</v>
      </c>
      <c r="AP43">
        <v>5</v>
      </c>
      <c r="AQ43">
        <v>2200000</v>
      </c>
      <c r="AR43">
        <v>153200</v>
      </c>
      <c r="AS43" t="e">
        <v>#VALUE!</v>
      </c>
    </row>
    <row r="44" spans="1:45">
      <c r="A44" t="s">
        <v>380</v>
      </c>
      <c r="B44" t="s">
        <v>381</v>
      </c>
      <c r="C44" t="s">
        <v>380</v>
      </c>
      <c r="D44">
        <v>1000465910</v>
      </c>
      <c r="E44" t="s">
        <v>382</v>
      </c>
      <c r="G44" t="s">
        <v>49</v>
      </c>
      <c r="H44">
        <v>26060</v>
      </c>
      <c r="I44" t="s">
        <v>383</v>
      </c>
      <c r="J44">
        <v>3500000</v>
      </c>
      <c r="K44">
        <v>38500000</v>
      </c>
      <c r="L44">
        <v>38500000</v>
      </c>
      <c r="M44">
        <v>0</v>
      </c>
      <c r="N44">
        <v>38500000</v>
      </c>
      <c r="O44">
        <v>11</v>
      </c>
      <c r="P44">
        <v>11</v>
      </c>
      <c r="Q44">
        <v>0</v>
      </c>
      <c r="R44">
        <v>1</v>
      </c>
      <c r="S44" t="s">
        <v>99</v>
      </c>
      <c r="T44">
        <v>151027</v>
      </c>
      <c r="U44">
        <v>151027</v>
      </c>
      <c r="V44">
        <v>0</v>
      </c>
      <c r="W44" t="s">
        <v>52</v>
      </c>
      <c r="X44">
        <v>68658</v>
      </c>
      <c r="Y44">
        <v>42</v>
      </c>
      <c r="Z44">
        <v>170</v>
      </c>
      <c r="AA44" t="s">
        <v>53</v>
      </c>
      <c r="AB44" t="s">
        <v>81</v>
      </c>
      <c r="AC44" t="s">
        <v>82</v>
      </c>
      <c r="AD44" t="s">
        <v>384</v>
      </c>
      <c r="AE44" t="s">
        <v>385</v>
      </c>
      <c r="AF44" t="s">
        <v>384</v>
      </c>
      <c r="AG44" t="b">
        <v>1</v>
      </c>
      <c r="AH44" t="s">
        <v>103</v>
      </c>
      <c r="AI44" t="s">
        <v>59</v>
      </c>
      <c r="AJ44" t="s">
        <v>70</v>
      </c>
      <c r="AN44" t="s">
        <v>386</v>
      </c>
      <c r="AO44">
        <v>3</v>
      </c>
      <c r="AP44">
        <v>3</v>
      </c>
      <c r="AQ44">
        <v>1400000</v>
      </c>
      <c r="AR44" t="s">
        <v>1904</v>
      </c>
      <c r="AS44" t="s">
        <v>1904</v>
      </c>
    </row>
    <row r="45" spans="1:45">
      <c r="A45" t="s">
        <v>387</v>
      </c>
      <c r="B45" t="s">
        <v>388</v>
      </c>
      <c r="C45" t="s">
        <v>387</v>
      </c>
      <c r="D45">
        <v>79577246</v>
      </c>
      <c r="E45" t="s">
        <v>389</v>
      </c>
      <c r="G45" t="s">
        <v>49</v>
      </c>
      <c r="H45">
        <v>26060</v>
      </c>
      <c r="I45" t="s">
        <v>390</v>
      </c>
      <c r="J45">
        <v>3500000</v>
      </c>
      <c r="K45">
        <v>28000000</v>
      </c>
      <c r="L45">
        <v>28000000</v>
      </c>
      <c r="M45">
        <v>0</v>
      </c>
      <c r="N45">
        <v>28000000</v>
      </c>
      <c r="O45">
        <v>8</v>
      </c>
      <c r="P45">
        <v>8</v>
      </c>
      <c r="Q45">
        <v>0</v>
      </c>
      <c r="R45">
        <v>1</v>
      </c>
      <c r="S45" t="s">
        <v>99</v>
      </c>
      <c r="T45">
        <v>147697</v>
      </c>
      <c r="U45">
        <v>147697</v>
      </c>
      <c r="V45">
        <v>0</v>
      </c>
      <c r="W45" t="s">
        <v>52</v>
      </c>
      <c r="X45">
        <v>65756</v>
      </c>
      <c r="Y45">
        <v>22</v>
      </c>
      <c r="Z45">
        <v>206</v>
      </c>
      <c r="AA45" t="s">
        <v>53</v>
      </c>
      <c r="AB45" t="s">
        <v>90</v>
      </c>
      <c r="AC45" t="s">
        <v>91</v>
      </c>
      <c r="AD45" t="s">
        <v>391</v>
      </c>
      <c r="AE45" t="s">
        <v>392</v>
      </c>
      <c r="AF45" t="s">
        <v>391</v>
      </c>
      <c r="AG45" t="b">
        <v>1</v>
      </c>
      <c r="AH45" t="s">
        <v>103</v>
      </c>
      <c r="AI45" t="s">
        <v>59</v>
      </c>
      <c r="AJ45" t="s">
        <v>70</v>
      </c>
      <c r="AN45" t="s">
        <v>393</v>
      </c>
      <c r="AO45">
        <v>1</v>
      </c>
      <c r="AP45">
        <v>1</v>
      </c>
      <c r="AQ45">
        <v>1400000</v>
      </c>
      <c r="AR45" t="s">
        <v>1904</v>
      </c>
      <c r="AS45" t="s">
        <v>1904</v>
      </c>
    </row>
    <row r="46" spans="1:45">
      <c r="A46" t="s">
        <v>394</v>
      </c>
      <c r="B46" t="s">
        <v>395</v>
      </c>
      <c r="C46" t="s">
        <v>394</v>
      </c>
      <c r="D46">
        <v>1022407896</v>
      </c>
      <c r="E46" t="s">
        <v>396</v>
      </c>
      <c r="G46" t="s">
        <v>49</v>
      </c>
      <c r="H46">
        <v>26060</v>
      </c>
      <c r="I46" t="s">
        <v>397</v>
      </c>
      <c r="J46">
        <v>4917000</v>
      </c>
      <c r="K46">
        <v>54087000</v>
      </c>
      <c r="L46">
        <v>54087000</v>
      </c>
      <c r="M46">
        <v>0</v>
      </c>
      <c r="N46">
        <v>0</v>
      </c>
      <c r="O46">
        <v>11</v>
      </c>
      <c r="P46">
        <v>11</v>
      </c>
      <c r="Q46">
        <v>0</v>
      </c>
      <c r="R46">
        <v>0</v>
      </c>
      <c r="S46" t="s">
        <v>67</v>
      </c>
      <c r="T46">
        <v>150980</v>
      </c>
      <c r="U46">
        <v>150980</v>
      </c>
      <c r="V46">
        <v>0</v>
      </c>
      <c r="W46" t="s">
        <v>52</v>
      </c>
      <c r="X46">
        <v>68253</v>
      </c>
      <c r="Y46">
        <v>43</v>
      </c>
      <c r="Z46">
        <v>69</v>
      </c>
      <c r="AA46" t="s">
        <v>53</v>
      </c>
      <c r="AB46" t="s">
        <v>198</v>
      </c>
      <c r="AC46" t="s">
        <v>208</v>
      </c>
      <c r="AD46" t="s">
        <v>398</v>
      </c>
      <c r="AE46" t="s">
        <v>399</v>
      </c>
      <c r="AF46" t="s">
        <v>398</v>
      </c>
      <c r="AG46" t="b">
        <v>1</v>
      </c>
      <c r="AH46" t="s">
        <v>103</v>
      </c>
      <c r="AI46" t="s">
        <v>59</v>
      </c>
      <c r="AJ46" t="s">
        <v>70</v>
      </c>
      <c r="AN46" t="s">
        <v>400</v>
      </c>
      <c r="AO46">
        <v>1</v>
      </c>
      <c r="AP46">
        <v>1</v>
      </c>
      <c r="AQ46">
        <v>1966800</v>
      </c>
      <c r="AR46" t="s">
        <v>1904</v>
      </c>
      <c r="AS46" t="s">
        <v>1904</v>
      </c>
    </row>
    <row r="47" spans="1:45">
      <c r="A47" t="s">
        <v>401</v>
      </c>
      <c r="B47" t="s">
        <v>402</v>
      </c>
      <c r="C47" t="s">
        <v>401</v>
      </c>
      <c r="D47">
        <v>1022333031</v>
      </c>
      <c r="E47" t="s">
        <v>403</v>
      </c>
      <c r="G47" t="s">
        <v>49</v>
      </c>
      <c r="H47">
        <v>26060</v>
      </c>
      <c r="I47" t="s">
        <v>404</v>
      </c>
      <c r="J47">
        <v>4917000</v>
      </c>
      <c r="K47">
        <v>54087000</v>
      </c>
      <c r="L47">
        <v>54087000</v>
      </c>
      <c r="M47">
        <v>0</v>
      </c>
      <c r="N47">
        <v>54087000</v>
      </c>
      <c r="O47">
        <v>11</v>
      </c>
      <c r="P47">
        <v>11</v>
      </c>
      <c r="Q47">
        <v>0</v>
      </c>
      <c r="R47">
        <v>1</v>
      </c>
      <c r="S47" t="s">
        <v>67</v>
      </c>
      <c r="T47">
        <v>150970</v>
      </c>
      <c r="U47">
        <v>150970</v>
      </c>
      <c r="V47">
        <v>0</v>
      </c>
      <c r="W47" t="s">
        <v>52</v>
      </c>
      <c r="X47">
        <v>68261</v>
      </c>
      <c r="Y47">
        <v>44</v>
      </c>
      <c r="Z47">
        <v>131</v>
      </c>
      <c r="AA47" t="s">
        <v>53</v>
      </c>
      <c r="AB47" t="s">
        <v>198</v>
      </c>
      <c r="AC47" t="s">
        <v>405</v>
      </c>
      <c r="AD47" t="s">
        <v>406</v>
      </c>
      <c r="AE47" t="s">
        <v>407</v>
      </c>
      <c r="AF47" t="s">
        <v>406</v>
      </c>
      <c r="AG47" t="b">
        <v>1</v>
      </c>
      <c r="AH47" t="s">
        <v>103</v>
      </c>
      <c r="AI47" t="s">
        <v>59</v>
      </c>
      <c r="AJ47" t="s">
        <v>70</v>
      </c>
      <c r="AN47" t="s">
        <v>408</v>
      </c>
      <c r="AO47">
        <v>5</v>
      </c>
      <c r="AP47">
        <v>5</v>
      </c>
      <c r="AQ47">
        <v>1966800</v>
      </c>
      <c r="AR47">
        <v>136900</v>
      </c>
      <c r="AS47" t="e">
        <v>#VALUE!</v>
      </c>
    </row>
    <row r="48" spans="1:45">
      <c r="A48" t="s">
        <v>409</v>
      </c>
      <c r="B48" t="s">
        <v>410</v>
      </c>
      <c r="C48" t="s">
        <v>409</v>
      </c>
      <c r="D48">
        <v>79713941</v>
      </c>
      <c r="E48" t="s">
        <v>411</v>
      </c>
      <c r="G48" t="s">
        <v>49</v>
      </c>
      <c r="H48">
        <v>26060</v>
      </c>
      <c r="I48" t="s">
        <v>412</v>
      </c>
      <c r="J48">
        <v>4917000</v>
      </c>
      <c r="K48">
        <v>54087000</v>
      </c>
      <c r="L48">
        <v>54087000</v>
      </c>
      <c r="M48">
        <v>0</v>
      </c>
      <c r="N48">
        <v>54087000</v>
      </c>
      <c r="O48">
        <v>11</v>
      </c>
      <c r="P48">
        <v>11</v>
      </c>
      <c r="Q48">
        <v>0</v>
      </c>
      <c r="R48">
        <v>1</v>
      </c>
      <c r="S48" t="s">
        <v>67</v>
      </c>
      <c r="T48">
        <v>149624</v>
      </c>
      <c r="U48">
        <v>149624</v>
      </c>
      <c r="V48">
        <v>0</v>
      </c>
      <c r="W48" t="s">
        <v>52</v>
      </c>
      <c r="X48">
        <v>68290</v>
      </c>
      <c r="Y48">
        <v>45</v>
      </c>
      <c r="Z48">
        <v>45</v>
      </c>
      <c r="AA48" t="s">
        <v>53</v>
      </c>
      <c r="AB48" t="s">
        <v>198</v>
      </c>
      <c r="AC48" t="s">
        <v>199</v>
      </c>
      <c r="AD48" t="s">
        <v>413</v>
      </c>
      <c r="AE48" t="s">
        <v>414</v>
      </c>
      <c r="AF48" t="s">
        <v>413</v>
      </c>
      <c r="AG48" t="b">
        <v>1</v>
      </c>
      <c r="AH48" t="s">
        <v>103</v>
      </c>
      <c r="AI48" t="s">
        <v>59</v>
      </c>
      <c r="AJ48" t="s">
        <v>70</v>
      </c>
      <c r="AN48" t="s">
        <v>415</v>
      </c>
      <c r="AO48">
        <v>1</v>
      </c>
      <c r="AP48">
        <v>1</v>
      </c>
      <c r="AQ48">
        <v>1966800</v>
      </c>
      <c r="AR48" t="s">
        <v>1904</v>
      </c>
      <c r="AS48" t="s">
        <v>1904</v>
      </c>
    </row>
    <row r="49" spans="1:45">
      <c r="A49" t="s">
        <v>4539</v>
      </c>
      <c r="B49" t="s">
        <v>4540</v>
      </c>
      <c r="C49" t="s">
        <v>4539</v>
      </c>
      <c r="D49">
        <v>1001347422</v>
      </c>
      <c r="E49" t="s">
        <v>4541</v>
      </c>
      <c r="G49" t="s">
        <v>155</v>
      </c>
      <c r="H49">
        <v>26030</v>
      </c>
      <c r="I49" t="s">
        <v>1087</v>
      </c>
      <c r="J49">
        <v>2146000</v>
      </c>
      <c r="K49">
        <v>23606000</v>
      </c>
      <c r="L49">
        <v>17168000</v>
      </c>
      <c r="M49">
        <v>6438000</v>
      </c>
      <c r="N49">
        <v>0</v>
      </c>
      <c r="O49">
        <v>11</v>
      </c>
      <c r="P49">
        <v>8</v>
      </c>
      <c r="Q49">
        <v>3</v>
      </c>
      <c r="R49">
        <v>0</v>
      </c>
      <c r="S49" t="s">
        <v>173</v>
      </c>
      <c r="T49">
        <v>151095</v>
      </c>
      <c r="U49">
        <v>151095</v>
      </c>
      <c r="V49">
        <v>0</v>
      </c>
      <c r="W49" t="s">
        <v>509</v>
      </c>
      <c r="X49">
        <v>68213</v>
      </c>
      <c r="Y49">
        <v>2419</v>
      </c>
      <c r="Z49">
        <v>2100</v>
      </c>
      <c r="AA49" t="s">
        <v>4542</v>
      </c>
      <c r="AB49" t="s">
        <v>131</v>
      </c>
      <c r="AC49" t="s">
        <v>1088</v>
      </c>
      <c r="AD49" t="s">
        <v>2697</v>
      </c>
      <c r="AE49" t="s">
        <v>2698</v>
      </c>
      <c r="AF49" t="s">
        <v>2697</v>
      </c>
      <c r="AG49" t="b">
        <v>1</v>
      </c>
      <c r="AH49" t="s">
        <v>103</v>
      </c>
      <c r="AI49" t="s">
        <v>59</v>
      </c>
      <c r="AJ49" t="s">
        <v>4543</v>
      </c>
      <c r="AK49">
        <v>20265820004813</v>
      </c>
      <c r="AN49" t="s">
        <v>2699</v>
      </c>
    </row>
    <row r="50" spans="1:45">
      <c r="A50" t="s">
        <v>427</v>
      </c>
      <c r="B50" t="s">
        <v>428</v>
      </c>
      <c r="C50" t="s">
        <v>427</v>
      </c>
      <c r="D50">
        <v>1022353001</v>
      </c>
      <c r="E50" t="s">
        <v>429</v>
      </c>
      <c r="G50" t="s">
        <v>49</v>
      </c>
      <c r="H50">
        <v>26058</v>
      </c>
      <c r="I50" t="s">
        <v>352</v>
      </c>
      <c r="J50">
        <v>7680000</v>
      </c>
      <c r="K50">
        <v>84480000</v>
      </c>
      <c r="L50">
        <v>84480000</v>
      </c>
      <c r="M50">
        <v>0</v>
      </c>
      <c r="N50">
        <v>84480000</v>
      </c>
      <c r="O50">
        <v>11</v>
      </c>
      <c r="P50">
        <v>11</v>
      </c>
      <c r="Q50">
        <v>0</v>
      </c>
      <c r="R50">
        <v>1</v>
      </c>
      <c r="S50" t="s">
        <v>80</v>
      </c>
      <c r="T50">
        <v>151119</v>
      </c>
      <c r="U50">
        <v>151119</v>
      </c>
      <c r="V50">
        <v>0</v>
      </c>
      <c r="W50" t="s">
        <v>52</v>
      </c>
      <c r="X50">
        <v>68193</v>
      </c>
      <c r="Y50">
        <v>1733</v>
      </c>
      <c r="Z50">
        <v>135</v>
      </c>
      <c r="AA50" t="s">
        <v>110</v>
      </c>
      <c r="AB50" t="s">
        <v>131</v>
      </c>
      <c r="AC50" t="s">
        <v>353</v>
      </c>
      <c r="AD50" t="s">
        <v>430</v>
      </c>
      <c r="AE50" t="s">
        <v>431</v>
      </c>
      <c r="AF50" t="s">
        <v>430</v>
      </c>
      <c r="AG50" t="b">
        <v>1</v>
      </c>
      <c r="AH50" t="s">
        <v>103</v>
      </c>
      <c r="AI50" t="s">
        <v>59</v>
      </c>
      <c r="AJ50" t="s">
        <v>70</v>
      </c>
      <c r="AN50" t="s">
        <v>432</v>
      </c>
      <c r="AO50">
        <v>1</v>
      </c>
      <c r="AP50">
        <v>1</v>
      </c>
      <c r="AQ50">
        <v>3072000</v>
      </c>
      <c r="AR50" t="s">
        <v>1904</v>
      </c>
      <c r="AS50" t="s">
        <v>1904</v>
      </c>
    </row>
    <row r="51" spans="1:45">
      <c r="A51" t="s">
        <v>433</v>
      </c>
      <c r="B51" t="s">
        <v>434</v>
      </c>
      <c r="C51" t="s">
        <v>433</v>
      </c>
      <c r="D51">
        <v>52170787</v>
      </c>
      <c r="E51" t="s">
        <v>435</v>
      </c>
      <c r="G51" t="s">
        <v>49</v>
      </c>
      <c r="H51">
        <v>26060</v>
      </c>
      <c r="I51" t="s">
        <v>436</v>
      </c>
      <c r="J51">
        <v>6000000</v>
      </c>
      <c r="K51">
        <v>66000000</v>
      </c>
      <c r="L51">
        <v>66000000</v>
      </c>
      <c r="M51">
        <v>0</v>
      </c>
      <c r="N51">
        <v>66000000</v>
      </c>
      <c r="O51">
        <v>11</v>
      </c>
      <c r="P51">
        <v>11</v>
      </c>
      <c r="Q51">
        <v>0</v>
      </c>
      <c r="R51">
        <v>1</v>
      </c>
      <c r="S51" t="s">
        <v>80</v>
      </c>
      <c r="T51">
        <v>151033</v>
      </c>
      <c r="U51">
        <v>151033</v>
      </c>
      <c r="V51">
        <v>0</v>
      </c>
      <c r="W51" t="s">
        <v>52</v>
      </c>
      <c r="X51">
        <v>68654</v>
      </c>
      <c r="Y51">
        <v>46</v>
      </c>
      <c r="Z51">
        <v>34</v>
      </c>
      <c r="AA51" t="s">
        <v>53</v>
      </c>
      <c r="AB51" t="s">
        <v>54</v>
      </c>
      <c r="AC51" t="s">
        <v>437</v>
      </c>
      <c r="AD51" t="s">
        <v>438</v>
      </c>
      <c r="AE51" t="s">
        <v>439</v>
      </c>
      <c r="AF51" t="s">
        <v>438</v>
      </c>
      <c r="AG51" t="b">
        <v>1</v>
      </c>
      <c r="AH51" t="s">
        <v>103</v>
      </c>
      <c r="AI51" t="s">
        <v>59</v>
      </c>
      <c r="AJ51" t="s">
        <v>70</v>
      </c>
      <c r="AN51" t="s">
        <v>440</v>
      </c>
      <c r="AO51">
        <v>1</v>
      </c>
      <c r="AP51">
        <v>1</v>
      </c>
      <c r="AQ51">
        <v>2400000</v>
      </c>
      <c r="AR51" t="s">
        <v>1904</v>
      </c>
      <c r="AS51" t="s">
        <v>1904</v>
      </c>
    </row>
    <row r="52" spans="1:45">
      <c r="A52" t="s">
        <v>441</v>
      </c>
      <c r="B52" t="s">
        <v>442</v>
      </c>
      <c r="C52" t="s">
        <v>441</v>
      </c>
      <c r="D52">
        <v>1031132532</v>
      </c>
      <c r="E52" t="s">
        <v>443</v>
      </c>
      <c r="G52" t="s">
        <v>49</v>
      </c>
      <c r="H52">
        <v>26060</v>
      </c>
      <c r="I52" t="s">
        <v>444</v>
      </c>
      <c r="J52">
        <v>5800000</v>
      </c>
      <c r="K52">
        <v>63800000</v>
      </c>
      <c r="L52">
        <v>63800000</v>
      </c>
      <c r="M52">
        <v>0</v>
      </c>
      <c r="N52">
        <v>63800000</v>
      </c>
      <c r="O52">
        <v>11</v>
      </c>
      <c r="P52">
        <v>11</v>
      </c>
      <c r="Q52">
        <v>0</v>
      </c>
      <c r="R52">
        <v>1</v>
      </c>
      <c r="S52" t="s">
        <v>80</v>
      </c>
      <c r="T52">
        <v>151377</v>
      </c>
      <c r="U52">
        <v>151377</v>
      </c>
      <c r="V52">
        <v>0</v>
      </c>
      <c r="W52" t="s">
        <v>52</v>
      </c>
      <c r="X52">
        <v>68615</v>
      </c>
      <c r="Y52">
        <v>47</v>
      </c>
      <c r="Z52">
        <v>231</v>
      </c>
      <c r="AA52" t="s">
        <v>53</v>
      </c>
      <c r="AB52" t="s">
        <v>90</v>
      </c>
      <c r="AC52" t="s">
        <v>91</v>
      </c>
      <c r="AD52" t="s">
        <v>445</v>
      </c>
      <c r="AE52" t="s">
        <v>446</v>
      </c>
      <c r="AF52" t="s">
        <v>445</v>
      </c>
      <c r="AG52" t="b">
        <v>1</v>
      </c>
      <c r="AH52" t="s">
        <v>58</v>
      </c>
      <c r="AI52" t="s">
        <v>59</v>
      </c>
      <c r="AJ52" t="s">
        <v>70</v>
      </c>
      <c r="AN52" t="s">
        <v>447</v>
      </c>
      <c r="AO52">
        <v>1</v>
      </c>
      <c r="AP52">
        <v>1</v>
      </c>
      <c r="AQ52">
        <v>2320000</v>
      </c>
      <c r="AR52" t="s">
        <v>1904</v>
      </c>
      <c r="AS52" t="s">
        <v>1904</v>
      </c>
    </row>
    <row r="53" spans="1:45">
      <c r="A53" t="s">
        <v>448</v>
      </c>
      <c r="B53" t="s">
        <v>449</v>
      </c>
      <c r="C53" t="s">
        <v>448</v>
      </c>
      <c r="D53">
        <v>1030675206</v>
      </c>
      <c r="E53" t="s">
        <v>450</v>
      </c>
      <c r="G53" t="s">
        <v>49</v>
      </c>
      <c r="H53">
        <v>26060</v>
      </c>
      <c r="I53" s="2" t="s">
        <v>451</v>
      </c>
      <c r="J53">
        <v>7200000</v>
      </c>
      <c r="K53">
        <v>79200000</v>
      </c>
      <c r="L53">
        <v>79200000</v>
      </c>
      <c r="M53">
        <v>0</v>
      </c>
      <c r="N53">
        <v>79200000</v>
      </c>
      <c r="O53">
        <v>11</v>
      </c>
      <c r="P53">
        <v>11</v>
      </c>
      <c r="Q53">
        <v>0</v>
      </c>
      <c r="R53">
        <v>1</v>
      </c>
      <c r="S53" t="s">
        <v>80</v>
      </c>
      <c r="T53">
        <v>151046</v>
      </c>
      <c r="U53">
        <v>151046</v>
      </c>
      <c r="V53">
        <v>0</v>
      </c>
      <c r="W53" t="s">
        <v>52</v>
      </c>
      <c r="X53">
        <v>68642</v>
      </c>
      <c r="Y53">
        <v>1894</v>
      </c>
      <c r="Z53">
        <v>200</v>
      </c>
      <c r="AA53" t="s">
        <v>110</v>
      </c>
      <c r="AB53" t="s">
        <v>90</v>
      </c>
      <c r="AC53" s="2" t="s">
        <v>452</v>
      </c>
      <c r="AD53" t="s">
        <v>453</v>
      </c>
      <c r="AE53" t="s">
        <v>454</v>
      </c>
      <c r="AF53" t="s">
        <v>453</v>
      </c>
      <c r="AG53" t="b">
        <v>1</v>
      </c>
      <c r="AH53" t="s">
        <v>58</v>
      </c>
      <c r="AI53" t="s">
        <v>59</v>
      </c>
      <c r="AJ53" t="s">
        <v>70</v>
      </c>
      <c r="AN53" t="s">
        <v>455</v>
      </c>
      <c r="AO53">
        <v>1</v>
      </c>
      <c r="AP53">
        <v>1</v>
      </c>
      <c r="AQ53">
        <v>2880000</v>
      </c>
      <c r="AR53" t="s">
        <v>1904</v>
      </c>
      <c r="AS53" t="s">
        <v>1904</v>
      </c>
    </row>
    <row r="54" spans="1:45">
      <c r="A54" t="s">
        <v>456</v>
      </c>
      <c r="B54" t="s">
        <v>457</v>
      </c>
      <c r="C54" t="s">
        <v>456</v>
      </c>
      <c r="D54">
        <v>53073989</v>
      </c>
      <c r="E54" t="s">
        <v>458</v>
      </c>
      <c r="G54" t="s">
        <v>49</v>
      </c>
      <c r="H54">
        <v>26060</v>
      </c>
      <c r="I54" t="s">
        <v>459</v>
      </c>
      <c r="J54">
        <v>3000000</v>
      </c>
      <c r="K54">
        <v>24000000</v>
      </c>
      <c r="L54">
        <v>24000000</v>
      </c>
      <c r="M54">
        <v>0</v>
      </c>
      <c r="N54">
        <v>216000000</v>
      </c>
      <c r="O54">
        <v>8</v>
      </c>
      <c r="P54">
        <v>8</v>
      </c>
      <c r="Q54">
        <v>0</v>
      </c>
      <c r="R54">
        <v>9</v>
      </c>
      <c r="S54" t="s">
        <v>207</v>
      </c>
      <c r="T54">
        <v>144989</v>
      </c>
      <c r="U54">
        <v>144989</v>
      </c>
      <c r="V54">
        <v>0</v>
      </c>
      <c r="W54" t="s">
        <v>52</v>
      </c>
      <c r="X54">
        <v>64685</v>
      </c>
      <c r="Y54">
        <v>2306</v>
      </c>
      <c r="Z54">
        <v>201</v>
      </c>
      <c r="AA54" t="s">
        <v>53</v>
      </c>
      <c r="AB54" t="s">
        <v>54</v>
      </c>
      <c r="AC54" t="s">
        <v>460</v>
      </c>
      <c r="AD54" t="s">
        <v>461</v>
      </c>
      <c r="AE54" t="s">
        <v>462</v>
      </c>
      <c r="AF54" t="s">
        <v>461</v>
      </c>
      <c r="AG54" t="b">
        <v>1</v>
      </c>
      <c r="AH54" t="s">
        <v>58</v>
      </c>
      <c r="AI54" t="s">
        <v>59</v>
      </c>
      <c r="AJ54" t="s">
        <v>70</v>
      </c>
      <c r="AN54" t="s">
        <v>463</v>
      </c>
      <c r="AO54">
        <v>1</v>
      </c>
      <c r="AP54">
        <v>1</v>
      </c>
      <c r="AQ54">
        <v>1200000</v>
      </c>
      <c r="AR54" t="s">
        <v>1904</v>
      </c>
      <c r="AS54" t="s">
        <v>1904</v>
      </c>
    </row>
    <row r="55" spans="1:45">
      <c r="A55" t="s">
        <v>464</v>
      </c>
      <c r="B55" t="s">
        <v>465</v>
      </c>
      <c r="C55" t="s">
        <v>464</v>
      </c>
      <c r="D55">
        <v>51903455</v>
      </c>
      <c r="E55" s="2" t="s">
        <v>466</v>
      </c>
      <c r="G55" t="s">
        <v>49</v>
      </c>
      <c r="H55">
        <v>26058</v>
      </c>
      <c r="I55" t="s">
        <v>467</v>
      </c>
      <c r="J55">
        <v>3500000</v>
      </c>
      <c r="K55">
        <v>38500000</v>
      </c>
      <c r="L55">
        <v>38500000</v>
      </c>
      <c r="M55">
        <v>0</v>
      </c>
      <c r="N55">
        <v>38500000</v>
      </c>
      <c r="O55">
        <v>11</v>
      </c>
      <c r="P55">
        <v>11</v>
      </c>
      <c r="Q55">
        <v>0</v>
      </c>
      <c r="R55">
        <v>1</v>
      </c>
      <c r="S55" t="s">
        <v>99</v>
      </c>
      <c r="T55">
        <v>151053</v>
      </c>
      <c r="U55">
        <v>151053</v>
      </c>
      <c r="V55">
        <v>0</v>
      </c>
      <c r="W55" t="s">
        <v>52</v>
      </c>
      <c r="X55">
        <v>68638</v>
      </c>
      <c r="Y55">
        <v>1734</v>
      </c>
      <c r="Z55">
        <v>65</v>
      </c>
      <c r="AA55" t="s">
        <v>53</v>
      </c>
      <c r="AB55" t="s">
        <v>131</v>
      </c>
      <c r="AC55" t="s">
        <v>353</v>
      </c>
      <c r="AD55" t="s">
        <v>468</v>
      </c>
      <c r="AE55" t="s">
        <v>469</v>
      </c>
      <c r="AF55" t="s">
        <v>468</v>
      </c>
      <c r="AG55" t="b">
        <v>1</v>
      </c>
      <c r="AH55" t="s">
        <v>58</v>
      </c>
      <c r="AI55" t="s">
        <v>59</v>
      </c>
      <c r="AJ55" t="s">
        <v>70</v>
      </c>
      <c r="AN55" t="s">
        <v>470</v>
      </c>
      <c r="AO55">
        <v>1</v>
      </c>
      <c r="AP55">
        <v>1</v>
      </c>
      <c r="AQ55">
        <v>1400000</v>
      </c>
      <c r="AR55" t="s">
        <v>1904</v>
      </c>
      <c r="AS55" t="s">
        <v>1904</v>
      </c>
    </row>
    <row r="56" spans="1:45">
      <c r="A56" t="s">
        <v>471</v>
      </c>
      <c r="B56" t="s">
        <v>472</v>
      </c>
      <c r="C56" t="s">
        <v>471</v>
      </c>
      <c r="D56">
        <v>1010045361</v>
      </c>
      <c r="E56" t="s">
        <v>473</v>
      </c>
      <c r="G56" t="s">
        <v>474</v>
      </c>
      <c r="H56">
        <v>26046</v>
      </c>
      <c r="I56" t="s">
        <v>475</v>
      </c>
      <c r="J56">
        <v>6000000</v>
      </c>
      <c r="K56">
        <v>66000000</v>
      </c>
      <c r="L56">
        <v>66000000</v>
      </c>
      <c r="M56">
        <v>0</v>
      </c>
      <c r="N56">
        <v>0</v>
      </c>
      <c r="O56">
        <v>11</v>
      </c>
      <c r="P56">
        <v>11</v>
      </c>
      <c r="Q56">
        <v>0</v>
      </c>
      <c r="R56">
        <v>0</v>
      </c>
      <c r="S56" t="s">
        <v>80</v>
      </c>
      <c r="T56">
        <v>151064</v>
      </c>
      <c r="U56">
        <v>151064</v>
      </c>
      <c r="V56">
        <v>0</v>
      </c>
      <c r="W56" t="s">
        <v>52</v>
      </c>
      <c r="X56">
        <v>68628</v>
      </c>
      <c r="Y56">
        <v>1895</v>
      </c>
      <c r="Z56">
        <v>175</v>
      </c>
      <c r="AA56" t="s">
        <v>53</v>
      </c>
      <c r="AB56" t="s">
        <v>81</v>
      </c>
      <c r="AC56" t="s">
        <v>100</v>
      </c>
      <c r="AD56" t="s">
        <v>476</v>
      </c>
      <c r="AE56" t="s">
        <v>477</v>
      </c>
      <c r="AF56" t="s">
        <v>476</v>
      </c>
      <c r="AG56" t="b">
        <v>1</v>
      </c>
      <c r="AH56" t="s">
        <v>424</v>
      </c>
      <c r="AI56" t="s">
        <v>59</v>
      </c>
      <c r="AJ56" t="s">
        <v>478</v>
      </c>
      <c r="AN56" t="s">
        <v>479</v>
      </c>
      <c r="AO56">
        <v>3</v>
      </c>
      <c r="AP56">
        <v>3</v>
      </c>
      <c r="AQ56">
        <v>2400000</v>
      </c>
      <c r="AR56" t="s">
        <v>1904</v>
      </c>
      <c r="AS56" t="s">
        <v>1904</v>
      </c>
    </row>
    <row r="57" spans="1:45">
      <c r="A57" t="s">
        <v>480</v>
      </c>
      <c r="B57" t="s">
        <v>481</v>
      </c>
      <c r="C57" t="s">
        <v>480</v>
      </c>
      <c r="D57">
        <v>52076673</v>
      </c>
      <c r="E57" t="s">
        <v>482</v>
      </c>
      <c r="G57" t="s">
        <v>49</v>
      </c>
      <c r="H57">
        <v>26060</v>
      </c>
      <c r="I57" t="s">
        <v>483</v>
      </c>
      <c r="J57">
        <v>4917000</v>
      </c>
      <c r="K57">
        <v>54087000</v>
      </c>
      <c r="L57">
        <v>54087000</v>
      </c>
      <c r="M57">
        <v>0</v>
      </c>
      <c r="N57">
        <v>54087000</v>
      </c>
      <c r="O57">
        <v>11</v>
      </c>
      <c r="P57">
        <v>11</v>
      </c>
      <c r="Q57">
        <v>0</v>
      </c>
      <c r="R57">
        <v>1</v>
      </c>
      <c r="S57" t="s">
        <v>67</v>
      </c>
      <c r="T57">
        <v>151145</v>
      </c>
      <c r="U57">
        <v>151145</v>
      </c>
      <c r="V57">
        <v>0</v>
      </c>
      <c r="W57" t="s">
        <v>52</v>
      </c>
      <c r="X57">
        <v>68171</v>
      </c>
      <c r="Y57">
        <v>48</v>
      </c>
      <c r="Z57">
        <v>139</v>
      </c>
      <c r="AA57" t="s">
        <v>53</v>
      </c>
      <c r="AB57" t="s">
        <v>81</v>
      </c>
      <c r="AC57" t="s">
        <v>190</v>
      </c>
      <c r="AD57" t="s">
        <v>484</v>
      </c>
      <c r="AE57" t="s">
        <v>485</v>
      </c>
      <c r="AF57" t="s">
        <v>484</v>
      </c>
      <c r="AG57" t="b">
        <v>1</v>
      </c>
      <c r="AH57" t="s">
        <v>103</v>
      </c>
      <c r="AI57" t="s">
        <v>59</v>
      </c>
      <c r="AJ57" t="s">
        <v>70</v>
      </c>
      <c r="AN57" t="s">
        <v>486</v>
      </c>
      <c r="AO57">
        <v>3</v>
      </c>
      <c r="AP57">
        <v>3</v>
      </c>
      <c r="AQ57">
        <v>1966800</v>
      </c>
      <c r="AR57" t="s">
        <v>1904</v>
      </c>
      <c r="AS57" t="s">
        <v>1904</v>
      </c>
    </row>
    <row r="58" spans="1:45">
      <c r="A58" t="s">
        <v>487</v>
      </c>
      <c r="B58" t="s">
        <v>488</v>
      </c>
      <c r="C58" t="s">
        <v>487</v>
      </c>
      <c r="D58">
        <v>1030646971</v>
      </c>
      <c r="E58" t="s">
        <v>489</v>
      </c>
      <c r="G58" t="s">
        <v>49</v>
      </c>
      <c r="H58">
        <v>26060</v>
      </c>
      <c r="I58" t="s">
        <v>300</v>
      </c>
      <c r="J58">
        <v>5500000</v>
      </c>
      <c r="K58">
        <v>60500000</v>
      </c>
      <c r="L58">
        <v>60500000</v>
      </c>
      <c r="M58">
        <v>0</v>
      </c>
      <c r="N58">
        <v>0</v>
      </c>
      <c r="O58">
        <v>11</v>
      </c>
      <c r="P58">
        <v>11</v>
      </c>
      <c r="Q58">
        <v>0</v>
      </c>
      <c r="R58">
        <v>0</v>
      </c>
      <c r="S58" t="s">
        <v>109</v>
      </c>
      <c r="T58">
        <v>151094</v>
      </c>
      <c r="U58">
        <v>151094</v>
      </c>
      <c r="V58">
        <v>0</v>
      </c>
      <c r="W58" t="s">
        <v>52</v>
      </c>
      <c r="X58">
        <v>68214</v>
      </c>
      <c r="Y58">
        <v>73</v>
      </c>
      <c r="Z58">
        <v>142</v>
      </c>
      <c r="AA58" t="s">
        <v>53</v>
      </c>
      <c r="AB58" t="s">
        <v>81</v>
      </c>
      <c r="AC58" t="s">
        <v>301</v>
      </c>
      <c r="AD58" t="s">
        <v>302</v>
      </c>
      <c r="AE58" t="s">
        <v>303</v>
      </c>
      <c r="AF58" t="s">
        <v>302</v>
      </c>
      <c r="AG58" t="b">
        <v>1</v>
      </c>
      <c r="AH58" t="s">
        <v>58</v>
      </c>
      <c r="AI58" t="s">
        <v>59</v>
      </c>
      <c r="AJ58" t="s">
        <v>490</v>
      </c>
      <c r="AN58" t="s">
        <v>304</v>
      </c>
      <c r="AO58">
        <v>1</v>
      </c>
      <c r="AP58">
        <v>1</v>
      </c>
      <c r="AQ58">
        <v>2200000</v>
      </c>
      <c r="AR58" t="s">
        <v>1904</v>
      </c>
      <c r="AS58" t="s">
        <v>1904</v>
      </c>
    </row>
    <row r="59" spans="1:45">
      <c r="A59" t="s">
        <v>492</v>
      </c>
      <c r="B59" t="s">
        <v>493</v>
      </c>
      <c r="C59" t="s">
        <v>492</v>
      </c>
      <c r="D59">
        <v>1193149423</v>
      </c>
      <c r="E59" t="s">
        <v>494</v>
      </c>
      <c r="G59" t="s">
        <v>495</v>
      </c>
      <c r="H59">
        <v>26042</v>
      </c>
      <c r="I59" s="2" t="s">
        <v>496</v>
      </c>
      <c r="J59">
        <v>5500000</v>
      </c>
      <c r="K59">
        <v>44000000</v>
      </c>
      <c r="L59">
        <v>44000000</v>
      </c>
      <c r="M59">
        <v>0</v>
      </c>
      <c r="N59">
        <v>0</v>
      </c>
      <c r="O59">
        <v>8</v>
      </c>
      <c r="P59">
        <v>8</v>
      </c>
      <c r="Q59">
        <v>0</v>
      </c>
      <c r="R59">
        <v>0</v>
      </c>
      <c r="S59" t="s">
        <v>109</v>
      </c>
      <c r="T59">
        <v>144723</v>
      </c>
      <c r="U59">
        <v>144723</v>
      </c>
      <c r="V59">
        <v>0</v>
      </c>
      <c r="W59" t="s">
        <v>52</v>
      </c>
      <c r="X59">
        <v>64720</v>
      </c>
      <c r="Y59">
        <v>1896</v>
      </c>
      <c r="Z59">
        <v>56</v>
      </c>
      <c r="AA59" t="s">
        <v>110</v>
      </c>
      <c r="AB59" t="s">
        <v>81</v>
      </c>
      <c r="AC59" t="s">
        <v>497</v>
      </c>
      <c r="AD59" t="s">
        <v>498</v>
      </c>
      <c r="AE59" t="s">
        <v>499</v>
      </c>
      <c r="AF59" t="s">
        <v>498</v>
      </c>
      <c r="AG59" t="b">
        <v>1</v>
      </c>
      <c r="AH59" t="s">
        <v>103</v>
      </c>
      <c r="AI59" t="s">
        <v>59</v>
      </c>
      <c r="AJ59" t="s">
        <v>490</v>
      </c>
      <c r="AN59" t="s">
        <v>500</v>
      </c>
      <c r="AO59">
        <v>3</v>
      </c>
      <c r="AP59">
        <v>3</v>
      </c>
      <c r="AQ59">
        <v>2200000</v>
      </c>
      <c r="AR59" t="s">
        <v>1904</v>
      </c>
      <c r="AS59" t="s">
        <v>1904</v>
      </c>
    </row>
    <row r="60" spans="1:45">
      <c r="A60" t="s">
        <v>501</v>
      </c>
      <c r="B60" t="s">
        <v>502</v>
      </c>
      <c r="C60" t="s">
        <v>501</v>
      </c>
      <c r="D60">
        <v>1018458004</v>
      </c>
      <c r="E60" t="s">
        <v>503</v>
      </c>
      <c r="G60" t="s">
        <v>495</v>
      </c>
      <c r="H60">
        <v>26042</v>
      </c>
      <c r="I60" s="2" t="s">
        <v>496</v>
      </c>
      <c r="J60">
        <v>5500000</v>
      </c>
      <c r="K60">
        <v>44000000</v>
      </c>
      <c r="L60">
        <v>44000000</v>
      </c>
      <c r="M60">
        <v>0</v>
      </c>
      <c r="N60">
        <v>0</v>
      </c>
      <c r="O60">
        <v>8</v>
      </c>
      <c r="P60">
        <v>8</v>
      </c>
      <c r="Q60">
        <v>0</v>
      </c>
      <c r="R60">
        <v>0</v>
      </c>
      <c r="S60" t="s">
        <v>109</v>
      </c>
      <c r="T60">
        <v>144723</v>
      </c>
      <c r="U60">
        <v>144723</v>
      </c>
      <c r="V60">
        <v>0</v>
      </c>
      <c r="W60" t="s">
        <v>52</v>
      </c>
      <c r="X60">
        <v>64720</v>
      </c>
      <c r="Y60">
        <v>49</v>
      </c>
      <c r="Z60">
        <v>56</v>
      </c>
      <c r="AA60" t="s">
        <v>53</v>
      </c>
      <c r="AB60" t="s">
        <v>81</v>
      </c>
      <c r="AC60" t="s">
        <v>497</v>
      </c>
      <c r="AD60" t="s">
        <v>498</v>
      </c>
      <c r="AE60" t="s">
        <v>499</v>
      </c>
      <c r="AF60" t="s">
        <v>498</v>
      </c>
      <c r="AG60" t="b">
        <v>1</v>
      </c>
      <c r="AH60" t="s">
        <v>103</v>
      </c>
      <c r="AI60" t="s">
        <v>59</v>
      </c>
      <c r="AJ60" t="s">
        <v>490</v>
      </c>
      <c r="AN60" t="s">
        <v>500</v>
      </c>
      <c r="AO60">
        <v>3</v>
      </c>
      <c r="AP60">
        <v>3</v>
      </c>
      <c r="AQ60">
        <v>2200000</v>
      </c>
      <c r="AR60" t="s">
        <v>1904</v>
      </c>
      <c r="AS60" t="s">
        <v>1904</v>
      </c>
    </row>
    <row r="61" spans="1:45">
      <c r="A61" t="s">
        <v>4532</v>
      </c>
      <c r="B61" t="s">
        <v>4533</v>
      </c>
      <c r="C61" t="s">
        <v>4532</v>
      </c>
      <c r="D61">
        <v>1030627411</v>
      </c>
      <c r="E61" t="s">
        <v>4534</v>
      </c>
      <c r="F61" t="s">
        <v>4535</v>
      </c>
      <c r="G61" t="s">
        <v>49</v>
      </c>
      <c r="H61">
        <v>26060</v>
      </c>
      <c r="I61" t="s">
        <v>230</v>
      </c>
      <c r="J61">
        <v>2976000</v>
      </c>
      <c r="K61">
        <v>17856000</v>
      </c>
      <c r="L61">
        <v>17856000</v>
      </c>
      <c r="M61">
        <v>0</v>
      </c>
      <c r="N61">
        <v>17856000</v>
      </c>
      <c r="O61">
        <v>6</v>
      </c>
      <c r="P61">
        <v>6</v>
      </c>
      <c r="Q61">
        <v>0</v>
      </c>
      <c r="R61">
        <v>1</v>
      </c>
      <c r="S61" t="s">
        <v>207</v>
      </c>
      <c r="T61">
        <v>145275</v>
      </c>
      <c r="U61">
        <v>145275</v>
      </c>
      <c r="V61">
        <v>0</v>
      </c>
      <c r="W61" t="s">
        <v>509</v>
      </c>
      <c r="X61">
        <v>64913</v>
      </c>
      <c r="Y61">
        <v>2393</v>
      </c>
      <c r="Z61">
        <v>1958</v>
      </c>
      <c r="AA61" t="s">
        <v>53</v>
      </c>
      <c r="AB61" t="s">
        <v>54</v>
      </c>
      <c r="AC61" t="s">
        <v>231</v>
      </c>
      <c r="AD61" t="s">
        <v>4536</v>
      </c>
      <c r="AE61" t="s">
        <v>4537</v>
      </c>
      <c r="AF61" t="s">
        <v>4536</v>
      </c>
      <c r="AG61" t="b">
        <v>1</v>
      </c>
      <c r="AH61" t="s">
        <v>103</v>
      </c>
      <c r="AI61" t="s">
        <v>59</v>
      </c>
      <c r="AJ61" t="s">
        <v>2618</v>
      </c>
      <c r="AN61" t="s">
        <v>4538</v>
      </c>
      <c r="AO61">
        <v>5</v>
      </c>
      <c r="AP61">
        <v>5</v>
      </c>
      <c r="AQ61">
        <v>1190400</v>
      </c>
      <c r="AR61">
        <v>121900</v>
      </c>
      <c r="AS61" t="e">
        <v>#VALUE!</v>
      </c>
    </row>
    <row r="62" spans="1:45">
      <c r="A62" t="s">
        <v>520</v>
      </c>
      <c r="B62" t="s">
        <v>521</v>
      </c>
      <c r="C62" t="s">
        <v>520</v>
      </c>
      <c r="D62">
        <v>1000780999</v>
      </c>
      <c r="E62" t="s">
        <v>522</v>
      </c>
      <c r="G62" t="s">
        <v>49</v>
      </c>
      <c r="H62">
        <v>26060</v>
      </c>
      <c r="I62" t="s">
        <v>523</v>
      </c>
      <c r="J62">
        <v>5500000</v>
      </c>
      <c r="K62">
        <v>60500000</v>
      </c>
      <c r="L62">
        <v>60500000</v>
      </c>
      <c r="M62">
        <v>0</v>
      </c>
      <c r="N62">
        <v>60500000</v>
      </c>
      <c r="O62">
        <v>11</v>
      </c>
      <c r="P62">
        <v>11</v>
      </c>
      <c r="Q62">
        <v>0</v>
      </c>
      <c r="R62">
        <v>1</v>
      </c>
      <c r="S62" t="s">
        <v>109</v>
      </c>
      <c r="T62">
        <v>151117</v>
      </c>
      <c r="U62">
        <v>155117</v>
      </c>
      <c r="V62">
        <v>-4000</v>
      </c>
      <c r="W62" t="s">
        <v>52</v>
      </c>
      <c r="X62">
        <v>68195</v>
      </c>
      <c r="Y62">
        <v>50</v>
      </c>
      <c r="Z62">
        <v>31</v>
      </c>
      <c r="AA62" t="s">
        <v>53</v>
      </c>
      <c r="AB62" t="s">
        <v>81</v>
      </c>
      <c r="AC62" t="s">
        <v>524</v>
      </c>
      <c r="AD62" t="s">
        <v>525</v>
      </c>
      <c r="AE62" t="s">
        <v>526</v>
      </c>
      <c r="AF62" t="s">
        <v>525</v>
      </c>
      <c r="AG62" t="b">
        <v>1</v>
      </c>
      <c r="AH62" t="s">
        <v>103</v>
      </c>
      <c r="AI62" t="s">
        <v>59</v>
      </c>
      <c r="AJ62" t="s">
        <v>70</v>
      </c>
      <c r="AN62" t="s">
        <v>527</v>
      </c>
      <c r="AO62">
        <v>3</v>
      </c>
      <c r="AP62">
        <v>3</v>
      </c>
      <c r="AQ62">
        <v>2200000</v>
      </c>
      <c r="AR62" t="s">
        <v>1904</v>
      </c>
      <c r="AS62" t="s">
        <v>1904</v>
      </c>
    </row>
    <row r="63" spans="1:45">
      <c r="A63" t="s">
        <v>528</v>
      </c>
      <c r="B63" t="s">
        <v>529</v>
      </c>
      <c r="C63" t="s">
        <v>528</v>
      </c>
      <c r="D63">
        <v>63470146</v>
      </c>
      <c r="E63" t="s">
        <v>530</v>
      </c>
      <c r="G63" t="s">
        <v>49</v>
      </c>
      <c r="H63">
        <v>26060</v>
      </c>
      <c r="I63" t="s">
        <v>300</v>
      </c>
      <c r="J63">
        <v>5500000</v>
      </c>
      <c r="K63">
        <v>33000000</v>
      </c>
      <c r="L63">
        <v>33000000</v>
      </c>
      <c r="M63">
        <v>0</v>
      </c>
      <c r="N63">
        <v>297000000</v>
      </c>
      <c r="O63">
        <v>6</v>
      </c>
      <c r="P63">
        <v>6</v>
      </c>
      <c r="Q63">
        <v>0</v>
      </c>
      <c r="R63">
        <v>9</v>
      </c>
      <c r="S63" t="s">
        <v>109</v>
      </c>
      <c r="T63">
        <v>147565</v>
      </c>
      <c r="U63">
        <v>147565</v>
      </c>
      <c r="V63">
        <v>0</v>
      </c>
      <c r="W63" t="s">
        <v>52</v>
      </c>
      <c r="X63">
        <v>66339</v>
      </c>
      <c r="Y63">
        <v>1825</v>
      </c>
      <c r="Z63">
        <v>262</v>
      </c>
      <c r="AA63" t="s">
        <v>53</v>
      </c>
      <c r="AB63" t="s">
        <v>81</v>
      </c>
      <c r="AC63" t="s">
        <v>301</v>
      </c>
      <c r="AD63" t="s">
        <v>531</v>
      </c>
      <c r="AE63" t="s">
        <v>532</v>
      </c>
      <c r="AF63" t="s">
        <v>531</v>
      </c>
      <c r="AG63" t="b">
        <v>1</v>
      </c>
      <c r="AH63" t="s">
        <v>58</v>
      </c>
      <c r="AI63" t="s">
        <v>59</v>
      </c>
      <c r="AJ63" t="s">
        <v>490</v>
      </c>
      <c r="AN63" t="s">
        <v>533</v>
      </c>
      <c r="AO63">
        <v>3</v>
      </c>
      <c r="AP63">
        <v>3</v>
      </c>
      <c r="AQ63">
        <v>2200000</v>
      </c>
      <c r="AR63" t="s">
        <v>1904</v>
      </c>
      <c r="AS63" t="s">
        <v>1904</v>
      </c>
    </row>
    <row r="64" spans="1:45">
      <c r="A64" t="s">
        <v>534</v>
      </c>
      <c r="B64" t="s">
        <v>535</v>
      </c>
      <c r="C64" t="s">
        <v>534</v>
      </c>
      <c r="D64">
        <v>1006116391</v>
      </c>
      <c r="E64" t="s">
        <v>536</v>
      </c>
      <c r="G64" t="s">
        <v>474</v>
      </c>
      <c r="H64">
        <v>26046</v>
      </c>
      <c r="I64" t="s">
        <v>475</v>
      </c>
      <c r="J64">
        <v>6000000</v>
      </c>
      <c r="K64">
        <v>36000000</v>
      </c>
      <c r="L64">
        <v>36000000</v>
      </c>
      <c r="M64">
        <v>0</v>
      </c>
      <c r="N64">
        <v>36000000</v>
      </c>
      <c r="O64">
        <v>6</v>
      </c>
      <c r="P64">
        <v>6</v>
      </c>
      <c r="Q64">
        <v>0</v>
      </c>
      <c r="R64">
        <v>1</v>
      </c>
      <c r="S64" t="s">
        <v>80</v>
      </c>
      <c r="T64">
        <v>146375</v>
      </c>
      <c r="U64">
        <v>146375</v>
      </c>
      <c r="V64">
        <v>0</v>
      </c>
      <c r="W64" t="s">
        <v>52</v>
      </c>
      <c r="X64">
        <v>66458</v>
      </c>
      <c r="Y64">
        <v>1848</v>
      </c>
      <c r="Z64">
        <v>261</v>
      </c>
      <c r="AA64" t="s">
        <v>53</v>
      </c>
      <c r="AB64" t="s">
        <v>81</v>
      </c>
      <c r="AC64" t="s">
        <v>100</v>
      </c>
      <c r="AD64" t="s">
        <v>537</v>
      </c>
      <c r="AE64" t="s">
        <v>538</v>
      </c>
      <c r="AF64" t="s">
        <v>537</v>
      </c>
      <c r="AG64" t="b">
        <v>1</v>
      </c>
      <c r="AH64" t="s">
        <v>103</v>
      </c>
      <c r="AI64" t="s">
        <v>59</v>
      </c>
      <c r="AJ64" t="s">
        <v>70</v>
      </c>
      <c r="AN64" t="s">
        <v>539</v>
      </c>
      <c r="AO64">
        <v>3</v>
      </c>
      <c r="AP64">
        <v>3</v>
      </c>
      <c r="AQ64">
        <v>2400000</v>
      </c>
      <c r="AR64" t="s">
        <v>1904</v>
      </c>
      <c r="AS64" t="s">
        <v>1904</v>
      </c>
    </row>
    <row r="65" spans="1:45">
      <c r="A65" t="s">
        <v>540</v>
      </c>
      <c r="B65" t="s">
        <v>541</v>
      </c>
      <c r="C65" t="s">
        <v>540</v>
      </c>
      <c r="D65">
        <v>52094294</v>
      </c>
      <c r="E65" t="s">
        <v>542</v>
      </c>
      <c r="G65" t="s">
        <v>49</v>
      </c>
      <c r="H65">
        <v>26060</v>
      </c>
      <c r="I65" t="s">
        <v>543</v>
      </c>
      <c r="J65">
        <v>5500000</v>
      </c>
      <c r="K65">
        <v>44000000</v>
      </c>
      <c r="L65">
        <v>44000000</v>
      </c>
      <c r="M65">
        <v>0</v>
      </c>
      <c r="N65">
        <v>0</v>
      </c>
      <c r="O65">
        <v>8</v>
      </c>
      <c r="P65">
        <v>8</v>
      </c>
      <c r="Q65">
        <v>0</v>
      </c>
      <c r="R65">
        <v>0</v>
      </c>
      <c r="S65" t="s">
        <v>109</v>
      </c>
      <c r="T65">
        <v>147897</v>
      </c>
      <c r="U65">
        <v>147897</v>
      </c>
      <c r="V65">
        <v>0</v>
      </c>
      <c r="W65" t="s">
        <v>52</v>
      </c>
      <c r="X65">
        <v>65726</v>
      </c>
      <c r="Y65">
        <v>1813</v>
      </c>
      <c r="Z65">
        <v>2082</v>
      </c>
      <c r="AA65" t="s">
        <v>53</v>
      </c>
      <c r="AB65" t="s">
        <v>81</v>
      </c>
      <c r="AC65" t="s">
        <v>315</v>
      </c>
      <c r="AD65" t="s">
        <v>544</v>
      </c>
      <c r="AE65" t="s">
        <v>545</v>
      </c>
      <c r="AF65" t="s">
        <v>544</v>
      </c>
      <c r="AG65" t="b">
        <v>1</v>
      </c>
      <c r="AH65" t="s">
        <v>103</v>
      </c>
      <c r="AI65" t="s">
        <v>59</v>
      </c>
      <c r="AJ65" t="s">
        <v>490</v>
      </c>
      <c r="AN65" t="s">
        <v>546</v>
      </c>
      <c r="AO65">
        <v>1</v>
      </c>
      <c r="AP65">
        <v>1</v>
      </c>
      <c r="AQ65">
        <v>2200000</v>
      </c>
      <c r="AR65" t="s">
        <v>1904</v>
      </c>
      <c r="AS65" t="s">
        <v>1904</v>
      </c>
    </row>
    <row r="66" spans="1:45">
      <c r="A66" t="s">
        <v>547</v>
      </c>
      <c r="B66" t="s">
        <v>548</v>
      </c>
      <c r="C66" t="s">
        <v>547</v>
      </c>
      <c r="D66">
        <v>52184154</v>
      </c>
      <c r="E66" t="s">
        <v>549</v>
      </c>
      <c r="G66" t="s">
        <v>49</v>
      </c>
      <c r="H66">
        <v>26060</v>
      </c>
      <c r="I66" t="s">
        <v>550</v>
      </c>
      <c r="J66">
        <v>6500000</v>
      </c>
      <c r="K66">
        <v>52000000</v>
      </c>
      <c r="L66">
        <v>52000000</v>
      </c>
      <c r="M66">
        <v>0</v>
      </c>
      <c r="N66">
        <v>52000000</v>
      </c>
      <c r="O66">
        <v>8</v>
      </c>
      <c r="P66">
        <v>8</v>
      </c>
      <c r="Q66">
        <v>0</v>
      </c>
      <c r="R66">
        <v>1</v>
      </c>
      <c r="S66" t="s">
        <v>80</v>
      </c>
      <c r="T66">
        <v>146385</v>
      </c>
      <c r="U66">
        <v>146385</v>
      </c>
      <c r="V66">
        <v>0</v>
      </c>
      <c r="W66" t="s">
        <v>52</v>
      </c>
      <c r="X66">
        <v>66455</v>
      </c>
      <c r="Y66">
        <v>1849</v>
      </c>
      <c r="Z66">
        <v>297</v>
      </c>
      <c r="AA66" t="s">
        <v>110</v>
      </c>
      <c r="AB66" t="s">
        <v>81</v>
      </c>
      <c r="AC66" t="s">
        <v>100</v>
      </c>
      <c r="AD66" t="s">
        <v>551</v>
      </c>
      <c r="AE66" t="s">
        <v>552</v>
      </c>
      <c r="AF66" t="s">
        <v>551</v>
      </c>
      <c r="AG66" t="b">
        <v>1</v>
      </c>
      <c r="AH66" t="s">
        <v>58</v>
      </c>
      <c r="AI66" t="s">
        <v>59</v>
      </c>
      <c r="AJ66" t="s">
        <v>70</v>
      </c>
      <c r="AN66" t="s">
        <v>553</v>
      </c>
      <c r="AO66">
        <v>1</v>
      </c>
      <c r="AP66">
        <v>1</v>
      </c>
      <c r="AQ66">
        <v>2600000</v>
      </c>
      <c r="AR66" t="s">
        <v>1904</v>
      </c>
      <c r="AS66" t="s">
        <v>1904</v>
      </c>
    </row>
    <row r="67" spans="1:45">
      <c r="A67" t="s">
        <v>554</v>
      </c>
      <c r="B67" t="s">
        <v>555</v>
      </c>
      <c r="C67" t="s">
        <v>554</v>
      </c>
      <c r="D67">
        <v>51979995</v>
      </c>
      <c r="E67" t="s">
        <v>556</v>
      </c>
      <c r="F67" t="s">
        <v>557</v>
      </c>
      <c r="G67" t="s">
        <v>495</v>
      </c>
      <c r="H67">
        <v>26042</v>
      </c>
      <c r="I67" s="2" t="s">
        <v>558</v>
      </c>
      <c r="J67">
        <v>5500000</v>
      </c>
      <c r="K67">
        <v>33000000</v>
      </c>
      <c r="L67">
        <v>33000000</v>
      </c>
      <c r="M67">
        <v>0</v>
      </c>
      <c r="N67">
        <v>33000000</v>
      </c>
      <c r="O67">
        <v>6</v>
      </c>
      <c r="P67">
        <v>6</v>
      </c>
      <c r="Q67">
        <v>0</v>
      </c>
      <c r="R67">
        <v>1</v>
      </c>
      <c r="S67" t="s">
        <v>109</v>
      </c>
      <c r="T67">
        <v>144736</v>
      </c>
      <c r="U67">
        <v>144736</v>
      </c>
      <c r="V67">
        <v>0</v>
      </c>
      <c r="W67" t="s">
        <v>52</v>
      </c>
      <c r="X67">
        <v>64709</v>
      </c>
      <c r="Y67">
        <v>2109</v>
      </c>
      <c r="Z67">
        <v>287</v>
      </c>
      <c r="AA67" t="s">
        <v>53</v>
      </c>
      <c r="AB67" t="s">
        <v>81</v>
      </c>
      <c r="AC67" t="s">
        <v>497</v>
      </c>
      <c r="AD67" t="s">
        <v>559</v>
      </c>
      <c r="AE67" t="s">
        <v>560</v>
      </c>
      <c r="AF67" t="s">
        <v>559</v>
      </c>
      <c r="AG67" t="b">
        <v>1</v>
      </c>
      <c r="AH67" t="s">
        <v>103</v>
      </c>
      <c r="AI67" t="s">
        <v>59</v>
      </c>
      <c r="AJ67" t="s">
        <v>70</v>
      </c>
      <c r="AN67" t="s">
        <v>561</v>
      </c>
      <c r="AO67">
        <v>3</v>
      </c>
      <c r="AP67">
        <v>3</v>
      </c>
      <c r="AQ67">
        <v>2200000</v>
      </c>
      <c r="AR67" t="s">
        <v>1904</v>
      </c>
      <c r="AS67" t="s">
        <v>1904</v>
      </c>
    </row>
    <row r="68" spans="1:45">
      <c r="A68" t="s">
        <v>562</v>
      </c>
      <c r="B68" t="s">
        <v>563</v>
      </c>
      <c r="C68" t="s">
        <v>562</v>
      </c>
      <c r="D68">
        <v>1007295761</v>
      </c>
      <c r="E68" t="s">
        <v>564</v>
      </c>
      <c r="G68" t="s">
        <v>495</v>
      </c>
      <c r="H68">
        <v>26042</v>
      </c>
      <c r="I68" t="s">
        <v>565</v>
      </c>
      <c r="J68">
        <v>5500000</v>
      </c>
      <c r="K68">
        <v>60500000</v>
      </c>
      <c r="L68">
        <v>60500000</v>
      </c>
      <c r="M68">
        <v>0</v>
      </c>
      <c r="N68">
        <v>60500000</v>
      </c>
      <c r="O68">
        <v>11</v>
      </c>
      <c r="P68">
        <v>11</v>
      </c>
      <c r="Q68">
        <v>0</v>
      </c>
      <c r="R68">
        <v>1</v>
      </c>
      <c r="S68" t="s">
        <v>109</v>
      </c>
      <c r="T68">
        <v>151015</v>
      </c>
      <c r="U68">
        <v>151015</v>
      </c>
      <c r="V68">
        <v>0</v>
      </c>
      <c r="W68" t="s">
        <v>52</v>
      </c>
      <c r="X68">
        <v>68669</v>
      </c>
      <c r="Y68">
        <v>1735</v>
      </c>
      <c r="Z68">
        <v>114</v>
      </c>
      <c r="AA68" t="s">
        <v>53</v>
      </c>
      <c r="AB68" t="s">
        <v>81</v>
      </c>
      <c r="AC68" t="s">
        <v>497</v>
      </c>
      <c r="AD68" t="s">
        <v>566</v>
      </c>
      <c r="AE68" t="s">
        <v>567</v>
      </c>
      <c r="AF68" t="s">
        <v>566</v>
      </c>
      <c r="AG68" t="b">
        <v>1</v>
      </c>
      <c r="AH68" t="s">
        <v>103</v>
      </c>
      <c r="AI68" t="s">
        <v>59</v>
      </c>
      <c r="AJ68" t="s">
        <v>70</v>
      </c>
      <c r="AN68" t="s">
        <v>568</v>
      </c>
      <c r="AO68">
        <v>3</v>
      </c>
      <c r="AP68">
        <v>3</v>
      </c>
      <c r="AQ68">
        <v>2200000</v>
      </c>
      <c r="AR68" t="s">
        <v>1904</v>
      </c>
      <c r="AS68" t="s">
        <v>1904</v>
      </c>
    </row>
    <row r="69" spans="1:45">
      <c r="A69" t="s">
        <v>569</v>
      </c>
      <c r="B69" t="s">
        <v>570</v>
      </c>
      <c r="C69" t="s">
        <v>569</v>
      </c>
      <c r="D69">
        <v>80832684</v>
      </c>
      <c r="E69" t="s">
        <v>571</v>
      </c>
      <c r="G69" t="s">
        <v>49</v>
      </c>
      <c r="H69">
        <v>26060</v>
      </c>
      <c r="I69" t="s">
        <v>572</v>
      </c>
      <c r="J69">
        <v>5635000</v>
      </c>
      <c r="K69">
        <v>61985000</v>
      </c>
      <c r="L69">
        <v>61985000</v>
      </c>
      <c r="M69">
        <v>0</v>
      </c>
      <c r="N69">
        <v>61985000</v>
      </c>
      <c r="O69">
        <v>11</v>
      </c>
      <c r="P69">
        <v>11</v>
      </c>
      <c r="Q69">
        <v>0</v>
      </c>
      <c r="R69">
        <v>1</v>
      </c>
      <c r="S69" t="s">
        <v>109</v>
      </c>
      <c r="T69">
        <v>151057</v>
      </c>
      <c r="U69">
        <v>151057</v>
      </c>
      <c r="V69">
        <v>0</v>
      </c>
      <c r="W69" t="s">
        <v>52</v>
      </c>
      <c r="X69">
        <v>68634</v>
      </c>
      <c r="Y69">
        <v>2158</v>
      </c>
      <c r="Z69">
        <v>161</v>
      </c>
      <c r="AA69" t="s">
        <v>573</v>
      </c>
      <c r="AB69" t="s">
        <v>81</v>
      </c>
      <c r="AC69" t="s">
        <v>574</v>
      </c>
      <c r="AD69" t="s">
        <v>575</v>
      </c>
      <c r="AE69" t="s">
        <v>576</v>
      </c>
      <c r="AF69" t="s">
        <v>575</v>
      </c>
      <c r="AG69" t="b">
        <v>1</v>
      </c>
      <c r="AH69" t="s">
        <v>577</v>
      </c>
      <c r="AI69" t="s">
        <v>59</v>
      </c>
      <c r="AJ69" t="s">
        <v>578</v>
      </c>
      <c r="AN69" t="s">
        <v>579</v>
      </c>
      <c r="AO69">
        <v>1</v>
      </c>
      <c r="AP69">
        <v>1</v>
      </c>
      <c r="AQ69">
        <v>2254000</v>
      </c>
      <c r="AR69" t="s">
        <v>1904</v>
      </c>
      <c r="AS69" t="s">
        <v>1904</v>
      </c>
    </row>
    <row r="70" spans="1:45">
      <c r="A70" t="s">
        <v>581</v>
      </c>
      <c r="B70" t="s">
        <v>582</v>
      </c>
      <c r="C70" t="s">
        <v>581</v>
      </c>
      <c r="D70">
        <v>1023928397</v>
      </c>
      <c r="E70" t="s">
        <v>583</v>
      </c>
      <c r="G70" s="2" t="s">
        <v>584</v>
      </c>
      <c r="H70">
        <v>26044</v>
      </c>
      <c r="I70" t="s">
        <v>585</v>
      </c>
      <c r="J70">
        <v>4500000</v>
      </c>
      <c r="K70">
        <v>49500000</v>
      </c>
      <c r="L70">
        <v>49500000</v>
      </c>
      <c r="M70">
        <v>0</v>
      </c>
      <c r="N70">
        <v>49500000</v>
      </c>
      <c r="O70">
        <v>11</v>
      </c>
      <c r="P70">
        <v>11</v>
      </c>
      <c r="Q70">
        <v>0</v>
      </c>
      <c r="R70">
        <v>1</v>
      </c>
      <c r="S70" t="s">
        <v>182</v>
      </c>
      <c r="T70">
        <v>151060</v>
      </c>
      <c r="U70">
        <v>151060</v>
      </c>
      <c r="V70">
        <v>0</v>
      </c>
      <c r="W70" t="s">
        <v>52</v>
      </c>
      <c r="X70">
        <v>68631</v>
      </c>
      <c r="Y70">
        <v>51</v>
      </c>
      <c r="Z70">
        <v>120</v>
      </c>
      <c r="AA70" t="s">
        <v>53</v>
      </c>
      <c r="AB70" t="s">
        <v>81</v>
      </c>
      <c r="AC70" t="s">
        <v>586</v>
      </c>
      <c r="AD70" t="s">
        <v>587</v>
      </c>
      <c r="AE70" t="s">
        <v>588</v>
      </c>
      <c r="AF70" t="s">
        <v>587</v>
      </c>
      <c r="AG70" t="b">
        <v>1</v>
      </c>
      <c r="AH70" t="s">
        <v>103</v>
      </c>
      <c r="AI70" t="s">
        <v>59</v>
      </c>
      <c r="AJ70" t="s">
        <v>70</v>
      </c>
      <c r="AN70" t="s">
        <v>589</v>
      </c>
      <c r="AO70">
        <v>3</v>
      </c>
      <c r="AP70">
        <v>3</v>
      </c>
      <c r="AQ70">
        <v>1800000</v>
      </c>
      <c r="AR70" t="s">
        <v>1904</v>
      </c>
      <c r="AS70" t="s">
        <v>1904</v>
      </c>
    </row>
    <row r="71" spans="1:45">
      <c r="A71" t="s">
        <v>590</v>
      </c>
      <c r="B71" t="s">
        <v>591</v>
      </c>
      <c r="C71" t="s">
        <v>590</v>
      </c>
      <c r="D71">
        <v>1030684103</v>
      </c>
      <c r="E71" t="s">
        <v>592</v>
      </c>
      <c r="G71" t="s">
        <v>495</v>
      </c>
      <c r="H71">
        <v>26042</v>
      </c>
      <c r="I71" t="s">
        <v>593</v>
      </c>
      <c r="J71">
        <v>4917000</v>
      </c>
      <c r="K71">
        <v>54087000</v>
      </c>
      <c r="L71">
        <v>54087000</v>
      </c>
      <c r="M71">
        <v>0</v>
      </c>
      <c r="N71">
        <v>54087000</v>
      </c>
      <c r="O71">
        <v>11</v>
      </c>
      <c r="P71">
        <v>11</v>
      </c>
      <c r="Q71">
        <v>0</v>
      </c>
      <c r="R71">
        <v>1</v>
      </c>
      <c r="S71" t="s">
        <v>67</v>
      </c>
      <c r="T71">
        <v>151074</v>
      </c>
      <c r="U71">
        <v>151074</v>
      </c>
      <c r="V71">
        <v>0</v>
      </c>
      <c r="W71" t="s">
        <v>52</v>
      </c>
      <c r="X71">
        <v>68235</v>
      </c>
      <c r="Y71">
        <v>52</v>
      </c>
      <c r="Z71">
        <v>124</v>
      </c>
      <c r="AA71" t="s">
        <v>53</v>
      </c>
      <c r="AB71" t="s">
        <v>81</v>
      </c>
      <c r="AC71" t="s">
        <v>497</v>
      </c>
      <c r="AD71" t="s">
        <v>594</v>
      </c>
      <c r="AE71" t="s">
        <v>595</v>
      </c>
      <c r="AF71" t="s">
        <v>594</v>
      </c>
      <c r="AG71" t="b">
        <v>1</v>
      </c>
      <c r="AH71" t="s">
        <v>103</v>
      </c>
      <c r="AI71" t="s">
        <v>59</v>
      </c>
      <c r="AJ71" t="s">
        <v>70</v>
      </c>
      <c r="AN71" t="s">
        <v>596</v>
      </c>
      <c r="AO71">
        <v>3</v>
      </c>
      <c r="AP71">
        <v>3</v>
      </c>
      <c r="AQ71">
        <v>1966800</v>
      </c>
      <c r="AR71" t="s">
        <v>1904</v>
      </c>
      <c r="AS71" t="s">
        <v>1904</v>
      </c>
    </row>
    <row r="72" spans="1:45">
      <c r="A72" t="s">
        <v>597</v>
      </c>
      <c r="B72" t="s">
        <v>598</v>
      </c>
      <c r="C72" t="s">
        <v>597</v>
      </c>
      <c r="D72">
        <v>1030601521</v>
      </c>
      <c r="E72" t="s">
        <v>599</v>
      </c>
      <c r="G72" t="s">
        <v>495</v>
      </c>
      <c r="H72">
        <v>26042</v>
      </c>
      <c r="I72" t="s">
        <v>565</v>
      </c>
      <c r="J72">
        <v>6700000</v>
      </c>
      <c r="K72">
        <v>73700000</v>
      </c>
      <c r="L72">
        <v>73700000</v>
      </c>
      <c r="M72">
        <v>0</v>
      </c>
      <c r="N72">
        <v>73700000</v>
      </c>
      <c r="O72">
        <v>11</v>
      </c>
      <c r="P72">
        <v>11</v>
      </c>
      <c r="Q72">
        <v>0</v>
      </c>
      <c r="R72">
        <v>1</v>
      </c>
      <c r="S72" t="s">
        <v>80</v>
      </c>
      <c r="T72">
        <v>151088</v>
      </c>
      <c r="U72">
        <v>151088</v>
      </c>
      <c r="V72">
        <v>0</v>
      </c>
      <c r="W72" t="s">
        <v>52</v>
      </c>
      <c r="X72">
        <v>68220</v>
      </c>
      <c r="Y72">
        <v>53</v>
      </c>
      <c r="Z72">
        <v>128</v>
      </c>
      <c r="AA72" t="s">
        <v>53</v>
      </c>
      <c r="AB72" t="s">
        <v>81</v>
      </c>
      <c r="AC72" t="s">
        <v>497</v>
      </c>
      <c r="AD72" t="s">
        <v>600</v>
      </c>
      <c r="AE72" t="s">
        <v>601</v>
      </c>
      <c r="AF72" t="s">
        <v>600</v>
      </c>
      <c r="AG72" t="b">
        <v>1</v>
      </c>
      <c r="AH72" t="s">
        <v>103</v>
      </c>
      <c r="AI72" t="s">
        <v>59</v>
      </c>
      <c r="AJ72" t="s">
        <v>70</v>
      </c>
      <c r="AN72" t="s">
        <v>602</v>
      </c>
      <c r="AO72">
        <v>3</v>
      </c>
      <c r="AP72">
        <v>3</v>
      </c>
      <c r="AQ72">
        <v>2680000</v>
      </c>
      <c r="AR72" t="s">
        <v>1904</v>
      </c>
      <c r="AS72" t="s">
        <v>1904</v>
      </c>
    </row>
    <row r="73" spans="1:45">
      <c r="A73" t="s">
        <v>603</v>
      </c>
      <c r="B73" t="s">
        <v>604</v>
      </c>
      <c r="C73" t="s">
        <v>603</v>
      </c>
      <c r="D73">
        <v>1032421810</v>
      </c>
      <c r="E73" t="s">
        <v>605</v>
      </c>
      <c r="G73" t="s">
        <v>49</v>
      </c>
      <c r="H73">
        <v>26060</v>
      </c>
      <c r="I73" t="s">
        <v>606</v>
      </c>
      <c r="J73">
        <v>3500000</v>
      </c>
      <c r="K73">
        <v>38500000</v>
      </c>
      <c r="L73">
        <v>38500000</v>
      </c>
      <c r="M73">
        <v>0</v>
      </c>
      <c r="N73">
        <v>77000000</v>
      </c>
      <c r="O73">
        <v>11</v>
      </c>
      <c r="P73">
        <v>11</v>
      </c>
      <c r="Q73">
        <v>0</v>
      </c>
      <c r="R73">
        <v>2</v>
      </c>
      <c r="S73" t="s">
        <v>99</v>
      </c>
      <c r="T73">
        <v>151096</v>
      </c>
      <c r="U73">
        <v>151096</v>
      </c>
      <c r="V73">
        <v>0</v>
      </c>
      <c r="W73" t="s">
        <v>52</v>
      </c>
      <c r="X73">
        <v>68212</v>
      </c>
      <c r="Y73">
        <v>1897</v>
      </c>
      <c r="Z73">
        <v>190</v>
      </c>
      <c r="AA73" t="s">
        <v>53</v>
      </c>
      <c r="AB73" t="s">
        <v>81</v>
      </c>
      <c r="AC73" t="s">
        <v>524</v>
      </c>
      <c r="AD73" t="s">
        <v>607</v>
      </c>
      <c r="AE73" t="s">
        <v>608</v>
      </c>
      <c r="AF73" t="s">
        <v>607</v>
      </c>
      <c r="AG73" t="b">
        <v>1</v>
      </c>
      <c r="AH73" t="s">
        <v>103</v>
      </c>
      <c r="AI73" t="s">
        <v>59</v>
      </c>
      <c r="AJ73" t="s">
        <v>490</v>
      </c>
      <c r="AN73" t="s">
        <v>609</v>
      </c>
      <c r="AO73">
        <v>3</v>
      </c>
      <c r="AP73">
        <v>3</v>
      </c>
      <c r="AQ73">
        <v>1400000</v>
      </c>
      <c r="AR73" t="s">
        <v>1904</v>
      </c>
      <c r="AS73" t="s">
        <v>1904</v>
      </c>
    </row>
    <row r="74" spans="1:45">
      <c r="A74" t="s">
        <v>610</v>
      </c>
      <c r="B74" t="s">
        <v>611</v>
      </c>
      <c r="C74" t="s">
        <v>610</v>
      </c>
      <c r="D74">
        <v>80853555</v>
      </c>
      <c r="E74" t="s">
        <v>612</v>
      </c>
      <c r="G74" s="2" t="s">
        <v>584</v>
      </c>
      <c r="H74">
        <v>26044</v>
      </c>
      <c r="I74" t="s">
        <v>613</v>
      </c>
      <c r="J74">
        <v>5500000</v>
      </c>
      <c r="K74">
        <v>60500000</v>
      </c>
      <c r="L74">
        <v>60500000</v>
      </c>
      <c r="M74">
        <v>0</v>
      </c>
      <c r="N74">
        <v>0</v>
      </c>
      <c r="O74">
        <v>11</v>
      </c>
      <c r="P74">
        <v>11</v>
      </c>
      <c r="Q74">
        <v>0</v>
      </c>
      <c r="R74">
        <v>0</v>
      </c>
      <c r="S74" t="s">
        <v>109</v>
      </c>
      <c r="T74">
        <v>150997</v>
      </c>
      <c r="U74">
        <v>150997</v>
      </c>
      <c r="V74">
        <v>0</v>
      </c>
      <c r="W74" t="s">
        <v>52</v>
      </c>
      <c r="X74">
        <v>68240</v>
      </c>
      <c r="Y74">
        <v>54</v>
      </c>
      <c r="Z74">
        <v>109</v>
      </c>
      <c r="AA74" t="s">
        <v>53</v>
      </c>
      <c r="AB74" t="s">
        <v>81</v>
      </c>
      <c r="AC74" t="s">
        <v>586</v>
      </c>
      <c r="AD74" t="s">
        <v>614</v>
      </c>
      <c r="AE74" t="s">
        <v>615</v>
      </c>
      <c r="AF74" t="s">
        <v>614</v>
      </c>
      <c r="AG74" t="b">
        <v>1</v>
      </c>
      <c r="AH74" t="s">
        <v>103</v>
      </c>
      <c r="AI74" t="s">
        <v>59</v>
      </c>
      <c r="AJ74" t="s">
        <v>490</v>
      </c>
      <c r="AN74" t="s">
        <v>616</v>
      </c>
      <c r="AO74">
        <v>3</v>
      </c>
      <c r="AP74">
        <v>3</v>
      </c>
      <c r="AQ74">
        <v>2200000</v>
      </c>
      <c r="AR74" t="s">
        <v>1904</v>
      </c>
      <c r="AS74" t="s">
        <v>1904</v>
      </c>
    </row>
    <row r="75" spans="1:45">
      <c r="A75" t="s">
        <v>617</v>
      </c>
      <c r="B75" t="s">
        <v>618</v>
      </c>
      <c r="C75" t="s">
        <v>617</v>
      </c>
      <c r="D75">
        <v>1010142607</v>
      </c>
      <c r="E75" t="s">
        <v>619</v>
      </c>
      <c r="G75" t="s">
        <v>495</v>
      </c>
      <c r="H75">
        <v>26042</v>
      </c>
      <c r="I75" t="s">
        <v>593</v>
      </c>
      <c r="J75">
        <v>4917000</v>
      </c>
      <c r="K75">
        <v>39336000</v>
      </c>
      <c r="L75">
        <v>39336000</v>
      </c>
      <c r="M75">
        <v>0</v>
      </c>
      <c r="N75">
        <v>39336000</v>
      </c>
      <c r="O75">
        <v>8</v>
      </c>
      <c r="P75">
        <v>8</v>
      </c>
      <c r="Q75">
        <v>0</v>
      </c>
      <c r="R75">
        <v>1</v>
      </c>
      <c r="S75" t="s">
        <v>67</v>
      </c>
      <c r="T75">
        <v>144727</v>
      </c>
      <c r="U75">
        <v>144727</v>
      </c>
      <c r="V75">
        <v>0</v>
      </c>
      <c r="W75" t="s">
        <v>52</v>
      </c>
      <c r="X75">
        <v>64716</v>
      </c>
      <c r="Y75">
        <v>2164</v>
      </c>
      <c r="Z75">
        <v>2070</v>
      </c>
      <c r="AA75" t="s">
        <v>53</v>
      </c>
      <c r="AB75" t="s">
        <v>81</v>
      </c>
      <c r="AC75" t="s">
        <v>497</v>
      </c>
      <c r="AD75" t="s">
        <v>620</v>
      </c>
      <c r="AE75" t="s">
        <v>621</v>
      </c>
      <c r="AF75" t="s">
        <v>620</v>
      </c>
      <c r="AG75" t="b">
        <v>1</v>
      </c>
      <c r="AH75" t="s">
        <v>103</v>
      </c>
      <c r="AI75" t="s">
        <v>59</v>
      </c>
      <c r="AJ75" t="s">
        <v>70</v>
      </c>
      <c r="AN75" t="s">
        <v>622</v>
      </c>
      <c r="AO75">
        <v>3</v>
      </c>
      <c r="AP75">
        <v>3</v>
      </c>
      <c r="AQ75">
        <v>1966800</v>
      </c>
      <c r="AR75" t="s">
        <v>1904</v>
      </c>
      <c r="AS75" t="s">
        <v>1904</v>
      </c>
    </row>
    <row r="76" spans="1:45">
      <c r="A76" t="s">
        <v>623</v>
      </c>
      <c r="B76" t="s">
        <v>624</v>
      </c>
      <c r="C76" t="s">
        <v>623</v>
      </c>
      <c r="D76">
        <v>1030632828</v>
      </c>
      <c r="E76" t="s">
        <v>625</v>
      </c>
      <c r="G76" t="s">
        <v>495</v>
      </c>
      <c r="H76">
        <v>26042</v>
      </c>
      <c r="I76" t="s">
        <v>565</v>
      </c>
      <c r="J76">
        <v>5500000</v>
      </c>
      <c r="K76">
        <v>60500000</v>
      </c>
      <c r="L76">
        <v>60500000</v>
      </c>
      <c r="M76">
        <v>0</v>
      </c>
      <c r="N76">
        <v>0</v>
      </c>
      <c r="O76">
        <v>11</v>
      </c>
      <c r="P76">
        <v>11</v>
      </c>
      <c r="Q76">
        <v>0</v>
      </c>
      <c r="R76">
        <v>0</v>
      </c>
      <c r="S76" t="s">
        <v>109</v>
      </c>
      <c r="T76">
        <v>151054</v>
      </c>
      <c r="U76">
        <v>151054</v>
      </c>
      <c r="V76">
        <v>0</v>
      </c>
      <c r="W76" t="s">
        <v>52</v>
      </c>
      <c r="X76">
        <v>68637</v>
      </c>
      <c r="Y76">
        <v>55</v>
      </c>
      <c r="Z76">
        <v>115</v>
      </c>
      <c r="AA76" t="s">
        <v>53</v>
      </c>
      <c r="AB76" t="s">
        <v>81</v>
      </c>
      <c r="AC76" t="s">
        <v>497</v>
      </c>
      <c r="AD76" t="s">
        <v>626</v>
      </c>
      <c r="AE76" t="s">
        <v>627</v>
      </c>
      <c r="AF76" t="s">
        <v>626</v>
      </c>
      <c r="AG76" t="b">
        <v>1</v>
      </c>
      <c r="AH76" t="s">
        <v>103</v>
      </c>
      <c r="AI76" t="s">
        <v>59</v>
      </c>
      <c r="AJ76" t="s">
        <v>490</v>
      </c>
      <c r="AN76" t="s">
        <v>628</v>
      </c>
      <c r="AO76">
        <v>3</v>
      </c>
      <c r="AP76">
        <v>3</v>
      </c>
      <c r="AQ76">
        <v>2200000</v>
      </c>
      <c r="AR76" t="s">
        <v>1904</v>
      </c>
      <c r="AS76" t="s">
        <v>1904</v>
      </c>
    </row>
    <row r="77" spans="1:45">
      <c r="A77" t="s">
        <v>629</v>
      </c>
      <c r="B77" t="s">
        <v>630</v>
      </c>
      <c r="C77" t="s">
        <v>629</v>
      </c>
      <c r="D77">
        <v>76304356</v>
      </c>
      <c r="E77" t="s">
        <v>4704</v>
      </c>
      <c r="G77" t="s">
        <v>49</v>
      </c>
      <c r="H77">
        <v>26060</v>
      </c>
      <c r="I77" t="s">
        <v>633</v>
      </c>
      <c r="J77">
        <v>9500000</v>
      </c>
      <c r="K77">
        <v>104500000</v>
      </c>
      <c r="L77">
        <v>104500000</v>
      </c>
      <c r="M77">
        <v>0</v>
      </c>
      <c r="N77">
        <v>104500000</v>
      </c>
      <c r="O77">
        <v>11</v>
      </c>
      <c r="P77">
        <v>11</v>
      </c>
      <c r="Q77">
        <v>0</v>
      </c>
      <c r="R77">
        <v>1</v>
      </c>
      <c r="S77" t="s">
        <v>51</v>
      </c>
      <c r="T77">
        <v>151103</v>
      </c>
      <c r="U77">
        <v>151103</v>
      </c>
      <c r="V77">
        <v>0</v>
      </c>
      <c r="W77" t="s">
        <v>52</v>
      </c>
      <c r="X77">
        <v>64724</v>
      </c>
      <c r="Y77">
        <v>56</v>
      </c>
      <c r="Z77">
        <v>38</v>
      </c>
      <c r="AA77" t="s">
        <v>53</v>
      </c>
      <c r="AB77" t="s">
        <v>198</v>
      </c>
      <c r="AC77" t="s">
        <v>634</v>
      </c>
      <c r="AD77" t="s">
        <v>635</v>
      </c>
      <c r="AE77" t="s">
        <v>636</v>
      </c>
      <c r="AF77" t="s">
        <v>635</v>
      </c>
      <c r="AG77" t="b">
        <v>1</v>
      </c>
      <c r="AH77" t="s">
        <v>103</v>
      </c>
      <c r="AI77" t="s">
        <v>59</v>
      </c>
      <c r="AJ77" t="s">
        <v>70</v>
      </c>
      <c r="AN77" t="s">
        <v>637</v>
      </c>
      <c r="AO77">
        <v>1</v>
      </c>
      <c r="AP77">
        <v>1</v>
      </c>
      <c r="AQ77">
        <v>3800000</v>
      </c>
      <c r="AR77" t="s">
        <v>1904</v>
      </c>
      <c r="AS77" t="s">
        <v>1904</v>
      </c>
    </row>
    <row r="78" spans="1:45">
      <c r="A78" t="s">
        <v>638</v>
      </c>
      <c r="B78" t="s">
        <v>639</v>
      </c>
      <c r="C78" t="s">
        <v>638</v>
      </c>
      <c r="D78">
        <v>1110462568</v>
      </c>
      <c r="E78" t="s">
        <v>640</v>
      </c>
      <c r="G78" t="s">
        <v>49</v>
      </c>
      <c r="H78">
        <v>26060</v>
      </c>
      <c r="I78" t="s">
        <v>641</v>
      </c>
      <c r="J78">
        <v>4917000</v>
      </c>
      <c r="K78">
        <v>54087000</v>
      </c>
      <c r="L78">
        <v>54087000</v>
      </c>
      <c r="M78">
        <v>0</v>
      </c>
      <c r="N78">
        <v>54087000</v>
      </c>
      <c r="O78">
        <v>11</v>
      </c>
      <c r="P78">
        <v>11</v>
      </c>
      <c r="Q78">
        <v>0</v>
      </c>
      <c r="R78">
        <v>1</v>
      </c>
      <c r="S78" t="s">
        <v>67</v>
      </c>
      <c r="T78">
        <v>151035</v>
      </c>
      <c r="U78">
        <v>151035</v>
      </c>
      <c r="V78">
        <v>0</v>
      </c>
      <c r="W78" t="s">
        <v>52</v>
      </c>
      <c r="X78">
        <v>68652</v>
      </c>
      <c r="Y78">
        <v>57</v>
      </c>
      <c r="Z78">
        <v>40</v>
      </c>
      <c r="AA78" t="s">
        <v>53</v>
      </c>
      <c r="AB78" t="s">
        <v>54</v>
      </c>
      <c r="AC78" t="s">
        <v>437</v>
      </c>
      <c r="AD78" t="s">
        <v>642</v>
      </c>
      <c r="AE78" t="s">
        <v>643</v>
      </c>
      <c r="AF78" t="s">
        <v>642</v>
      </c>
      <c r="AG78" t="b">
        <v>1</v>
      </c>
      <c r="AH78" t="s">
        <v>103</v>
      </c>
      <c r="AI78" t="s">
        <v>59</v>
      </c>
      <c r="AJ78" t="s">
        <v>70</v>
      </c>
      <c r="AN78" t="s">
        <v>644</v>
      </c>
      <c r="AO78">
        <v>1</v>
      </c>
      <c r="AP78">
        <v>1</v>
      </c>
      <c r="AQ78">
        <v>1966800</v>
      </c>
      <c r="AR78" t="s">
        <v>1904</v>
      </c>
      <c r="AS78" t="s">
        <v>1904</v>
      </c>
    </row>
    <row r="79" spans="1:45">
      <c r="A79" t="s">
        <v>645</v>
      </c>
      <c r="B79" t="s">
        <v>646</v>
      </c>
      <c r="C79" t="s">
        <v>645</v>
      </c>
      <c r="D79">
        <v>1023885399</v>
      </c>
      <c r="E79" t="s">
        <v>647</v>
      </c>
      <c r="G79" t="s">
        <v>49</v>
      </c>
      <c r="H79">
        <v>26060</v>
      </c>
      <c r="I79" t="s">
        <v>390</v>
      </c>
      <c r="J79">
        <v>4500000</v>
      </c>
      <c r="K79">
        <v>49500000</v>
      </c>
      <c r="L79">
        <v>49500000</v>
      </c>
      <c r="M79">
        <v>0</v>
      </c>
      <c r="N79">
        <v>49500000</v>
      </c>
      <c r="O79">
        <v>11</v>
      </c>
      <c r="P79">
        <v>11</v>
      </c>
      <c r="Q79">
        <v>0</v>
      </c>
      <c r="R79">
        <v>1</v>
      </c>
      <c r="S79" t="s">
        <v>182</v>
      </c>
      <c r="T79">
        <v>151156</v>
      </c>
      <c r="U79">
        <v>151156</v>
      </c>
      <c r="V79">
        <v>0</v>
      </c>
      <c r="W79" t="s">
        <v>52</v>
      </c>
      <c r="X79">
        <v>68155</v>
      </c>
      <c r="Y79">
        <v>58</v>
      </c>
      <c r="Z79">
        <v>43</v>
      </c>
      <c r="AA79" t="s">
        <v>53</v>
      </c>
      <c r="AB79" t="s">
        <v>90</v>
      </c>
      <c r="AC79" t="s">
        <v>91</v>
      </c>
      <c r="AD79" t="s">
        <v>648</v>
      </c>
      <c r="AE79" t="s">
        <v>649</v>
      </c>
      <c r="AF79" t="s">
        <v>648</v>
      </c>
      <c r="AG79" t="b">
        <v>1</v>
      </c>
      <c r="AH79" t="s">
        <v>58</v>
      </c>
      <c r="AI79" t="s">
        <v>59</v>
      </c>
      <c r="AJ79" t="s">
        <v>70</v>
      </c>
      <c r="AN79" t="s">
        <v>650</v>
      </c>
      <c r="AO79">
        <v>1</v>
      </c>
      <c r="AP79">
        <v>1</v>
      </c>
      <c r="AQ79">
        <v>1800000</v>
      </c>
      <c r="AR79" t="s">
        <v>1904</v>
      </c>
      <c r="AS79" t="s">
        <v>1904</v>
      </c>
    </row>
    <row r="80" spans="1:45">
      <c r="A80" t="s">
        <v>4529</v>
      </c>
      <c r="B80" t="s">
        <v>4530</v>
      </c>
      <c r="C80" t="s">
        <v>4529</v>
      </c>
      <c r="D80">
        <v>52520669</v>
      </c>
      <c r="E80" t="s">
        <v>4531</v>
      </c>
      <c r="G80" t="s">
        <v>49</v>
      </c>
      <c r="H80">
        <v>26060</v>
      </c>
      <c r="I80" t="s">
        <v>1781</v>
      </c>
      <c r="J80">
        <v>3500000</v>
      </c>
      <c r="K80">
        <v>28000000</v>
      </c>
      <c r="L80">
        <v>28000000</v>
      </c>
      <c r="M80">
        <v>0</v>
      </c>
      <c r="N80">
        <v>56000000</v>
      </c>
      <c r="O80">
        <v>8</v>
      </c>
      <c r="P80">
        <v>8</v>
      </c>
      <c r="Q80">
        <v>0</v>
      </c>
      <c r="R80">
        <v>2</v>
      </c>
      <c r="S80" t="s">
        <v>99</v>
      </c>
      <c r="T80">
        <v>148138</v>
      </c>
      <c r="U80">
        <v>148138</v>
      </c>
      <c r="V80">
        <v>0</v>
      </c>
      <c r="W80" t="s">
        <v>509</v>
      </c>
      <c r="X80">
        <v>66309</v>
      </c>
      <c r="Y80">
        <v>2392</v>
      </c>
      <c r="Z80">
        <v>308</v>
      </c>
      <c r="AA80" t="s">
        <v>53</v>
      </c>
      <c r="AB80" t="s">
        <v>81</v>
      </c>
      <c r="AC80" t="s">
        <v>301</v>
      </c>
      <c r="AD80" t="s">
        <v>3187</v>
      </c>
      <c r="AE80" t="s">
        <v>3188</v>
      </c>
      <c r="AF80" t="s">
        <v>3187</v>
      </c>
      <c r="AG80" t="b">
        <v>1</v>
      </c>
      <c r="AH80" t="s">
        <v>103</v>
      </c>
      <c r="AI80" t="s">
        <v>59</v>
      </c>
      <c r="AJ80" t="s">
        <v>2618</v>
      </c>
      <c r="AN80" t="s">
        <v>3189</v>
      </c>
      <c r="AO80">
        <v>3</v>
      </c>
      <c r="AP80">
        <v>3</v>
      </c>
      <c r="AQ80">
        <v>1400000</v>
      </c>
      <c r="AR80" t="s">
        <v>1904</v>
      </c>
      <c r="AS80" t="s">
        <v>1904</v>
      </c>
    </row>
    <row r="81" spans="1:45">
      <c r="A81" t="s">
        <v>662</v>
      </c>
      <c r="B81" t="s">
        <v>663</v>
      </c>
      <c r="C81" t="s">
        <v>662</v>
      </c>
      <c r="D81">
        <v>1030667690</v>
      </c>
      <c r="E81" t="s">
        <v>664</v>
      </c>
      <c r="G81" s="2" t="s">
        <v>584</v>
      </c>
      <c r="H81">
        <v>26044</v>
      </c>
      <c r="I81" t="s">
        <v>585</v>
      </c>
      <c r="J81">
        <v>4000000</v>
      </c>
      <c r="K81">
        <v>44000000</v>
      </c>
      <c r="L81">
        <v>44000000</v>
      </c>
      <c r="M81">
        <v>0</v>
      </c>
      <c r="N81">
        <v>44000000</v>
      </c>
      <c r="O81">
        <v>11</v>
      </c>
      <c r="P81">
        <v>11</v>
      </c>
      <c r="Q81">
        <v>0</v>
      </c>
      <c r="R81">
        <v>1</v>
      </c>
      <c r="S81" t="s">
        <v>182</v>
      </c>
      <c r="T81">
        <v>151056</v>
      </c>
      <c r="U81">
        <v>151056</v>
      </c>
      <c r="V81">
        <v>0</v>
      </c>
      <c r="W81" t="s">
        <v>52</v>
      </c>
      <c r="X81">
        <v>68635</v>
      </c>
      <c r="Y81">
        <v>55</v>
      </c>
      <c r="Z81">
        <v>123</v>
      </c>
      <c r="AA81" t="s">
        <v>53</v>
      </c>
      <c r="AB81" t="s">
        <v>81</v>
      </c>
      <c r="AC81" t="s">
        <v>586</v>
      </c>
      <c r="AD81" t="s">
        <v>665</v>
      </c>
      <c r="AE81" t="s">
        <v>666</v>
      </c>
      <c r="AF81" t="s">
        <v>665</v>
      </c>
      <c r="AG81" t="b">
        <v>1</v>
      </c>
      <c r="AH81" t="s">
        <v>667</v>
      </c>
      <c r="AI81" t="s">
        <v>59</v>
      </c>
      <c r="AJ81" t="s">
        <v>668</v>
      </c>
      <c r="AN81" t="s">
        <v>669</v>
      </c>
      <c r="AO81">
        <v>3</v>
      </c>
      <c r="AP81">
        <v>3</v>
      </c>
      <c r="AQ81">
        <v>1600000</v>
      </c>
      <c r="AR81" t="s">
        <v>1904</v>
      </c>
      <c r="AS81" t="s">
        <v>1904</v>
      </c>
    </row>
    <row r="82" spans="1:45">
      <c r="A82" t="s">
        <v>671</v>
      </c>
      <c r="B82" t="s">
        <v>672</v>
      </c>
      <c r="C82" t="s">
        <v>671</v>
      </c>
      <c r="D82">
        <v>79211392</v>
      </c>
      <c r="E82" t="s">
        <v>673</v>
      </c>
      <c r="G82" t="s">
        <v>49</v>
      </c>
      <c r="H82">
        <v>26060</v>
      </c>
      <c r="I82" t="s">
        <v>674</v>
      </c>
      <c r="J82">
        <v>6000000</v>
      </c>
      <c r="K82">
        <v>48000000</v>
      </c>
      <c r="L82">
        <v>48000000</v>
      </c>
      <c r="M82">
        <v>0</v>
      </c>
      <c r="N82">
        <v>48000000</v>
      </c>
      <c r="O82">
        <v>8</v>
      </c>
      <c r="P82">
        <v>8</v>
      </c>
      <c r="Q82">
        <v>0</v>
      </c>
      <c r="R82">
        <v>1</v>
      </c>
      <c r="S82" t="s">
        <v>80</v>
      </c>
      <c r="T82">
        <v>147650</v>
      </c>
      <c r="U82">
        <v>147650</v>
      </c>
      <c r="V82">
        <v>0</v>
      </c>
      <c r="W82" t="s">
        <v>52</v>
      </c>
      <c r="X82">
        <v>65775</v>
      </c>
      <c r="Y82">
        <v>1898</v>
      </c>
      <c r="Z82">
        <v>99</v>
      </c>
      <c r="AA82" t="s">
        <v>53</v>
      </c>
      <c r="AB82" t="s">
        <v>81</v>
      </c>
      <c r="AC82" t="s">
        <v>524</v>
      </c>
      <c r="AD82" t="s">
        <v>675</v>
      </c>
      <c r="AE82" t="s">
        <v>676</v>
      </c>
      <c r="AF82" t="s">
        <v>675</v>
      </c>
      <c r="AG82" t="b">
        <v>1</v>
      </c>
      <c r="AH82" t="s">
        <v>103</v>
      </c>
      <c r="AI82" t="s">
        <v>59</v>
      </c>
      <c r="AJ82" t="s">
        <v>70</v>
      </c>
      <c r="AN82" t="s">
        <v>677</v>
      </c>
      <c r="AO82">
        <v>1</v>
      </c>
      <c r="AP82">
        <v>1</v>
      </c>
      <c r="AQ82">
        <v>2400000</v>
      </c>
      <c r="AR82" t="s">
        <v>1904</v>
      </c>
      <c r="AS82" t="s">
        <v>1904</v>
      </c>
    </row>
    <row r="83" spans="1:45">
      <c r="A83" t="s">
        <v>678</v>
      </c>
      <c r="B83" t="s">
        <v>679</v>
      </c>
      <c r="C83" t="s">
        <v>678</v>
      </c>
      <c r="D83">
        <v>1024527206</v>
      </c>
      <c r="E83" t="s">
        <v>680</v>
      </c>
      <c r="G83" s="2" t="s">
        <v>584</v>
      </c>
      <c r="H83">
        <v>26044</v>
      </c>
      <c r="I83" t="s">
        <v>613</v>
      </c>
      <c r="J83">
        <v>5500000</v>
      </c>
      <c r="K83">
        <v>60500000</v>
      </c>
      <c r="L83">
        <v>60500000</v>
      </c>
      <c r="M83">
        <v>0</v>
      </c>
      <c r="N83">
        <v>0</v>
      </c>
      <c r="O83">
        <v>11</v>
      </c>
      <c r="P83">
        <v>11</v>
      </c>
      <c r="Q83">
        <v>0</v>
      </c>
      <c r="R83">
        <v>0</v>
      </c>
      <c r="S83" t="s">
        <v>109</v>
      </c>
      <c r="T83">
        <v>150997</v>
      </c>
      <c r="U83">
        <v>150997</v>
      </c>
      <c r="V83">
        <v>0</v>
      </c>
      <c r="W83" t="s">
        <v>52</v>
      </c>
      <c r="X83">
        <v>68240</v>
      </c>
      <c r="Y83">
        <v>74</v>
      </c>
      <c r="Z83">
        <v>109</v>
      </c>
      <c r="AA83" t="s">
        <v>53</v>
      </c>
      <c r="AB83" t="s">
        <v>81</v>
      </c>
      <c r="AC83" t="s">
        <v>586</v>
      </c>
      <c r="AD83" t="s">
        <v>614</v>
      </c>
      <c r="AE83" t="s">
        <v>615</v>
      </c>
      <c r="AF83" t="s">
        <v>614</v>
      </c>
      <c r="AG83" t="b">
        <v>1</v>
      </c>
      <c r="AH83" t="s">
        <v>58</v>
      </c>
      <c r="AI83" t="s">
        <v>59</v>
      </c>
      <c r="AJ83" t="s">
        <v>490</v>
      </c>
      <c r="AN83" t="s">
        <v>616</v>
      </c>
      <c r="AO83">
        <v>3</v>
      </c>
      <c r="AP83">
        <v>3</v>
      </c>
      <c r="AQ83">
        <v>2200000</v>
      </c>
      <c r="AR83" t="s">
        <v>1904</v>
      </c>
      <c r="AS83" t="s">
        <v>1904</v>
      </c>
    </row>
    <row r="84" spans="1:45">
      <c r="A84" t="s">
        <v>681</v>
      </c>
      <c r="B84" t="s">
        <v>682</v>
      </c>
      <c r="C84" t="s">
        <v>681</v>
      </c>
      <c r="D84">
        <v>1022437864</v>
      </c>
      <c r="E84" t="s">
        <v>683</v>
      </c>
      <c r="G84" s="2" t="s">
        <v>584</v>
      </c>
      <c r="H84">
        <v>26044</v>
      </c>
      <c r="I84" t="s">
        <v>613</v>
      </c>
      <c r="J84">
        <v>5500000</v>
      </c>
      <c r="K84">
        <v>60500000</v>
      </c>
      <c r="L84">
        <v>60500000</v>
      </c>
      <c r="M84">
        <v>0</v>
      </c>
      <c r="N84">
        <v>0</v>
      </c>
      <c r="O84">
        <v>11</v>
      </c>
      <c r="P84">
        <v>11</v>
      </c>
      <c r="Q84">
        <v>0</v>
      </c>
      <c r="R84">
        <v>0</v>
      </c>
      <c r="S84" t="s">
        <v>109</v>
      </c>
      <c r="T84">
        <v>150997</v>
      </c>
      <c r="U84">
        <v>150997</v>
      </c>
      <c r="V84">
        <v>0</v>
      </c>
      <c r="W84" t="s">
        <v>52</v>
      </c>
      <c r="X84">
        <v>68240</v>
      </c>
      <c r="Y84">
        <v>75</v>
      </c>
      <c r="Z84">
        <v>109</v>
      </c>
      <c r="AA84" t="s">
        <v>53</v>
      </c>
      <c r="AB84" t="s">
        <v>81</v>
      </c>
      <c r="AC84" t="s">
        <v>586</v>
      </c>
      <c r="AD84" t="s">
        <v>614</v>
      </c>
      <c r="AE84" t="s">
        <v>615</v>
      </c>
      <c r="AF84" t="s">
        <v>614</v>
      </c>
      <c r="AG84" t="b">
        <v>1</v>
      </c>
      <c r="AH84" t="s">
        <v>58</v>
      </c>
      <c r="AI84" t="s">
        <v>59</v>
      </c>
      <c r="AJ84" t="s">
        <v>490</v>
      </c>
      <c r="AN84" t="s">
        <v>616</v>
      </c>
      <c r="AO84">
        <v>3</v>
      </c>
      <c r="AP84">
        <v>3</v>
      </c>
      <c r="AQ84">
        <v>2200000</v>
      </c>
      <c r="AR84" t="s">
        <v>1904</v>
      </c>
      <c r="AS84" t="s">
        <v>1904</v>
      </c>
    </row>
    <row r="85" spans="1:45">
      <c r="A85" t="s">
        <v>684</v>
      </c>
      <c r="B85" t="s">
        <v>685</v>
      </c>
      <c r="C85" t="s">
        <v>684</v>
      </c>
      <c r="D85">
        <v>1022351642</v>
      </c>
      <c r="E85" t="s">
        <v>686</v>
      </c>
      <c r="G85" t="s">
        <v>495</v>
      </c>
      <c r="H85">
        <v>26040</v>
      </c>
      <c r="I85" t="s">
        <v>687</v>
      </c>
      <c r="J85">
        <v>5500000</v>
      </c>
      <c r="K85">
        <v>60500000</v>
      </c>
      <c r="L85">
        <v>60500000</v>
      </c>
      <c r="M85">
        <v>0</v>
      </c>
      <c r="N85">
        <v>60500000</v>
      </c>
      <c r="O85">
        <v>11</v>
      </c>
      <c r="P85">
        <v>11</v>
      </c>
      <c r="Q85">
        <v>0</v>
      </c>
      <c r="R85">
        <v>1</v>
      </c>
      <c r="S85" t="s">
        <v>109</v>
      </c>
      <c r="T85">
        <v>151063</v>
      </c>
      <c r="U85">
        <v>151063</v>
      </c>
      <c r="V85">
        <v>0</v>
      </c>
      <c r="W85" t="s">
        <v>52</v>
      </c>
      <c r="X85">
        <v>68629</v>
      </c>
      <c r="Y85">
        <v>60</v>
      </c>
      <c r="Z85">
        <v>116</v>
      </c>
      <c r="AA85" t="s">
        <v>53</v>
      </c>
      <c r="AB85" t="s">
        <v>81</v>
      </c>
      <c r="AC85" t="s">
        <v>497</v>
      </c>
      <c r="AD85" t="s">
        <v>688</v>
      </c>
      <c r="AE85" t="s">
        <v>689</v>
      </c>
      <c r="AF85" t="s">
        <v>688</v>
      </c>
      <c r="AG85" t="b">
        <v>1</v>
      </c>
      <c r="AH85" t="s">
        <v>103</v>
      </c>
      <c r="AI85" t="s">
        <v>59</v>
      </c>
      <c r="AJ85" t="s">
        <v>70</v>
      </c>
      <c r="AN85" t="s">
        <v>690</v>
      </c>
      <c r="AO85">
        <v>3</v>
      </c>
      <c r="AP85">
        <v>3</v>
      </c>
      <c r="AQ85">
        <v>2200000</v>
      </c>
      <c r="AR85" t="s">
        <v>1904</v>
      </c>
      <c r="AS85" t="s">
        <v>1904</v>
      </c>
    </row>
    <row r="86" spans="1:45">
      <c r="A86" t="s">
        <v>691</v>
      </c>
      <c r="B86" t="s">
        <v>692</v>
      </c>
      <c r="C86" t="s">
        <v>691</v>
      </c>
      <c r="D86">
        <v>80795270</v>
      </c>
      <c r="E86" t="s">
        <v>693</v>
      </c>
      <c r="G86" t="s">
        <v>495</v>
      </c>
      <c r="H86">
        <v>26042</v>
      </c>
      <c r="I86" t="s">
        <v>694</v>
      </c>
      <c r="J86">
        <v>7200000</v>
      </c>
      <c r="K86">
        <v>79200000</v>
      </c>
      <c r="L86">
        <v>79200000</v>
      </c>
      <c r="M86">
        <v>0</v>
      </c>
      <c r="N86">
        <v>79200000</v>
      </c>
      <c r="O86">
        <v>11</v>
      </c>
      <c r="P86">
        <v>11</v>
      </c>
      <c r="Q86">
        <v>0</v>
      </c>
      <c r="R86">
        <v>1</v>
      </c>
      <c r="S86" t="s">
        <v>80</v>
      </c>
      <c r="T86">
        <v>151084</v>
      </c>
      <c r="U86">
        <v>151084</v>
      </c>
      <c r="V86">
        <v>0</v>
      </c>
      <c r="W86" t="s">
        <v>52</v>
      </c>
      <c r="X86">
        <v>68226</v>
      </c>
      <c r="Y86">
        <v>61</v>
      </c>
      <c r="Z86">
        <v>125</v>
      </c>
      <c r="AA86" t="s">
        <v>53</v>
      </c>
      <c r="AB86" t="s">
        <v>81</v>
      </c>
      <c r="AC86" t="s">
        <v>497</v>
      </c>
      <c r="AD86" t="s">
        <v>695</v>
      </c>
      <c r="AE86" t="s">
        <v>696</v>
      </c>
      <c r="AF86" t="s">
        <v>695</v>
      </c>
      <c r="AG86" t="b">
        <v>1</v>
      </c>
      <c r="AH86" t="s">
        <v>103</v>
      </c>
      <c r="AI86" t="s">
        <v>59</v>
      </c>
      <c r="AJ86" t="s">
        <v>70</v>
      </c>
      <c r="AN86" t="s">
        <v>697</v>
      </c>
      <c r="AO86">
        <v>1</v>
      </c>
      <c r="AP86">
        <v>1</v>
      </c>
      <c r="AQ86">
        <v>2880000</v>
      </c>
      <c r="AR86" t="s">
        <v>1904</v>
      </c>
      <c r="AS86" t="s">
        <v>1904</v>
      </c>
    </row>
    <row r="87" spans="1:45">
      <c r="A87" t="s">
        <v>698</v>
      </c>
      <c r="B87" t="s">
        <v>699</v>
      </c>
      <c r="C87" t="s">
        <v>698</v>
      </c>
      <c r="D87">
        <v>1013597950</v>
      </c>
      <c r="E87" t="s">
        <v>700</v>
      </c>
      <c r="G87" s="2" t="s">
        <v>584</v>
      </c>
      <c r="H87">
        <v>26044</v>
      </c>
      <c r="I87" t="s">
        <v>701</v>
      </c>
      <c r="J87">
        <v>6800000</v>
      </c>
      <c r="K87">
        <v>74800000</v>
      </c>
      <c r="L87">
        <v>74800000</v>
      </c>
      <c r="M87">
        <v>0</v>
      </c>
      <c r="N87">
        <v>74800000</v>
      </c>
      <c r="O87">
        <v>11</v>
      </c>
      <c r="P87">
        <v>11</v>
      </c>
      <c r="Q87">
        <v>0</v>
      </c>
      <c r="R87">
        <v>1</v>
      </c>
      <c r="S87" t="s">
        <v>80</v>
      </c>
      <c r="T87">
        <v>151098</v>
      </c>
      <c r="U87">
        <v>151098</v>
      </c>
      <c r="V87">
        <v>0</v>
      </c>
      <c r="W87" t="s">
        <v>52</v>
      </c>
      <c r="X87">
        <v>68210</v>
      </c>
      <c r="Y87">
        <v>62</v>
      </c>
      <c r="Z87">
        <v>48</v>
      </c>
      <c r="AA87" t="s">
        <v>53</v>
      </c>
      <c r="AB87" t="s">
        <v>81</v>
      </c>
      <c r="AC87" t="s">
        <v>586</v>
      </c>
      <c r="AD87" t="s">
        <v>702</v>
      </c>
      <c r="AE87" t="s">
        <v>703</v>
      </c>
      <c r="AF87" t="s">
        <v>702</v>
      </c>
      <c r="AG87" t="b">
        <v>1</v>
      </c>
      <c r="AH87" t="s">
        <v>103</v>
      </c>
      <c r="AI87" t="s">
        <v>59</v>
      </c>
      <c r="AJ87" t="s">
        <v>70</v>
      </c>
      <c r="AN87" t="s">
        <v>704</v>
      </c>
      <c r="AO87">
        <v>3</v>
      </c>
      <c r="AP87">
        <v>3</v>
      </c>
      <c r="AQ87">
        <v>2720000</v>
      </c>
      <c r="AR87" t="s">
        <v>1904</v>
      </c>
      <c r="AS87" t="s">
        <v>1904</v>
      </c>
    </row>
    <row r="88" spans="1:45">
      <c r="A88" t="s">
        <v>705</v>
      </c>
      <c r="B88" t="s">
        <v>706</v>
      </c>
      <c r="C88" t="s">
        <v>705</v>
      </c>
      <c r="D88">
        <v>1013622677</v>
      </c>
      <c r="E88" t="s">
        <v>707</v>
      </c>
      <c r="G88" s="2" t="s">
        <v>78</v>
      </c>
      <c r="H88">
        <v>26031</v>
      </c>
      <c r="I88" t="s">
        <v>79</v>
      </c>
      <c r="J88">
        <v>5500000</v>
      </c>
      <c r="K88">
        <v>44000000</v>
      </c>
      <c r="L88">
        <v>44000000</v>
      </c>
      <c r="M88">
        <v>0</v>
      </c>
      <c r="N88">
        <v>176000000</v>
      </c>
      <c r="O88">
        <v>8</v>
      </c>
      <c r="P88">
        <v>8</v>
      </c>
      <c r="Q88">
        <v>0</v>
      </c>
      <c r="R88">
        <v>4</v>
      </c>
      <c r="S88" t="s">
        <v>109</v>
      </c>
      <c r="T88">
        <v>145070</v>
      </c>
      <c r="U88">
        <v>145070</v>
      </c>
      <c r="V88">
        <v>0</v>
      </c>
      <c r="W88" t="s">
        <v>52</v>
      </c>
      <c r="X88">
        <v>65082</v>
      </c>
      <c r="Y88">
        <v>1736</v>
      </c>
      <c r="Z88">
        <v>2071</v>
      </c>
      <c r="AA88" t="s">
        <v>53</v>
      </c>
      <c r="AB88" t="s">
        <v>81</v>
      </c>
      <c r="AC88" t="s">
        <v>82</v>
      </c>
      <c r="AD88" t="s">
        <v>708</v>
      </c>
      <c r="AE88" t="s">
        <v>709</v>
      </c>
      <c r="AF88" t="s">
        <v>708</v>
      </c>
      <c r="AG88" t="b">
        <v>1</v>
      </c>
      <c r="AH88" t="s">
        <v>103</v>
      </c>
      <c r="AI88" t="s">
        <v>59</v>
      </c>
      <c r="AJ88" t="s">
        <v>490</v>
      </c>
      <c r="AN88" t="s">
        <v>710</v>
      </c>
      <c r="AO88">
        <v>3</v>
      </c>
      <c r="AP88">
        <v>3</v>
      </c>
      <c r="AQ88">
        <v>2200000</v>
      </c>
      <c r="AR88" t="s">
        <v>1904</v>
      </c>
      <c r="AS88" t="s">
        <v>1904</v>
      </c>
    </row>
    <row r="89" spans="1:45">
      <c r="A89" t="s">
        <v>711</v>
      </c>
      <c r="B89" t="s">
        <v>712</v>
      </c>
      <c r="C89" t="s">
        <v>711</v>
      </c>
      <c r="D89">
        <v>1030683427</v>
      </c>
      <c r="E89" t="s">
        <v>713</v>
      </c>
      <c r="G89" t="s">
        <v>49</v>
      </c>
      <c r="H89">
        <v>26060</v>
      </c>
      <c r="I89" t="s">
        <v>714</v>
      </c>
      <c r="J89">
        <v>2976000</v>
      </c>
      <c r="K89">
        <v>32736000</v>
      </c>
      <c r="L89">
        <v>32736000</v>
      </c>
      <c r="M89">
        <v>0</v>
      </c>
      <c r="N89">
        <v>65472000</v>
      </c>
      <c r="O89">
        <v>11</v>
      </c>
      <c r="P89">
        <v>11</v>
      </c>
      <c r="Q89">
        <v>0</v>
      </c>
      <c r="R89">
        <v>2</v>
      </c>
      <c r="S89" t="s">
        <v>207</v>
      </c>
      <c r="T89">
        <v>151078</v>
      </c>
      <c r="U89">
        <v>151078</v>
      </c>
      <c r="V89">
        <v>0</v>
      </c>
      <c r="W89" t="s">
        <v>52</v>
      </c>
      <c r="X89">
        <v>68232</v>
      </c>
      <c r="Y89">
        <v>63</v>
      </c>
      <c r="Z89">
        <v>74</v>
      </c>
      <c r="AA89" t="s">
        <v>53</v>
      </c>
      <c r="AB89" t="s">
        <v>81</v>
      </c>
      <c r="AC89" t="s">
        <v>301</v>
      </c>
      <c r="AD89" t="s">
        <v>715</v>
      </c>
      <c r="AE89" t="s">
        <v>716</v>
      </c>
      <c r="AF89" t="s">
        <v>715</v>
      </c>
      <c r="AG89" t="b">
        <v>1</v>
      </c>
      <c r="AH89" t="s">
        <v>103</v>
      </c>
      <c r="AI89" t="s">
        <v>59</v>
      </c>
      <c r="AJ89" t="s">
        <v>490</v>
      </c>
      <c r="AN89" t="s">
        <v>717</v>
      </c>
      <c r="AO89">
        <v>1</v>
      </c>
      <c r="AP89">
        <v>1</v>
      </c>
      <c r="AQ89">
        <v>1190400</v>
      </c>
      <c r="AR89" t="s">
        <v>1904</v>
      </c>
      <c r="AS89" t="s">
        <v>1904</v>
      </c>
    </row>
    <row r="90" spans="1:45">
      <c r="A90" t="s">
        <v>718</v>
      </c>
      <c r="B90" t="s">
        <v>719</v>
      </c>
      <c r="C90" t="s">
        <v>718</v>
      </c>
      <c r="D90">
        <v>51723531</v>
      </c>
      <c r="E90" t="s">
        <v>720</v>
      </c>
      <c r="G90" t="s">
        <v>495</v>
      </c>
      <c r="H90">
        <v>26042</v>
      </c>
      <c r="I90" t="s">
        <v>721</v>
      </c>
      <c r="J90">
        <v>7688000</v>
      </c>
      <c r="K90">
        <v>84568000</v>
      </c>
      <c r="L90">
        <v>84568000</v>
      </c>
      <c r="M90">
        <v>0</v>
      </c>
      <c r="N90">
        <v>84568000</v>
      </c>
      <c r="O90">
        <v>11</v>
      </c>
      <c r="P90">
        <v>11</v>
      </c>
      <c r="Q90">
        <v>0</v>
      </c>
      <c r="R90">
        <v>1</v>
      </c>
      <c r="S90" t="s">
        <v>80</v>
      </c>
      <c r="T90">
        <v>151092</v>
      </c>
      <c r="U90">
        <v>151092</v>
      </c>
      <c r="V90">
        <v>0</v>
      </c>
      <c r="W90" t="s">
        <v>52</v>
      </c>
      <c r="X90">
        <v>68216</v>
      </c>
      <c r="Y90">
        <v>64</v>
      </c>
      <c r="Z90">
        <v>126</v>
      </c>
      <c r="AA90" t="s">
        <v>53</v>
      </c>
      <c r="AB90" t="s">
        <v>81</v>
      </c>
      <c r="AC90" t="s">
        <v>497</v>
      </c>
      <c r="AD90" t="s">
        <v>722</v>
      </c>
      <c r="AE90" t="s">
        <v>723</v>
      </c>
      <c r="AF90" t="s">
        <v>722</v>
      </c>
      <c r="AG90" t="b">
        <v>1</v>
      </c>
      <c r="AH90" t="s">
        <v>103</v>
      </c>
      <c r="AI90" t="s">
        <v>59</v>
      </c>
      <c r="AJ90" t="s">
        <v>70</v>
      </c>
      <c r="AN90" t="s">
        <v>724</v>
      </c>
      <c r="AO90">
        <v>1</v>
      </c>
      <c r="AP90">
        <v>1</v>
      </c>
      <c r="AQ90">
        <v>3075200</v>
      </c>
      <c r="AR90" t="s">
        <v>1904</v>
      </c>
      <c r="AS90" t="s">
        <v>1904</v>
      </c>
    </row>
    <row r="91" spans="1:45">
      <c r="A91" t="s">
        <v>725</v>
      </c>
      <c r="B91" t="s">
        <v>726</v>
      </c>
      <c r="C91" t="s">
        <v>725</v>
      </c>
      <c r="D91">
        <v>52931375</v>
      </c>
      <c r="E91" t="s">
        <v>727</v>
      </c>
      <c r="G91" t="s">
        <v>49</v>
      </c>
      <c r="H91">
        <v>26060</v>
      </c>
      <c r="I91" t="s">
        <v>728</v>
      </c>
      <c r="J91">
        <v>5500000</v>
      </c>
      <c r="K91">
        <v>60500000</v>
      </c>
      <c r="L91">
        <v>60500000</v>
      </c>
      <c r="M91">
        <v>0</v>
      </c>
      <c r="N91">
        <v>60500000</v>
      </c>
      <c r="O91">
        <v>11</v>
      </c>
      <c r="P91">
        <v>0</v>
      </c>
      <c r="Q91">
        <v>11</v>
      </c>
      <c r="R91">
        <v>1</v>
      </c>
      <c r="S91" t="s">
        <v>109</v>
      </c>
      <c r="T91">
        <v>151086</v>
      </c>
      <c r="U91">
        <v>151086</v>
      </c>
      <c r="V91">
        <v>0</v>
      </c>
      <c r="W91" t="s">
        <v>52</v>
      </c>
      <c r="X91">
        <v>68222</v>
      </c>
      <c r="Y91">
        <v>65</v>
      </c>
      <c r="Z91">
        <v>148</v>
      </c>
      <c r="AA91" t="s">
        <v>53</v>
      </c>
      <c r="AB91" t="s">
        <v>81</v>
      </c>
      <c r="AC91" t="s">
        <v>729</v>
      </c>
      <c r="AD91" t="s">
        <v>730</v>
      </c>
      <c r="AE91" t="s">
        <v>731</v>
      </c>
      <c r="AF91" t="s">
        <v>730</v>
      </c>
      <c r="AG91" t="b">
        <v>1</v>
      </c>
      <c r="AH91" t="s">
        <v>103</v>
      </c>
      <c r="AI91" t="s">
        <v>59</v>
      </c>
      <c r="AJ91" t="s">
        <v>70</v>
      </c>
      <c r="AN91" t="s">
        <v>732</v>
      </c>
      <c r="AO91">
        <v>1</v>
      </c>
      <c r="AP91">
        <v>1</v>
      </c>
      <c r="AQ91">
        <v>2200000</v>
      </c>
      <c r="AR91" t="s">
        <v>1904</v>
      </c>
      <c r="AS91" t="s">
        <v>1904</v>
      </c>
    </row>
    <row r="92" spans="1:45">
      <c r="A92" t="s">
        <v>733</v>
      </c>
      <c r="B92" t="s">
        <v>734</v>
      </c>
      <c r="C92" t="s">
        <v>733</v>
      </c>
      <c r="D92">
        <v>52833714</v>
      </c>
      <c r="E92" t="s">
        <v>735</v>
      </c>
      <c r="G92" t="s">
        <v>49</v>
      </c>
      <c r="H92">
        <v>26060</v>
      </c>
      <c r="I92" t="s">
        <v>736</v>
      </c>
      <c r="J92">
        <v>9500000</v>
      </c>
      <c r="K92">
        <v>104500000</v>
      </c>
      <c r="L92">
        <v>104500000</v>
      </c>
      <c r="M92">
        <v>0</v>
      </c>
      <c r="N92">
        <v>104500000</v>
      </c>
      <c r="O92">
        <v>11</v>
      </c>
      <c r="P92">
        <v>11</v>
      </c>
      <c r="Q92">
        <v>0</v>
      </c>
      <c r="R92">
        <v>1</v>
      </c>
      <c r="S92" t="s">
        <v>51</v>
      </c>
      <c r="T92">
        <v>151140</v>
      </c>
      <c r="U92">
        <v>151140</v>
      </c>
      <c r="V92">
        <v>0</v>
      </c>
      <c r="W92" t="s">
        <v>52</v>
      </c>
      <c r="X92">
        <v>68931</v>
      </c>
      <c r="Y92">
        <v>66</v>
      </c>
      <c r="Z92">
        <v>134</v>
      </c>
      <c r="AA92" t="s">
        <v>53</v>
      </c>
      <c r="AB92" t="s">
        <v>90</v>
      </c>
      <c r="AC92" t="s">
        <v>737</v>
      </c>
      <c r="AD92" t="s">
        <v>738</v>
      </c>
      <c r="AE92" t="s">
        <v>739</v>
      </c>
      <c r="AF92" t="s">
        <v>738</v>
      </c>
      <c r="AG92" t="b">
        <v>1</v>
      </c>
      <c r="AH92" t="s">
        <v>103</v>
      </c>
      <c r="AI92" t="s">
        <v>59</v>
      </c>
      <c r="AJ92" t="s">
        <v>70</v>
      </c>
      <c r="AN92" t="s">
        <v>740</v>
      </c>
      <c r="AO92">
        <v>1</v>
      </c>
      <c r="AP92">
        <v>1</v>
      </c>
      <c r="AQ92">
        <v>3800000</v>
      </c>
      <c r="AR92" t="s">
        <v>1904</v>
      </c>
      <c r="AS92" t="s">
        <v>1904</v>
      </c>
    </row>
    <row r="93" spans="1:45">
      <c r="A93" t="s">
        <v>741</v>
      </c>
      <c r="B93" t="s">
        <v>742</v>
      </c>
      <c r="C93" t="s">
        <v>741</v>
      </c>
      <c r="D93">
        <v>10774726</v>
      </c>
      <c r="E93" t="s">
        <v>743</v>
      </c>
      <c r="G93" t="s">
        <v>49</v>
      </c>
      <c r="H93">
        <v>26060</v>
      </c>
      <c r="I93" t="s">
        <v>744</v>
      </c>
      <c r="J93">
        <v>9000000</v>
      </c>
      <c r="K93">
        <v>72000000</v>
      </c>
      <c r="L93">
        <v>72000000</v>
      </c>
      <c r="M93">
        <v>0</v>
      </c>
      <c r="N93">
        <v>72000000</v>
      </c>
      <c r="O93">
        <v>8</v>
      </c>
      <c r="P93">
        <v>8</v>
      </c>
      <c r="Q93">
        <v>0</v>
      </c>
      <c r="R93">
        <v>1</v>
      </c>
      <c r="S93" t="s">
        <v>157</v>
      </c>
      <c r="T93">
        <v>145181</v>
      </c>
      <c r="U93">
        <v>150956</v>
      </c>
      <c r="V93" t="s">
        <v>745</v>
      </c>
      <c r="W93" t="s">
        <v>52</v>
      </c>
      <c r="X93">
        <v>64922</v>
      </c>
      <c r="Y93">
        <v>67</v>
      </c>
      <c r="Z93">
        <v>91</v>
      </c>
      <c r="AA93" t="s">
        <v>53</v>
      </c>
      <c r="AB93" t="s">
        <v>198</v>
      </c>
      <c r="AC93" t="s">
        <v>634</v>
      </c>
      <c r="AD93" t="s">
        <v>746</v>
      </c>
      <c r="AE93" t="s">
        <v>747</v>
      </c>
      <c r="AF93" t="s">
        <v>748</v>
      </c>
      <c r="AG93" t="b">
        <v>0</v>
      </c>
      <c r="AH93" t="s">
        <v>424</v>
      </c>
      <c r="AI93" t="s">
        <v>59</v>
      </c>
      <c r="AJ93" t="s">
        <v>749</v>
      </c>
      <c r="AK93" t="s">
        <v>750</v>
      </c>
      <c r="AN93" t="s">
        <v>751</v>
      </c>
      <c r="AO93">
        <v>1</v>
      </c>
      <c r="AP93">
        <v>1</v>
      </c>
      <c r="AQ93">
        <v>3600000</v>
      </c>
      <c r="AR93" t="s">
        <v>1904</v>
      </c>
      <c r="AS93" t="s">
        <v>1904</v>
      </c>
    </row>
    <row r="94" spans="1:45">
      <c r="A94" t="s">
        <v>752</v>
      </c>
      <c r="B94" t="s">
        <v>753</v>
      </c>
      <c r="C94" t="s">
        <v>752</v>
      </c>
      <c r="D94">
        <v>79883963</v>
      </c>
      <c r="E94" t="s">
        <v>754</v>
      </c>
      <c r="G94" t="s">
        <v>49</v>
      </c>
      <c r="H94">
        <v>26060</v>
      </c>
      <c r="I94" s="2" t="s">
        <v>755</v>
      </c>
      <c r="J94">
        <v>8500000</v>
      </c>
      <c r="K94">
        <v>93500000</v>
      </c>
      <c r="L94">
        <v>93500000</v>
      </c>
      <c r="M94">
        <v>0</v>
      </c>
      <c r="N94">
        <v>93500000</v>
      </c>
      <c r="O94">
        <v>11</v>
      </c>
      <c r="P94">
        <v>11</v>
      </c>
      <c r="Q94">
        <v>0</v>
      </c>
      <c r="R94">
        <v>1</v>
      </c>
      <c r="S94" t="s">
        <v>157</v>
      </c>
      <c r="T94">
        <v>151150</v>
      </c>
      <c r="U94">
        <v>151150</v>
      </c>
      <c r="V94">
        <v>0</v>
      </c>
      <c r="W94" t="s">
        <v>52</v>
      </c>
      <c r="X94">
        <v>68934</v>
      </c>
      <c r="Y94">
        <v>2108</v>
      </c>
      <c r="Z94">
        <v>42</v>
      </c>
      <c r="AA94" t="s">
        <v>53</v>
      </c>
      <c r="AB94" t="s">
        <v>90</v>
      </c>
      <c r="AC94" t="s">
        <v>91</v>
      </c>
      <c r="AD94" t="s">
        <v>756</v>
      </c>
      <c r="AE94" t="s">
        <v>757</v>
      </c>
      <c r="AF94" t="s">
        <v>756</v>
      </c>
      <c r="AG94" t="b">
        <v>1</v>
      </c>
      <c r="AH94" t="s">
        <v>103</v>
      </c>
      <c r="AI94" t="s">
        <v>59</v>
      </c>
      <c r="AJ94" t="s">
        <v>70</v>
      </c>
      <c r="AN94" t="s">
        <v>758</v>
      </c>
      <c r="AO94">
        <v>1</v>
      </c>
      <c r="AP94">
        <v>1</v>
      </c>
      <c r="AQ94">
        <v>3400000</v>
      </c>
      <c r="AR94" t="s">
        <v>1904</v>
      </c>
      <c r="AS94" t="s">
        <v>1904</v>
      </c>
    </row>
    <row r="95" spans="1:45">
      <c r="A95" t="s">
        <v>759</v>
      </c>
      <c r="B95" t="s">
        <v>760</v>
      </c>
      <c r="C95" t="s">
        <v>759</v>
      </c>
      <c r="D95">
        <v>52848318</v>
      </c>
      <c r="E95" t="s">
        <v>761</v>
      </c>
      <c r="G95" t="s">
        <v>49</v>
      </c>
      <c r="H95">
        <v>26060</v>
      </c>
      <c r="I95" t="s">
        <v>762</v>
      </c>
      <c r="J95">
        <v>3100000</v>
      </c>
      <c r="K95">
        <v>18600000</v>
      </c>
      <c r="L95">
        <v>18600000</v>
      </c>
      <c r="M95">
        <v>0</v>
      </c>
      <c r="N95">
        <v>37200000</v>
      </c>
      <c r="O95">
        <v>6</v>
      </c>
      <c r="P95">
        <v>6</v>
      </c>
      <c r="Q95">
        <v>0</v>
      </c>
      <c r="R95">
        <v>2</v>
      </c>
      <c r="S95" t="s">
        <v>763</v>
      </c>
      <c r="T95">
        <v>145558</v>
      </c>
      <c r="U95">
        <v>145558</v>
      </c>
      <c r="V95">
        <v>0</v>
      </c>
      <c r="W95" t="s">
        <v>52</v>
      </c>
      <c r="X95">
        <v>66152</v>
      </c>
      <c r="Y95">
        <v>2206</v>
      </c>
      <c r="Z95">
        <v>254</v>
      </c>
      <c r="AA95" t="s">
        <v>53</v>
      </c>
      <c r="AB95" t="s">
        <v>54</v>
      </c>
      <c r="AC95" t="s">
        <v>764</v>
      </c>
      <c r="AD95" t="s">
        <v>765</v>
      </c>
      <c r="AE95" t="s">
        <v>766</v>
      </c>
      <c r="AF95" t="s">
        <v>765</v>
      </c>
      <c r="AG95" t="b">
        <v>1</v>
      </c>
      <c r="AH95" t="s">
        <v>103</v>
      </c>
      <c r="AI95" t="s">
        <v>59</v>
      </c>
      <c r="AJ95" t="s">
        <v>490</v>
      </c>
      <c r="AN95" t="s">
        <v>767</v>
      </c>
      <c r="AO95">
        <v>1</v>
      </c>
      <c r="AP95">
        <v>1</v>
      </c>
      <c r="AQ95">
        <v>1240000</v>
      </c>
      <c r="AR95" t="s">
        <v>1904</v>
      </c>
      <c r="AS95" t="s">
        <v>1904</v>
      </c>
    </row>
    <row r="96" spans="1:45">
      <c r="A96" t="s">
        <v>768</v>
      </c>
      <c r="B96" t="s">
        <v>769</v>
      </c>
      <c r="C96" t="s">
        <v>768</v>
      </c>
      <c r="D96">
        <v>1037666274</v>
      </c>
      <c r="E96" t="s">
        <v>770</v>
      </c>
      <c r="G96" t="s">
        <v>49</v>
      </c>
      <c r="H96">
        <v>26058</v>
      </c>
      <c r="I96" t="s">
        <v>352</v>
      </c>
      <c r="J96">
        <v>6500000</v>
      </c>
      <c r="K96">
        <v>52000000</v>
      </c>
      <c r="L96">
        <v>52000000</v>
      </c>
      <c r="M96">
        <v>0</v>
      </c>
      <c r="N96">
        <v>0</v>
      </c>
      <c r="O96">
        <v>8</v>
      </c>
      <c r="P96">
        <v>8</v>
      </c>
      <c r="Q96">
        <v>0</v>
      </c>
      <c r="R96">
        <v>0</v>
      </c>
      <c r="S96" t="s">
        <v>80</v>
      </c>
      <c r="T96">
        <v>148320</v>
      </c>
      <c r="U96">
        <v>148320</v>
      </c>
      <c r="V96">
        <v>0</v>
      </c>
      <c r="W96" t="s">
        <v>52</v>
      </c>
      <c r="X96">
        <v>66270</v>
      </c>
      <c r="Y96">
        <v>1899</v>
      </c>
      <c r="Z96">
        <v>101</v>
      </c>
      <c r="AA96" t="s">
        <v>53</v>
      </c>
      <c r="AB96" t="s">
        <v>131</v>
      </c>
      <c r="AC96" t="s">
        <v>353</v>
      </c>
      <c r="AD96" t="s">
        <v>771</v>
      </c>
      <c r="AE96" t="s">
        <v>772</v>
      </c>
      <c r="AF96" t="s">
        <v>771</v>
      </c>
      <c r="AG96" t="b">
        <v>1</v>
      </c>
      <c r="AH96" t="s">
        <v>103</v>
      </c>
      <c r="AI96" t="s">
        <v>59</v>
      </c>
      <c r="AJ96" t="s">
        <v>490</v>
      </c>
      <c r="AN96" t="s">
        <v>773</v>
      </c>
      <c r="AO96">
        <v>1</v>
      </c>
      <c r="AP96">
        <v>1</v>
      </c>
      <c r="AQ96">
        <v>2600000</v>
      </c>
      <c r="AR96" t="s">
        <v>1904</v>
      </c>
      <c r="AS96" t="s">
        <v>1904</v>
      </c>
    </row>
    <row r="97" spans="1:45">
      <c r="A97" t="s">
        <v>774</v>
      </c>
      <c r="B97" t="s">
        <v>775</v>
      </c>
      <c r="C97" t="s">
        <v>774</v>
      </c>
      <c r="D97">
        <v>80083911</v>
      </c>
      <c r="E97" t="s">
        <v>776</v>
      </c>
      <c r="G97" s="2" t="s">
        <v>584</v>
      </c>
      <c r="H97">
        <v>26044</v>
      </c>
      <c r="I97" t="s">
        <v>613</v>
      </c>
      <c r="J97">
        <v>5500000</v>
      </c>
      <c r="K97">
        <v>33000000</v>
      </c>
      <c r="L97">
        <v>33000000</v>
      </c>
      <c r="M97">
        <v>0</v>
      </c>
      <c r="N97">
        <v>0</v>
      </c>
      <c r="O97">
        <v>6</v>
      </c>
      <c r="P97">
        <v>6</v>
      </c>
      <c r="Q97">
        <v>0</v>
      </c>
      <c r="R97">
        <v>0</v>
      </c>
      <c r="S97" t="s">
        <v>109</v>
      </c>
      <c r="T97">
        <v>144672</v>
      </c>
      <c r="U97">
        <v>144672</v>
      </c>
      <c r="V97">
        <v>0</v>
      </c>
      <c r="W97" t="s">
        <v>52</v>
      </c>
      <c r="X97">
        <v>64490</v>
      </c>
      <c r="Y97">
        <v>2307</v>
      </c>
      <c r="Z97">
        <v>248</v>
      </c>
      <c r="AA97" t="s">
        <v>53</v>
      </c>
      <c r="AB97" t="s">
        <v>81</v>
      </c>
      <c r="AC97" t="s">
        <v>586</v>
      </c>
      <c r="AD97" t="s">
        <v>777</v>
      </c>
      <c r="AE97" t="s">
        <v>778</v>
      </c>
      <c r="AF97" t="s">
        <v>777</v>
      </c>
      <c r="AG97" t="b">
        <v>1</v>
      </c>
      <c r="AH97" t="s">
        <v>58</v>
      </c>
      <c r="AI97" t="s">
        <v>59</v>
      </c>
      <c r="AJ97" t="s">
        <v>490</v>
      </c>
      <c r="AN97" t="s">
        <v>779</v>
      </c>
      <c r="AO97">
        <v>3</v>
      </c>
      <c r="AP97">
        <v>3</v>
      </c>
      <c r="AQ97">
        <v>2200000</v>
      </c>
      <c r="AR97" t="s">
        <v>1904</v>
      </c>
      <c r="AS97" t="s">
        <v>1904</v>
      </c>
    </row>
    <row r="98" spans="1:45">
      <c r="A98" t="s">
        <v>780</v>
      </c>
      <c r="B98" t="s">
        <v>781</v>
      </c>
      <c r="C98" t="s">
        <v>780</v>
      </c>
      <c r="D98">
        <v>1018443981</v>
      </c>
      <c r="E98" t="s">
        <v>782</v>
      </c>
      <c r="G98" t="s">
        <v>783</v>
      </c>
      <c r="H98">
        <v>26015</v>
      </c>
      <c r="I98" t="s">
        <v>784</v>
      </c>
      <c r="J98">
        <v>4763000</v>
      </c>
      <c r="K98">
        <v>52393000</v>
      </c>
      <c r="L98">
        <v>52393000</v>
      </c>
      <c r="M98">
        <v>0</v>
      </c>
      <c r="N98">
        <v>52393000</v>
      </c>
      <c r="O98">
        <v>11</v>
      </c>
      <c r="P98">
        <v>11</v>
      </c>
      <c r="Q98">
        <v>0</v>
      </c>
      <c r="R98">
        <v>1</v>
      </c>
      <c r="S98" t="s">
        <v>67</v>
      </c>
      <c r="T98">
        <v>146006</v>
      </c>
      <c r="U98">
        <v>146006</v>
      </c>
      <c r="V98">
        <v>0</v>
      </c>
      <c r="W98" t="s">
        <v>52</v>
      </c>
      <c r="X98">
        <v>66164</v>
      </c>
      <c r="Y98">
        <v>2166</v>
      </c>
      <c r="Z98">
        <v>281</v>
      </c>
      <c r="AA98" t="s">
        <v>53</v>
      </c>
      <c r="AB98" t="s">
        <v>81</v>
      </c>
      <c r="AC98" t="s">
        <v>785</v>
      </c>
      <c r="AD98" t="s">
        <v>786</v>
      </c>
      <c r="AE98" t="s">
        <v>787</v>
      </c>
      <c r="AF98" t="s">
        <v>786</v>
      </c>
      <c r="AG98" t="b">
        <v>1</v>
      </c>
      <c r="AH98" t="s">
        <v>103</v>
      </c>
      <c r="AI98" t="s">
        <v>59</v>
      </c>
      <c r="AJ98" t="s">
        <v>70</v>
      </c>
      <c r="AN98" t="s">
        <v>788</v>
      </c>
      <c r="AO98">
        <v>5</v>
      </c>
      <c r="AP98">
        <v>5</v>
      </c>
      <c r="AQ98">
        <v>1905200</v>
      </c>
      <c r="AR98">
        <v>132700</v>
      </c>
      <c r="AS98" t="e">
        <v>#VALUE!</v>
      </c>
    </row>
    <row r="99" spans="1:45">
      <c r="A99" t="s">
        <v>789</v>
      </c>
      <c r="B99" t="s">
        <v>790</v>
      </c>
      <c r="C99" t="s">
        <v>789</v>
      </c>
      <c r="D99">
        <v>52477880</v>
      </c>
      <c r="E99" t="s">
        <v>791</v>
      </c>
      <c r="G99" t="s">
        <v>49</v>
      </c>
      <c r="H99">
        <v>26060</v>
      </c>
      <c r="I99" t="s">
        <v>792</v>
      </c>
      <c r="J99">
        <v>5500000</v>
      </c>
      <c r="K99">
        <v>44000000</v>
      </c>
      <c r="L99">
        <v>44000000</v>
      </c>
      <c r="M99">
        <v>0</v>
      </c>
      <c r="N99">
        <v>44000000</v>
      </c>
      <c r="O99">
        <v>8</v>
      </c>
      <c r="P99">
        <v>8</v>
      </c>
      <c r="Q99">
        <v>0</v>
      </c>
      <c r="R99">
        <v>1</v>
      </c>
      <c r="S99" t="s">
        <v>109</v>
      </c>
      <c r="T99">
        <v>147950</v>
      </c>
      <c r="U99">
        <v>147950</v>
      </c>
      <c r="V99">
        <v>0</v>
      </c>
      <c r="W99" t="s">
        <v>52</v>
      </c>
      <c r="X99">
        <v>65720</v>
      </c>
      <c r="Y99">
        <v>2223</v>
      </c>
      <c r="Z99">
        <v>306</v>
      </c>
      <c r="AA99" t="s">
        <v>110</v>
      </c>
      <c r="AB99" t="s">
        <v>81</v>
      </c>
      <c r="AC99" t="s">
        <v>793</v>
      </c>
      <c r="AD99" t="s">
        <v>794</v>
      </c>
      <c r="AE99" t="s">
        <v>795</v>
      </c>
      <c r="AF99" t="s">
        <v>794</v>
      </c>
      <c r="AG99" t="b">
        <v>1</v>
      </c>
      <c r="AH99" t="s">
        <v>103</v>
      </c>
      <c r="AI99" t="s">
        <v>59</v>
      </c>
      <c r="AJ99" t="s">
        <v>70</v>
      </c>
      <c r="AN99" t="s">
        <v>796</v>
      </c>
      <c r="AO99">
        <v>1</v>
      </c>
      <c r="AP99">
        <v>1</v>
      </c>
      <c r="AQ99">
        <v>2200000</v>
      </c>
      <c r="AR99" t="s">
        <v>1904</v>
      </c>
      <c r="AS99" t="s">
        <v>1904</v>
      </c>
    </row>
    <row r="100" spans="1:45">
      <c r="A100" t="s">
        <v>4522</v>
      </c>
      <c r="B100" t="s">
        <v>4523</v>
      </c>
      <c r="C100" t="s">
        <v>4522</v>
      </c>
      <c r="D100">
        <v>1057186131</v>
      </c>
      <c r="E100" t="s">
        <v>4524</v>
      </c>
      <c r="G100" t="s">
        <v>49</v>
      </c>
      <c r="H100">
        <v>26058</v>
      </c>
      <c r="I100" t="s">
        <v>4525</v>
      </c>
      <c r="J100">
        <v>6000000</v>
      </c>
      <c r="K100">
        <v>48000000</v>
      </c>
      <c r="L100">
        <v>48000000</v>
      </c>
      <c r="M100">
        <v>0</v>
      </c>
      <c r="N100">
        <v>48000000</v>
      </c>
      <c r="O100">
        <v>8</v>
      </c>
      <c r="P100">
        <v>8</v>
      </c>
      <c r="Q100">
        <v>0</v>
      </c>
      <c r="R100">
        <v>1</v>
      </c>
      <c r="S100" t="s">
        <v>80</v>
      </c>
      <c r="T100">
        <v>147770</v>
      </c>
      <c r="U100">
        <v>147770</v>
      </c>
      <c r="V100">
        <v>0</v>
      </c>
      <c r="W100" t="s">
        <v>509</v>
      </c>
      <c r="X100">
        <v>65744</v>
      </c>
      <c r="Y100">
        <v>2391</v>
      </c>
      <c r="Z100">
        <v>267</v>
      </c>
      <c r="AA100" t="s">
        <v>53</v>
      </c>
      <c r="AB100" t="s">
        <v>131</v>
      </c>
      <c r="AC100" t="s">
        <v>827</v>
      </c>
      <c r="AD100" t="s">
        <v>4526</v>
      </c>
      <c r="AE100" t="s">
        <v>4527</v>
      </c>
      <c r="AF100" t="s">
        <v>4526</v>
      </c>
      <c r="AG100" t="b">
        <v>1</v>
      </c>
      <c r="AH100" t="s">
        <v>103</v>
      </c>
      <c r="AI100" t="s">
        <v>59</v>
      </c>
      <c r="AJ100" t="s">
        <v>2618</v>
      </c>
      <c r="AN100" t="s">
        <v>4528</v>
      </c>
      <c r="AO100">
        <v>5</v>
      </c>
      <c r="AP100">
        <v>5</v>
      </c>
      <c r="AQ100">
        <v>2400000</v>
      </c>
      <c r="AR100">
        <v>167100</v>
      </c>
      <c r="AS100" t="e">
        <v>#VALUE!</v>
      </c>
    </row>
    <row r="101" spans="1:45">
      <c r="A101" t="s">
        <v>808</v>
      </c>
      <c r="B101" t="s">
        <v>809</v>
      </c>
      <c r="C101" t="s">
        <v>808</v>
      </c>
      <c r="D101">
        <v>4090552</v>
      </c>
      <c r="E101" t="s">
        <v>810</v>
      </c>
      <c r="G101" t="s">
        <v>49</v>
      </c>
      <c r="H101">
        <v>26060</v>
      </c>
      <c r="I101" t="s">
        <v>300</v>
      </c>
      <c r="J101">
        <v>6000000</v>
      </c>
      <c r="K101">
        <v>48000000</v>
      </c>
      <c r="L101">
        <v>48000000</v>
      </c>
      <c r="M101">
        <v>0</v>
      </c>
      <c r="N101">
        <v>0</v>
      </c>
      <c r="O101">
        <v>8</v>
      </c>
      <c r="P101">
        <v>8</v>
      </c>
      <c r="Q101">
        <v>0</v>
      </c>
      <c r="R101">
        <v>0</v>
      </c>
      <c r="S101" t="s">
        <v>80</v>
      </c>
      <c r="T101">
        <v>147566</v>
      </c>
      <c r="U101">
        <v>147566</v>
      </c>
      <c r="V101">
        <v>0</v>
      </c>
      <c r="W101" t="s">
        <v>52</v>
      </c>
      <c r="X101">
        <v>66338</v>
      </c>
      <c r="Y101">
        <v>2107</v>
      </c>
      <c r="Z101">
        <v>263</v>
      </c>
      <c r="AA101" t="s">
        <v>110</v>
      </c>
      <c r="AB101" t="s">
        <v>81</v>
      </c>
      <c r="AC101" t="s">
        <v>301</v>
      </c>
      <c r="AD101" t="s">
        <v>811</v>
      </c>
      <c r="AE101" t="s">
        <v>812</v>
      </c>
      <c r="AF101" t="s">
        <v>811</v>
      </c>
      <c r="AG101" t="b">
        <v>1</v>
      </c>
      <c r="AH101" t="s">
        <v>103</v>
      </c>
      <c r="AI101" t="s">
        <v>59</v>
      </c>
      <c r="AJ101" t="s">
        <v>813</v>
      </c>
      <c r="AN101" t="s">
        <v>814</v>
      </c>
      <c r="AO101">
        <v>3</v>
      </c>
      <c r="AP101">
        <v>3</v>
      </c>
      <c r="AQ101">
        <v>2400000</v>
      </c>
      <c r="AR101" t="s">
        <v>1904</v>
      </c>
      <c r="AS101" t="s">
        <v>1904</v>
      </c>
    </row>
    <row r="102" spans="1:45">
      <c r="A102" t="s">
        <v>816</v>
      </c>
      <c r="B102" t="s">
        <v>817</v>
      </c>
      <c r="C102" t="s">
        <v>816</v>
      </c>
      <c r="D102">
        <v>80727904</v>
      </c>
      <c r="E102" s="2" t="s">
        <v>818</v>
      </c>
      <c r="G102" t="s">
        <v>49</v>
      </c>
      <c r="H102">
        <v>26058</v>
      </c>
      <c r="I102" t="s">
        <v>819</v>
      </c>
      <c r="J102">
        <v>6000000</v>
      </c>
      <c r="K102">
        <v>48000000</v>
      </c>
      <c r="L102">
        <v>48000000</v>
      </c>
      <c r="M102">
        <v>0</v>
      </c>
      <c r="N102">
        <v>96000000</v>
      </c>
      <c r="O102">
        <v>8</v>
      </c>
      <c r="P102">
        <v>8</v>
      </c>
      <c r="Q102">
        <v>0</v>
      </c>
      <c r="R102">
        <v>2</v>
      </c>
      <c r="S102" t="s">
        <v>80</v>
      </c>
      <c r="T102">
        <v>148201</v>
      </c>
      <c r="U102">
        <v>148201</v>
      </c>
      <c r="V102">
        <v>0</v>
      </c>
      <c r="W102" t="s">
        <v>52</v>
      </c>
      <c r="X102">
        <v>66887</v>
      </c>
      <c r="Y102">
        <v>2224</v>
      </c>
      <c r="Z102">
        <v>312</v>
      </c>
      <c r="AA102" t="s">
        <v>53</v>
      </c>
      <c r="AB102" t="s">
        <v>131</v>
      </c>
      <c r="AC102" t="s">
        <v>361</v>
      </c>
      <c r="AD102" t="s">
        <v>820</v>
      </c>
      <c r="AE102" t="s">
        <v>821</v>
      </c>
      <c r="AF102" t="s">
        <v>820</v>
      </c>
      <c r="AG102" t="b">
        <v>1</v>
      </c>
      <c r="AH102" t="s">
        <v>103</v>
      </c>
      <c r="AI102" t="s">
        <v>59</v>
      </c>
      <c r="AJ102" t="s">
        <v>813</v>
      </c>
      <c r="AN102" t="s">
        <v>822</v>
      </c>
      <c r="AO102">
        <v>5</v>
      </c>
      <c r="AP102">
        <v>5</v>
      </c>
      <c r="AQ102">
        <v>2400000</v>
      </c>
      <c r="AR102">
        <v>167100</v>
      </c>
      <c r="AS102" t="e">
        <v>#VALUE!</v>
      </c>
    </row>
    <row r="103" spans="1:45">
      <c r="A103" t="s">
        <v>823</v>
      </c>
      <c r="B103" t="s">
        <v>824</v>
      </c>
      <c r="C103" t="s">
        <v>823</v>
      </c>
      <c r="D103">
        <v>53081965</v>
      </c>
      <c r="E103" t="s">
        <v>825</v>
      </c>
      <c r="G103" t="s">
        <v>49</v>
      </c>
      <c r="H103">
        <v>26058</v>
      </c>
      <c r="I103" t="s">
        <v>826</v>
      </c>
      <c r="J103">
        <v>5500000</v>
      </c>
      <c r="K103">
        <v>44000000</v>
      </c>
      <c r="L103">
        <v>44000000</v>
      </c>
      <c r="M103">
        <v>0</v>
      </c>
      <c r="N103">
        <v>88000000</v>
      </c>
      <c r="O103">
        <v>8</v>
      </c>
      <c r="P103">
        <v>8</v>
      </c>
      <c r="Q103">
        <v>0</v>
      </c>
      <c r="R103">
        <v>2</v>
      </c>
      <c r="S103" t="s">
        <v>109</v>
      </c>
      <c r="T103">
        <v>146129</v>
      </c>
      <c r="U103">
        <v>146129</v>
      </c>
      <c r="V103">
        <v>0</v>
      </c>
      <c r="W103" t="s">
        <v>52</v>
      </c>
      <c r="X103">
        <v>66474</v>
      </c>
      <c r="Y103">
        <v>2071</v>
      </c>
      <c r="Z103">
        <v>295</v>
      </c>
      <c r="AA103" t="s">
        <v>53</v>
      </c>
      <c r="AB103" t="s">
        <v>131</v>
      </c>
      <c r="AC103" t="s">
        <v>827</v>
      </c>
      <c r="AD103" t="s">
        <v>828</v>
      </c>
      <c r="AE103" t="s">
        <v>829</v>
      </c>
      <c r="AF103" t="s">
        <v>828</v>
      </c>
      <c r="AG103" t="b">
        <v>1</v>
      </c>
      <c r="AH103" t="s">
        <v>103</v>
      </c>
      <c r="AI103" t="s">
        <v>59</v>
      </c>
      <c r="AJ103" t="s">
        <v>830</v>
      </c>
      <c r="AM103">
        <v>101</v>
      </c>
      <c r="AN103" t="s">
        <v>831</v>
      </c>
      <c r="AO103">
        <v>5</v>
      </c>
      <c r="AP103">
        <v>5</v>
      </c>
      <c r="AQ103">
        <v>2200000</v>
      </c>
      <c r="AR103">
        <v>153200</v>
      </c>
      <c r="AS103" t="e">
        <v>#VALUE!</v>
      </c>
    </row>
    <row r="104" spans="1:45">
      <c r="A104" t="s">
        <v>833</v>
      </c>
      <c r="B104" t="s">
        <v>834</v>
      </c>
      <c r="C104" t="s">
        <v>833</v>
      </c>
      <c r="D104">
        <v>79913201</v>
      </c>
      <c r="E104" t="s">
        <v>835</v>
      </c>
      <c r="G104" t="s">
        <v>49</v>
      </c>
      <c r="H104">
        <v>26060</v>
      </c>
      <c r="I104" t="s">
        <v>836</v>
      </c>
      <c r="J104">
        <v>5500000</v>
      </c>
      <c r="K104">
        <v>33000000</v>
      </c>
      <c r="L104">
        <v>33000000</v>
      </c>
      <c r="M104">
        <v>0</v>
      </c>
      <c r="N104">
        <v>33000000</v>
      </c>
      <c r="O104">
        <v>6</v>
      </c>
      <c r="P104">
        <v>6</v>
      </c>
      <c r="Q104">
        <v>0</v>
      </c>
      <c r="R104">
        <v>1</v>
      </c>
      <c r="S104" t="s">
        <v>109</v>
      </c>
      <c r="T104">
        <v>146179</v>
      </c>
      <c r="U104">
        <v>146179</v>
      </c>
      <c r="V104">
        <v>0</v>
      </c>
      <c r="W104" t="s">
        <v>52</v>
      </c>
      <c r="X104">
        <v>66201</v>
      </c>
      <c r="Y104">
        <v>1737</v>
      </c>
      <c r="Z104">
        <v>257</v>
      </c>
      <c r="AA104" t="s">
        <v>53</v>
      </c>
      <c r="AB104" t="s">
        <v>81</v>
      </c>
      <c r="AC104" t="s">
        <v>100</v>
      </c>
      <c r="AD104" t="s">
        <v>837</v>
      </c>
      <c r="AE104" t="s">
        <v>838</v>
      </c>
      <c r="AF104" t="s">
        <v>837</v>
      </c>
      <c r="AG104" t="b">
        <v>1</v>
      </c>
      <c r="AH104" t="s">
        <v>103</v>
      </c>
      <c r="AI104" t="s">
        <v>59</v>
      </c>
      <c r="AJ104" t="s">
        <v>70</v>
      </c>
      <c r="AN104" t="s">
        <v>839</v>
      </c>
      <c r="AO104">
        <v>1</v>
      </c>
      <c r="AP104">
        <v>1</v>
      </c>
      <c r="AQ104">
        <v>2200000</v>
      </c>
      <c r="AR104" t="s">
        <v>1904</v>
      </c>
      <c r="AS104" t="s">
        <v>1904</v>
      </c>
    </row>
    <row r="105" spans="1:45">
      <c r="A105" t="s">
        <v>840</v>
      </c>
      <c r="B105" t="s">
        <v>841</v>
      </c>
      <c r="C105" t="s">
        <v>840</v>
      </c>
      <c r="D105">
        <v>52475739</v>
      </c>
      <c r="E105" t="s">
        <v>842</v>
      </c>
      <c r="G105" t="s">
        <v>843</v>
      </c>
      <c r="H105">
        <v>26050</v>
      </c>
      <c r="I105" t="s">
        <v>844</v>
      </c>
      <c r="J105">
        <v>7688000</v>
      </c>
      <c r="K105">
        <v>84568000</v>
      </c>
      <c r="L105">
        <v>84568000</v>
      </c>
      <c r="M105">
        <v>0</v>
      </c>
      <c r="N105">
        <v>84568000</v>
      </c>
      <c r="O105">
        <v>11</v>
      </c>
      <c r="P105">
        <v>11</v>
      </c>
      <c r="Q105">
        <v>0</v>
      </c>
      <c r="R105">
        <v>1</v>
      </c>
      <c r="S105" t="s">
        <v>80</v>
      </c>
      <c r="T105">
        <v>151040</v>
      </c>
      <c r="U105">
        <v>151040</v>
      </c>
      <c r="V105">
        <v>0</v>
      </c>
      <c r="W105" t="s">
        <v>52</v>
      </c>
      <c r="X105">
        <v>68648</v>
      </c>
      <c r="Y105">
        <v>1738</v>
      </c>
      <c r="Z105">
        <v>184</v>
      </c>
      <c r="AA105" t="s">
        <v>53</v>
      </c>
      <c r="AB105" t="s">
        <v>81</v>
      </c>
      <c r="AC105" t="s">
        <v>785</v>
      </c>
      <c r="AD105" t="s">
        <v>845</v>
      </c>
      <c r="AE105" t="s">
        <v>846</v>
      </c>
      <c r="AF105" t="s">
        <v>845</v>
      </c>
      <c r="AG105" t="b">
        <v>1</v>
      </c>
      <c r="AH105" t="s">
        <v>103</v>
      </c>
      <c r="AI105" t="s">
        <v>59</v>
      </c>
      <c r="AJ105" t="s">
        <v>70</v>
      </c>
      <c r="AN105" t="s">
        <v>847</v>
      </c>
      <c r="AO105">
        <v>5</v>
      </c>
      <c r="AP105">
        <v>5</v>
      </c>
      <c r="AQ105">
        <v>3075200</v>
      </c>
      <c r="AR105">
        <v>214100</v>
      </c>
      <c r="AS105" t="e">
        <v>#VALUE!</v>
      </c>
    </row>
    <row r="106" spans="1:45">
      <c r="A106" t="s">
        <v>848</v>
      </c>
      <c r="B106" t="s">
        <v>849</v>
      </c>
      <c r="C106" t="s">
        <v>848</v>
      </c>
      <c r="D106">
        <v>80802444</v>
      </c>
      <c r="E106" t="s">
        <v>850</v>
      </c>
      <c r="G106" s="2" t="s">
        <v>584</v>
      </c>
      <c r="H106">
        <v>26044</v>
      </c>
      <c r="I106" t="s">
        <v>585</v>
      </c>
      <c r="J106">
        <v>3500000</v>
      </c>
      <c r="K106">
        <v>28000000</v>
      </c>
      <c r="L106">
        <v>28000000</v>
      </c>
      <c r="M106">
        <v>0</v>
      </c>
      <c r="N106">
        <v>0</v>
      </c>
      <c r="O106">
        <v>8</v>
      </c>
      <c r="P106">
        <v>8</v>
      </c>
      <c r="Q106">
        <v>0</v>
      </c>
      <c r="R106">
        <v>0</v>
      </c>
      <c r="S106" t="s">
        <v>99</v>
      </c>
      <c r="T106">
        <v>144695</v>
      </c>
      <c r="U106">
        <v>144695</v>
      </c>
      <c r="V106">
        <v>0</v>
      </c>
      <c r="W106" t="s">
        <v>52</v>
      </c>
      <c r="X106">
        <v>64733</v>
      </c>
      <c r="Y106">
        <v>2207</v>
      </c>
      <c r="Z106">
        <v>50</v>
      </c>
      <c r="AA106" t="s">
        <v>53</v>
      </c>
      <c r="AB106" t="s">
        <v>81</v>
      </c>
      <c r="AC106" t="s">
        <v>586</v>
      </c>
      <c r="AD106" t="s">
        <v>851</v>
      </c>
      <c r="AE106" t="s">
        <v>852</v>
      </c>
      <c r="AF106" t="s">
        <v>851</v>
      </c>
      <c r="AG106" t="b">
        <v>1</v>
      </c>
      <c r="AH106" t="s">
        <v>58</v>
      </c>
      <c r="AI106" t="s">
        <v>59</v>
      </c>
      <c r="AJ106" t="s">
        <v>813</v>
      </c>
      <c r="AN106" t="s">
        <v>853</v>
      </c>
      <c r="AO106">
        <v>3</v>
      </c>
      <c r="AP106">
        <v>3</v>
      </c>
      <c r="AQ106">
        <v>1400000</v>
      </c>
      <c r="AR106" t="s">
        <v>1904</v>
      </c>
      <c r="AS106" t="s">
        <v>1904</v>
      </c>
    </row>
    <row r="107" spans="1:45">
      <c r="A107" t="s">
        <v>4519</v>
      </c>
      <c r="B107" t="s">
        <v>4520</v>
      </c>
      <c r="C107" t="s">
        <v>4519</v>
      </c>
      <c r="D107">
        <v>1030687450</v>
      </c>
      <c r="E107" t="s">
        <v>4521</v>
      </c>
      <c r="G107" s="2" t="s">
        <v>584</v>
      </c>
      <c r="H107">
        <v>26044</v>
      </c>
      <c r="I107" t="s">
        <v>613</v>
      </c>
      <c r="J107">
        <v>5500000</v>
      </c>
      <c r="K107">
        <v>33000000</v>
      </c>
      <c r="L107">
        <v>33000000</v>
      </c>
      <c r="M107">
        <v>0</v>
      </c>
      <c r="N107">
        <v>0</v>
      </c>
      <c r="O107" t="s">
        <v>2076</v>
      </c>
      <c r="P107">
        <v>6</v>
      </c>
      <c r="Q107">
        <v>0</v>
      </c>
      <c r="R107">
        <v>0</v>
      </c>
      <c r="S107" t="s">
        <v>109</v>
      </c>
      <c r="T107">
        <v>144672</v>
      </c>
      <c r="U107">
        <v>144672</v>
      </c>
      <c r="V107">
        <v>0</v>
      </c>
      <c r="W107" t="s">
        <v>509</v>
      </c>
      <c r="X107">
        <v>64490</v>
      </c>
      <c r="Y107">
        <v>2418</v>
      </c>
      <c r="Z107">
        <v>248</v>
      </c>
      <c r="AA107" t="s">
        <v>53</v>
      </c>
      <c r="AB107" t="s">
        <v>81</v>
      </c>
      <c r="AC107" t="s">
        <v>586</v>
      </c>
      <c r="AD107" t="s">
        <v>777</v>
      </c>
      <c r="AE107" t="s">
        <v>778</v>
      </c>
      <c r="AF107" t="s">
        <v>777</v>
      </c>
      <c r="AG107" t="b">
        <v>1</v>
      </c>
      <c r="AH107" t="s">
        <v>103</v>
      </c>
      <c r="AI107" t="s">
        <v>59</v>
      </c>
      <c r="AJ107" t="s">
        <v>2618</v>
      </c>
      <c r="AN107" t="s">
        <v>779</v>
      </c>
      <c r="AO107">
        <v>3</v>
      </c>
      <c r="AP107">
        <v>3</v>
      </c>
      <c r="AQ107">
        <v>2200000</v>
      </c>
      <c r="AR107" t="s">
        <v>1904</v>
      </c>
      <c r="AS107" t="s">
        <v>1904</v>
      </c>
    </row>
    <row r="108" spans="1:45">
      <c r="A108" t="s">
        <v>866</v>
      </c>
      <c r="B108" t="s">
        <v>867</v>
      </c>
      <c r="C108" t="s">
        <v>866</v>
      </c>
      <c r="D108">
        <v>1092356634</v>
      </c>
      <c r="E108" t="s">
        <v>868</v>
      </c>
      <c r="G108" t="s">
        <v>49</v>
      </c>
      <c r="H108">
        <v>26060</v>
      </c>
      <c r="I108" t="s">
        <v>869</v>
      </c>
      <c r="J108">
        <v>6000000</v>
      </c>
      <c r="K108">
        <v>48000000</v>
      </c>
      <c r="L108">
        <v>48000000</v>
      </c>
      <c r="M108">
        <v>0</v>
      </c>
      <c r="N108">
        <v>48000000</v>
      </c>
      <c r="O108">
        <v>8</v>
      </c>
      <c r="P108">
        <v>8</v>
      </c>
      <c r="Q108">
        <v>0</v>
      </c>
      <c r="R108">
        <v>1</v>
      </c>
      <c r="S108" t="s">
        <v>80</v>
      </c>
      <c r="T108">
        <v>145357</v>
      </c>
      <c r="U108">
        <v>145357</v>
      </c>
      <c r="V108">
        <v>0</v>
      </c>
      <c r="W108" t="s">
        <v>52</v>
      </c>
      <c r="X108">
        <v>64909</v>
      </c>
      <c r="Y108">
        <v>2106</v>
      </c>
      <c r="Z108">
        <v>291</v>
      </c>
      <c r="AA108" t="s">
        <v>110</v>
      </c>
      <c r="AB108" t="s">
        <v>198</v>
      </c>
      <c r="AC108" t="s">
        <v>634</v>
      </c>
      <c r="AD108" t="s">
        <v>870</v>
      </c>
      <c r="AE108" t="s">
        <v>871</v>
      </c>
      <c r="AF108" t="s">
        <v>870</v>
      </c>
      <c r="AG108" t="b">
        <v>1</v>
      </c>
      <c r="AH108" t="s">
        <v>103</v>
      </c>
      <c r="AI108" t="s">
        <v>59</v>
      </c>
      <c r="AJ108" t="s">
        <v>70</v>
      </c>
      <c r="AN108" t="s">
        <v>872</v>
      </c>
      <c r="AO108">
        <v>1</v>
      </c>
      <c r="AP108">
        <v>1</v>
      </c>
      <c r="AQ108">
        <v>2400000</v>
      </c>
      <c r="AR108" t="s">
        <v>1904</v>
      </c>
      <c r="AS108" t="s">
        <v>1904</v>
      </c>
    </row>
    <row r="109" spans="1:45">
      <c r="A109" t="s">
        <v>873</v>
      </c>
      <c r="B109" t="s">
        <v>874</v>
      </c>
      <c r="C109" t="s">
        <v>873</v>
      </c>
      <c r="D109">
        <v>1000020423</v>
      </c>
      <c r="E109" t="s">
        <v>875</v>
      </c>
      <c r="G109" s="2" t="s">
        <v>584</v>
      </c>
      <c r="H109">
        <v>26044</v>
      </c>
      <c r="I109" t="s">
        <v>585</v>
      </c>
      <c r="J109">
        <v>4917000</v>
      </c>
      <c r="K109">
        <v>39336000</v>
      </c>
      <c r="L109">
        <v>39336000</v>
      </c>
      <c r="M109">
        <v>0</v>
      </c>
      <c r="N109">
        <v>78672000</v>
      </c>
      <c r="O109">
        <v>8</v>
      </c>
      <c r="P109">
        <v>8</v>
      </c>
      <c r="Q109">
        <v>0</v>
      </c>
      <c r="R109">
        <v>2</v>
      </c>
      <c r="S109" t="s">
        <v>67</v>
      </c>
      <c r="T109">
        <v>144700</v>
      </c>
      <c r="U109">
        <v>144700</v>
      </c>
      <c r="V109">
        <v>0</v>
      </c>
      <c r="W109" t="s">
        <v>52</v>
      </c>
      <c r="X109">
        <v>64729</v>
      </c>
      <c r="Y109">
        <v>2247</v>
      </c>
      <c r="Z109">
        <v>2067</v>
      </c>
      <c r="AA109" t="s">
        <v>110</v>
      </c>
      <c r="AB109" t="s">
        <v>81</v>
      </c>
      <c r="AC109" t="s">
        <v>586</v>
      </c>
      <c r="AD109" t="s">
        <v>876</v>
      </c>
      <c r="AE109" t="s">
        <v>877</v>
      </c>
      <c r="AF109" t="s">
        <v>876</v>
      </c>
      <c r="AG109" t="b">
        <v>1</v>
      </c>
      <c r="AH109" t="s">
        <v>58</v>
      </c>
      <c r="AI109" t="s">
        <v>59</v>
      </c>
      <c r="AJ109" t="s">
        <v>813</v>
      </c>
      <c r="AN109" t="s">
        <v>878</v>
      </c>
      <c r="AO109">
        <v>3</v>
      </c>
      <c r="AP109">
        <v>3</v>
      </c>
      <c r="AQ109">
        <v>1966800</v>
      </c>
      <c r="AR109" t="s">
        <v>1904</v>
      </c>
      <c r="AS109" t="s">
        <v>1904</v>
      </c>
    </row>
    <row r="110" spans="1:45">
      <c r="A110" t="s">
        <v>4516</v>
      </c>
      <c r="B110" t="s">
        <v>4517</v>
      </c>
      <c r="C110" t="s">
        <v>4516</v>
      </c>
      <c r="D110">
        <v>19366360</v>
      </c>
      <c r="E110" t="s">
        <v>4518</v>
      </c>
      <c r="G110" t="s">
        <v>474</v>
      </c>
      <c r="H110">
        <v>26046</v>
      </c>
      <c r="I110" t="s">
        <v>4323</v>
      </c>
      <c r="J110">
        <v>5500000</v>
      </c>
      <c r="K110">
        <v>33000000</v>
      </c>
      <c r="L110">
        <v>33000000</v>
      </c>
      <c r="M110">
        <v>0</v>
      </c>
      <c r="N110">
        <v>0</v>
      </c>
      <c r="O110">
        <v>6</v>
      </c>
      <c r="P110">
        <v>6</v>
      </c>
      <c r="Q110">
        <v>0</v>
      </c>
      <c r="R110">
        <v>0</v>
      </c>
      <c r="S110" t="s">
        <v>109</v>
      </c>
      <c r="T110">
        <v>149766</v>
      </c>
      <c r="U110">
        <v>149766</v>
      </c>
      <c r="V110">
        <v>0</v>
      </c>
      <c r="W110" t="s">
        <v>509</v>
      </c>
      <c r="X110">
        <v>68288</v>
      </c>
      <c r="Y110">
        <v>2390</v>
      </c>
      <c r="Z110">
        <v>2064</v>
      </c>
      <c r="AA110" t="s">
        <v>53</v>
      </c>
      <c r="AB110" t="s">
        <v>81</v>
      </c>
      <c r="AC110" t="s">
        <v>100</v>
      </c>
      <c r="AD110" t="s">
        <v>4324</v>
      </c>
      <c r="AE110" t="s">
        <v>4325</v>
      </c>
      <c r="AF110" t="s">
        <v>4324</v>
      </c>
      <c r="AG110" t="b">
        <v>1</v>
      </c>
      <c r="AH110" t="s">
        <v>103</v>
      </c>
      <c r="AI110" t="s">
        <v>59</v>
      </c>
      <c r="AJ110" t="s">
        <v>2618</v>
      </c>
      <c r="AN110" t="s">
        <v>4326</v>
      </c>
      <c r="AO110">
        <v>3</v>
      </c>
      <c r="AP110">
        <v>3</v>
      </c>
      <c r="AQ110">
        <v>2200000</v>
      </c>
      <c r="AR110" t="s">
        <v>1904</v>
      </c>
      <c r="AS110" t="s">
        <v>1904</v>
      </c>
    </row>
    <row r="111" spans="1:45">
      <c r="A111" t="s">
        <v>892</v>
      </c>
      <c r="B111" t="s">
        <v>893</v>
      </c>
      <c r="C111" t="s">
        <v>892</v>
      </c>
      <c r="D111">
        <v>1192804810</v>
      </c>
      <c r="E111" t="s">
        <v>894</v>
      </c>
      <c r="G111" t="s">
        <v>49</v>
      </c>
      <c r="H111">
        <v>26060</v>
      </c>
      <c r="I111" t="s">
        <v>895</v>
      </c>
      <c r="J111">
        <v>5500000</v>
      </c>
      <c r="K111">
        <v>44000000</v>
      </c>
      <c r="L111">
        <v>44000000</v>
      </c>
      <c r="M111">
        <v>0</v>
      </c>
      <c r="N111">
        <v>44000000</v>
      </c>
      <c r="O111">
        <v>8</v>
      </c>
      <c r="P111">
        <v>8</v>
      </c>
      <c r="Q111">
        <v>0</v>
      </c>
      <c r="R111">
        <v>1</v>
      </c>
      <c r="S111" t="s">
        <v>109</v>
      </c>
      <c r="T111">
        <v>147648</v>
      </c>
      <c r="U111">
        <v>147648</v>
      </c>
      <c r="V111">
        <v>0</v>
      </c>
      <c r="W111" t="s">
        <v>52</v>
      </c>
      <c r="X111">
        <v>65776</v>
      </c>
      <c r="Y111">
        <v>2105</v>
      </c>
      <c r="Z111">
        <v>298</v>
      </c>
      <c r="AA111" t="s">
        <v>110</v>
      </c>
      <c r="AB111" t="s">
        <v>81</v>
      </c>
      <c r="AC111" t="s">
        <v>524</v>
      </c>
      <c r="AD111" t="s">
        <v>896</v>
      </c>
      <c r="AE111" t="s">
        <v>897</v>
      </c>
      <c r="AF111" t="s">
        <v>896</v>
      </c>
      <c r="AG111" t="b">
        <v>1</v>
      </c>
      <c r="AH111" t="s">
        <v>103</v>
      </c>
      <c r="AI111" t="s">
        <v>59</v>
      </c>
      <c r="AJ111" t="s">
        <v>70</v>
      </c>
      <c r="AN111" t="s">
        <v>898</v>
      </c>
      <c r="AO111">
        <v>3</v>
      </c>
      <c r="AP111">
        <v>3</v>
      </c>
      <c r="AQ111">
        <v>2200000</v>
      </c>
      <c r="AR111" t="s">
        <v>1904</v>
      </c>
      <c r="AS111" t="s">
        <v>1904</v>
      </c>
    </row>
    <row r="112" spans="1:45">
      <c r="A112" t="s">
        <v>899</v>
      </c>
      <c r="B112" t="s">
        <v>900</v>
      </c>
      <c r="C112" t="s">
        <v>899</v>
      </c>
      <c r="D112">
        <v>1030585488</v>
      </c>
      <c r="E112" t="s">
        <v>901</v>
      </c>
      <c r="G112" t="s">
        <v>495</v>
      </c>
      <c r="H112">
        <v>26042</v>
      </c>
      <c r="I112" t="s">
        <v>565</v>
      </c>
      <c r="J112">
        <v>5500000</v>
      </c>
      <c r="K112">
        <v>44000000</v>
      </c>
      <c r="L112">
        <v>44000000</v>
      </c>
      <c r="M112">
        <v>0</v>
      </c>
      <c r="N112">
        <v>0</v>
      </c>
      <c r="O112">
        <v>8</v>
      </c>
      <c r="P112">
        <v>8</v>
      </c>
      <c r="Q112">
        <v>0</v>
      </c>
      <c r="R112">
        <v>0</v>
      </c>
      <c r="S112" t="s">
        <v>109</v>
      </c>
      <c r="T112">
        <v>144723</v>
      </c>
      <c r="U112">
        <v>144723</v>
      </c>
      <c r="V112">
        <v>0</v>
      </c>
      <c r="W112" t="s">
        <v>52</v>
      </c>
      <c r="X112">
        <v>64720</v>
      </c>
      <c r="Y112">
        <v>2225</v>
      </c>
      <c r="Z112">
        <v>56</v>
      </c>
      <c r="AA112" t="s">
        <v>53</v>
      </c>
      <c r="AB112" t="s">
        <v>81</v>
      </c>
      <c r="AC112" t="s">
        <v>497</v>
      </c>
      <c r="AD112" t="s">
        <v>498</v>
      </c>
      <c r="AE112" t="s">
        <v>499</v>
      </c>
      <c r="AF112" t="s">
        <v>498</v>
      </c>
      <c r="AG112" t="b">
        <v>1</v>
      </c>
      <c r="AH112" t="s">
        <v>103</v>
      </c>
      <c r="AI112" t="s">
        <v>59</v>
      </c>
      <c r="AJ112" t="s">
        <v>813</v>
      </c>
      <c r="AN112" t="s">
        <v>500</v>
      </c>
      <c r="AO112">
        <v>3</v>
      </c>
      <c r="AP112">
        <v>3</v>
      </c>
      <c r="AQ112">
        <v>2200000</v>
      </c>
      <c r="AR112" t="s">
        <v>1904</v>
      </c>
      <c r="AS112" t="s">
        <v>1904</v>
      </c>
    </row>
    <row r="113" spans="1:45">
      <c r="A113" t="s">
        <v>902</v>
      </c>
      <c r="B113" t="s">
        <v>903</v>
      </c>
      <c r="C113" t="s">
        <v>902</v>
      </c>
      <c r="D113">
        <v>35894931</v>
      </c>
      <c r="E113" t="s">
        <v>904</v>
      </c>
      <c r="G113" t="s">
        <v>49</v>
      </c>
      <c r="H113">
        <v>26060</v>
      </c>
      <c r="I113" t="s">
        <v>905</v>
      </c>
      <c r="J113">
        <v>6000000</v>
      </c>
      <c r="K113">
        <v>36000000</v>
      </c>
      <c r="L113">
        <v>36000000</v>
      </c>
      <c r="M113">
        <v>0</v>
      </c>
      <c r="N113">
        <v>36000000</v>
      </c>
      <c r="O113">
        <v>6</v>
      </c>
      <c r="P113">
        <v>6</v>
      </c>
      <c r="Q113">
        <v>0</v>
      </c>
      <c r="R113">
        <v>1</v>
      </c>
      <c r="S113" t="s">
        <v>80</v>
      </c>
      <c r="T113">
        <v>146247</v>
      </c>
      <c r="U113">
        <v>146247</v>
      </c>
      <c r="V113">
        <v>0</v>
      </c>
      <c r="W113" t="s">
        <v>52</v>
      </c>
      <c r="X113">
        <v>66199</v>
      </c>
      <c r="Y113">
        <v>2052</v>
      </c>
      <c r="Z113">
        <v>95</v>
      </c>
      <c r="AA113" t="s">
        <v>53</v>
      </c>
      <c r="AB113" t="s">
        <v>81</v>
      </c>
      <c r="AC113" t="s">
        <v>100</v>
      </c>
      <c r="AD113" t="s">
        <v>906</v>
      </c>
      <c r="AE113" t="s">
        <v>907</v>
      </c>
      <c r="AF113" t="s">
        <v>906</v>
      </c>
      <c r="AG113" t="b">
        <v>1</v>
      </c>
      <c r="AH113" t="s">
        <v>103</v>
      </c>
      <c r="AI113" t="s">
        <v>59</v>
      </c>
      <c r="AJ113" t="s">
        <v>70</v>
      </c>
      <c r="AN113" t="s">
        <v>908</v>
      </c>
      <c r="AO113">
        <v>3</v>
      </c>
      <c r="AP113">
        <v>3</v>
      </c>
      <c r="AQ113">
        <v>2400000</v>
      </c>
      <c r="AR113" t="s">
        <v>1904</v>
      </c>
      <c r="AS113" t="s">
        <v>1904</v>
      </c>
    </row>
    <row r="114" spans="1:45">
      <c r="A114" t="s">
        <v>909</v>
      </c>
      <c r="B114" t="s">
        <v>910</v>
      </c>
      <c r="C114" t="s">
        <v>909</v>
      </c>
      <c r="D114">
        <v>91160272</v>
      </c>
      <c r="E114" t="s">
        <v>911</v>
      </c>
      <c r="G114" t="s">
        <v>49</v>
      </c>
      <c r="H114">
        <v>26060</v>
      </c>
      <c r="I114" t="s">
        <v>912</v>
      </c>
      <c r="J114">
        <v>7200000</v>
      </c>
      <c r="K114">
        <v>79200000</v>
      </c>
      <c r="L114">
        <v>79200000</v>
      </c>
      <c r="M114">
        <v>0</v>
      </c>
      <c r="N114">
        <v>79200000</v>
      </c>
      <c r="O114">
        <v>11</v>
      </c>
      <c r="P114">
        <v>11</v>
      </c>
      <c r="Q114">
        <v>0</v>
      </c>
      <c r="R114">
        <v>1</v>
      </c>
      <c r="S114" t="s">
        <v>80</v>
      </c>
      <c r="T114">
        <v>151143</v>
      </c>
      <c r="U114">
        <v>151143</v>
      </c>
      <c r="V114">
        <v>0</v>
      </c>
      <c r="W114" t="s">
        <v>52</v>
      </c>
      <c r="X114">
        <v>68930</v>
      </c>
      <c r="Y114">
        <v>136</v>
      </c>
      <c r="Z114">
        <v>84</v>
      </c>
      <c r="AA114" t="s">
        <v>110</v>
      </c>
      <c r="AB114" t="s">
        <v>90</v>
      </c>
      <c r="AC114" t="s">
        <v>91</v>
      </c>
      <c r="AD114" t="s">
        <v>913</v>
      </c>
      <c r="AE114" t="s">
        <v>914</v>
      </c>
      <c r="AF114" t="s">
        <v>913</v>
      </c>
      <c r="AG114" t="b">
        <v>1</v>
      </c>
      <c r="AH114" t="s">
        <v>58</v>
      </c>
      <c r="AI114" t="s">
        <v>59</v>
      </c>
      <c r="AJ114" t="s">
        <v>70</v>
      </c>
      <c r="AN114" t="s">
        <v>915</v>
      </c>
      <c r="AO114">
        <v>1</v>
      </c>
      <c r="AP114">
        <v>1</v>
      </c>
      <c r="AQ114">
        <v>2880000</v>
      </c>
      <c r="AR114" t="s">
        <v>1904</v>
      </c>
      <c r="AS114" t="s">
        <v>1904</v>
      </c>
    </row>
    <row r="115" spans="1:45">
      <c r="A115" t="s">
        <v>916</v>
      </c>
      <c r="B115" t="s">
        <v>917</v>
      </c>
      <c r="C115" t="s">
        <v>916</v>
      </c>
      <c r="D115">
        <v>1023883421</v>
      </c>
      <c r="E115" t="s">
        <v>918</v>
      </c>
      <c r="G115" s="2" t="s">
        <v>584</v>
      </c>
      <c r="H115">
        <v>26044</v>
      </c>
      <c r="I115" t="s">
        <v>613</v>
      </c>
      <c r="J115">
        <v>5500000</v>
      </c>
      <c r="K115">
        <v>33000000</v>
      </c>
      <c r="L115">
        <v>33000000</v>
      </c>
      <c r="M115">
        <v>0</v>
      </c>
      <c r="N115">
        <v>33000000</v>
      </c>
      <c r="O115">
        <v>6</v>
      </c>
      <c r="P115">
        <v>6</v>
      </c>
      <c r="Q115">
        <v>0</v>
      </c>
      <c r="R115">
        <v>1</v>
      </c>
      <c r="S115" t="s">
        <v>109</v>
      </c>
      <c r="T115">
        <v>149415</v>
      </c>
      <c r="U115">
        <v>149415</v>
      </c>
      <c r="V115">
        <v>0</v>
      </c>
      <c r="W115" t="s">
        <v>52</v>
      </c>
      <c r="X115">
        <v>66879</v>
      </c>
      <c r="Y115">
        <v>2069</v>
      </c>
      <c r="Z115">
        <v>319</v>
      </c>
      <c r="AA115" t="s">
        <v>53</v>
      </c>
      <c r="AB115" t="s">
        <v>81</v>
      </c>
      <c r="AC115" t="s">
        <v>586</v>
      </c>
      <c r="AD115" t="s">
        <v>919</v>
      </c>
      <c r="AE115" t="s">
        <v>920</v>
      </c>
      <c r="AF115" t="s">
        <v>919</v>
      </c>
      <c r="AG115" t="b">
        <v>1</v>
      </c>
      <c r="AH115" t="s">
        <v>103</v>
      </c>
      <c r="AI115" t="s">
        <v>59</v>
      </c>
      <c r="AJ115" t="s">
        <v>70</v>
      </c>
      <c r="AN115" t="s">
        <v>921</v>
      </c>
      <c r="AO115">
        <v>3</v>
      </c>
      <c r="AP115">
        <v>3</v>
      </c>
      <c r="AQ115">
        <v>2200000</v>
      </c>
      <c r="AR115" t="s">
        <v>1904</v>
      </c>
      <c r="AS115" t="s">
        <v>1904</v>
      </c>
    </row>
    <row r="116" spans="1:45">
      <c r="A116" t="s">
        <v>922</v>
      </c>
      <c r="B116" t="s">
        <v>923</v>
      </c>
      <c r="C116" t="s">
        <v>922</v>
      </c>
      <c r="D116">
        <v>63478333</v>
      </c>
      <c r="E116" t="s">
        <v>924</v>
      </c>
      <c r="G116" t="s">
        <v>49</v>
      </c>
      <c r="H116">
        <v>26060</v>
      </c>
      <c r="I116" t="s">
        <v>459</v>
      </c>
      <c r="J116">
        <v>3000000</v>
      </c>
      <c r="K116">
        <v>33000000</v>
      </c>
      <c r="L116">
        <v>33000000</v>
      </c>
      <c r="M116">
        <v>0</v>
      </c>
      <c r="N116">
        <v>0</v>
      </c>
      <c r="O116">
        <v>11</v>
      </c>
      <c r="P116">
        <v>11</v>
      </c>
      <c r="Q116">
        <v>0</v>
      </c>
      <c r="R116">
        <v>0</v>
      </c>
      <c r="S116" t="s">
        <v>207</v>
      </c>
      <c r="T116">
        <v>150979</v>
      </c>
      <c r="U116">
        <v>150979</v>
      </c>
      <c r="V116">
        <v>0</v>
      </c>
      <c r="W116" t="s">
        <v>52</v>
      </c>
      <c r="X116">
        <v>68254</v>
      </c>
      <c r="Y116">
        <v>68</v>
      </c>
      <c r="Z116">
        <v>23</v>
      </c>
      <c r="AA116" t="s">
        <v>53</v>
      </c>
      <c r="AB116" t="s">
        <v>54</v>
      </c>
      <c r="AC116" t="s">
        <v>460</v>
      </c>
      <c r="AD116" t="s">
        <v>925</v>
      </c>
      <c r="AE116" t="s">
        <v>926</v>
      </c>
      <c r="AF116" t="s">
        <v>925</v>
      </c>
      <c r="AG116" t="b">
        <v>1</v>
      </c>
      <c r="AH116" t="s">
        <v>103</v>
      </c>
      <c r="AI116" t="s">
        <v>59</v>
      </c>
      <c r="AJ116" t="s">
        <v>813</v>
      </c>
      <c r="AN116" t="s">
        <v>927</v>
      </c>
      <c r="AO116">
        <v>1</v>
      </c>
      <c r="AP116">
        <v>1</v>
      </c>
      <c r="AQ116">
        <v>1200000</v>
      </c>
      <c r="AR116" t="s">
        <v>1904</v>
      </c>
      <c r="AS116" t="s">
        <v>1904</v>
      </c>
    </row>
    <row r="117" spans="1:45">
      <c r="A117" t="s">
        <v>928</v>
      </c>
      <c r="B117" t="s">
        <v>929</v>
      </c>
      <c r="C117" t="s">
        <v>928</v>
      </c>
      <c r="D117">
        <v>1030533757</v>
      </c>
      <c r="E117" t="s">
        <v>930</v>
      </c>
      <c r="G117" t="s">
        <v>49</v>
      </c>
      <c r="H117">
        <v>26060</v>
      </c>
      <c r="I117" t="s">
        <v>459</v>
      </c>
      <c r="J117">
        <v>3000000</v>
      </c>
      <c r="K117">
        <v>33000000</v>
      </c>
      <c r="L117">
        <v>33000000</v>
      </c>
      <c r="M117">
        <v>0</v>
      </c>
      <c r="N117">
        <v>66000000</v>
      </c>
      <c r="O117">
        <v>11</v>
      </c>
      <c r="P117">
        <v>11</v>
      </c>
      <c r="Q117">
        <v>0</v>
      </c>
      <c r="R117">
        <v>2</v>
      </c>
      <c r="S117" t="s">
        <v>207</v>
      </c>
      <c r="T117">
        <v>150979</v>
      </c>
      <c r="U117">
        <v>150979</v>
      </c>
      <c r="V117">
        <v>0</v>
      </c>
      <c r="W117" t="s">
        <v>52</v>
      </c>
      <c r="X117">
        <v>68254</v>
      </c>
      <c r="Y117">
        <v>1739</v>
      </c>
      <c r="Z117">
        <v>23</v>
      </c>
      <c r="AA117" t="s">
        <v>53</v>
      </c>
      <c r="AB117" t="s">
        <v>54</v>
      </c>
      <c r="AC117" t="s">
        <v>460</v>
      </c>
      <c r="AD117" t="s">
        <v>925</v>
      </c>
      <c r="AE117" t="s">
        <v>926</v>
      </c>
      <c r="AF117" t="s">
        <v>925</v>
      </c>
      <c r="AG117" t="b">
        <v>1</v>
      </c>
      <c r="AH117" t="s">
        <v>103</v>
      </c>
      <c r="AI117" t="s">
        <v>59</v>
      </c>
      <c r="AJ117" t="s">
        <v>813</v>
      </c>
      <c r="AN117" t="s">
        <v>931</v>
      </c>
      <c r="AO117">
        <v>1</v>
      </c>
      <c r="AP117">
        <v>1</v>
      </c>
      <c r="AQ117">
        <v>1200000</v>
      </c>
      <c r="AR117" t="s">
        <v>1904</v>
      </c>
      <c r="AS117" t="s">
        <v>1904</v>
      </c>
    </row>
    <row r="118" spans="1:45">
      <c r="A118" t="s">
        <v>932</v>
      </c>
      <c r="B118" t="s">
        <v>933</v>
      </c>
      <c r="C118" t="s">
        <v>932</v>
      </c>
      <c r="D118">
        <v>52770087</v>
      </c>
      <c r="E118" t="s">
        <v>934</v>
      </c>
      <c r="G118" t="s">
        <v>49</v>
      </c>
      <c r="H118">
        <v>26060</v>
      </c>
      <c r="I118" t="s">
        <v>935</v>
      </c>
      <c r="J118">
        <v>3100000</v>
      </c>
      <c r="K118">
        <v>24800000</v>
      </c>
      <c r="L118">
        <v>24800000</v>
      </c>
      <c r="M118">
        <v>0</v>
      </c>
      <c r="N118">
        <v>99200000</v>
      </c>
      <c r="O118">
        <v>8</v>
      </c>
      <c r="P118">
        <v>8</v>
      </c>
      <c r="Q118">
        <v>0</v>
      </c>
      <c r="R118">
        <v>4</v>
      </c>
      <c r="S118" t="s">
        <v>763</v>
      </c>
      <c r="T118">
        <v>145664</v>
      </c>
      <c r="U118">
        <v>145664</v>
      </c>
      <c r="V118">
        <v>0</v>
      </c>
      <c r="W118" t="s">
        <v>52</v>
      </c>
      <c r="X118">
        <v>65064</v>
      </c>
      <c r="Y118">
        <v>1829</v>
      </c>
      <c r="Z118">
        <v>284</v>
      </c>
      <c r="AA118" t="s">
        <v>53</v>
      </c>
      <c r="AB118" t="s">
        <v>54</v>
      </c>
      <c r="AC118" t="s">
        <v>764</v>
      </c>
      <c r="AD118" t="s">
        <v>936</v>
      </c>
      <c r="AE118" t="s">
        <v>937</v>
      </c>
      <c r="AF118" t="s">
        <v>936</v>
      </c>
      <c r="AG118" t="b">
        <v>1</v>
      </c>
      <c r="AH118" t="s">
        <v>103</v>
      </c>
      <c r="AI118" t="s">
        <v>59</v>
      </c>
      <c r="AJ118" t="s">
        <v>813</v>
      </c>
      <c r="AN118" t="s">
        <v>938</v>
      </c>
      <c r="AO118">
        <v>1</v>
      </c>
      <c r="AP118">
        <v>1</v>
      </c>
      <c r="AQ118">
        <v>1240000</v>
      </c>
      <c r="AR118" t="s">
        <v>1904</v>
      </c>
      <c r="AS118" t="s">
        <v>1904</v>
      </c>
    </row>
    <row r="119" spans="1:45">
      <c r="A119" t="s">
        <v>939</v>
      </c>
      <c r="B119" t="s">
        <v>940</v>
      </c>
      <c r="C119" t="s">
        <v>939</v>
      </c>
      <c r="D119">
        <v>1018498589</v>
      </c>
      <c r="E119" t="s">
        <v>941</v>
      </c>
      <c r="G119" t="s">
        <v>49</v>
      </c>
      <c r="H119">
        <v>26058</v>
      </c>
      <c r="I119" t="s">
        <v>942</v>
      </c>
      <c r="J119">
        <v>6500000</v>
      </c>
      <c r="K119">
        <v>39000000</v>
      </c>
      <c r="L119">
        <v>39000000</v>
      </c>
      <c r="M119">
        <v>0</v>
      </c>
      <c r="N119">
        <v>39000000</v>
      </c>
      <c r="O119">
        <v>6</v>
      </c>
      <c r="P119">
        <v>6</v>
      </c>
      <c r="Q119">
        <v>0</v>
      </c>
      <c r="R119">
        <v>1</v>
      </c>
      <c r="S119" t="s">
        <v>80</v>
      </c>
      <c r="T119">
        <v>148309</v>
      </c>
      <c r="U119">
        <v>148309</v>
      </c>
      <c r="V119">
        <v>0</v>
      </c>
      <c r="W119" t="s">
        <v>52</v>
      </c>
      <c r="X119">
        <v>66273</v>
      </c>
      <c r="Y119">
        <v>1850</v>
      </c>
      <c r="Z119">
        <v>315</v>
      </c>
      <c r="AA119" t="s">
        <v>53</v>
      </c>
      <c r="AB119" t="s">
        <v>131</v>
      </c>
      <c r="AC119" t="s">
        <v>353</v>
      </c>
      <c r="AD119" t="s">
        <v>943</v>
      </c>
      <c r="AE119" t="s">
        <v>944</v>
      </c>
      <c r="AF119" t="s">
        <v>943</v>
      </c>
      <c r="AG119" t="b">
        <v>1</v>
      </c>
      <c r="AH119" t="s">
        <v>103</v>
      </c>
      <c r="AI119" t="s">
        <v>59</v>
      </c>
      <c r="AJ119" t="s">
        <v>70</v>
      </c>
      <c r="AN119" t="s">
        <v>945</v>
      </c>
      <c r="AO119">
        <v>3</v>
      </c>
      <c r="AP119">
        <v>3</v>
      </c>
      <c r="AQ119">
        <v>2600000</v>
      </c>
      <c r="AR119" t="s">
        <v>1904</v>
      </c>
      <c r="AS119" t="s">
        <v>1904</v>
      </c>
    </row>
    <row r="120" spans="1:45">
      <c r="A120" t="s">
        <v>946</v>
      </c>
      <c r="B120" t="s">
        <v>947</v>
      </c>
      <c r="C120" t="s">
        <v>946</v>
      </c>
      <c r="D120">
        <v>1033774224</v>
      </c>
      <c r="E120" t="s">
        <v>948</v>
      </c>
      <c r="F120" t="s">
        <v>949</v>
      </c>
      <c r="G120" t="s">
        <v>49</v>
      </c>
      <c r="H120">
        <v>26058</v>
      </c>
      <c r="I120" t="s">
        <v>467</v>
      </c>
      <c r="J120">
        <v>4917000</v>
      </c>
      <c r="K120">
        <v>39336000</v>
      </c>
      <c r="L120">
        <v>39336000</v>
      </c>
      <c r="M120">
        <v>0</v>
      </c>
      <c r="N120">
        <v>0</v>
      </c>
      <c r="O120">
        <v>8</v>
      </c>
      <c r="P120">
        <v>8</v>
      </c>
      <c r="Q120">
        <v>0</v>
      </c>
      <c r="R120">
        <v>0</v>
      </c>
      <c r="S120" t="s">
        <v>67</v>
      </c>
      <c r="T120">
        <v>148325</v>
      </c>
      <c r="U120">
        <v>148325</v>
      </c>
      <c r="V120">
        <v>0</v>
      </c>
      <c r="W120" t="s">
        <v>52</v>
      </c>
      <c r="X120">
        <v>66266</v>
      </c>
      <c r="Y120">
        <v>1740</v>
      </c>
      <c r="Z120">
        <v>316</v>
      </c>
      <c r="AA120" t="s">
        <v>53</v>
      </c>
      <c r="AB120" t="s">
        <v>131</v>
      </c>
      <c r="AC120" t="s">
        <v>353</v>
      </c>
      <c r="AD120" t="s">
        <v>950</v>
      </c>
      <c r="AE120" t="s">
        <v>951</v>
      </c>
      <c r="AF120" t="s">
        <v>950</v>
      </c>
      <c r="AG120" t="b">
        <v>1</v>
      </c>
      <c r="AH120" t="s">
        <v>103</v>
      </c>
      <c r="AI120" t="s">
        <v>59</v>
      </c>
      <c r="AJ120" t="s">
        <v>813</v>
      </c>
      <c r="AN120" t="s">
        <v>952</v>
      </c>
      <c r="AO120">
        <v>1</v>
      </c>
      <c r="AP120">
        <v>1</v>
      </c>
      <c r="AQ120">
        <v>1966800</v>
      </c>
      <c r="AR120" t="s">
        <v>1904</v>
      </c>
      <c r="AS120" t="s">
        <v>1904</v>
      </c>
    </row>
    <row r="121" spans="1:45">
      <c r="A121" t="s">
        <v>953</v>
      </c>
      <c r="B121" t="s">
        <v>954</v>
      </c>
      <c r="C121" t="s">
        <v>953</v>
      </c>
      <c r="D121">
        <v>1030547250</v>
      </c>
      <c r="E121" t="s">
        <v>955</v>
      </c>
      <c r="G121" t="s">
        <v>49</v>
      </c>
      <c r="H121">
        <v>26060</v>
      </c>
      <c r="I121" t="s">
        <v>956</v>
      </c>
      <c r="J121">
        <v>6000000</v>
      </c>
      <c r="K121">
        <v>66000000</v>
      </c>
      <c r="L121">
        <v>66000000</v>
      </c>
      <c r="M121">
        <v>0</v>
      </c>
      <c r="N121">
        <v>132000000</v>
      </c>
      <c r="O121">
        <v>11</v>
      </c>
      <c r="P121">
        <v>11</v>
      </c>
      <c r="Q121">
        <v>0</v>
      </c>
      <c r="R121">
        <v>2</v>
      </c>
      <c r="S121" t="s">
        <v>80</v>
      </c>
      <c r="T121">
        <v>150982</v>
      </c>
      <c r="U121">
        <v>150982</v>
      </c>
      <c r="V121">
        <v>0</v>
      </c>
      <c r="W121" t="s">
        <v>52</v>
      </c>
      <c r="X121">
        <v>68251</v>
      </c>
      <c r="Y121">
        <v>1900</v>
      </c>
      <c r="Z121">
        <v>245</v>
      </c>
      <c r="AA121" t="s">
        <v>53</v>
      </c>
      <c r="AB121" t="s">
        <v>198</v>
      </c>
      <c r="AC121" t="s">
        <v>199</v>
      </c>
      <c r="AD121" t="s">
        <v>957</v>
      </c>
      <c r="AE121" t="s">
        <v>958</v>
      </c>
      <c r="AF121" t="s">
        <v>957</v>
      </c>
      <c r="AG121" t="b">
        <v>1</v>
      </c>
      <c r="AH121" t="s">
        <v>103</v>
      </c>
      <c r="AI121" t="s">
        <v>59</v>
      </c>
      <c r="AJ121" t="s">
        <v>813</v>
      </c>
      <c r="AN121" t="s">
        <v>959</v>
      </c>
      <c r="AO121">
        <v>1</v>
      </c>
      <c r="AP121">
        <v>1</v>
      </c>
      <c r="AQ121">
        <v>2400000</v>
      </c>
      <c r="AR121" t="s">
        <v>1904</v>
      </c>
      <c r="AS121" t="s">
        <v>1904</v>
      </c>
    </row>
    <row r="122" spans="1:45">
      <c r="A122" t="s">
        <v>960</v>
      </c>
      <c r="B122" t="s">
        <v>961</v>
      </c>
      <c r="C122" t="s">
        <v>960</v>
      </c>
      <c r="D122">
        <v>1073695819</v>
      </c>
      <c r="E122" t="s">
        <v>962</v>
      </c>
      <c r="G122" t="s">
        <v>49</v>
      </c>
      <c r="H122">
        <v>26060</v>
      </c>
      <c r="I122" t="s">
        <v>963</v>
      </c>
      <c r="J122">
        <v>8500000</v>
      </c>
      <c r="K122">
        <v>93500000</v>
      </c>
      <c r="L122">
        <v>93500000</v>
      </c>
      <c r="M122">
        <v>0</v>
      </c>
      <c r="N122">
        <v>93500000</v>
      </c>
      <c r="O122">
        <v>11</v>
      </c>
      <c r="P122">
        <v>11</v>
      </c>
      <c r="Q122">
        <v>0</v>
      </c>
      <c r="R122">
        <v>1</v>
      </c>
      <c r="S122" t="s">
        <v>157</v>
      </c>
      <c r="T122">
        <v>151167</v>
      </c>
      <c r="U122">
        <v>151167</v>
      </c>
      <c r="V122">
        <v>0</v>
      </c>
      <c r="W122" t="s">
        <v>52</v>
      </c>
      <c r="X122">
        <v>68146</v>
      </c>
      <c r="Y122">
        <v>21</v>
      </c>
      <c r="Z122">
        <v>25</v>
      </c>
      <c r="AA122" t="s">
        <v>53</v>
      </c>
      <c r="AB122" t="s">
        <v>81</v>
      </c>
      <c r="AC122" t="s">
        <v>301</v>
      </c>
      <c r="AD122" t="s">
        <v>884</v>
      </c>
      <c r="AE122" t="s">
        <v>885</v>
      </c>
      <c r="AF122" t="s">
        <v>884</v>
      </c>
      <c r="AG122" t="b">
        <v>1</v>
      </c>
      <c r="AH122" t="s">
        <v>424</v>
      </c>
      <c r="AI122" t="s">
        <v>59</v>
      </c>
      <c r="AJ122" t="s">
        <v>964</v>
      </c>
      <c r="AK122" t="s">
        <v>889</v>
      </c>
      <c r="AN122" t="s">
        <v>890</v>
      </c>
      <c r="AO122">
        <v>3</v>
      </c>
      <c r="AP122">
        <v>3</v>
      </c>
      <c r="AQ122">
        <v>3400000</v>
      </c>
      <c r="AR122" t="s">
        <v>1904</v>
      </c>
      <c r="AS122" t="s">
        <v>1904</v>
      </c>
    </row>
    <row r="123" spans="1:45">
      <c r="A123" t="s">
        <v>965</v>
      </c>
      <c r="B123" t="s">
        <v>966</v>
      </c>
      <c r="C123" t="s">
        <v>965</v>
      </c>
      <c r="D123">
        <v>1000364973</v>
      </c>
      <c r="E123" t="s">
        <v>967</v>
      </c>
      <c r="G123" t="s">
        <v>49</v>
      </c>
      <c r="H123">
        <v>26060</v>
      </c>
      <c r="I123" t="s">
        <v>968</v>
      </c>
      <c r="J123">
        <v>5500000</v>
      </c>
      <c r="K123">
        <v>33000000</v>
      </c>
      <c r="L123">
        <v>33000000</v>
      </c>
      <c r="M123">
        <v>0</v>
      </c>
      <c r="N123">
        <v>66000000</v>
      </c>
      <c r="O123">
        <v>6</v>
      </c>
      <c r="P123">
        <v>6</v>
      </c>
      <c r="Q123">
        <v>0</v>
      </c>
      <c r="R123">
        <v>2</v>
      </c>
      <c r="S123" t="s">
        <v>109</v>
      </c>
      <c r="T123">
        <v>147966</v>
      </c>
      <c r="U123">
        <v>147966</v>
      </c>
      <c r="V123">
        <v>0</v>
      </c>
      <c r="W123" t="s">
        <v>52</v>
      </c>
      <c r="X123">
        <v>65717</v>
      </c>
      <c r="Y123">
        <v>2073</v>
      </c>
      <c r="Z123">
        <v>2085</v>
      </c>
      <c r="AA123" t="s">
        <v>53</v>
      </c>
      <c r="AB123" t="s">
        <v>81</v>
      </c>
      <c r="AC123" t="s">
        <v>793</v>
      </c>
      <c r="AD123" t="s">
        <v>969</v>
      </c>
      <c r="AE123" t="s">
        <v>970</v>
      </c>
      <c r="AF123" t="s">
        <v>969</v>
      </c>
      <c r="AG123" t="b">
        <v>1</v>
      </c>
      <c r="AH123" t="s">
        <v>103</v>
      </c>
      <c r="AI123" t="s">
        <v>59</v>
      </c>
      <c r="AJ123" t="s">
        <v>813</v>
      </c>
      <c r="AN123" t="s">
        <v>971</v>
      </c>
      <c r="AO123">
        <v>5</v>
      </c>
      <c r="AP123">
        <v>5</v>
      </c>
      <c r="AQ123">
        <v>2200000</v>
      </c>
      <c r="AR123">
        <v>153200</v>
      </c>
      <c r="AS123" t="e">
        <v>#VALUE!</v>
      </c>
    </row>
    <row r="124" spans="1:45">
      <c r="A124" t="s">
        <v>972</v>
      </c>
      <c r="B124" t="s">
        <v>973</v>
      </c>
      <c r="C124" t="s">
        <v>972</v>
      </c>
      <c r="D124">
        <v>52731586</v>
      </c>
      <c r="E124" t="s">
        <v>974</v>
      </c>
      <c r="G124" t="s">
        <v>49</v>
      </c>
      <c r="H124">
        <v>26058</v>
      </c>
      <c r="I124" t="s">
        <v>975</v>
      </c>
      <c r="J124">
        <v>5500000</v>
      </c>
      <c r="K124">
        <v>33000000</v>
      </c>
      <c r="L124">
        <v>33000000</v>
      </c>
      <c r="M124">
        <v>0</v>
      </c>
      <c r="N124">
        <v>0</v>
      </c>
      <c r="O124">
        <v>6</v>
      </c>
      <c r="P124">
        <v>6</v>
      </c>
      <c r="Q124">
        <v>0</v>
      </c>
      <c r="R124">
        <v>0</v>
      </c>
      <c r="S124" t="s">
        <v>109</v>
      </c>
      <c r="T124">
        <v>146128</v>
      </c>
      <c r="U124">
        <v>146128</v>
      </c>
      <c r="V124">
        <v>0</v>
      </c>
      <c r="W124" t="s">
        <v>52</v>
      </c>
      <c r="X124">
        <v>66475</v>
      </c>
      <c r="Y124">
        <v>1833</v>
      </c>
      <c r="Z124">
        <v>96</v>
      </c>
      <c r="AA124" t="s">
        <v>53</v>
      </c>
      <c r="AB124" t="s">
        <v>131</v>
      </c>
      <c r="AC124" t="s">
        <v>827</v>
      </c>
      <c r="AD124" t="s">
        <v>976</v>
      </c>
      <c r="AE124" t="s">
        <v>977</v>
      </c>
      <c r="AF124" t="s">
        <v>976</v>
      </c>
      <c r="AG124" t="b">
        <v>1</v>
      </c>
      <c r="AH124" t="s">
        <v>103</v>
      </c>
      <c r="AI124" t="s">
        <v>59</v>
      </c>
      <c r="AJ124" t="s">
        <v>813</v>
      </c>
      <c r="AN124" t="s">
        <v>978</v>
      </c>
      <c r="AO124">
        <v>5</v>
      </c>
      <c r="AP124">
        <v>5</v>
      </c>
      <c r="AQ124">
        <v>2200000</v>
      </c>
      <c r="AR124">
        <v>153200</v>
      </c>
      <c r="AS124" t="e">
        <v>#VALUE!</v>
      </c>
    </row>
    <row r="125" spans="1:45">
      <c r="A125" t="s">
        <v>979</v>
      </c>
      <c r="B125" t="s">
        <v>980</v>
      </c>
      <c r="C125" t="s">
        <v>979</v>
      </c>
      <c r="D125">
        <v>1032395021</v>
      </c>
      <c r="E125" t="s">
        <v>981</v>
      </c>
      <c r="G125" t="s">
        <v>49</v>
      </c>
      <c r="H125">
        <v>26060</v>
      </c>
      <c r="I125" t="s">
        <v>883</v>
      </c>
      <c r="J125">
        <v>5500000</v>
      </c>
      <c r="K125">
        <v>44000000</v>
      </c>
      <c r="L125">
        <v>44000000</v>
      </c>
      <c r="M125">
        <v>0</v>
      </c>
      <c r="N125">
        <v>44000000</v>
      </c>
      <c r="O125">
        <v>8</v>
      </c>
      <c r="P125">
        <v>8</v>
      </c>
      <c r="Q125">
        <v>0</v>
      </c>
      <c r="R125">
        <v>1</v>
      </c>
      <c r="S125" t="s">
        <v>109</v>
      </c>
      <c r="T125">
        <v>147631</v>
      </c>
      <c r="U125">
        <v>147631</v>
      </c>
      <c r="V125">
        <v>0</v>
      </c>
      <c r="W125" t="s">
        <v>52</v>
      </c>
      <c r="X125">
        <v>65791</v>
      </c>
      <c r="Y125">
        <v>2104</v>
      </c>
      <c r="Z125">
        <v>2080</v>
      </c>
      <c r="AA125" t="s">
        <v>53</v>
      </c>
      <c r="AB125" t="s">
        <v>81</v>
      </c>
      <c r="AC125" t="s">
        <v>574</v>
      </c>
      <c r="AD125" t="s">
        <v>982</v>
      </c>
      <c r="AE125" t="s">
        <v>983</v>
      </c>
      <c r="AF125" t="s">
        <v>982</v>
      </c>
      <c r="AG125" t="b">
        <v>1</v>
      </c>
      <c r="AH125" t="s">
        <v>103</v>
      </c>
      <c r="AI125" t="s">
        <v>59</v>
      </c>
      <c r="AJ125" t="s">
        <v>70</v>
      </c>
      <c r="AN125" t="s">
        <v>984</v>
      </c>
      <c r="AO125">
        <v>3</v>
      </c>
      <c r="AP125">
        <v>3</v>
      </c>
      <c r="AQ125">
        <v>2200000</v>
      </c>
      <c r="AR125" t="s">
        <v>1904</v>
      </c>
      <c r="AS125" t="s">
        <v>1904</v>
      </c>
    </row>
    <row r="126" spans="1:45">
      <c r="A126" t="s">
        <v>985</v>
      </c>
      <c r="B126" t="s">
        <v>986</v>
      </c>
      <c r="C126" t="s">
        <v>985</v>
      </c>
      <c r="D126">
        <v>1030618389</v>
      </c>
      <c r="E126" t="s">
        <v>987</v>
      </c>
      <c r="G126" t="s">
        <v>49</v>
      </c>
      <c r="H126">
        <v>26058</v>
      </c>
      <c r="I126" t="s">
        <v>988</v>
      </c>
      <c r="J126">
        <v>3500000</v>
      </c>
      <c r="K126">
        <v>28000000</v>
      </c>
      <c r="L126">
        <v>28000000</v>
      </c>
      <c r="M126">
        <v>0</v>
      </c>
      <c r="N126">
        <v>28000000</v>
      </c>
      <c r="O126">
        <v>8</v>
      </c>
      <c r="P126">
        <v>8</v>
      </c>
      <c r="Q126">
        <v>0</v>
      </c>
      <c r="R126">
        <v>1</v>
      </c>
      <c r="S126" t="s">
        <v>99</v>
      </c>
      <c r="T126">
        <v>147815</v>
      </c>
      <c r="U126">
        <v>147815</v>
      </c>
      <c r="V126">
        <v>0</v>
      </c>
      <c r="W126" t="s">
        <v>52</v>
      </c>
      <c r="X126">
        <v>65734</v>
      </c>
      <c r="Y126">
        <v>2397</v>
      </c>
      <c r="Z126">
        <v>304</v>
      </c>
      <c r="AA126" t="s">
        <v>110</v>
      </c>
      <c r="AB126" t="s">
        <v>131</v>
      </c>
      <c r="AC126" t="s">
        <v>132</v>
      </c>
      <c r="AD126" t="s">
        <v>989</v>
      </c>
      <c r="AE126" t="s">
        <v>990</v>
      </c>
      <c r="AF126" t="s">
        <v>989</v>
      </c>
      <c r="AG126" t="b">
        <v>1</v>
      </c>
      <c r="AH126" t="s">
        <v>103</v>
      </c>
      <c r="AI126" t="s">
        <v>59</v>
      </c>
      <c r="AJ126" t="s">
        <v>70</v>
      </c>
      <c r="AN126" t="s">
        <v>991</v>
      </c>
      <c r="AO126">
        <v>5</v>
      </c>
      <c r="AP126">
        <v>5</v>
      </c>
      <c r="AQ126">
        <v>1400000</v>
      </c>
      <c r="AR126">
        <v>121900</v>
      </c>
      <c r="AS126" t="e">
        <v>#VALUE!</v>
      </c>
    </row>
    <row r="127" spans="1:45">
      <c r="A127" t="s">
        <v>992</v>
      </c>
      <c r="B127" t="s">
        <v>993</v>
      </c>
      <c r="C127" t="s">
        <v>992</v>
      </c>
      <c r="D127">
        <v>1031125827</v>
      </c>
      <c r="E127" t="s">
        <v>994</v>
      </c>
      <c r="G127" t="s">
        <v>49</v>
      </c>
      <c r="H127">
        <v>26060</v>
      </c>
      <c r="I127" t="s">
        <v>995</v>
      </c>
      <c r="J127">
        <v>3500000</v>
      </c>
      <c r="K127">
        <v>38500000</v>
      </c>
      <c r="L127">
        <v>38500000</v>
      </c>
      <c r="M127">
        <v>0</v>
      </c>
      <c r="N127">
        <v>77000000</v>
      </c>
      <c r="O127">
        <v>11</v>
      </c>
      <c r="P127">
        <v>11</v>
      </c>
      <c r="Q127">
        <v>0</v>
      </c>
      <c r="R127">
        <v>2</v>
      </c>
      <c r="S127" t="s">
        <v>99</v>
      </c>
      <c r="T127">
        <v>151146</v>
      </c>
      <c r="U127">
        <v>151146</v>
      </c>
      <c r="V127">
        <v>0</v>
      </c>
      <c r="W127" t="s">
        <v>52</v>
      </c>
      <c r="X127">
        <v>68170</v>
      </c>
      <c r="Y127">
        <v>2167</v>
      </c>
      <c r="Z127">
        <v>41</v>
      </c>
      <c r="AA127" t="s">
        <v>53</v>
      </c>
      <c r="AB127" t="s">
        <v>81</v>
      </c>
      <c r="AC127" t="s">
        <v>785</v>
      </c>
      <c r="AD127" t="s">
        <v>996</v>
      </c>
      <c r="AE127" t="s">
        <v>997</v>
      </c>
      <c r="AF127" t="s">
        <v>996</v>
      </c>
      <c r="AG127" t="b">
        <v>1</v>
      </c>
      <c r="AH127" t="s">
        <v>103</v>
      </c>
      <c r="AI127" t="s">
        <v>59</v>
      </c>
      <c r="AJ127" t="s">
        <v>813</v>
      </c>
      <c r="AN127" t="s">
        <v>998</v>
      </c>
      <c r="AO127">
        <v>3</v>
      </c>
      <c r="AP127">
        <v>3</v>
      </c>
      <c r="AQ127">
        <v>1400000</v>
      </c>
      <c r="AR127" t="s">
        <v>1904</v>
      </c>
      <c r="AS127" t="s">
        <v>1904</v>
      </c>
    </row>
    <row r="128" spans="1:45">
      <c r="A128" t="s">
        <v>999</v>
      </c>
      <c r="B128" t="s">
        <v>1000</v>
      </c>
      <c r="C128" t="s">
        <v>999</v>
      </c>
      <c r="D128">
        <v>1032481128</v>
      </c>
      <c r="E128" t="s">
        <v>1001</v>
      </c>
      <c r="G128" t="s">
        <v>49</v>
      </c>
      <c r="H128">
        <v>26058</v>
      </c>
      <c r="I128" t="s">
        <v>1002</v>
      </c>
      <c r="J128">
        <v>6000000</v>
      </c>
      <c r="K128">
        <v>48000000</v>
      </c>
      <c r="L128">
        <v>48000000</v>
      </c>
      <c r="M128">
        <v>0</v>
      </c>
      <c r="N128">
        <v>0</v>
      </c>
      <c r="O128">
        <v>8</v>
      </c>
      <c r="P128">
        <v>8</v>
      </c>
      <c r="Q128">
        <v>0</v>
      </c>
      <c r="R128">
        <v>0</v>
      </c>
      <c r="S128" t="s">
        <v>80</v>
      </c>
      <c r="T128">
        <v>148062</v>
      </c>
      <c r="U128">
        <v>148062</v>
      </c>
      <c r="V128">
        <v>0</v>
      </c>
      <c r="W128" t="s">
        <v>52</v>
      </c>
      <c r="X128">
        <v>65983</v>
      </c>
      <c r="Y128">
        <v>2168</v>
      </c>
      <c r="Z128">
        <v>2086</v>
      </c>
      <c r="AA128" t="s">
        <v>53</v>
      </c>
      <c r="AB128" t="s">
        <v>131</v>
      </c>
      <c r="AC128" t="s">
        <v>1003</v>
      </c>
      <c r="AD128" t="s">
        <v>1004</v>
      </c>
      <c r="AE128" t="s">
        <v>1005</v>
      </c>
      <c r="AF128" t="s">
        <v>1004</v>
      </c>
      <c r="AG128" t="b">
        <v>1</v>
      </c>
      <c r="AH128" t="s">
        <v>103</v>
      </c>
      <c r="AI128" t="s">
        <v>59</v>
      </c>
      <c r="AJ128" t="s">
        <v>813</v>
      </c>
      <c r="AN128" t="s">
        <v>1006</v>
      </c>
      <c r="AO128">
        <v>5</v>
      </c>
      <c r="AP128">
        <v>5</v>
      </c>
      <c r="AQ128">
        <v>2400000</v>
      </c>
      <c r="AR128">
        <v>167100</v>
      </c>
      <c r="AS128" t="e">
        <v>#VALUE!</v>
      </c>
    </row>
    <row r="129" spans="1:45">
      <c r="A129" t="s">
        <v>1007</v>
      </c>
      <c r="B129" t="s">
        <v>1008</v>
      </c>
      <c r="C129" t="s">
        <v>1007</v>
      </c>
      <c r="D129">
        <v>52850752</v>
      </c>
      <c r="E129" t="s">
        <v>1009</v>
      </c>
      <c r="G129" t="s">
        <v>49</v>
      </c>
      <c r="H129">
        <v>26060</v>
      </c>
      <c r="I129" t="s">
        <v>968</v>
      </c>
      <c r="J129">
        <v>6500000</v>
      </c>
      <c r="K129">
        <v>52000000</v>
      </c>
      <c r="L129">
        <v>52000000</v>
      </c>
      <c r="M129">
        <v>0</v>
      </c>
      <c r="N129">
        <v>52000000</v>
      </c>
      <c r="O129">
        <v>8</v>
      </c>
      <c r="P129">
        <v>8</v>
      </c>
      <c r="Q129">
        <v>0</v>
      </c>
      <c r="R129">
        <v>1</v>
      </c>
      <c r="S129" t="s">
        <v>80</v>
      </c>
      <c r="T129">
        <v>147971</v>
      </c>
      <c r="U129">
        <v>147971</v>
      </c>
      <c r="V129">
        <v>0</v>
      </c>
      <c r="W129" t="s">
        <v>52</v>
      </c>
      <c r="X129">
        <v>66317</v>
      </c>
      <c r="Y129">
        <v>2169</v>
      </c>
      <c r="Z129">
        <v>307</v>
      </c>
      <c r="AA129" t="s">
        <v>110</v>
      </c>
      <c r="AB129" t="s">
        <v>81</v>
      </c>
      <c r="AC129" t="s">
        <v>793</v>
      </c>
      <c r="AD129" t="s">
        <v>1010</v>
      </c>
      <c r="AE129" t="s">
        <v>1011</v>
      </c>
      <c r="AF129" t="s">
        <v>1010</v>
      </c>
      <c r="AG129" t="b">
        <v>1</v>
      </c>
      <c r="AH129" t="s">
        <v>103</v>
      </c>
      <c r="AI129" t="s">
        <v>59</v>
      </c>
      <c r="AJ129" t="s">
        <v>70</v>
      </c>
      <c r="AN129" t="s">
        <v>1012</v>
      </c>
      <c r="AO129">
        <v>1</v>
      </c>
      <c r="AP129">
        <v>1</v>
      </c>
      <c r="AQ129">
        <v>2600000</v>
      </c>
      <c r="AR129" t="s">
        <v>1904</v>
      </c>
      <c r="AS129" t="s">
        <v>1904</v>
      </c>
    </row>
    <row r="130" spans="1:45">
      <c r="A130" t="s">
        <v>1013</v>
      </c>
      <c r="B130" t="s">
        <v>1014</v>
      </c>
      <c r="C130" t="s">
        <v>1013</v>
      </c>
      <c r="D130">
        <v>52856982</v>
      </c>
      <c r="E130" t="s">
        <v>1015</v>
      </c>
      <c r="G130" t="s">
        <v>495</v>
      </c>
      <c r="H130">
        <v>26040</v>
      </c>
      <c r="I130" t="s">
        <v>1016</v>
      </c>
      <c r="J130">
        <v>4687000</v>
      </c>
      <c r="K130">
        <v>28122000</v>
      </c>
      <c r="L130">
        <v>28122000</v>
      </c>
      <c r="M130">
        <v>0</v>
      </c>
      <c r="N130">
        <v>28122000</v>
      </c>
      <c r="O130">
        <v>6</v>
      </c>
      <c r="P130">
        <v>6</v>
      </c>
      <c r="Q130">
        <v>0</v>
      </c>
      <c r="R130">
        <v>1</v>
      </c>
      <c r="S130" t="s">
        <v>182</v>
      </c>
      <c r="T130">
        <v>148592</v>
      </c>
      <c r="U130">
        <v>148592</v>
      </c>
      <c r="V130">
        <v>0</v>
      </c>
      <c r="W130" t="s">
        <v>52</v>
      </c>
      <c r="X130">
        <v>66226</v>
      </c>
      <c r="Y130">
        <v>2248</v>
      </c>
      <c r="Z130">
        <v>2095</v>
      </c>
      <c r="AA130" t="s">
        <v>53</v>
      </c>
      <c r="AB130" t="s">
        <v>81</v>
      </c>
      <c r="AC130" t="s">
        <v>497</v>
      </c>
      <c r="AD130" t="s">
        <v>1017</v>
      </c>
      <c r="AE130" t="s">
        <v>1018</v>
      </c>
      <c r="AF130" t="s">
        <v>1017</v>
      </c>
      <c r="AG130" t="b">
        <v>1</v>
      </c>
      <c r="AH130" t="s">
        <v>103</v>
      </c>
      <c r="AI130" t="s">
        <v>59</v>
      </c>
      <c r="AJ130" t="s">
        <v>70</v>
      </c>
      <c r="AN130" t="s">
        <v>1019</v>
      </c>
      <c r="AO130">
        <v>3</v>
      </c>
      <c r="AP130">
        <v>3</v>
      </c>
      <c r="AQ130">
        <v>1874800</v>
      </c>
      <c r="AR130" t="s">
        <v>1904</v>
      </c>
      <c r="AS130" t="s">
        <v>1904</v>
      </c>
    </row>
    <row r="131" spans="1:45">
      <c r="A131" t="s">
        <v>1020</v>
      </c>
      <c r="B131" t="s">
        <v>1021</v>
      </c>
      <c r="C131" t="s">
        <v>1020</v>
      </c>
      <c r="D131">
        <v>35533059</v>
      </c>
      <c r="E131" t="s">
        <v>1022</v>
      </c>
      <c r="G131" t="s">
        <v>495</v>
      </c>
      <c r="H131">
        <v>26042</v>
      </c>
      <c r="I131" t="s">
        <v>1023</v>
      </c>
      <c r="J131">
        <v>6000000</v>
      </c>
      <c r="K131">
        <v>48000000</v>
      </c>
      <c r="L131">
        <v>48000000</v>
      </c>
      <c r="M131">
        <v>0</v>
      </c>
      <c r="N131">
        <v>48000000</v>
      </c>
      <c r="O131">
        <v>8</v>
      </c>
      <c r="P131">
        <v>8</v>
      </c>
      <c r="Q131">
        <v>0</v>
      </c>
      <c r="R131">
        <v>1</v>
      </c>
      <c r="S131" t="s">
        <v>80</v>
      </c>
      <c r="T131">
        <v>144737</v>
      </c>
      <c r="U131">
        <v>144737</v>
      </c>
      <c r="V131">
        <v>0</v>
      </c>
      <c r="W131" t="s">
        <v>52</v>
      </c>
      <c r="X131">
        <v>64708</v>
      </c>
      <c r="Y131">
        <v>2249</v>
      </c>
      <c r="Z131">
        <v>288</v>
      </c>
      <c r="AA131" t="s">
        <v>53</v>
      </c>
      <c r="AB131" t="s">
        <v>81</v>
      </c>
      <c r="AC131" t="s">
        <v>497</v>
      </c>
      <c r="AD131" t="s">
        <v>1024</v>
      </c>
      <c r="AE131" t="s">
        <v>1025</v>
      </c>
      <c r="AF131" t="s">
        <v>1024</v>
      </c>
      <c r="AG131" t="b">
        <v>1</v>
      </c>
      <c r="AH131" t="s">
        <v>103</v>
      </c>
      <c r="AI131" t="s">
        <v>59</v>
      </c>
      <c r="AJ131" t="s">
        <v>70</v>
      </c>
      <c r="AN131" t="s">
        <v>1026</v>
      </c>
      <c r="AO131">
        <v>3</v>
      </c>
      <c r="AP131">
        <v>3</v>
      </c>
      <c r="AQ131">
        <v>2400000</v>
      </c>
      <c r="AR131" t="s">
        <v>1904</v>
      </c>
      <c r="AS131" t="s">
        <v>1904</v>
      </c>
    </row>
    <row r="132" spans="1:45">
      <c r="A132" t="s">
        <v>4513</v>
      </c>
      <c r="B132" t="s">
        <v>4514</v>
      </c>
      <c r="C132" t="s">
        <v>4513</v>
      </c>
      <c r="D132">
        <v>1012441381</v>
      </c>
      <c r="E132" t="s">
        <v>4515</v>
      </c>
      <c r="G132" t="s">
        <v>49</v>
      </c>
      <c r="H132">
        <v>26060</v>
      </c>
      <c r="I132" t="s">
        <v>1768</v>
      </c>
      <c r="J132">
        <v>6000000</v>
      </c>
      <c r="K132">
        <v>48000000</v>
      </c>
      <c r="L132">
        <v>48000000</v>
      </c>
      <c r="M132">
        <v>0</v>
      </c>
      <c r="N132">
        <v>96000000</v>
      </c>
      <c r="O132">
        <v>8</v>
      </c>
      <c r="P132">
        <v>8</v>
      </c>
      <c r="Q132">
        <v>0</v>
      </c>
      <c r="R132">
        <v>2</v>
      </c>
      <c r="S132" t="s">
        <v>80</v>
      </c>
      <c r="T132">
        <v>146256</v>
      </c>
      <c r="U132">
        <v>146256</v>
      </c>
      <c r="V132">
        <v>0</v>
      </c>
      <c r="W132" t="s">
        <v>509</v>
      </c>
      <c r="X132">
        <v>66197</v>
      </c>
      <c r="Y132">
        <v>2417</v>
      </c>
      <c r="Z132">
        <v>259</v>
      </c>
      <c r="AA132" t="s">
        <v>110</v>
      </c>
      <c r="AB132" t="s">
        <v>81</v>
      </c>
      <c r="AC132" t="s">
        <v>100</v>
      </c>
      <c r="AD132" t="s">
        <v>1769</v>
      </c>
      <c r="AE132" t="s">
        <v>1770</v>
      </c>
      <c r="AF132" t="s">
        <v>1769</v>
      </c>
      <c r="AG132" t="b">
        <v>1</v>
      </c>
      <c r="AH132" t="s">
        <v>103</v>
      </c>
      <c r="AI132" t="s">
        <v>59</v>
      </c>
      <c r="AJ132" t="s">
        <v>3151</v>
      </c>
      <c r="AN132" t="s">
        <v>1771</v>
      </c>
      <c r="AO132">
        <v>1</v>
      </c>
      <c r="AP132">
        <v>1</v>
      </c>
      <c r="AQ132">
        <v>2400000</v>
      </c>
      <c r="AR132" t="s">
        <v>1904</v>
      </c>
      <c r="AS132" t="s">
        <v>1904</v>
      </c>
    </row>
    <row r="133" spans="1:45">
      <c r="A133" t="s">
        <v>4510</v>
      </c>
      <c r="B133" t="s">
        <v>4511</v>
      </c>
      <c r="C133" t="s">
        <v>4510</v>
      </c>
      <c r="D133">
        <v>1022353025</v>
      </c>
      <c r="E133" t="s">
        <v>4512</v>
      </c>
      <c r="G133" t="s">
        <v>155</v>
      </c>
      <c r="H133">
        <v>26030</v>
      </c>
      <c r="I133" t="s">
        <v>1087</v>
      </c>
      <c r="J133">
        <v>2976000</v>
      </c>
      <c r="K133">
        <v>23808000</v>
      </c>
      <c r="L133">
        <v>23808000</v>
      </c>
      <c r="M133">
        <v>0</v>
      </c>
      <c r="N133">
        <v>0</v>
      </c>
      <c r="O133">
        <v>8</v>
      </c>
      <c r="P133">
        <v>8</v>
      </c>
      <c r="Q133">
        <v>0</v>
      </c>
      <c r="R133">
        <v>0</v>
      </c>
      <c r="S133" t="s">
        <v>207</v>
      </c>
      <c r="T133">
        <v>144782</v>
      </c>
      <c r="U133">
        <v>144782</v>
      </c>
      <c r="V133">
        <v>0</v>
      </c>
      <c r="W133" t="s">
        <v>509</v>
      </c>
      <c r="X133">
        <v>64690</v>
      </c>
      <c r="Y133">
        <v>2416</v>
      </c>
      <c r="Z133">
        <v>228</v>
      </c>
      <c r="AA133" t="s">
        <v>53</v>
      </c>
      <c r="AB133" t="s">
        <v>131</v>
      </c>
      <c r="AC133" t="s">
        <v>1088</v>
      </c>
      <c r="AD133" t="s">
        <v>1361</v>
      </c>
      <c r="AE133" t="s">
        <v>1362</v>
      </c>
      <c r="AF133" t="s">
        <v>1361</v>
      </c>
      <c r="AG133" t="b">
        <v>1</v>
      </c>
      <c r="AH133" t="s">
        <v>103</v>
      </c>
      <c r="AI133" t="s">
        <v>59</v>
      </c>
      <c r="AJ133" t="s">
        <v>2618</v>
      </c>
      <c r="AN133" t="s">
        <v>1363</v>
      </c>
      <c r="AO133">
        <v>5</v>
      </c>
      <c r="AP133">
        <v>5</v>
      </c>
      <c r="AQ133">
        <v>1190400</v>
      </c>
      <c r="AR133">
        <v>121900</v>
      </c>
      <c r="AS133" t="e">
        <v>#VALUE!</v>
      </c>
    </row>
    <row r="134" spans="1:45">
      <c r="A134" t="s">
        <v>4488</v>
      </c>
      <c r="B134" t="s">
        <v>4489</v>
      </c>
      <c r="C134" t="s">
        <v>4488</v>
      </c>
      <c r="D134">
        <v>1030689819</v>
      </c>
      <c r="E134" t="s">
        <v>4490</v>
      </c>
      <c r="G134" s="2" t="s">
        <v>584</v>
      </c>
      <c r="H134">
        <v>26044</v>
      </c>
      <c r="I134" t="s">
        <v>613</v>
      </c>
      <c r="J134">
        <v>5500000</v>
      </c>
      <c r="K134">
        <v>60500000</v>
      </c>
      <c r="L134">
        <v>33000000</v>
      </c>
      <c r="M134">
        <v>27500000</v>
      </c>
      <c r="N134">
        <v>0</v>
      </c>
      <c r="O134">
        <v>11</v>
      </c>
      <c r="P134">
        <v>6</v>
      </c>
      <c r="Q134">
        <v>5</v>
      </c>
      <c r="R134">
        <v>0</v>
      </c>
      <c r="S134" t="s">
        <v>109</v>
      </c>
      <c r="T134">
        <v>150997</v>
      </c>
      <c r="U134">
        <v>150997</v>
      </c>
      <c r="V134">
        <v>0</v>
      </c>
      <c r="W134" t="s">
        <v>509</v>
      </c>
      <c r="X134">
        <v>68240</v>
      </c>
      <c r="Y134">
        <v>2351</v>
      </c>
      <c r="Z134">
        <v>109</v>
      </c>
      <c r="AA134" t="s">
        <v>53</v>
      </c>
      <c r="AB134" t="s">
        <v>81</v>
      </c>
      <c r="AC134" t="s">
        <v>586</v>
      </c>
      <c r="AD134" t="s">
        <v>614</v>
      </c>
      <c r="AE134" t="s">
        <v>615</v>
      </c>
      <c r="AF134" t="s">
        <v>614</v>
      </c>
      <c r="AG134" t="b">
        <v>1</v>
      </c>
      <c r="AH134" t="s">
        <v>2859</v>
      </c>
      <c r="AI134" t="s">
        <v>59</v>
      </c>
      <c r="AJ134" t="s">
        <v>4491</v>
      </c>
      <c r="AK134">
        <v>20265820005003</v>
      </c>
      <c r="AN134" t="s">
        <v>616</v>
      </c>
      <c r="AO134">
        <v>3</v>
      </c>
      <c r="AP134">
        <v>3</v>
      </c>
      <c r="AQ134">
        <v>2200000</v>
      </c>
      <c r="AR134" t="s">
        <v>1904</v>
      </c>
      <c r="AS134" t="s">
        <v>1904</v>
      </c>
    </row>
    <row r="135" spans="1:45">
      <c r="A135" t="s">
        <v>1060</v>
      </c>
      <c r="B135" t="s">
        <v>1061</v>
      </c>
      <c r="C135" t="s">
        <v>1060</v>
      </c>
      <c r="D135">
        <v>1007211570</v>
      </c>
      <c r="E135" t="s">
        <v>1062</v>
      </c>
      <c r="G135" t="s">
        <v>49</v>
      </c>
      <c r="H135">
        <v>26060</v>
      </c>
      <c r="I135" t="s">
        <v>1063</v>
      </c>
      <c r="J135">
        <v>3500000</v>
      </c>
      <c r="K135">
        <v>38500000</v>
      </c>
      <c r="L135">
        <v>38500000</v>
      </c>
      <c r="M135">
        <v>0</v>
      </c>
      <c r="N135">
        <v>0</v>
      </c>
      <c r="O135">
        <v>11</v>
      </c>
      <c r="P135">
        <v>11</v>
      </c>
      <c r="Q135">
        <v>0</v>
      </c>
      <c r="R135">
        <v>0</v>
      </c>
      <c r="S135" t="s">
        <v>99</v>
      </c>
      <c r="T135">
        <v>151146</v>
      </c>
      <c r="U135">
        <v>151146</v>
      </c>
      <c r="V135">
        <v>0</v>
      </c>
      <c r="W135" t="s">
        <v>52</v>
      </c>
      <c r="X135">
        <v>68170</v>
      </c>
      <c r="Y135">
        <v>2240</v>
      </c>
      <c r="Z135">
        <v>41</v>
      </c>
      <c r="AA135" t="s">
        <v>53</v>
      </c>
      <c r="AB135" t="s">
        <v>81</v>
      </c>
      <c r="AC135" t="s">
        <v>785</v>
      </c>
      <c r="AD135" t="s">
        <v>996</v>
      </c>
      <c r="AE135" t="s">
        <v>997</v>
      </c>
      <c r="AF135" t="s">
        <v>996</v>
      </c>
      <c r="AG135" t="b">
        <v>1</v>
      </c>
      <c r="AH135" t="s">
        <v>103</v>
      </c>
      <c r="AI135" t="s">
        <v>59</v>
      </c>
      <c r="AJ135" t="s">
        <v>813</v>
      </c>
      <c r="AN135" t="s">
        <v>998</v>
      </c>
      <c r="AO135">
        <v>5</v>
      </c>
      <c r="AP135">
        <v>5</v>
      </c>
      <c r="AQ135">
        <v>1400000</v>
      </c>
      <c r="AR135">
        <v>121900</v>
      </c>
      <c r="AS135" t="e">
        <v>#VALUE!</v>
      </c>
    </row>
    <row r="136" spans="1:45">
      <c r="A136" t="s">
        <v>1064</v>
      </c>
      <c r="B136" t="s">
        <v>1065</v>
      </c>
      <c r="C136" t="s">
        <v>1064</v>
      </c>
      <c r="D136">
        <v>1016948006</v>
      </c>
      <c r="E136" t="s">
        <v>1066</v>
      </c>
      <c r="G136" t="s">
        <v>49</v>
      </c>
      <c r="H136">
        <v>26060</v>
      </c>
      <c r="I136" t="s">
        <v>935</v>
      </c>
      <c r="J136">
        <v>3100000</v>
      </c>
      <c r="K136">
        <v>24800000</v>
      </c>
      <c r="L136">
        <v>24800000</v>
      </c>
      <c r="M136">
        <v>0</v>
      </c>
      <c r="N136">
        <v>0</v>
      </c>
      <c r="O136">
        <v>8</v>
      </c>
      <c r="P136">
        <v>8</v>
      </c>
      <c r="Q136">
        <v>0</v>
      </c>
      <c r="R136">
        <v>0</v>
      </c>
      <c r="S136" t="s">
        <v>763</v>
      </c>
      <c r="T136">
        <v>145664</v>
      </c>
      <c r="U136">
        <v>145664</v>
      </c>
      <c r="V136">
        <v>0</v>
      </c>
      <c r="W136" t="s">
        <v>52</v>
      </c>
      <c r="X136">
        <v>65064</v>
      </c>
      <c r="Y136">
        <v>2227</v>
      </c>
      <c r="Z136">
        <v>284</v>
      </c>
      <c r="AA136" t="s">
        <v>53</v>
      </c>
      <c r="AB136" t="s">
        <v>54</v>
      </c>
      <c r="AC136" t="s">
        <v>764</v>
      </c>
      <c r="AD136" t="s">
        <v>1067</v>
      </c>
      <c r="AE136" t="s">
        <v>1068</v>
      </c>
      <c r="AF136" t="s">
        <v>1067</v>
      </c>
      <c r="AG136" t="b">
        <v>1</v>
      </c>
      <c r="AH136" t="s">
        <v>103</v>
      </c>
      <c r="AI136" t="s">
        <v>59</v>
      </c>
      <c r="AJ136" t="s">
        <v>813</v>
      </c>
      <c r="AN136" t="s">
        <v>1069</v>
      </c>
      <c r="AO136">
        <v>5</v>
      </c>
      <c r="AP136">
        <v>5</v>
      </c>
      <c r="AQ136">
        <v>1240000</v>
      </c>
      <c r="AR136">
        <v>121900</v>
      </c>
      <c r="AS136" t="e">
        <v>#VALUE!</v>
      </c>
    </row>
    <row r="137" spans="1:45">
      <c r="A137" t="s">
        <v>1070</v>
      </c>
      <c r="B137" t="s">
        <v>1071</v>
      </c>
      <c r="C137" t="s">
        <v>1070</v>
      </c>
      <c r="D137">
        <v>1026304044</v>
      </c>
      <c r="E137" t="s">
        <v>1072</v>
      </c>
      <c r="G137" t="s">
        <v>49</v>
      </c>
      <c r="H137">
        <v>26060</v>
      </c>
      <c r="I137" t="s">
        <v>1073</v>
      </c>
      <c r="J137">
        <v>3100000</v>
      </c>
      <c r="K137">
        <v>34100000</v>
      </c>
      <c r="L137">
        <v>34100000</v>
      </c>
      <c r="M137">
        <v>0</v>
      </c>
      <c r="N137">
        <v>136400000</v>
      </c>
      <c r="O137">
        <v>11</v>
      </c>
      <c r="P137">
        <v>11</v>
      </c>
      <c r="Q137">
        <v>0</v>
      </c>
      <c r="R137">
        <v>4</v>
      </c>
      <c r="S137" t="s">
        <v>763</v>
      </c>
      <c r="T137">
        <v>150950</v>
      </c>
      <c r="U137">
        <v>150950</v>
      </c>
      <c r="V137">
        <v>0</v>
      </c>
      <c r="W137" t="s">
        <v>52</v>
      </c>
      <c r="X137">
        <v>68277</v>
      </c>
      <c r="Y137">
        <v>69</v>
      </c>
      <c r="Z137">
        <v>94</v>
      </c>
      <c r="AA137" t="s">
        <v>53</v>
      </c>
      <c r="AB137" t="s">
        <v>54</v>
      </c>
      <c r="AC137" t="s">
        <v>764</v>
      </c>
      <c r="AD137" t="s">
        <v>1074</v>
      </c>
      <c r="AE137" t="s">
        <v>1075</v>
      </c>
      <c r="AF137" t="s">
        <v>1074</v>
      </c>
      <c r="AG137" t="b">
        <v>1</v>
      </c>
      <c r="AH137" t="s">
        <v>103</v>
      </c>
      <c r="AI137" t="s">
        <v>59</v>
      </c>
      <c r="AJ137" t="s">
        <v>813</v>
      </c>
      <c r="AN137" t="s">
        <v>1076</v>
      </c>
      <c r="AO137">
        <v>5</v>
      </c>
      <c r="AP137">
        <v>5</v>
      </c>
      <c r="AQ137">
        <v>1240000</v>
      </c>
      <c r="AR137">
        <v>121900</v>
      </c>
      <c r="AS137" t="e">
        <v>#VALUE!</v>
      </c>
    </row>
    <row r="138" spans="1:45">
      <c r="A138" t="s">
        <v>1077</v>
      </c>
      <c r="B138" t="s">
        <v>1078</v>
      </c>
      <c r="C138" t="s">
        <v>1077</v>
      </c>
      <c r="D138">
        <v>1022417243</v>
      </c>
      <c r="E138" t="s">
        <v>1079</v>
      </c>
      <c r="G138" t="s">
        <v>49</v>
      </c>
      <c r="H138">
        <v>26060</v>
      </c>
      <c r="I138" t="s">
        <v>1080</v>
      </c>
      <c r="J138">
        <v>6000000</v>
      </c>
      <c r="K138">
        <v>66000000</v>
      </c>
      <c r="L138">
        <v>66000000</v>
      </c>
      <c r="M138">
        <v>0</v>
      </c>
      <c r="N138">
        <v>66000000</v>
      </c>
      <c r="O138">
        <v>11</v>
      </c>
      <c r="P138">
        <v>11</v>
      </c>
      <c r="Q138">
        <v>0</v>
      </c>
      <c r="R138">
        <v>1</v>
      </c>
      <c r="S138" t="s">
        <v>80</v>
      </c>
      <c r="T138">
        <v>150988</v>
      </c>
      <c r="U138">
        <v>150988</v>
      </c>
      <c r="V138">
        <v>0</v>
      </c>
      <c r="W138" t="s">
        <v>52</v>
      </c>
      <c r="X138">
        <v>68247</v>
      </c>
      <c r="Y138">
        <v>2097</v>
      </c>
      <c r="Z138">
        <v>194</v>
      </c>
      <c r="AA138" t="s">
        <v>53</v>
      </c>
      <c r="AB138" t="s">
        <v>198</v>
      </c>
      <c r="AC138" t="s">
        <v>634</v>
      </c>
      <c r="AD138" t="s">
        <v>1081</v>
      </c>
      <c r="AE138" t="s">
        <v>1082</v>
      </c>
      <c r="AF138" t="s">
        <v>1081</v>
      </c>
      <c r="AG138" t="b">
        <v>1</v>
      </c>
      <c r="AH138" t="s">
        <v>103</v>
      </c>
      <c r="AI138" t="s">
        <v>59</v>
      </c>
      <c r="AJ138" t="s">
        <v>70</v>
      </c>
      <c r="AN138" t="s">
        <v>1083</v>
      </c>
      <c r="AO138">
        <v>1</v>
      </c>
      <c r="AP138">
        <v>1</v>
      </c>
      <c r="AQ138">
        <v>2400000</v>
      </c>
      <c r="AR138" t="s">
        <v>1904</v>
      </c>
      <c r="AS138" t="s">
        <v>1904</v>
      </c>
    </row>
    <row r="139" spans="1:45">
      <c r="A139" t="s">
        <v>1084</v>
      </c>
      <c r="B139" t="s">
        <v>1085</v>
      </c>
      <c r="C139" t="s">
        <v>1084</v>
      </c>
      <c r="D139">
        <v>1136909646</v>
      </c>
      <c r="E139" t="s">
        <v>1086</v>
      </c>
      <c r="G139" t="s">
        <v>155</v>
      </c>
      <c r="H139">
        <v>26030</v>
      </c>
      <c r="I139" t="s">
        <v>1087</v>
      </c>
      <c r="J139">
        <v>2976000</v>
      </c>
      <c r="K139">
        <v>32736000</v>
      </c>
      <c r="L139">
        <v>32736000</v>
      </c>
      <c r="M139">
        <v>0</v>
      </c>
      <c r="N139">
        <v>32736000</v>
      </c>
      <c r="O139">
        <v>11</v>
      </c>
      <c r="P139">
        <v>11</v>
      </c>
      <c r="Q139">
        <v>0</v>
      </c>
      <c r="R139">
        <v>1</v>
      </c>
      <c r="S139" t="s">
        <v>207</v>
      </c>
      <c r="T139">
        <v>150955</v>
      </c>
      <c r="U139">
        <v>150955</v>
      </c>
      <c r="V139">
        <v>0</v>
      </c>
      <c r="W139" t="s">
        <v>52</v>
      </c>
      <c r="X139">
        <v>68274</v>
      </c>
      <c r="Y139">
        <v>70</v>
      </c>
      <c r="Z139">
        <v>137</v>
      </c>
      <c r="AA139" t="s">
        <v>53</v>
      </c>
      <c r="AB139" t="s">
        <v>131</v>
      </c>
      <c r="AC139" t="s">
        <v>1088</v>
      </c>
      <c r="AD139" t="s">
        <v>1089</v>
      </c>
      <c r="AE139" t="s">
        <v>1090</v>
      </c>
      <c r="AF139" t="s">
        <v>1089</v>
      </c>
      <c r="AG139" t="b">
        <v>1</v>
      </c>
      <c r="AH139" t="s">
        <v>103</v>
      </c>
      <c r="AI139" t="s">
        <v>59</v>
      </c>
      <c r="AJ139" t="s">
        <v>70</v>
      </c>
      <c r="AN139" t="s">
        <v>1091</v>
      </c>
      <c r="AO139">
        <v>5</v>
      </c>
      <c r="AP139">
        <v>5</v>
      </c>
      <c r="AQ139">
        <v>1190400</v>
      </c>
      <c r="AR139">
        <v>121900</v>
      </c>
      <c r="AS139" t="e">
        <v>#VALUE!</v>
      </c>
    </row>
    <row r="140" spans="1:45">
      <c r="A140" t="s">
        <v>1092</v>
      </c>
      <c r="B140" t="s">
        <v>1093</v>
      </c>
      <c r="C140" t="s">
        <v>1092</v>
      </c>
      <c r="D140">
        <v>1011088507</v>
      </c>
      <c r="E140" t="s">
        <v>1094</v>
      </c>
      <c r="G140" t="s">
        <v>49</v>
      </c>
      <c r="H140">
        <v>26060</v>
      </c>
      <c r="I140" t="s">
        <v>1095</v>
      </c>
      <c r="J140">
        <v>3100000</v>
      </c>
      <c r="K140">
        <v>24800000</v>
      </c>
      <c r="L140">
        <v>24800000</v>
      </c>
      <c r="M140">
        <v>0</v>
      </c>
      <c r="N140">
        <v>24800000</v>
      </c>
      <c r="O140">
        <v>8</v>
      </c>
      <c r="P140">
        <v>8</v>
      </c>
      <c r="Q140">
        <v>0</v>
      </c>
      <c r="R140">
        <v>1</v>
      </c>
      <c r="S140" t="s">
        <v>763</v>
      </c>
      <c r="T140">
        <v>150442</v>
      </c>
      <c r="U140">
        <v>150442</v>
      </c>
      <c r="V140">
        <v>0</v>
      </c>
      <c r="W140" t="s">
        <v>52</v>
      </c>
      <c r="X140">
        <v>68287</v>
      </c>
      <c r="Y140">
        <v>1755</v>
      </c>
      <c r="Z140">
        <v>46</v>
      </c>
      <c r="AA140" t="s">
        <v>110</v>
      </c>
      <c r="AB140" t="s">
        <v>81</v>
      </c>
      <c r="AC140" t="s">
        <v>301</v>
      </c>
      <c r="AD140" t="s">
        <v>1096</v>
      </c>
      <c r="AE140" t="s">
        <v>1097</v>
      </c>
      <c r="AF140" t="s">
        <v>1096</v>
      </c>
      <c r="AG140" t="b">
        <v>1</v>
      </c>
      <c r="AH140" t="s">
        <v>103</v>
      </c>
      <c r="AI140" t="s">
        <v>59</v>
      </c>
      <c r="AJ140" t="s">
        <v>70</v>
      </c>
      <c r="AN140" t="s">
        <v>1098</v>
      </c>
      <c r="AO140">
        <v>1</v>
      </c>
      <c r="AP140">
        <v>1</v>
      </c>
      <c r="AQ140">
        <v>1240000</v>
      </c>
      <c r="AR140" t="s">
        <v>1904</v>
      </c>
      <c r="AS140" t="s">
        <v>1904</v>
      </c>
    </row>
    <row r="141" spans="1:45">
      <c r="A141" t="s">
        <v>1099</v>
      </c>
      <c r="B141" t="s">
        <v>1100</v>
      </c>
      <c r="C141" t="s">
        <v>1099</v>
      </c>
      <c r="D141">
        <v>52543408</v>
      </c>
      <c r="E141" t="s">
        <v>1101</v>
      </c>
      <c r="G141" t="s">
        <v>49</v>
      </c>
      <c r="H141">
        <v>26060</v>
      </c>
      <c r="I141" t="s">
        <v>300</v>
      </c>
      <c r="J141">
        <v>6500000</v>
      </c>
      <c r="K141">
        <v>52000000</v>
      </c>
      <c r="L141">
        <v>52000000</v>
      </c>
      <c r="M141">
        <v>0</v>
      </c>
      <c r="N141">
        <v>104000000</v>
      </c>
      <c r="O141">
        <v>8</v>
      </c>
      <c r="P141">
        <v>8</v>
      </c>
      <c r="Q141">
        <v>0</v>
      </c>
      <c r="R141">
        <v>2</v>
      </c>
      <c r="S141" t="s">
        <v>80</v>
      </c>
      <c r="T141">
        <v>147567</v>
      </c>
      <c r="U141">
        <v>147567</v>
      </c>
      <c r="V141">
        <v>0</v>
      </c>
      <c r="W141" t="s">
        <v>52</v>
      </c>
      <c r="X141">
        <v>66337</v>
      </c>
      <c r="Y141">
        <v>1741</v>
      </c>
      <c r="Z141">
        <v>285</v>
      </c>
      <c r="AA141" t="s">
        <v>110</v>
      </c>
      <c r="AB141" t="s">
        <v>81</v>
      </c>
      <c r="AC141" t="s">
        <v>301</v>
      </c>
      <c r="AD141" t="s">
        <v>1102</v>
      </c>
      <c r="AE141" t="s">
        <v>1103</v>
      </c>
      <c r="AF141" t="s">
        <v>1102</v>
      </c>
      <c r="AG141" t="b">
        <v>1</v>
      </c>
      <c r="AH141" t="s">
        <v>103</v>
      </c>
      <c r="AI141" t="s">
        <v>59</v>
      </c>
      <c r="AJ141" t="s">
        <v>813</v>
      </c>
      <c r="AN141" t="s">
        <v>1104</v>
      </c>
      <c r="AO141">
        <v>3</v>
      </c>
      <c r="AP141">
        <v>3</v>
      </c>
      <c r="AQ141">
        <v>2600000</v>
      </c>
      <c r="AR141" t="s">
        <v>1904</v>
      </c>
      <c r="AS141" t="s">
        <v>1904</v>
      </c>
    </row>
    <row r="142" spans="1:45">
      <c r="A142" t="s">
        <v>1105</v>
      </c>
      <c r="B142" t="s">
        <v>1106</v>
      </c>
      <c r="C142" t="s">
        <v>1105</v>
      </c>
      <c r="D142">
        <v>1010163855</v>
      </c>
      <c r="E142" t="s">
        <v>1107</v>
      </c>
      <c r="G142" t="s">
        <v>474</v>
      </c>
      <c r="H142">
        <v>26046</v>
      </c>
      <c r="I142" t="s">
        <v>475</v>
      </c>
      <c r="J142">
        <v>6000000</v>
      </c>
      <c r="K142">
        <v>66000000</v>
      </c>
      <c r="L142">
        <v>66000000</v>
      </c>
      <c r="M142">
        <v>0</v>
      </c>
      <c r="N142">
        <v>132000000</v>
      </c>
      <c r="O142">
        <v>11</v>
      </c>
      <c r="P142">
        <v>11</v>
      </c>
      <c r="Q142">
        <v>0</v>
      </c>
      <c r="R142">
        <v>2</v>
      </c>
      <c r="S142" t="s">
        <v>80</v>
      </c>
      <c r="T142">
        <v>151064</v>
      </c>
      <c r="U142">
        <v>151064</v>
      </c>
      <c r="V142">
        <v>0</v>
      </c>
      <c r="W142" t="s">
        <v>52</v>
      </c>
      <c r="X142">
        <v>68628</v>
      </c>
      <c r="Y142">
        <v>1902</v>
      </c>
      <c r="Z142">
        <v>175</v>
      </c>
      <c r="AA142" t="s">
        <v>53</v>
      </c>
      <c r="AB142" t="s">
        <v>81</v>
      </c>
      <c r="AC142" t="s">
        <v>100</v>
      </c>
      <c r="AD142" t="s">
        <v>476</v>
      </c>
      <c r="AE142" t="s">
        <v>477</v>
      </c>
      <c r="AF142" t="s">
        <v>476</v>
      </c>
      <c r="AG142" t="b">
        <v>1</v>
      </c>
      <c r="AH142" t="s">
        <v>424</v>
      </c>
      <c r="AI142" t="s">
        <v>59</v>
      </c>
      <c r="AJ142" t="s">
        <v>1108</v>
      </c>
      <c r="AN142" t="s">
        <v>479</v>
      </c>
      <c r="AO142">
        <v>3</v>
      </c>
      <c r="AP142">
        <v>3</v>
      </c>
      <c r="AQ142">
        <v>2400000</v>
      </c>
      <c r="AR142" t="s">
        <v>1904</v>
      </c>
      <c r="AS142" t="s">
        <v>1904</v>
      </c>
    </row>
    <row r="143" spans="1:45">
      <c r="A143" t="s">
        <v>1110</v>
      </c>
      <c r="B143" t="s">
        <v>1111</v>
      </c>
      <c r="C143" t="s">
        <v>1110</v>
      </c>
      <c r="D143">
        <v>1012347020</v>
      </c>
      <c r="E143" t="s">
        <v>1112</v>
      </c>
      <c r="G143" t="s">
        <v>49</v>
      </c>
      <c r="H143">
        <v>26058</v>
      </c>
      <c r="I143" t="s">
        <v>1113</v>
      </c>
      <c r="J143">
        <v>4500000</v>
      </c>
      <c r="K143">
        <v>49500000</v>
      </c>
      <c r="L143">
        <v>49500000</v>
      </c>
      <c r="M143">
        <v>0</v>
      </c>
      <c r="N143">
        <v>99000000</v>
      </c>
      <c r="O143">
        <v>11</v>
      </c>
      <c r="P143">
        <v>11</v>
      </c>
      <c r="Q143">
        <v>0</v>
      </c>
      <c r="R143">
        <v>2</v>
      </c>
      <c r="S143" t="s">
        <v>182</v>
      </c>
      <c r="T143">
        <v>151106</v>
      </c>
      <c r="U143">
        <v>151106</v>
      </c>
      <c r="V143">
        <v>0</v>
      </c>
      <c r="W143" t="s">
        <v>52</v>
      </c>
      <c r="X143">
        <v>68203</v>
      </c>
      <c r="Y143">
        <v>71</v>
      </c>
      <c r="Z143">
        <v>138</v>
      </c>
      <c r="AA143" t="s">
        <v>110</v>
      </c>
      <c r="AB143" t="s">
        <v>131</v>
      </c>
      <c r="AC143" t="s">
        <v>132</v>
      </c>
      <c r="AD143" t="s">
        <v>1114</v>
      </c>
      <c r="AE143" t="s">
        <v>1115</v>
      </c>
      <c r="AF143" t="s">
        <v>1114</v>
      </c>
      <c r="AG143" t="b">
        <v>1</v>
      </c>
      <c r="AH143" t="s">
        <v>103</v>
      </c>
      <c r="AI143" t="s">
        <v>59</v>
      </c>
      <c r="AJ143" t="s">
        <v>813</v>
      </c>
      <c r="AN143" t="s">
        <v>1116</v>
      </c>
      <c r="AO143">
        <v>5</v>
      </c>
      <c r="AP143">
        <v>5</v>
      </c>
      <c r="AQ143">
        <v>1800000</v>
      </c>
      <c r="AR143">
        <v>125300</v>
      </c>
      <c r="AS143" t="e">
        <v>#VALUE!</v>
      </c>
    </row>
    <row r="144" spans="1:45">
      <c r="A144" t="s">
        <v>1117</v>
      </c>
      <c r="B144" t="s">
        <v>1118</v>
      </c>
      <c r="C144" t="s">
        <v>1117</v>
      </c>
      <c r="D144">
        <v>1026290016</v>
      </c>
      <c r="E144" t="s">
        <v>1119</v>
      </c>
      <c r="G144" t="s">
        <v>49</v>
      </c>
      <c r="H144">
        <v>26060</v>
      </c>
      <c r="I144" t="s">
        <v>89</v>
      </c>
      <c r="J144">
        <v>7200000</v>
      </c>
      <c r="K144">
        <v>57600000</v>
      </c>
      <c r="L144">
        <v>57600000</v>
      </c>
      <c r="M144">
        <v>0</v>
      </c>
      <c r="N144">
        <v>57600000</v>
      </c>
      <c r="O144">
        <v>8</v>
      </c>
      <c r="P144">
        <v>8</v>
      </c>
      <c r="Q144">
        <v>0</v>
      </c>
      <c r="R144">
        <v>1</v>
      </c>
      <c r="S144" t="s">
        <v>80</v>
      </c>
      <c r="T144">
        <v>151688</v>
      </c>
      <c r="U144">
        <v>151688</v>
      </c>
      <c r="V144">
        <v>0</v>
      </c>
      <c r="W144" t="s">
        <v>52</v>
      </c>
      <c r="X144">
        <v>68936</v>
      </c>
      <c r="Y144">
        <v>72</v>
      </c>
      <c r="Z144">
        <v>235</v>
      </c>
      <c r="AA144" t="s">
        <v>53</v>
      </c>
      <c r="AB144" t="s">
        <v>90</v>
      </c>
      <c r="AC144" t="s">
        <v>91</v>
      </c>
      <c r="AD144" t="s">
        <v>1120</v>
      </c>
      <c r="AE144" t="s">
        <v>1121</v>
      </c>
      <c r="AF144" t="s">
        <v>1120</v>
      </c>
      <c r="AG144" t="b">
        <v>1</v>
      </c>
      <c r="AH144" t="s">
        <v>58</v>
      </c>
      <c r="AI144" t="s">
        <v>59</v>
      </c>
      <c r="AJ144" t="s">
        <v>70</v>
      </c>
      <c r="AN144" t="s">
        <v>1122</v>
      </c>
      <c r="AO144">
        <v>1</v>
      </c>
      <c r="AP144">
        <v>1</v>
      </c>
      <c r="AQ144">
        <v>2880000</v>
      </c>
      <c r="AR144" t="s">
        <v>1904</v>
      </c>
      <c r="AS144" t="s">
        <v>1904</v>
      </c>
    </row>
    <row r="145" spans="1:45">
      <c r="A145" t="s">
        <v>1123</v>
      </c>
      <c r="B145" t="s">
        <v>1124</v>
      </c>
      <c r="C145" t="s">
        <v>1123</v>
      </c>
      <c r="D145">
        <v>1015394640</v>
      </c>
      <c r="E145" t="s">
        <v>1125</v>
      </c>
      <c r="G145" t="s">
        <v>49</v>
      </c>
      <c r="H145">
        <v>26060</v>
      </c>
      <c r="I145" t="s">
        <v>1126</v>
      </c>
      <c r="J145">
        <v>9500000</v>
      </c>
      <c r="K145">
        <v>104500000</v>
      </c>
      <c r="L145">
        <v>76000000</v>
      </c>
      <c r="M145">
        <v>28500000</v>
      </c>
      <c r="N145">
        <v>76000000</v>
      </c>
      <c r="O145">
        <v>11</v>
      </c>
      <c r="P145">
        <v>8</v>
      </c>
      <c r="Q145">
        <v>3</v>
      </c>
      <c r="R145">
        <v>1</v>
      </c>
      <c r="S145" t="s">
        <v>51</v>
      </c>
      <c r="T145">
        <v>150964</v>
      </c>
      <c r="U145">
        <v>150964</v>
      </c>
      <c r="V145">
        <v>0</v>
      </c>
      <c r="W145" t="s">
        <v>52</v>
      </c>
      <c r="X145">
        <v>68266</v>
      </c>
      <c r="Y145">
        <v>2094</v>
      </c>
      <c r="Z145">
        <v>160</v>
      </c>
      <c r="AA145" t="s">
        <v>53</v>
      </c>
      <c r="AB145" t="s">
        <v>81</v>
      </c>
      <c r="AC145" t="s">
        <v>785</v>
      </c>
      <c r="AD145" t="s">
        <v>1127</v>
      </c>
      <c r="AE145" t="s">
        <v>1128</v>
      </c>
      <c r="AF145" t="s">
        <v>1127</v>
      </c>
      <c r="AG145" t="b">
        <v>1</v>
      </c>
      <c r="AH145" t="s">
        <v>103</v>
      </c>
      <c r="AI145" t="s">
        <v>59</v>
      </c>
      <c r="AJ145" t="s">
        <v>1129</v>
      </c>
      <c r="AN145" t="s">
        <v>1130</v>
      </c>
      <c r="AO145">
        <v>5</v>
      </c>
      <c r="AP145">
        <v>5</v>
      </c>
      <c r="AQ145">
        <v>3800000</v>
      </c>
      <c r="AR145">
        <v>264500</v>
      </c>
      <c r="AS145" t="e">
        <v>#VALUE!</v>
      </c>
    </row>
    <row r="146" spans="1:45">
      <c r="A146" t="s">
        <v>1132</v>
      </c>
      <c r="B146" t="s">
        <v>1133</v>
      </c>
      <c r="C146" t="s">
        <v>1132</v>
      </c>
      <c r="D146">
        <v>1030589318</v>
      </c>
      <c r="E146" t="s">
        <v>1134</v>
      </c>
      <c r="G146" t="s">
        <v>49</v>
      </c>
      <c r="H146">
        <v>26060</v>
      </c>
      <c r="I146" t="s">
        <v>1135</v>
      </c>
      <c r="J146">
        <v>8000000</v>
      </c>
      <c r="K146">
        <v>88000000</v>
      </c>
      <c r="L146">
        <v>88000000</v>
      </c>
      <c r="M146">
        <v>0</v>
      </c>
      <c r="N146">
        <v>88000000</v>
      </c>
      <c r="O146">
        <v>11</v>
      </c>
      <c r="P146">
        <v>11</v>
      </c>
      <c r="Q146">
        <v>0</v>
      </c>
      <c r="R146">
        <v>1</v>
      </c>
      <c r="S146" t="s">
        <v>157</v>
      </c>
      <c r="T146">
        <v>151013</v>
      </c>
      <c r="U146">
        <v>151013</v>
      </c>
      <c r="V146">
        <v>0</v>
      </c>
      <c r="W146" t="s">
        <v>52</v>
      </c>
      <c r="X146">
        <v>68671</v>
      </c>
      <c r="Y146">
        <v>76</v>
      </c>
      <c r="Z146">
        <v>66</v>
      </c>
      <c r="AA146" t="s">
        <v>53</v>
      </c>
      <c r="AB146" t="s">
        <v>81</v>
      </c>
      <c r="AC146" t="s">
        <v>785</v>
      </c>
      <c r="AD146" t="s">
        <v>1136</v>
      </c>
      <c r="AE146" t="s">
        <v>1137</v>
      </c>
      <c r="AF146" t="s">
        <v>1136</v>
      </c>
      <c r="AG146" t="b">
        <v>1</v>
      </c>
      <c r="AH146" t="s">
        <v>103</v>
      </c>
      <c r="AI146" t="s">
        <v>59</v>
      </c>
      <c r="AJ146" t="s">
        <v>1129</v>
      </c>
      <c r="AN146" t="s">
        <v>1138</v>
      </c>
      <c r="AO146">
        <v>5</v>
      </c>
      <c r="AP146">
        <v>5</v>
      </c>
      <c r="AQ146">
        <v>3200000</v>
      </c>
      <c r="AR146">
        <v>222800</v>
      </c>
      <c r="AS146" t="e">
        <v>#VALUE!</v>
      </c>
    </row>
    <row r="147" spans="1:45">
      <c r="A147" t="s">
        <v>1139</v>
      </c>
      <c r="B147" t="s">
        <v>1140</v>
      </c>
      <c r="C147" t="s">
        <v>1139</v>
      </c>
      <c r="D147">
        <v>1013105136</v>
      </c>
      <c r="E147" t="s">
        <v>1141</v>
      </c>
      <c r="G147" t="s">
        <v>49</v>
      </c>
      <c r="H147">
        <v>26060</v>
      </c>
      <c r="I147" t="s">
        <v>1142</v>
      </c>
      <c r="J147">
        <v>4500000</v>
      </c>
      <c r="K147">
        <v>49500000</v>
      </c>
      <c r="L147">
        <v>49500000</v>
      </c>
      <c r="M147">
        <v>0</v>
      </c>
      <c r="N147">
        <v>49500000</v>
      </c>
      <c r="O147">
        <v>11</v>
      </c>
      <c r="P147">
        <v>11</v>
      </c>
      <c r="Q147">
        <v>0</v>
      </c>
      <c r="R147">
        <v>1</v>
      </c>
      <c r="S147" t="s">
        <v>182</v>
      </c>
      <c r="T147">
        <v>151012</v>
      </c>
      <c r="U147">
        <v>151012</v>
      </c>
      <c r="V147">
        <v>0</v>
      </c>
      <c r="W147" t="s">
        <v>52</v>
      </c>
      <c r="X147">
        <v>68672</v>
      </c>
      <c r="Y147">
        <v>77</v>
      </c>
      <c r="Z147">
        <v>36</v>
      </c>
      <c r="AA147" t="s">
        <v>110</v>
      </c>
      <c r="AB147" t="s">
        <v>198</v>
      </c>
      <c r="AC147" t="s">
        <v>1143</v>
      </c>
      <c r="AD147" t="s">
        <v>1144</v>
      </c>
      <c r="AE147" t="s">
        <v>1145</v>
      </c>
      <c r="AF147" t="s">
        <v>1144</v>
      </c>
      <c r="AG147" t="b">
        <v>1</v>
      </c>
      <c r="AH147" t="s">
        <v>103</v>
      </c>
      <c r="AI147" t="s">
        <v>59</v>
      </c>
      <c r="AJ147" t="s">
        <v>70</v>
      </c>
      <c r="AN147" t="s">
        <v>1146</v>
      </c>
      <c r="AO147">
        <v>1</v>
      </c>
      <c r="AP147">
        <v>1</v>
      </c>
      <c r="AQ147">
        <v>1800000</v>
      </c>
      <c r="AR147" t="s">
        <v>1904</v>
      </c>
      <c r="AS147" t="s">
        <v>1904</v>
      </c>
    </row>
    <row r="148" spans="1:45">
      <c r="A148" t="s">
        <v>1147</v>
      </c>
      <c r="B148" t="s">
        <v>1148</v>
      </c>
      <c r="C148" t="s">
        <v>1147</v>
      </c>
      <c r="D148">
        <v>1030655703</v>
      </c>
      <c r="E148" t="s">
        <v>1149</v>
      </c>
      <c r="G148" t="s">
        <v>49</v>
      </c>
      <c r="H148">
        <v>26060</v>
      </c>
      <c r="I148" t="s">
        <v>300</v>
      </c>
      <c r="J148">
        <v>5500000</v>
      </c>
      <c r="K148">
        <v>60500000</v>
      </c>
      <c r="L148">
        <v>60500000</v>
      </c>
      <c r="M148">
        <v>0</v>
      </c>
      <c r="N148">
        <v>0</v>
      </c>
      <c r="O148">
        <v>11</v>
      </c>
      <c r="P148">
        <v>11</v>
      </c>
      <c r="Q148">
        <v>0</v>
      </c>
      <c r="R148">
        <v>0</v>
      </c>
      <c r="S148" t="s">
        <v>109</v>
      </c>
      <c r="T148">
        <v>151094</v>
      </c>
      <c r="U148">
        <v>151094</v>
      </c>
      <c r="V148">
        <v>0</v>
      </c>
      <c r="W148" t="s">
        <v>52</v>
      </c>
      <c r="X148">
        <v>68214</v>
      </c>
      <c r="Y148">
        <v>78</v>
      </c>
      <c r="Z148">
        <v>142</v>
      </c>
      <c r="AA148" t="s">
        <v>53</v>
      </c>
      <c r="AB148" t="s">
        <v>81</v>
      </c>
      <c r="AC148" t="s">
        <v>301</v>
      </c>
      <c r="AD148" t="s">
        <v>302</v>
      </c>
      <c r="AE148" t="s">
        <v>303</v>
      </c>
      <c r="AF148" t="s">
        <v>302</v>
      </c>
      <c r="AG148" t="b">
        <v>1</v>
      </c>
      <c r="AH148" t="s">
        <v>103</v>
      </c>
      <c r="AI148" t="s">
        <v>59</v>
      </c>
      <c r="AJ148" t="s">
        <v>813</v>
      </c>
      <c r="AN148" t="s">
        <v>1150</v>
      </c>
      <c r="AO148">
        <v>3</v>
      </c>
      <c r="AP148">
        <v>3</v>
      </c>
      <c r="AQ148">
        <v>2200000</v>
      </c>
      <c r="AR148" t="s">
        <v>1904</v>
      </c>
      <c r="AS148" t="s">
        <v>1904</v>
      </c>
    </row>
    <row r="149" spans="1:45">
      <c r="A149" t="s">
        <v>1151</v>
      </c>
      <c r="B149" t="s">
        <v>1152</v>
      </c>
      <c r="C149" t="s">
        <v>1151</v>
      </c>
      <c r="D149">
        <v>79863081</v>
      </c>
      <c r="E149" t="s">
        <v>1153</v>
      </c>
      <c r="G149" t="s">
        <v>49</v>
      </c>
      <c r="H149">
        <v>26060</v>
      </c>
      <c r="I149" t="s">
        <v>1154</v>
      </c>
      <c r="J149">
        <v>7200000</v>
      </c>
      <c r="K149">
        <v>79200000</v>
      </c>
      <c r="L149">
        <v>79200000</v>
      </c>
      <c r="M149">
        <v>0</v>
      </c>
      <c r="N149">
        <v>79200000</v>
      </c>
      <c r="O149">
        <v>11</v>
      </c>
      <c r="P149">
        <v>11</v>
      </c>
      <c r="Q149">
        <v>0</v>
      </c>
      <c r="R149">
        <v>1</v>
      </c>
      <c r="S149" t="s">
        <v>80</v>
      </c>
      <c r="T149">
        <v>151044</v>
      </c>
      <c r="U149">
        <v>150969</v>
      </c>
      <c r="V149">
        <v>75</v>
      </c>
      <c r="W149" t="s">
        <v>52</v>
      </c>
      <c r="X149">
        <v>68644</v>
      </c>
      <c r="Y149">
        <v>79</v>
      </c>
      <c r="Z149">
        <v>77</v>
      </c>
      <c r="AA149" t="s">
        <v>53</v>
      </c>
      <c r="AB149" t="s">
        <v>90</v>
      </c>
      <c r="AC149" s="2" t="s">
        <v>452</v>
      </c>
      <c r="AD149" t="s">
        <v>1155</v>
      </c>
      <c r="AE149" t="s">
        <v>1156</v>
      </c>
      <c r="AF149" t="s">
        <v>1157</v>
      </c>
      <c r="AG149" t="b">
        <v>0</v>
      </c>
      <c r="AH149" t="s">
        <v>424</v>
      </c>
      <c r="AI149" t="s">
        <v>59</v>
      </c>
      <c r="AJ149" t="s">
        <v>1158</v>
      </c>
      <c r="AK149" t="s">
        <v>1057</v>
      </c>
      <c r="AN149" t="s">
        <v>1159</v>
      </c>
      <c r="AO149">
        <v>1</v>
      </c>
      <c r="AP149">
        <v>1</v>
      </c>
      <c r="AQ149">
        <v>2880000</v>
      </c>
      <c r="AR149" t="s">
        <v>1904</v>
      </c>
      <c r="AS149" t="s">
        <v>1904</v>
      </c>
    </row>
    <row r="150" spans="1:45">
      <c r="A150" t="s">
        <v>1160</v>
      </c>
      <c r="B150" t="s">
        <v>1161</v>
      </c>
      <c r="C150" t="s">
        <v>1160</v>
      </c>
      <c r="D150">
        <v>1022937014</v>
      </c>
      <c r="E150" t="s">
        <v>1162</v>
      </c>
      <c r="G150" t="s">
        <v>49</v>
      </c>
      <c r="H150">
        <v>26060</v>
      </c>
      <c r="I150" t="s">
        <v>1163</v>
      </c>
      <c r="J150">
        <v>11187000</v>
      </c>
      <c r="K150">
        <v>123057000</v>
      </c>
      <c r="L150">
        <v>123057000</v>
      </c>
      <c r="M150">
        <v>0</v>
      </c>
      <c r="N150">
        <v>123057000</v>
      </c>
      <c r="O150">
        <v>11</v>
      </c>
      <c r="P150">
        <v>11</v>
      </c>
      <c r="Q150">
        <v>0</v>
      </c>
      <c r="R150">
        <v>1</v>
      </c>
      <c r="S150" t="s">
        <v>51</v>
      </c>
      <c r="T150">
        <v>150966</v>
      </c>
      <c r="U150">
        <v>150966</v>
      </c>
      <c r="V150">
        <v>0</v>
      </c>
      <c r="W150" t="s">
        <v>52</v>
      </c>
      <c r="X150">
        <v>68265</v>
      </c>
      <c r="Y150">
        <v>1756</v>
      </c>
      <c r="Z150">
        <v>60</v>
      </c>
      <c r="AA150" t="s">
        <v>53</v>
      </c>
      <c r="AB150" t="s">
        <v>198</v>
      </c>
      <c r="AC150" t="s">
        <v>405</v>
      </c>
      <c r="AD150" t="s">
        <v>1164</v>
      </c>
      <c r="AE150" t="s">
        <v>1165</v>
      </c>
      <c r="AF150" t="s">
        <v>1164</v>
      </c>
      <c r="AG150" t="b">
        <v>1</v>
      </c>
      <c r="AH150" t="s">
        <v>58</v>
      </c>
      <c r="AI150" t="s">
        <v>59</v>
      </c>
      <c r="AJ150" t="s">
        <v>70</v>
      </c>
      <c r="AN150" t="s">
        <v>1166</v>
      </c>
      <c r="AO150">
        <v>1</v>
      </c>
      <c r="AP150">
        <v>1</v>
      </c>
      <c r="AQ150">
        <v>4474800</v>
      </c>
      <c r="AR150" t="s">
        <v>1904</v>
      </c>
      <c r="AS150" t="s">
        <v>1904</v>
      </c>
    </row>
    <row r="151" spans="1:45">
      <c r="A151" t="s">
        <v>1167</v>
      </c>
      <c r="B151" t="s">
        <v>1168</v>
      </c>
      <c r="C151" t="s">
        <v>1167</v>
      </c>
      <c r="D151">
        <v>1030543035</v>
      </c>
      <c r="E151" t="s">
        <v>1169</v>
      </c>
      <c r="G151" t="s">
        <v>49</v>
      </c>
      <c r="H151">
        <v>26060</v>
      </c>
      <c r="I151" t="s">
        <v>1170</v>
      </c>
      <c r="J151">
        <v>6000000</v>
      </c>
      <c r="K151">
        <v>66000000</v>
      </c>
      <c r="L151">
        <v>66000000</v>
      </c>
      <c r="M151">
        <v>0</v>
      </c>
      <c r="N151">
        <v>66000000</v>
      </c>
      <c r="O151">
        <v>11</v>
      </c>
      <c r="P151">
        <v>11</v>
      </c>
      <c r="Q151">
        <v>0</v>
      </c>
      <c r="R151">
        <v>1</v>
      </c>
      <c r="S151" t="s">
        <v>80</v>
      </c>
      <c r="T151">
        <v>150969</v>
      </c>
      <c r="U151">
        <v>150969</v>
      </c>
      <c r="V151">
        <v>0</v>
      </c>
      <c r="W151" t="s">
        <v>52</v>
      </c>
      <c r="X151">
        <v>68262</v>
      </c>
      <c r="Y151">
        <v>16</v>
      </c>
      <c r="Z151">
        <v>58</v>
      </c>
      <c r="AA151" t="s">
        <v>53</v>
      </c>
      <c r="AB151" t="s">
        <v>198</v>
      </c>
      <c r="AC151" t="s">
        <v>1171</v>
      </c>
      <c r="AD151" t="s">
        <v>1172</v>
      </c>
      <c r="AE151" t="s">
        <v>1173</v>
      </c>
      <c r="AF151" t="s">
        <v>1172</v>
      </c>
      <c r="AG151" t="b">
        <v>1</v>
      </c>
      <c r="AH151" t="s">
        <v>58</v>
      </c>
      <c r="AI151" t="s">
        <v>59</v>
      </c>
      <c r="AJ151" t="s">
        <v>70</v>
      </c>
      <c r="AN151" t="s">
        <v>1174</v>
      </c>
      <c r="AO151">
        <v>1</v>
      </c>
      <c r="AP151">
        <v>1</v>
      </c>
      <c r="AQ151">
        <v>2400000</v>
      </c>
      <c r="AR151" t="s">
        <v>1904</v>
      </c>
      <c r="AS151" t="s">
        <v>1904</v>
      </c>
    </row>
    <row r="152" spans="1:45">
      <c r="A152" t="s">
        <v>1175</v>
      </c>
      <c r="B152" t="s">
        <v>1176</v>
      </c>
      <c r="C152" t="s">
        <v>1175</v>
      </c>
      <c r="D152">
        <v>1022405671</v>
      </c>
      <c r="E152" t="s">
        <v>1177</v>
      </c>
      <c r="G152" s="2" t="s">
        <v>584</v>
      </c>
      <c r="H152">
        <v>26044</v>
      </c>
      <c r="I152" t="s">
        <v>613</v>
      </c>
      <c r="J152">
        <v>5500000</v>
      </c>
      <c r="K152">
        <v>44000000</v>
      </c>
      <c r="L152">
        <v>44000000</v>
      </c>
      <c r="M152">
        <v>0</v>
      </c>
      <c r="N152">
        <v>0</v>
      </c>
      <c r="O152">
        <v>8</v>
      </c>
      <c r="P152">
        <v>8</v>
      </c>
      <c r="Q152">
        <v>0</v>
      </c>
      <c r="R152">
        <v>0</v>
      </c>
      <c r="S152" t="s">
        <v>109</v>
      </c>
      <c r="T152">
        <v>144556</v>
      </c>
      <c r="U152">
        <v>144556</v>
      </c>
      <c r="V152">
        <v>0</v>
      </c>
      <c r="W152" t="s">
        <v>52</v>
      </c>
      <c r="X152">
        <v>64491</v>
      </c>
      <c r="Y152">
        <v>80</v>
      </c>
      <c r="Z152">
        <v>47</v>
      </c>
      <c r="AA152" t="s">
        <v>53</v>
      </c>
      <c r="AB152" t="s">
        <v>81</v>
      </c>
      <c r="AC152" t="s">
        <v>586</v>
      </c>
      <c r="AD152" t="s">
        <v>1178</v>
      </c>
      <c r="AE152" t="s">
        <v>1179</v>
      </c>
      <c r="AF152" t="s">
        <v>1178</v>
      </c>
      <c r="AG152" t="b">
        <v>1</v>
      </c>
      <c r="AH152" t="s">
        <v>58</v>
      </c>
      <c r="AI152" t="s">
        <v>59</v>
      </c>
      <c r="AJ152" t="s">
        <v>813</v>
      </c>
      <c r="AN152" t="s">
        <v>1181</v>
      </c>
      <c r="AO152">
        <v>3</v>
      </c>
      <c r="AP152">
        <v>3</v>
      </c>
      <c r="AQ152">
        <v>2200000</v>
      </c>
      <c r="AR152" t="s">
        <v>1904</v>
      </c>
      <c r="AS152" t="s">
        <v>1904</v>
      </c>
    </row>
    <row r="153" spans="1:45">
      <c r="A153" t="s">
        <v>1183</v>
      </c>
      <c r="B153" t="s">
        <v>1184</v>
      </c>
      <c r="C153" t="s">
        <v>1183</v>
      </c>
      <c r="D153">
        <v>52704910</v>
      </c>
      <c r="E153" t="s">
        <v>1185</v>
      </c>
      <c r="G153" t="s">
        <v>49</v>
      </c>
      <c r="H153">
        <v>26060</v>
      </c>
      <c r="I153" t="s">
        <v>523</v>
      </c>
      <c r="J153">
        <v>6500000</v>
      </c>
      <c r="K153">
        <v>71500000</v>
      </c>
      <c r="L153">
        <v>71500000</v>
      </c>
      <c r="M153">
        <v>0</v>
      </c>
      <c r="N153">
        <v>71500000</v>
      </c>
      <c r="O153">
        <v>11</v>
      </c>
      <c r="P153">
        <v>11</v>
      </c>
      <c r="Q153">
        <v>0</v>
      </c>
      <c r="R153">
        <v>1</v>
      </c>
      <c r="S153" t="s">
        <v>80</v>
      </c>
      <c r="T153">
        <v>151114</v>
      </c>
      <c r="U153">
        <v>151114</v>
      </c>
      <c r="V153">
        <v>0</v>
      </c>
      <c r="W153" t="s">
        <v>52</v>
      </c>
      <c r="X153">
        <v>68197</v>
      </c>
      <c r="Y153">
        <v>81</v>
      </c>
      <c r="Z153">
        <v>133</v>
      </c>
      <c r="AA153" t="s">
        <v>53</v>
      </c>
      <c r="AB153" t="s">
        <v>81</v>
      </c>
      <c r="AC153" t="s">
        <v>524</v>
      </c>
      <c r="AD153" t="s">
        <v>1186</v>
      </c>
      <c r="AE153" t="s">
        <v>1187</v>
      </c>
      <c r="AF153" t="s">
        <v>1186</v>
      </c>
      <c r="AG153" t="b">
        <v>1</v>
      </c>
      <c r="AH153" t="s">
        <v>103</v>
      </c>
      <c r="AI153" t="s">
        <v>59</v>
      </c>
      <c r="AJ153" t="s">
        <v>70</v>
      </c>
      <c r="AN153" t="s">
        <v>1188</v>
      </c>
      <c r="AO153">
        <v>3</v>
      </c>
      <c r="AP153">
        <v>3</v>
      </c>
      <c r="AQ153">
        <v>2600000</v>
      </c>
      <c r="AR153" t="s">
        <v>1904</v>
      </c>
      <c r="AS153" t="s">
        <v>1904</v>
      </c>
    </row>
    <row r="154" spans="1:45">
      <c r="A154" t="s">
        <v>1189</v>
      </c>
      <c r="B154" t="s">
        <v>1190</v>
      </c>
      <c r="C154" t="s">
        <v>1189</v>
      </c>
      <c r="D154">
        <v>1030597390</v>
      </c>
      <c r="E154" t="s">
        <v>1191</v>
      </c>
      <c r="G154" t="s">
        <v>49</v>
      </c>
      <c r="H154">
        <v>26060</v>
      </c>
      <c r="I154" t="s">
        <v>714</v>
      </c>
      <c r="J154">
        <v>2976000</v>
      </c>
      <c r="K154">
        <v>32736000</v>
      </c>
      <c r="L154">
        <v>32736000</v>
      </c>
      <c r="M154">
        <v>0</v>
      </c>
      <c r="N154">
        <v>0</v>
      </c>
      <c r="O154">
        <v>11</v>
      </c>
      <c r="P154">
        <v>11</v>
      </c>
      <c r="Q154">
        <v>0</v>
      </c>
      <c r="R154">
        <v>0</v>
      </c>
      <c r="S154" t="s">
        <v>207</v>
      </c>
      <c r="T154">
        <v>151078</v>
      </c>
      <c r="U154">
        <v>151078</v>
      </c>
      <c r="V154">
        <v>0</v>
      </c>
      <c r="W154" t="s">
        <v>52</v>
      </c>
      <c r="X154">
        <v>68232</v>
      </c>
      <c r="Y154">
        <v>82</v>
      </c>
      <c r="Z154">
        <v>74</v>
      </c>
      <c r="AA154" t="s">
        <v>53</v>
      </c>
      <c r="AB154" t="s">
        <v>81</v>
      </c>
      <c r="AC154" t="s">
        <v>301</v>
      </c>
      <c r="AD154" t="s">
        <v>715</v>
      </c>
      <c r="AE154" t="s">
        <v>716</v>
      </c>
      <c r="AF154" t="s">
        <v>715</v>
      </c>
      <c r="AG154" t="b">
        <v>1</v>
      </c>
      <c r="AH154" t="s">
        <v>58</v>
      </c>
      <c r="AI154" t="s">
        <v>59</v>
      </c>
      <c r="AJ154" t="s">
        <v>813</v>
      </c>
      <c r="AN154" t="s">
        <v>717</v>
      </c>
      <c r="AO154">
        <v>1</v>
      </c>
      <c r="AP154">
        <v>1</v>
      </c>
      <c r="AQ154">
        <v>1190400</v>
      </c>
      <c r="AR154" t="s">
        <v>1904</v>
      </c>
      <c r="AS154" t="s">
        <v>1904</v>
      </c>
    </row>
    <row r="155" spans="1:45">
      <c r="A155" t="s">
        <v>1192</v>
      </c>
      <c r="B155" t="s">
        <v>1193</v>
      </c>
      <c r="C155" t="s">
        <v>1192</v>
      </c>
      <c r="D155">
        <v>1030546484</v>
      </c>
      <c r="E155" t="s">
        <v>1194</v>
      </c>
      <c r="G155" t="s">
        <v>49</v>
      </c>
      <c r="H155">
        <v>26058</v>
      </c>
      <c r="I155" t="s">
        <v>1195</v>
      </c>
      <c r="J155">
        <v>9500000</v>
      </c>
      <c r="K155">
        <v>104500000</v>
      </c>
      <c r="L155">
        <v>104500000</v>
      </c>
      <c r="M155">
        <v>0</v>
      </c>
      <c r="N155">
        <v>104500000</v>
      </c>
      <c r="O155">
        <v>11</v>
      </c>
      <c r="P155">
        <v>11</v>
      </c>
      <c r="Q155">
        <v>0</v>
      </c>
      <c r="R155">
        <v>1</v>
      </c>
      <c r="S155" t="s">
        <v>51</v>
      </c>
      <c r="T155">
        <v>151085</v>
      </c>
      <c r="U155">
        <v>151085</v>
      </c>
      <c r="V155">
        <v>0</v>
      </c>
      <c r="W155" t="s">
        <v>52</v>
      </c>
      <c r="X155">
        <v>68224</v>
      </c>
      <c r="Y155">
        <v>83</v>
      </c>
      <c r="Z155">
        <v>70</v>
      </c>
      <c r="AA155" t="s">
        <v>53</v>
      </c>
      <c r="AB155" t="s">
        <v>131</v>
      </c>
      <c r="AC155" t="s">
        <v>827</v>
      </c>
      <c r="AD155" t="s">
        <v>1196</v>
      </c>
      <c r="AE155" t="s">
        <v>1197</v>
      </c>
      <c r="AF155" t="s">
        <v>1196</v>
      </c>
      <c r="AG155" t="b">
        <v>1</v>
      </c>
      <c r="AH155" t="s">
        <v>103</v>
      </c>
      <c r="AI155" t="s">
        <v>59</v>
      </c>
      <c r="AJ155" t="s">
        <v>70</v>
      </c>
      <c r="AN155" t="s">
        <v>1198</v>
      </c>
      <c r="AO155">
        <v>5</v>
      </c>
      <c r="AP155">
        <v>5</v>
      </c>
      <c r="AQ155">
        <v>3800000</v>
      </c>
      <c r="AR155">
        <v>264500</v>
      </c>
      <c r="AS155" t="e">
        <v>#VALUE!</v>
      </c>
    </row>
    <row r="156" spans="1:45">
      <c r="A156" t="s">
        <v>1199</v>
      </c>
      <c r="B156" t="s">
        <v>1200</v>
      </c>
      <c r="C156" t="s">
        <v>1199</v>
      </c>
      <c r="D156">
        <v>80831921</v>
      </c>
      <c r="E156" t="s">
        <v>1201</v>
      </c>
      <c r="G156" t="s">
        <v>474</v>
      </c>
      <c r="H156">
        <v>26046</v>
      </c>
      <c r="I156" t="s">
        <v>1202</v>
      </c>
      <c r="J156">
        <v>7996000</v>
      </c>
      <c r="K156">
        <v>87956000</v>
      </c>
      <c r="L156">
        <v>87956000</v>
      </c>
      <c r="M156">
        <v>0</v>
      </c>
      <c r="N156">
        <v>87956000</v>
      </c>
      <c r="O156">
        <v>11</v>
      </c>
      <c r="P156">
        <v>11</v>
      </c>
      <c r="Q156">
        <v>0</v>
      </c>
      <c r="R156">
        <v>1</v>
      </c>
      <c r="S156" t="s">
        <v>80</v>
      </c>
      <c r="T156">
        <v>151151</v>
      </c>
      <c r="U156">
        <v>151151</v>
      </c>
      <c r="V156">
        <v>0</v>
      </c>
      <c r="W156" t="s">
        <v>52</v>
      </c>
      <c r="X156">
        <v>68162</v>
      </c>
      <c r="Y156">
        <v>23</v>
      </c>
      <c r="Z156">
        <v>52</v>
      </c>
      <c r="AA156" t="s">
        <v>53</v>
      </c>
      <c r="AB156" t="s">
        <v>81</v>
      </c>
      <c r="AC156" t="s">
        <v>100</v>
      </c>
      <c r="AD156" t="s">
        <v>1203</v>
      </c>
      <c r="AE156" t="s">
        <v>1204</v>
      </c>
      <c r="AF156" t="s">
        <v>1203</v>
      </c>
      <c r="AG156" t="b">
        <v>1</v>
      </c>
      <c r="AH156" t="s">
        <v>58</v>
      </c>
      <c r="AI156" t="s">
        <v>59</v>
      </c>
      <c r="AJ156" t="s">
        <v>70</v>
      </c>
      <c r="AN156" t="s">
        <v>1205</v>
      </c>
      <c r="AO156">
        <v>1</v>
      </c>
      <c r="AP156">
        <v>1</v>
      </c>
      <c r="AQ156">
        <v>3198400</v>
      </c>
      <c r="AR156" t="s">
        <v>1904</v>
      </c>
      <c r="AS156" t="s">
        <v>1904</v>
      </c>
    </row>
    <row r="157" spans="1:45">
      <c r="A157" t="s">
        <v>1206</v>
      </c>
      <c r="B157" t="s">
        <v>1207</v>
      </c>
      <c r="C157" t="s">
        <v>1206</v>
      </c>
      <c r="D157">
        <v>1006944197</v>
      </c>
      <c r="E157" t="s">
        <v>1208</v>
      </c>
      <c r="G157" t="s">
        <v>49</v>
      </c>
      <c r="H157">
        <v>26060</v>
      </c>
      <c r="I157" t="s">
        <v>397</v>
      </c>
      <c r="J157">
        <v>4917000</v>
      </c>
      <c r="K157">
        <v>54087000</v>
      </c>
      <c r="L157">
        <v>54087000</v>
      </c>
      <c r="M157">
        <v>0</v>
      </c>
      <c r="N157">
        <v>108174000</v>
      </c>
      <c r="O157">
        <v>11</v>
      </c>
      <c r="P157">
        <v>11</v>
      </c>
      <c r="Q157">
        <v>0</v>
      </c>
      <c r="R157">
        <v>2</v>
      </c>
      <c r="S157" t="s">
        <v>67</v>
      </c>
      <c r="T157">
        <v>150980</v>
      </c>
      <c r="U157">
        <v>150980</v>
      </c>
      <c r="V157">
        <v>0</v>
      </c>
      <c r="W157" t="s">
        <v>52</v>
      </c>
      <c r="X157">
        <v>68253</v>
      </c>
      <c r="Y157">
        <v>2273</v>
      </c>
      <c r="Z157">
        <v>69</v>
      </c>
      <c r="AA157" t="s">
        <v>53</v>
      </c>
      <c r="AB157" t="s">
        <v>198</v>
      </c>
      <c r="AC157" t="s">
        <v>208</v>
      </c>
      <c r="AD157" t="s">
        <v>398</v>
      </c>
      <c r="AE157" t="s">
        <v>399</v>
      </c>
      <c r="AF157" t="s">
        <v>398</v>
      </c>
      <c r="AG157" t="b">
        <v>1</v>
      </c>
      <c r="AH157" t="s">
        <v>58</v>
      </c>
      <c r="AI157" t="s">
        <v>59</v>
      </c>
      <c r="AJ157" t="s">
        <v>813</v>
      </c>
      <c r="AN157" t="s">
        <v>400</v>
      </c>
      <c r="AO157">
        <v>1</v>
      </c>
      <c r="AP157">
        <v>1</v>
      </c>
      <c r="AQ157">
        <v>1966800</v>
      </c>
      <c r="AR157" t="s">
        <v>1904</v>
      </c>
      <c r="AS157" t="s">
        <v>1904</v>
      </c>
    </row>
    <row r="158" spans="1:45">
      <c r="A158" t="s">
        <v>1209</v>
      </c>
      <c r="B158" t="s">
        <v>1210</v>
      </c>
      <c r="C158" t="s">
        <v>1209</v>
      </c>
      <c r="D158">
        <v>51982796</v>
      </c>
      <c r="E158" t="s">
        <v>1211</v>
      </c>
      <c r="G158" t="s">
        <v>49</v>
      </c>
      <c r="H158">
        <v>26060</v>
      </c>
      <c r="I158" t="s">
        <v>1212</v>
      </c>
      <c r="J158">
        <v>6500000</v>
      </c>
      <c r="K158">
        <v>71500000</v>
      </c>
      <c r="L158">
        <v>71500000</v>
      </c>
      <c r="M158">
        <v>0</v>
      </c>
      <c r="N158">
        <v>71500000</v>
      </c>
      <c r="O158">
        <v>11</v>
      </c>
      <c r="P158">
        <v>11</v>
      </c>
      <c r="Q158">
        <v>0</v>
      </c>
      <c r="R158">
        <v>1</v>
      </c>
      <c r="S158" t="s">
        <v>80</v>
      </c>
      <c r="T158">
        <v>150999</v>
      </c>
      <c r="U158">
        <v>150999</v>
      </c>
      <c r="V158">
        <v>0</v>
      </c>
      <c r="W158" t="s">
        <v>52</v>
      </c>
      <c r="X158">
        <v>68239</v>
      </c>
      <c r="Y158">
        <v>84</v>
      </c>
      <c r="Z158">
        <v>130</v>
      </c>
      <c r="AA158" t="s">
        <v>53</v>
      </c>
      <c r="AB158" t="s">
        <v>54</v>
      </c>
      <c r="AC158" t="s">
        <v>231</v>
      </c>
      <c r="AD158" t="s">
        <v>1213</v>
      </c>
      <c r="AE158" t="s">
        <v>1214</v>
      </c>
      <c r="AF158" t="s">
        <v>1213</v>
      </c>
      <c r="AG158" t="b">
        <v>1</v>
      </c>
      <c r="AH158" t="s">
        <v>103</v>
      </c>
      <c r="AI158" t="s">
        <v>59</v>
      </c>
      <c r="AJ158" t="s">
        <v>70</v>
      </c>
      <c r="AN158" t="s">
        <v>1215</v>
      </c>
      <c r="AO158">
        <v>1</v>
      </c>
      <c r="AP158">
        <v>1</v>
      </c>
      <c r="AQ158">
        <v>2600000</v>
      </c>
      <c r="AR158" t="s">
        <v>1904</v>
      </c>
      <c r="AS158" t="s">
        <v>1904</v>
      </c>
    </row>
    <row r="159" spans="1:45">
      <c r="A159" t="s">
        <v>1216</v>
      </c>
      <c r="B159" t="s">
        <v>1217</v>
      </c>
      <c r="C159" t="s">
        <v>1216</v>
      </c>
      <c r="D159">
        <v>1026261313</v>
      </c>
      <c r="E159" t="s">
        <v>1218</v>
      </c>
      <c r="G159" s="2" t="s">
        <v>584</v>
      </c>
      <c r="H159">
        <v>26044</v>
      </c>
      <c r="I159" t="s">
        <v>1219</v>
      </c>
      <c r="J159">
        <v>6000000</v>
      </c>
      <c r="K159">
        <v>48000000</v>
      </c>
      <c r="L159">
        <v>48000000</v>
      </c>
      <c r="M159">
        <v>0</v>
      </c>
      <c r="N159">
        <v>48000000</v>
      </c>
      <c r="O159">
        <v>8</v>
      </c>
      <c r="P159">
        <v>8</v>
      </c>
      <c r="Q159">
        <v>0</v>
      </c>
      <c r="R159">
        <v>1</v>
      </c>
      <c r="S159" t="s">
        <v>80</v>
      </c>
      <c r="T159">
        <v>144703</v>
      </c>
      <c r="U159">
        <v>144703</v>
      </c>
      <c r="V159">
        <v>0</v>
      </c>
      <c r="W159" t="s">
        <v>52</v>
      </c>
      <c r="X159">
        <v>64726</v>
      </c>
      <c r="Y159">
        <v>85</v>
      </c>
      <c r="Z159">
        <v>90</v>
      </c>
      <c r="AA159" t="s">
        <v>53</v>
      </c>
      <c r="AB159" t="s">
        <v>81</v>
      </c>
      <c r="AC159" t="s">
        <v>586</v>
      </c>
      <c r="AD159" t="s">
        <v>1220</v>
      </c>
      <c r="AE159" t="s">
        <v>1221</v>
      </c>
      <c r="AF159" t="s">
        <v>1220</v>
      </c>
      <c r="AG159" t="b">
        <v>1</v>
      </c>
      <c r="AH159" t="s">
        <v>103</v>
      </c>
      <c r="AI159" t="s">
        <v>59</v>
      </c>
      <c r="AJ159" t="s">
        <v>70</v>
      </c>
      <c r="AN159" t="s">
        <v>1222</v>
      </c>
      <c r="AO159">
        <v>3</v>
      </c>
      <c r="AP159">
        <v>3</v>
      </c>
      <c r="AQ159">
        <v>2400000</v>
      </c>
      <c r="AR159" t="s">
        <v>1904</v>
      </c>
      <c r="AS159" t="s">
        <v>1904</v>
      </c>
    </row>
    <row r="160" spans="1:45">
      <c r="A160" t="s">
        <v>1223</v>
      </c>
      <c r="B160" t="s">
        <v>1224</v>
      </c>
      <c r="C160" t="s">
        <v>1223</v>
      </c>
      <c r="D160">
        <v>39799124</v>
      </c>
      <c r="E160" t="s">
        <v>1225</v>
      </c>
      <c r="G160" t="s">
        <v>474</v>
      </c>
      <c r="H160">
        <v>26046</v>
      </c>
      <c r="I160" t="s">
        <v>1226</v>
      </c>
      <c r="J160">
        <v>2976000</v>
      </c>
      <c r="K160">
        <v>32736000</v>
      </c>
      <c r="L160">
        <v>32736000</v>
      </c>
      <c r="M160">
        <v>0</v>
      </c>
      <c r="N160">
        <v>32736000</v>
      </c>
      <c r="O160">
        <v>11</v>
      </c>
      <c r="P160">
        <v>11</v>
      </c>
      <c r="Q160">
        <v>0</v>
      </c>
      <c r="R160">
        <v>1</v>
      </c>
      <c r="S160" t="s">
        <v>207</v>
      </c>
      <c r="T160">
        <v>151154</v>
      </c>
      <c r="U160">
        <v>151154</v>
      </c>
      <c r="V160">
        <v>0</v>
      </c>
      <c r="W160" t="s">
        <v>52</v>
      </c>
      <c r="X160">
        <v>68158</v>
      </c>
      <c r="Y160">
        <v>86</v>
      </c>
      <c r="Z160">
        <v>53</v>
      </c>
      <c r="AA160" t="s">
        <v>53</v>
      </c>
      <c r="AB160" t="s">
        <v>81</v>
      </c>
      <c r="AC160" t="s">
        <v>100</v>
      </c>
      <c r="AD160" t="s">
        <v>1227</v>
      </c>
      <c r="AE160" t="s">
        <v>1228</v>
      </c>
      <c r="AF160" t="s">
        <v>1227</v>
      </c>
      <c r="AG160" t="b">
        <v>1</v>
      </c>
      <c r="AH160" t="s">
        <v>424</v>
      </c>
      <c r="AI160" t="s">
        <v>59</v>
      </c>
      <c r="AJ160" t="s">
        <v>478</v>
      </c>
      <c r="AN160" t="s">
        <v>1229</v>
      </c>
      <c r="AO160">
        <v>1</v>
      </c>
      <c r="AP160">
        <v>1</v>
      </c>
      <c r="AQ160">
        <v>1190400</v>
      </c>
      <c r="AR160" t="s">
        <v>1904</v>
      </c>
      <c r="AS160" t="s">
        <v>1904</v>
      </c>
    </row>
    <row r="161" spans="1:45">
      <c r="A161" t="s">
        <v>1230</v>
      </c>
      <c r="B161" t="s">
        <v>1231</v>
      </c>
      <c r="C161" t="s">
        <v>1230</v>
      </c>
      <c r="D161">
        <v>52206710</v>
      </c>
      <c r="E161" t="s">
        <v>1232</v>
      </c>
      <c r="G161" t="s">
        <v>49</v>
      </c>
      <c r="H161">
        <v>26058</v>
      </c>
      <c r="I161" t="s">
        <v>344</v>
      </c>
      <c r="J161">
        <v>8000000</v>
      </c>
      <c r="K161">
        <v>88000000</v>
      </c>
      <c r="L161">
        <v>88000000</v>
      </c>
      <c r="M161">
        <v>0</v>
      </c>
      <c r="N161">
        <v>88000000</v>
      </c>
      <c r="O161">
        <v>11</v>
      </c>
      <c r="P161">
        <v>11</v>
      </c>
      <c r="Q161">
        <v>0</v>
      </c>
      <c r="R161">
        <v>1</v>
      </c>
      <c r="S161" t="s">
        <v>157</v>
      </c>
      <c r="T161">
        <v>151016</v>
      </c>
      <c r="U161">
        <v>151016</v>
      </c>
      <c r="V161">
        <v>0</v>
      </c>
      <c r="W161" t="s">
        <v>52</v>
      </c>
      <c r="X161">
        <v>68668</v>
      </c>
      <c r="Y161">
        <v>24</v>
      </c>
      <c r="Z161">
        <v>63</v>
      </c>
      <c r="AA161" t="s">
        <v>53</v>
      </c>
      <c r="AB161" t="s">
        <v>131</v>
      </c>
      <c r="AC161" t="s">
        <v>345</v>
      </c>
      <c r="AD161" t="s">
        <v>1233</v>
      </c>
      <c r="AE161" t="s">
        <v>1234</v>
      </c>
      <c r="AF161" t="s">
        <v>1233</v>
      </c>
      <c r="AG161" t="b">
        <v>1</v>
      </c>
      <c r="AH161" t="s">
        <v>103</v>
      </c>
      <c r="AI161" t="s">
        <v>59</v>
      </c>
      <c r="AJ161" t="s">
        <v>70</v>
      </c>
      <c r="AN161" t="s">
        <v>1235</v>
      </c>
      <c r="AO161">
        <v>1</v>
      </c>
      <c r="AP161">
        <v>1</v>
      </c>
      <c r="AQ161">
        <v>3200000</v>
      </c>
      <c r="AR161" t="s">
        <v>1904</v>
      </c>
      <c r="AS161" t="s">
        <v>1904</v>
      </c>
    </row>
    <row r="162" spans="1:45">
      <c r="A162" t="s">
        <v>1236</v>
      </c>
      <c r="B162" t="s">
        <v>1237</v>
      </c>
      <c r="C162" t="s">
        <v>1236</v>
      </c>
      <c r="D162">
        <v>40405975</v>
      </c>
      <c r="E162" t="s">
        <v>1238</v>
      </c>
      <c r="G162" t="s">
        <v>49</v>
      </c>
      <c r="H162">
        <v>26058</v>
      </c>
      <c r="I162" t="s">
        <v>1042</v>
      </c>
      <c r="J162">
        <v>3000000</v>
      </c>
      <c r="K162">
        <v>33000000</v>
      </c>
      <c r="L162">
        <v>33000000</v>
      </c>
      <c r="M162">
        <v>0</v>
      </c>
      <c r="N162">
        <v>0</v>
      </c>
      <c r="O162">
        <v>11</v>
      </c>
      <c r="P162">
        <v>11</v>
      </c>
      <c r="Q162">
        <v>0</v>
      </c>
      <c r="R162">
        <v>0</v>
      </c>
      <c r="S162" t="s">
        <v>207</v>
      </c>
      <c r="T162">
        <v>146106</v>
      </c>
      <c r="U162">
        <v>146106</v>
      </c>
      <c r="V162">
        <v>0</v>
      </c>
      <c r="W162" t="s">
        <v>52</v>
      </c>
      <c r="X162">
        <v>66171</v>
      </c>
      <c r="Y162">
        <v>87</v>
      </c>
      <c r="Z162">
        <v>73</v>
      </c>
      <c r="AA162" t="s">
        <v>53</v>
      </c>
      <c r="AB162" t="s">
        <v>147</v>
      </c>
      <c r="AC162" t="s">
        <v>1239</v>
      </c>
      <c r="AD162" t="s">
        <v>1043</v>
      </c>
      <c r="AE162" t="s">
        <v>1044</v>
      </c>
      <c r="AF162" t="s">
        <v>1043</v>
      </c>
      <c r="AG162" t="b">
        <v>1</v>
      </c>
      <c r="AH162" t="s">
        <v>103</v>
      </c>
      <c r="AI162" t="s">
        <v>59</v>
      </c>
      <c r="AJ162" t="s">
        <v>813</v>
      </c>
      <c r="AN162" t="s">
        <v>1048</v>
      </c>
      <c r="AO162">
        <v>1</v>
      </c>
      <c r="AP162">
        <v>1</v>
      </c>
      <c r="AQ162">
        <v>1200000</v>
      </c>
      <c r="AR162" t="s">
        <v>1904</v>
      </c>
      <c r="AS162" t="s">
        <v>1904</v>
      </c>
    </row>
    <row r="163" spans="1:45">
      <c r="A163" t="s">
        <v>1240</v>
      </c>
      <c r="B163" t="s">
        <v>1241</v>
      </c>
      <c r="C163" t="s">
        <v>1240</v>
      </c>
      <c r="D163">
        <v>1030546475</v>
      </c>
      <c r="E163" t="s">
        <v>1242</v>
      </c>
      <c r="G163" t="s">
        <v>49</v>
      </c>
      <c r="H163">
        <v>26058</v>
      </c>
      <c r="I163" t="s">
        <v>1113</v>
      </c>
      <c r="J163">
        <v>4500000</v>
      </c>
      <c r="K163">
        <v>49500000</v>
      </c>
      <c r="L163">
        <v>49500000</v>
      </c>
      <c r="M163">
        <v>0</v>
      </c>
      <c r="N163">
        <v>0</v>
      </c>
      <c r="O163">
        <v>11</v>
      </c>
      <c r="P163">
        <v>11</v>
      </c>
      <c r="Q163">
        <v>0</v>
      </c>
      <c r="R163">
        <v>0</v>
      </c>
      <c r="S163" t="s">
        <v>182</v>
      </c>
      <c r="T163">
        <v>151106</v>
      </c>
      <c r="U163">
        <v>150968</v>
      </c>
      <c r="V163">
        <v>138</v>
      </c>
      <c r="W163" t="s">
        <v>52</v>
      </c>
      <c r="X163">
        <v>68203</v>
      </c>
      <c r="Y163">
        <v>88</v>
      </c>
      <c r="Z163">
        <v>138</v>
      </c>
      <c r="AA163" t="s">
        <v>53</v>
      </c>
      <c r="AB163" t="s">
        <v>131</v>
      </c>
      <c r="AC163" t="s">
        <v>132</v>
      </c>
      <c r="AD163" t="s">
        <v>1114</v>
      </c>
      <c r="AE163" t="s">
        <v>1115</v>
      </c>
      <c r="AF163" t="s">
        <v>1114</v>
      </c>
      <c r="AG163" t="b">
        <v>1</v>
      </c>
      <c r="AH163" t="s">
        <v>103</v>
      </c>
      <c r="AI163" t="s">
        <v>59</v>
      </c>
      <c r="AJ163" t="s">
        <v>813</v>
      </c>
      <c r="AN163" t="s">
        <v>1243</v>
      </c>
      <c r="AO163">
        <v>5</v>
      </c>
      <c r="AP163">
        <v>5</v>
      </c>
      <c r="AQ163">
        <v>1800000</v>
      </c>
      <c r="AR163">
        <v>125300</v>
      </c>
      <c r="AS163" t="e">
        <v>#VALUE!</v>
      </c>
    </row>
    <row r="164" spans="1:45">
      <c r="A164" t="s">
        <v>1244</v>
      </c>
      <c r="B164" t="s">
        <v>1245</v>
      </c>
      <c r="C164" t="s">
        <v>1244</v>
      </c>
      <c r="D164">
        <v>1031811468</v>
      </c>
      <c r="E164" t="s">
        <v>1246</v>
      </c>
      <c r="G164" t="s">
        <v>49</v>
      </c>
      <c r="H164">
        <v>26060</v>
      </c>
      <c r="I164" t="s">
        <v>1247</v>
      </c>
      <c r="J164">
        <v>7200000</v>
      </c>
      <c r="K164">
        <v>79200000</v>
      </c>
      <c r="L164">
        <v>79200000</v>
      </c>
      <c r="M164">
        <v>0</v>
      </c>
      <c r="N164">
        <v>79200000</v>
      </c>
      <c r="O164">
        <v>11</v>
      </c>
      <c r="P164">
        <v>11</v>
      </c>
      <c r="Q164">
        <v>0</v>
      </c>
      <c r="R164">
        <v>1</v>
      </c>
      <c r="S164" t="s">
        <v>80</v>
      </c>
      <c r="T164">
        <v>150998</v>
      </c>
      <c r="U164">
        <v>150998</v>
      </c>
      <c r="V164">
        <v>0</v>
      </c>
      <c r="W164" t="s">
        <v>52</v>
      </c>
      <c r="X164">
        <v>68687</v>
      </c>
      <c r="Y164">
        <v>89</v>
      </c>
      <c r="Z164">
        <v>107</v>
      </c>
      <c r="AA164" t="s">
        <v>53</v>
      </c>
      <c r="AB164" t="s">
        <v>90</v>
      </c>
      <c r="AC164" t="s">
        <v>91</v>
      </c>
      <c r="AD164" t="s">
        <v>1248</v>
      </c>
      <c r="AE164" t="s">
        <v>1249</v>
      </c>
      <c r="AF164" t="s">
        <v>1248</v>
      </c>
      <c r="AG164" t="b">
        <v>1</v>
      </c>
      <c r="AH164" t="s">
        <v>58</v>
      </c>
      <c r="AI164" t="s">
        <v>59</v>
      </c>
      <c r="AJ164" t="s">
        <v>70</v>
      </c>
      <c r="AN164" t="s">
        <v>1250</v>
      </c>
      <c r="AO164">
        <v>1</v>
      </c>
      <c r="AP164">
        <v>1</v>
      </c>
      <c r="AQ164">
        <v>2880000</v>
      </c>
      <c r="AR164" t="s">
        <v>1904</v>
      </c>
      <c r="AS164" t="s">
        <v>1904</v>
      </c>
    </row>
    <row r="165" spans="1:45">
      <c r="A165" t="s">
        <v>1251</v>
      </c>
      <c r="B165" t="s">
        <v>1252</v>
      </c>
      <c r="C165" t="s">
        <v>1251</v>
      </c>
      <c r="D165">
        <v>1030551711</v>
      </c>
      <c r="E165" t="s">
        <v>1253</v>
      </c>
      <c r="G165" s="2" t="s">
        <v>584</v>
      </c>
      <c r="H165">
        <v>26044</v>
      </c>
      <c r="I165" t="s">
        <v>585</v>
      </c>
      <c r="J165">
        <v>3500000</v>
      </c>
      <c r="K165">
        <v>28000000</v>
      </c>
      <c r="L165">
        <v>28000000</v>
      </c>
      <c r="M165">
        <v>0</v>
      </c>
      <c r="N165">
        <v>0</v>
      </c>
      <c r="O165">
        <v>8</v>
      </c>
      <c r="P165">
        <v>8</v>
      </c>
      <c r="Q165">
        <v>0</v>
      </c>
      <c r="R165">
        <v>0</v>
      </c>
      <c r="S165" t="s">
        <v>99</v>
      </c>
      <c r="T165">
        <v>144695</v>
      </c>
      <c r="U165">
        <v>144695</v>
      </c>
      <c r="V165">
        <v>0</v>
      </c>
      <c r="W165" t="s">
        <v>52</v>
      </c>
      <c r="X165">
        <v>64733</v>
      </c>
      <c r="Y165">
        <v>2228</v>
      </c>
      <c r="Z165">
        <v>50</v>
      </c>
      <c r="AA165" t="s">
        <v>110</v>
      </c>
      <c r="AB165" t="s">
        <v>81</v>
      </c>
      <c r="AC165" t="s">
        <v>586</v>
      </c>
      <c r="AD165" t="s">
        <v>851</v>
      </c>
      <c r="AE165" t="s">
        <v>852</v>
      </c>
      <c r="AF165" t="s">
        <v>851</v>
      </c>
      <c r="AG165" t="b">
        <v>1</v>
      </c>
      <c r="AH165" t="s">
        <v>103</v>
      </c>
      <c r="AI165" t="s">
        <v>59</v>
      </c>
      <c r="AJ165" t="s">
        <v>813</v>
      </c>
      <c r="AN165" t="s">
        <v>853</v>
      </c>
      <c r="AO165">
        <v>3</v>
      </c>
      <c r="AP165">
        <v>3</v>
      </c>
      <c r="AQ165">
        <v>1400000</v>
      </c>
      <c r="AR165" t="s">
        <v>1904</v>
      </c>
      <c r="AS165" t="s">
        <v>1904</v>
      </c>
    </row>
    <row r="166" spans="1:45">
      <c r="A166" t="s">
        <v>1254</v>
      </c>
      <c r="B166" t="s">
        <v>1255</v>
      </c>
      <c r="C166" t="s">
        <v>1254</v>
      </c>
      <c r="D166">
        <v>52505295</v>
      </c>
      <c r="E166" t="s">
        <v>1256</v>
      </c>
      <c r="G166" t="s">
        <v>49</v>
      </c>
      <c r="H166">
        <v>26060</v>
      </c>
      <c r="I166" t="s">
        <v>1257</v>
      </c>
      <c r="J166">
        <v>6000000</v>
      </c>
      <c r="K166">
        <v>66000000</v>
      </c>
      <c r="L166">
        <v>66000000</v>
      </c>
      <c r="M166">
        <v>0</v>
      </c>
      <c r="N166">
        <v>66000000</v>
      </c>
      <c r="O166">
        <v>11</v>
      </c>
      <c r="P166">
        <v>11</v>
      </c>
      <c r="Q166">
        <v>0</v>
      </c>
      <c r="R166">
        <v>1</v>
      </c>
      <c r="S166" t="s">
        <v>80</v>
      </c>
      <c r="T166">
        <v>151041</v>
      </c>
      <c r="U166">
        <v>151041</v>
      </c>
      <c r="V166">
        <v>0</v>
      </c>
      <c r="W166" t="s">
        <v>52</v>
      </c>
      <c r="X166">
        <v>68647</v>
      </c>
      <c r="Y166">
        <v>90</v>
      </c>
      <c r="Z166">
        <v>67</v>
      </c>
      <c r="AA166" t="s">
        <v>53</v>
      </c>
      <c r="AB166" t="s">
        <v>54</v>
      </c>
      <c r="AC166" t="s">
        <v>255</v>
      </c>
      <c r="AD166" t="s">
        <v>1258</v>
      </c>
      <c r="AE166" t="s">
        <v>1259</v>
      </c>
      <c r="AF166" t="s">
        <v>1258</v>
      </c>
      <c r="AG166" t="b">
        <v>1</v>
      </c>
      <c r="AH166" t="s">
        <v>58</v>
      </c>
      <c r="AI166" t="s">
        <v>59</v>
      </c>
      <c r="AJ166" t="s">
        <v>70</v>
      </c>
      <c r="AN166" t="s">
        <v>1260</v>
      </c>
      <c r="AO166">
        <v>1</v>
      </c>
      <c r="AP166">
        <v>1</v>
      </c>
      <c r="AQ166">
        <v>2400000</v>
      </c>
      <c r="AR166" t="s">
        <v>1904</v>
      </c>
      <c r="AS166" t="s">
        <v>1904</v>
      </c>
    </row>
    <row r="167" spans="1:45">
      <c r="A167" t="s">
        <v>1261</v>
      </c>
      <c r="B167" t="s">
        <v>1262</v>
      </c>
      <c r="C167" t="s">
        <v>1261</v>
      </c>
      <c r="D167">
        <v>1014253469</v>
      </c>
      <c r="E167" t="s">
        <v>1263</v>
      </c>
      <c r="G167" t="s">
        <v>49</v>
      </c>
      <c r="H167">
        <v>26060</v>
      </c>
      <c r="I167" t="s">
        <v>1264</v>
      </c>
      <c r="J167">
        <v>2976000</v>
      </c>
      <c r="K167">
        <v>32736000</v>
      </c>
      <c r="L167">
        <v>32736000</v>
      </c>
      <c r="M167">
        <v>0</v>
      </c>
      <c r="N167">
        <v>65472000</v>
      </c>
      <c r="O167">
        <v>11</v>
      </c>
      <c r="P167">
        <v>11</v>
      </c>
      <c r="Q167">
        <v>0</v>
      </c>
      <c r="R167">
        <v>2</v>
      </c>
      <c r="S167" t="s">
        <v>207</v>
      </c>
      <c r="T167">
        <v>150976</v>
      </c>
      <c r="U167">
        <v>150976</v>
      </c>
      <c r="V167">
        <v>0</v>
      </c>
      <c r="W167" t="s">
        <v>52</v>
      </c>
      <c r="X167">
        <v>68256</v>
      </c>
      <c r="Y167">
        <v>2159</v>
      </c>
      <c r="Z167">
        <v>218</v>
      </c>
      <c r="AA167" t="s">
        <v>53</v>
      </c>
      <c r="AB167" t="s">
        <v>54</v>
      </c>
      <c r="AC167" t="s">
        <v>231</v>
      </c>
      <c r="AD167" t="s">
        <v>1265</v>
      </c>
      <c r="AE167" t="s">
        <v>1266</v>
      </c>
      <c r="AF167" t="s">
        <v>1265</v>
      </c>
      <c r="AG167" t="b">
        <v>1</v>
      </c>
      <c r="AH167" t="s">
        <v>103</v>
      </c>
      <c r="AI167" t="s">
        <v>59</v>
      </c>
      <c r="AJ167" t="s">
        <v>813</v>
      </c>
      <c r="AN167" t="s">
        <v>1267</v>
      </c>
      <c r="AO167">
        <v>5</v>
      </c>
      <c r="AP167">
        <v>5</v>
      </c>
      <c r="AQ167">
        <v>1190400</v>
      </c>
      <c r="AR167">
        <v>121900</v>
      </c>
      <c r="AS167" t="e">
        <v>#VALUE!</v>
      </c>
    </row>
    <row r="168" spans="1:45">
      <c r="A168" t="s">
        <v>1268</v>
      </c>
      <c r="B168" t="s">
        <v>1269</v>
      </c>
      <c r="C168" t="s">
        <v>1268</v>
      </c>
      <c r="D168">
        <v>1030654343</v>
      </c>
      <c r="E168" t="s">
        <v>1270</v>
      </c>
      <c r="G168" t="s">
        <v>49</v>
      </c>
      <c r="H168">
        <v>26060</v>
      </c>
      <c r="I168" t="s">
        <v>1271</v>
      </c>
      <c r="J168">
        <v>7440000</v>
      </c>
      <c r="K168">
        <v>81840000</v>
      </c>
      <c r="L168">
        <v>81840000</v>
      </c>
      <c r="M168">
        <v>0</v>
      </c>
      <c r="N168">
        <v>81840000</v>
      </c>
      <c r="O168">
        <v>11</v>
      </c>
      <c r="P168">
        <v>11</v>
      </c>
      <c r="Q168">
        <v>0</v>
      </c>
      <c r="R168">
        <v>1</v>
      </c>
      <c r="S168" t="s">
        <v>80</v>
      </c>
      <c r="T168">
        <v>151014</v>
      </c>
      <c r="U168">
        <v>151014</v>
      </c>
      <c r="V168">
        <v>0</v>
      </c>
      <c r="W168" t="s">
        <v>52</v>
      </c>
      <c r="X168">
        <v>68670</v>
      </c>
      <c r="Y168">
        <v>91</v>
      </c>
      <c r="Z168">
        <v>111</v>
      </c>
      <c r="AA168" t="s">
        <v>110</v>
      </c>
      <c r="AB168" t="s">
        <v>198</v>
      </c>
      <c r="AC168" t="s">
        <v>208</v>
      </c>
      <c r="AD168" t="s">
        <v>1272</v>
      </c>
      <c r="AE168" t="s">
        <v>1273</v>
      </c>
      <c r="AF168" t="s">
        <v>1272</v>
      </c>
      <c r="AG168" t="b">
        <v>1</v>
      </c>
      <c r="AH168" t="s">
        <v>103</v>
      </c>
      <c r="AI168" t="s">
        <v>59</v>
      </c>
      <c r="AJ168" t="s">
        <v>70</v>
      </c>
      <c r="AN168" t="s">
        <v>1274</v>
      </c>
      <c r="AO168">
        <v>3</v>
      </c>
      <c r="AP168">
        <v>3</v>
      </c>
      <c r="AQ168">
        <v>2976000</v>
      </c>
      <c r="AR168" t="s">
        <v>1904</v>
      </c>
      <c r="AS168" t="s">
        <v>1904</v>
      </c>
    </row>
    <row r="169" spans="1:45">
      <c r="A169" t="s">
        <v>1275</v>
      </c>
      <c r="B169" t="s">
        <v>1276</v>
      </c>
      <c r="C169" t="s">
        <v>1275</v>
      </c>
      <c r="D169">
        <v>52897882</v>
      </c>
      <c r="E169" t="s">
        <v>1277</v>
      </c>
      <c r="G169" t="s">
        <v>49</v>
      </c>
      <c r="H169">
        <v>26060</v>
      </c>
      <c r="I169" t="s">
        <v>1278</v>
      </c>
      <c r="J169">
        <v>7000000</v>
      </c>
      <c r="K169">
        <v>77000000</v>
      </c>
      <c r="L169">
        <v>77000000</v>
      </c>
      <c r="M169">
        <v>0</v>
      </c>
      <c r="N169">
        <v>77000000</v>
      </c>
      <c r="O169">
        <v>11</v>
      </c>
      <c r="P169">
        <v>11</v>
      </c>
      <c r="Q169">
        <v>0</v>
      </c>
      <c r="R169">
        <v>1</v>
      </c>
      <c r="S169" t="s">
        <v>80</v>
      </c>
      <c r="T169">
        <v>151093</v>
      </c>
      <c r="U169">
        <v>151093</v>
      </c>
      <c r="V169">
        <v>0</v>
      </c>
      <c r="W169" t="s">
        <v>52</v>
      </c>
      <c r="X169">
        <v>68215</v>
      </c>
      <c r="Y169">
        <v>92</v>
      </c>
      <c r="Z169">
        <v>35</v>
      </c>
      <c r="AA169" t="s">
        <v>53</v>
      </c>
      <c r="AB169" t="s">
        <v>131</v>
      </c>
      <c r="AC169" t="s">
        <v>1279</v>
      </c>
      <c r="AD169" t="s">
        <v>1280</v>
      </c>
      <c r="AE169" t="s">
        <v>1281</v>
      </c>
      <c r="AF169" t="s">
        <v>1280</v>
      </c>
      <c r="AG169" t="b">
        <v>1</v>
      </c>
      <c r="AH169" t="s">
        <v>103</v>
      </c>
      <c r="AI169" t="s">
        <v>59</v>
      </c>
      <c r="AJ169" t="s">
        <v>70</v>
      </c>
      <c r="AN169" t="s">
        <v>1282</v>
      </c>
      <c r="AO169">
        <v>1</v>
      </c>
      <c r="AP169">
        <v>1</v>
      </c>
      <c r="AQ169">
        <v>2800000</v>
      </c>
      <c r="AR169" t="s">
        <v>1904</v>
      </c>
      <c r="AS169" t="s">
        <v>1904</v>
      </c>
    </row>
    <row r="170" spans="1:45">
      <c r="A170" t="s">
        <v>1283</v>
      </c>
      <c r="B170" t="s">
        <v>1284</v>
      </c>
      <c r="C170" t="s">
        <v>1283</v>
      </c>
      <c r="D170">
        <v>1000035400</v>
      </c>
      <c r="E170" t="s">
        <v>1285</v>
      </c>
      <c r="G170" t="s">
        <v>155</v>
      </c>
      <c r="H170">
        <v>26030</v>
      </c>
      <c r="I170" t="s">
        <v>1087</v>
      </c>
      <c r="J170">
        <v>2976000</v>
      </c>
      <c r="K170">
        <v>32736000</v>
      </c>
      <c r="L170">
        <v>32736000</v>
      </c>
      <c r="M170">
        <v>0</v>
      </c>
      <c r="N170">
        <v>0</v>
      </c>
      <c r="O170">
        <v>11</v>
      </c>
      <c r="P170">
        <v>11</v>
      </c>
      <c r="Q170">
        <v>0</v>
      </c>
      <c r="R170">
        <v>0</v>
      </c>
      <c r="S170" t="s">
        <v>207</v>
      </c>
      <c r="T170">
        <v>150984</v>
      </c>
      <c r="U170">
        <v>150984</v>
      </c>
      <c r="V170">
        <v>0</v>
      </c>
      <c r="W170" t="s">
        <v>52</v>
      </c>
      <c r="X170">
        <v>68250</v>
      </c>
      <c r="Y170">
        <v>1903</v>
      </c>
      <c r="Z170">
        <v>110</v>
      </c>
      <c r="AA170" t="s">
        <v>53</v>
      </c>
      <c r="AB170" t="s">
        <v>131</v>
      </c>
      <c r="AC170" t="s">
        <v>1088</v>
      </c>
      <c r="AD170" t="s">
        <v>1286</v>
      </c>
      <c r="AE170" t="s">
        <v>1287</v>
      </c>
      <c r="AF170" t="s">
        <v>1286</v>
      </c>
      <c r="AG170" t="b">
        <v>1</v>
      </c>
      <c r="AH170" t="s">
        <v>103</v>
      </c>
      <c r="AI170" t="s">
        <v>59</v>
      </c>
      <c r="AJ170" t="s">
        <v>813</v>
      </c>
      <c r="AN170" t="s">
        <v>1288</v>
      </c>
      <c r="AO170">
        <v>5</v>
      </c>
      <c r="AP170">
        <v>5</v>
      </c>
      <c r="AQ170">
        <v>1190400</v>
      </c>
      <c r="AR170">
        <v>121900</v>
      </c>
      <c r="AS170" t="e">
        <v>#VALUE!</v>
      </c>
    </row>
    <row r="171" spans="1:45">
      <c r="A171" t="s">
        <v>1289</v>
      </c>
      <c r="B171" t="s">
        <v>1290</v>
      </c>
      <c r="C171" t="s">
        <v>1289</v>
      </c>
      <c r="D171">
        <v>1007671202</v>
      </c>
      <c r="E171" t="s">
        <v>1291</v>
      </c>
      <c r="G171" t="s">
        <v>155</v>
      </c>
      <c r="H171">
        <v>26030</v>
      </c>
      <c r="I171" t="s">
        <v>1087</v>
      </c>
      <c r="J171">
        <v>2976000</v>
      </c>
      <c r="K171">
        <v>32736000</v>
      </c>
      <c r="L171">
        <v>32736000</v>
      </c>
      <c r="M171">
        <v>0</v>
      </c>
      <c r="N171">
        <v>0</v>
      </c>
      <c r="O171">
        <v>11</v>
      </c>
      <c r="P171">
        <v>11</v>
      </c>
      <c r="Q171">
        <v>0</v>
      </c>
      <c r="R171">
        <v>0</v>
      </c>
      <c r="S171" t="s">
        <v>207</v>
      </c>
      <c r="T171">
        <v>150984</v>
      </c>
      <c r="U171">
        <v>150984</v>
      </c>
      <c r="V171">
        <v>0</v>
      </c>
      <c r="W171" t="s">
        <v>52</v>
      </c>
      <c r="X171">
        <v>68250</v>
      </c>
      <c r="Y171">
        <v>1851</v>
      </c>
      <c r="Z171">
        <v>110</v>
      </c>
      <c r="AA171" t="s">
        <v>53</v>
      </c>
      <c r="AB171" t="s">
        <v>131</v>
      </c>
      <c r="AC171" t="s">
        <v>1088</v>
      </c>
      <c r="AD171" t="s">
        <v>1286</v>
      </c>
      <c r="AE171" t="s">
        <v>1287</v>
      </c>
      <c r="AF171" t="s">
        <v>1286</v>
      </c>
      <c r="AG171" t="b">
        <v>1</v>
      </c>
      <c r="AH171" t="s">
        <v>103</v>
      </c>
      <c r="AI171" t="s">
        <v>59</v>
      </c>
      <c r="AJ171" t="s">
        <v>813</v>
      </c>
      <c r="AN171" t="s">
        <v>1288</v>
      </c>
      <c r="AO171">
        <v>5</v>
      </c>
      <c r="AP171">
        <v>5</v>
      </c>
      <c r="AQ171">
        <v>1190400</v>
      </c>
      <c r="AR171">
        <v>121900</v>
      </c>
      <c r="AS171" t="e">
        <v>#VALUE!</v>
      </c>
    </row>
    <row r="172" spans="1:45">
      <c r="A172" t="s">
        <v>1292</v>
      </c>
      <c r="B172" t="s">
        <v>1293</v>
      </c>
      <c r="C172" t="s">
        <v>1292</v>
      </c>
      <c r="D172">
        <v>19304662</v>
      </c>
      <c r="E172" t="s">
        <v>1294</v>
      </c>
      <c r="G172" t="s">
        <v>155</v>
      </c>
      <c r="H172">
        <v>26030</v>
      </c>
      <c r="I172" t="s">
        <v>1087</v>
      </c>
      <c r="J172">
        <v>2976000</v>
      </c>
      <c r="K172">
        <v>32736000</v>
      </c>
      <c r="L172">
        <v>32736000</v>
      </c>
      <c r="M172">
        <v>0</v>
      </c>
      <c r="N172">
        <v>0</v>
      </c>
      <c r="O172">
        <v>11</v>
      </c>
      <c r="P172">
        <v>11</v>
      </c>
      <c r="Q172">
        <v>0</v>
      </c>
      <c r="R172">
        <v>0</v>
      </c>
      <c r="S172" t="s">
        <v>207</v>
      </c>
      <c r="T172">
        <v>150984</v>
      </c>
      <c r="U172">
        <v>150984</v>
      </c>
      <c r="V172">
        <v>0</v>
      </c>
      <c r="W172" t="s">
        <v>52</v>
      </c>
      <c r="X172">
        <v>68250</v>
      </c>
      <c r="Y172">
        <v>93</v>
      </c>
      <c r="Z172">
        <v>110</v>
      </c>
      <c r="AA172" t="s">
        <v>53</v>
      </c>
      <c r="AB172" t="s">
        <v>131</v>
      </c>
      <c r="AC172" t="s">
        <v>1088</v>
      </c>
      <c r="AD172" t="s">
        <v>1286</v>
      </c>
      <c r="AE172" t="s">
        <v>1287</v>
      </c>
      <c r="AF172" t="s">
        <v>1286</v>
      </c>
      <c r="AG172" t="b">
        <v>1</v>
      </c>
      <c r="AH172" t="s">
        <v>103</v>
      </c>
      <c r="AI172" t="s">
        <v>59</v>
      </c>
      <c r="AJ172" t="s">
        <v>813</v>
      </c>
      <c r="AN172" t="s">
        <v>1288</v>
      </c>
      <c r="AO172">
        <v>5</v>
      </c>
      <c r="AP172">
        <v>5</v>
      </c>
      <c r="AQ172">
        <v>1190400</v>
      </c>
      <c r="AR172">
        <v>121900</v>
      </c>
      <c r="AS172" t="e">
        <v>#VALUE!</v>
      </c>
    </row>
    <row r="173" spans="1:45">
      <c r="A173" t="s">
        <v>1295</v>
      </c>
      <c r="B173" t="s">
        <v>1296</v>
      </c>
      <c r="C173" t="s">
        <v>1295</v>
      </c>
      <c r="D173">
        <v>1022944830</v>
      </c>
      <c r="E173" t="s">
        <v>1297</v>
      </c>
      <c r="G173" t="s">
        <v>155</v>
      </c>
      <c r="H173">
        <v>26030</v>
      </c>
      <c r="I173" t="s">
        <v>1087</v>
      </c>
      <c r="J173">
        <v>2976000</v>
      </c>
      <c r="K173">
        <v>32736000</v>
      </c>
      <c r="L173">
        <v>32736000</v>
      </c>
      <c r="M173">
        <v>0</v>
      </c>
      <c r="N173">
        <v>0</v>
      </c>
      <c r="O173">
        <v>11</v>
      </c>
      <c r="P173">
        <v>11</v>
      </c>
      <c r="Q173">
        <v>0</v>
      </c>
      <c r="R173">
        <v>0</v>
      </c>
      <c r="S173" t="s">
        <v>207</v>
      </c>
      <c r="T173">
        <v>150984</v>
      </c>
      <c r="U173">
        <v>150984</v>
      </c>
      <c r="V173">
        <v>0</v>
      </c>
      <c r="W173" t="s">
        <v>52</v>
      </c>
      <c r="X173">
        <v>68250</v>
      </c>
      <c r="Y173">
        <v>1904</v>
      </c>
      <c r="Z173">
        <v>110</v>
      </c>
      <c r="AA173" t="s">
        <v>53</v>
      </c>
      <c r="AB173" t="s">
        <v>131</v>
      </c>
      <c r="AC173" t="s">
        <v>1088</v>
      </c>
      <c r="AD173" t="s">
        <v>1286</v>
      </c>
      <c r="AE173" t="s">
        <v>1287</v>
      </c>
      <c r="AF173" t="s">
        <v>1286</v>
      </c>
      <c r="AG173" t="b">
        <v>1</v>
      </c>
      <c r="AH173" t="s">
        <v>103</v>
      </c>
      <c r="AI173" t="s">
        <v>59</v>
      </c>
      <c r="AJ173" t="s">
        <v>813</v>
      </c>
      <c r="AN173" t="s">
        <v>1288</v>
      </c>
      <c r="AO173">
        <v>5</v>
      </c>
      <c r="AP173">
        <v>5</v>
      </c>
      <c r="AQ173">
        <v>1190400</v>
      </c>
      <c r="AR173">
        <v>121900</v>
      </c>
      <c r="AS173" t="e">
        <v>#VALUE!</v>
      </c>
    </row>
    <row r="174" spans="1:45">
      <c r="A174" t="s">
        <v>1298</v>
      </c>
      <c r="B174" t="s">
        <v>1299</v>
      </c>
      <c r="C174" t="s">
        <v>1298</v>
      </c>
      <c r="D174">
        <v>1000048455</v>
      </c>
      <c r="E174" t="s">
        <v>1300</v>
      </c>
      <c r="G174" t="s">
        <v>155</v>
      </c>
      <c r="H174">
        <v>26030</v>
      </c>
      <c r="I174" t="s">
        <v>1087</v>
      </c>
      <c r="J174">
        <v>2976000</v>
      </c>
      <c r="K174">
        <v>32736000</v>
      </c>
      <c r="L174">
        <v>32736000</v>
      </c>
      <c r="M174">
        <v>0</v>
      </c>
      <c r="N174">
        <v>0</v>
      </c>
      <c r="O174">
        <v>11</v>
      </c>
      <c r="P174">
        <v>11</v>
      </c>
      <c r="Q174">
        <v>0</v>
      </c>
      <c r="R174">
        <v>0</v>
      </c>
      <c r="S174" t="s">
        <v>207</v>
      </c>
      <c r="T174">
        <v>150984</v>
      </c>
      <c r="U174">
        <v>150984</v>
      </c>
      <c r="V174">
        <v>0</v>
      </c>
      <c r="W174" t="s">
        <v>52</v>
      </c>
      <c r="X174">
        <v>68250</v>
      </c>
      <c r="Y174">
        <v>1852</v>
      </c>
      <c r="Z174">
        <v>110</v>
      </c>
      <c r="AA174" t="s">
        <v>53</v>
      </c>
      <c r="AB174" t="s">
        <v>131</v>
      </c>
      <c r="AC174" t="s">
        <v>1088</v>
      </c>
      <c r="AD174" t="s">
        <v>1286</v>
      </c>
      <c r="AE174" t="s">
        <v>1287</v>
      </c>
      <c r="AF174" t="s">
        <v>1286</v>
      </c>
      <c r="AG174" t="b">
        <v>1</v>
      </c>
      <c r="AH174" t="s">
        <v>103</v>
      </c>
      <c r="AI174" t="s">
        <v>59</v>
      </c>
      <c r="AJ174" t="s">
        <v>813</v>
      </c>
      <c r="AN174" t="s">
        <v>1288</v>
      </c>
      <c r="AO174">
        <v>5</v>
      </c>
      <c r="AP174">
        <v>5</v>
      </c>
      <c r="AQ174">
        <v>1190400</v>
      </c>
      <c r="AR174">
        <v>121900</v>
      </c>
      <c r="AS174" t="e">
        <v>#VALUE!</v>
      </c>
    </row>
    <row r="175" spans="1:45">
      <c r="A175" t="s">
        <v>1301</v>
      </c>
      <c r="B175" t="s">
        <v>1302</v>
      </c>
      <c r="C175" t="s">
        <v>1301</v>
      </c>
      <c r="D175">
        <v>9523374</v>
      </c>
      <c r="E175" t="s">
        <v>1303</v>
      </c>
      <c r="G175" t="s">
        <v>155</v>
      </c>
      <c r="H175">
        <v>26030</v>
      </c>
      <c r="I175" t="s">
        <v>1087</v>
      </c>
      <c r="J175">
        <v>2976000</v>
      </c>
      <c r="K175">
        <v>32736000</v>
      </c>
      <c r="L175">
        <v>32736000</v>
      </c>
      <c r="M175">
        <v>0</v>
      </c>
      <c r="N175">
        <v>0</v>
      </c>
      <c r="O175">
        <v>11</v>
      </c>
      <c r="P175">
        <v>11</v>
      </c>
      <c r="Q175">
        <v>0</v>
      </c>
      <c r="R175">
        <v>0</v>
      </c>
      <c r="S175" t="s">
        <v>207</v>
      </c>
      <c r="T175">
        <v>150984</v>
      </c>
      <c r="U175">
        <v>150984</v>
      </c>
      <c r="V175">
        <v>0</v>
      </c>
      <c r="W175" t="s">
        <v>52</v>
      </c>
      <c r="X175">
        <v>68250</v>
      </c>
      <c r="Y175">
        <v>1742</v>
      </c>
      <c r="Z175">
        <v>110</v>
      </c>
      <c r="AA175" t="s">
        <v>53</v>
      </c>
      <c r="AB175" t="s">
        <v>131</v>
      </c>
      <c r="AC175" t="s">
        <v>1088</v>
      </c>
      <c r="AD175" t="s">
        <v>1286</v>
      </c>
      <c r="AE175" t="s">
        <v>1287</v>
      </c>
      <c r="AF175" t="s">
        <v>1286</v>
      </c>
      <c r="AG175" t="b">
        <v>1</v>
      </c>
      <c r="AH175" t="s">
        <v>103</v>
      </c>
      <c r="AI175" t="s">
        <v>59</v>
      </c>
      <c r="AJ175" t="s">
        <v>813</v>
      </c>
      <c r="AN175" t="s">
        <v>1288</v>
      </c>
      <c r="AO175">
        <v>1</v>
      </c>
      <c r="AP175">
        <v>1</v>
      </c>
      <c r="AQ175">
        <v>1190400</v>
      </c>
      <c r="AR175" t="s">
        <v>1904</v>
      </c>
      <c r="AS175" t="s">
        <v>1904</v>
      </c>
    </row>
    <row r="176" spans="1:45">
      <c r="A176" t="s">
        <v>1304</v>
      </c>
      <c r="B176" t="s">
        <v>1305</v>
      </c>
      <c r="C176" t="s">
        <v>1304</v>
      </c>
      <c r="D176">
        <v>1030600558</v>
      </c>
      <c r="E176" t="s">
        <v>1306</v>
      </c>
      <c r="G176" t="s">
        <v>49</v>
      </c>
      <c r="H176">
        <v>26060</v>
      </c>
      <c r="I176" t="s">
        <v>1307</v>
      </c>
      <c r="J176">
        <v>4917000</v>
      </c>
      <c r="K176">
        <v>54087000</v>
      </c>
      <c r="L176">
        <v>54087000</v>
      </c>
      <c r="M176">
        <v>0</v>
      </c>
      <c r="N176">
        <v>54087000</v>
      </c>
      <c r="O176">
        <v>11</v>
      </c>
      <c r="P176">
        <v>11</v>
      </c>
      <c r="Q176">
        <v>0</v>
      </c>
      <c r="R176">
        <v>1</v>
      </c>
      <c r="S176" t="s">
        <v>67</v>
      </c>
      <c r="T176">
        <v>151425</v>
      </c>
      <c r="U176">
        <v>151425</v>
      </c>
      <c r="V176">
        <v>0</v>
      </c>
      <c r="W176" t="s">
        <v>52</v>
      </c>
      <c r="X176">
        <v>68935</v>
      </c>
      <c r="Y176">
        <v>1905</v>
      </c>
      <c r="Z176">
        <v>88</v>
      </c>
      <c r="AA176" t="s">
        <v>53</v>
      </c>
      <c r="AB176" t="s">
        <v>81</v>
      </c>
      <c r="AC176" t="s">
        <v>190</v>
      </c>
      <c r="AD176" t="s">
        <v>1308</v>
      </c>
      <c r="AE176" t="s">
        <v>1309</v>
      </c>
      <c r="AF176" t="s">
        <v>1308</v>
      </c>
      <c r="AG176" t="b">
        <v>1</v>
      </c>
      <c r="AH176" t="s">
        <v>103</v>
      </c>
      <c r="AI176" t="s">
        <v>59</v>
      </c>
      <c r="AJ176" t="s">
        <v>70</v>
      </c>
      <c r="AN176" t="s">
        <v>1310</v>
      </c>
      <c r="AO176">
        <v>3</v>
      </c>
      <c r="AP176">
        <v>3</v>
      </c>
      <c r="AQ176">
        <v>1966800</v>
      </c>
      <c r="AR176" t="s">
        <v>1904</v>
      </c>
      <c r="AS176" t="s">
        <v>1904</v>
      </c>
    </row>
    <row r="177" spans="1:45">
      <c r="A177" t="s">
        <v>1311</v>
      </c>
      <c r="B177" t="s">
        <v>1312</v>
      </c>
      <c r="C177" t="s">
        <v>1311</v>
      </c>
      <c r="D177">
        <v>80149699</v>
      </c>
      <c r="E177" t="s">
        <v>1313</v>
      </c>
      <c r="G177" s="2" t="s">
        <v>584</v>
      </c>
      <c r="H177">
        <v>26044</v>
      </c>
      <c r="I177" t="s">
        <v>585</v>
      </c>
      <c r="J177">
        <v>4200000</v>
      </c>
      <c r="K177">
        <v>46200000</v>
      </c>
      <c r="L177">
        <v>46200000</v>
      </c>
      <c r="M177">
        <v>0</v>
      </c>
      <c r="N177">
        <v>0</v>
      </c>
      <c r="O177">
        <v>11</v>
      </c>
      <c r="P177">
        <v>11</v>
      </c>
      <c r="Q177">
        <v>0</v>
      </c>
      <c r="R177">
        <v>0</v>
      </c>
      <c r="S177" t="s">
        <v>182</v>
      </c>
      <c r="T177">
        <v>151011</v>
      </c>
      <c r="U177">
        <v>151011</v>
      </c>
      <c r="V177">
        <v>0</v>
      </c>
      <c r="W177" t="s">
        <v>52</v>
      </c>
      <c r="X177">
        <v>68673</v>
      </c>
      <c r="Y177">
        <v>94</v>
      </c>
      <c r="Z177">
        <v>108</v>
      </c>
      <c r="AA177" t="s">
        <v>53</v>
      </c>
      <c r="AB177" t="s">
        <v>81</v>
      </c>
      <c r="AC177" t="s">
        <v>586</v>
      </c>
      <c r="AD177" t="s">
        <v>1314</v>
      </c>
      <c r="AE177" t="s">
        <v>1315</v>
      </c>
      <c r="AF177" t="s">
        <v>1314</v>
      </c>
      <c r="AG177" t="b">
        <v>1</v>
      </c>
      <c r="AH177" t="s">
        <v>58</v>
      </c>
      <c r="AI177" t="s">
        <v>59</v>
      </c>
      <c r="AJ177" t="s">
        <v>813</v>
      </c>
      <c r="AN177" t="s">
        <v>1316</v>
      </c>
      <c r="AO177">
        <v>3</v>
      </c>
      <c r="AP177">
        <v>3</v>
      </c>
      <c r="AQ177">
        <v>1680000</v>
      </c>
      <c r="AR177" t="s">
        <v>1904</v>
      </c>
      <c r="AS177" t="s">
        <v>1904</v>
      </c>
    </row>
    <row r="178" spans="1:45">
      <c r="A178" t="s">
        <v>1317</v>
      </c>
      <c r="B178" t="s">
        <v>1318</v>
      </c>
      <c r="C178" t="s">
        <v>1317</v>
      </c>
      <c r="D178">
        <v>35254384</v>
      </c>
      <c r="E178" t="s">
        <v>1319</v>
      </c>
      <c r="G178" t="s">
        <v>49</v>
      </c>
      <c r="H178">
        <v>26060</v>
      </c>
      <c r="I178" t="s">
        <v>1320</v>
      </c>
      <c r="J178">
        <v>8500000</v>
      </c>
      <c r="K178">
        <v>93500000</v>
      </c>
      <c r="L178">
        <v>93500000</v>
      </c>
      <c r="M178">
        <v>0</v>
      </c>
      <c r="N178">
        <v>187000000</v>
      </c>
      <c r="O178">
        <v>11</v>
      </c>
      <c r="P178">
        <v>11</v>
      </c>
      <c r="Q178">
        <v>0</v>
      </c>
      <c r="R178">
        <v>2</v>
      </c>
      <c r="S178" t="s">
        <v>157</v>
      </c>
      <c r="T178">
        <v>151105</v>
      </c>
      <c r="U178">
        <v>151105</v>
      </c>
      <c r="V178">
        <v>0</v>
      </c>
      <c r="W178" t="s">
        <v>52</v>
      </c>
      <c r="X178">
        <v>68204</v>
      </c>
      <c r="Y178">
        <v>1843</v>
      </c>
      <c r="Z178">
        <v>79</v>
      </c>
      <c r="AA178" t="s">
        <v>53</v>
      </c>
      <c r="AB178" t="s">
        <v>81</v>
      </c>
      <c r="AC178" t="s">
        <v>524</v>
      </c>
      <c r="AD178" t="s">
        <v>1321</v>
      </c>
      <c r="AE178" t="s">
        <v>1322</v>
      </c>
      <c r="AF178" t="s">
        <v>1321</v>
      </c>
      <c r="AG178" t="b">
        <v>1</v>
      </c>
      <c r="AH178" t="s">
        <v>103</v>
      </c>
      <c r="AI178" t="s">
        <v>59</v>
      </c>
      <c r="AJ178" t="s">
        <v>813</v>
      </c>
      <c r="AN178" t="s">
        <v>1323</v>
      </c>
      <c r="AO178">
        <v>3</v>
      </c>
      <c r="AP178">
        <v>3</v>
      </c>
      <c r="AQ178">
        <v>3400000</v>
      </c>
      <c r="AR178" t="s">
        <v>1904</v>
      </c>
      <c r="AS178" t="s">
        <v>1904</v>
      </c>
    </row>
    <row r="179" spans="1:45">
      <c r="A179" t="s">
        <v>1324</v>
      </c>
      <c r="B179" t="s">
        <v>1325</v>
      </c>
      <c r="C179" t="s">
        <v>1324</v>
      </c>
      <c r="D179">
        <v>1012464280</v>
      </c>
      <c r="E179" t="s">
        <v>1326</v>
      </c>
      <c r="G179" s="2" t="s">
        <v>584</v>
      </c>
      <c r="H179">
        <v>26044</v>
      </c>
      <c r="I179" t="s">
        <v>613</v>
      </c>
      <c r="J179">
        <v>5500000</v>
      </c>
      <c r="K179">
        <v>60500000</v>
      </c>
      <c r="L179">
        <v>60500000</v>
      </c>
      <c r="M179">
        <v>0</v>
      </c>
      <c r="N179">
        <v>0</v>
      </c>
      <c r="O179">
        <v>11</v>
      </c>
      <c r="P179">
        <v>11</v>
      </c>
      <c r="Q179">
        <v>0</v>
      </c>
      <c r="R179">
        <v>0</v>
      </c>
      <c r="S179" t="s">
        <v>109</v>
      </c>
      <c r="T179">
        <v>150997</v>
      </c>
      <c r="U179">
        <v>150997</v>
      </c>
      <c r="V179">
        <v>0</v>
      </c>
      <c r="W179" t="s">
        <v>52</v>
      </c>
      <c r="X179">
        <v>68240</v>
      </c>
      <c r="Y179">
        <v>95</v>
      </c>
      <c r="Z179">
        <v>109</v>
      </c>
      <c r="AA179" t="s">
        <v>53</v>
      </c>
      <c r="AB179" t="s">
        <v>81</v>
      </c>
      <c r="AC179" t="s">
        <v>586</v>
      </c>
      <c r="AD179" t="s">
        <v>614</v>
      </c>
      <c r="AE179" t="s">
        <v>615</v>
      </c>
      <c r="AF179" t="s">
        <v>614</v>
      </c>
      <c r="AG179" t="b">
        <v>1</v>
      </c>
      <c r="AH179" t="s">
        <v>103</v>
      </c>
      <c r="AI179" t="s">
        <v>59</v>
      </c>
      <c r="AJ179" t="s">
        <v>813</v>
      </c>
      <c r="AN179" t="s">
        <v>616</v>
      </c>
      <c r="AO179">
        <v>3</v>
      </c>
      <c r="AP179">
        <v>3</v>
      </c>
      <c r="AQ179">
        <v>2200000</v>
      </c>
      <c r="AR179" t="s">
        <v>1904</v>
      </c>
      <c r="AS179" t="s">
        <v>1904</v>
      </c>
    </row>
    <row r="180" spans="1:45">
      <c r="A180" t="s">
        <v>1327</v>
      </c>
      <c r="B180" t="s">
        <v>1328</v>
      </c>
      <c r="C180" t="s">
        <v>1327</v>
      </c>
      <c r="D180">
        <v>1013104574</v>
      </c>
      <c r="E180" t="s">
        <v>1329</v>
      </c>
      <c r="G180" t="s">
        <v>49</v>
      </c>
      <c r="H180">
        <v>26060</v>
      </c>
      <c r="I180" t="s">
        <v>230</v>
      </c>
      <c r="J180">
        <v>2976000</v>
      </c>
      <c r="K180">
        <v>32736000</v>
      </c>
      <c r="L180">
        <v>32736000</v>
      </c>
      <c r="M180">
        <v>0</v>
      </c>
      <c r="N180">
        <v>0</v>
      </c>
      <c r="O180">
        <v>11</v>
      </c>
      <c r="P180">
        <v>11</v>
      </c>
      <c r="Q180">
        <v>0</v>
      </c>
      <c r="R180">
        <v>0</v>
      </c>
      <c r="S180" t="s">
        <v>207</v>
      </c>
      <c r="T180">
        <v>150981</v>
      </c>
      <c r="U180">
        <v>150981</v>
      </c>
      <c r="V180">
        <v>0</v>
      </c>
      <c r="W180" t="s">
        <v>52</v>
      </c>
      <c r="X180">
        <v>68252</v>
      </c>
      <c r="Y180">
        <v>96</v>
      </c>
      <c r="Z180">
        <v>105</v>
      </c>
      <c r="AA180" t="s">
        <v>53</v>
      </c>
      <c r="AB180" t="s">
        <v>54</v>
      </c>
      <c r="AC180" t="s">
        <v>231</v>
      </c>
      <c r="AD180" t="s">
        <v>232</v>
      </c>
      <c r="AE180" t="s">
        <v>233</v>
      </c>
      <c r="AF180" t="s">
        <v>232</v>
      </c>
      <c r="AG180" t="b">
        <v>1</v>
      </c>
      <c r="AH180" t="s">
        <v>103</v>
      </c>
      <c r="AI180" t="s">
        <v>59</v>
      </c>
      <c r="AJ180" t="s">
        <v>813</v>
      </c>
      <c r="AM180" t="s">
        <v>1330</v>
      </c>
      <c r="AN180" t="s">
        <v>1331</v>
      </c>
      <c r="AO180">
        <v>5</v>
      </c>
      <c r="AP180">
        <v>5</v>
      </c>
      <c r="AQ180">
        <v>1190400</v>
      </c>
      <c r="AR180">
        <v>121900</v>
      </c>
      <c r="AS180" t="e">
        <v>#VALUE!</v>
      </c>
    </row>
    <row r="181" spans="1:45">
      <c r="A181" t="s">
        <v>1332</v>
      </c>
      <c r="B181" t="s">
        <v>1333</v>
      </c>
      <c r="C181" t="s">
        <v>1332</v>
      </c>
      <c r="D181">
        <v>1070927453</v>
      </c>
      <c r="E181" t="s">
        <v>1334</v>
      </c>
      <c r="G181" s="2" t="s">
        <v>584</v>
      </c>
      <c r="H181">
        <v>26044</v>
      </c>
      <c r="I181" t="s">
        <v>613</v>
      </c>
      <c r="J181">
        <v>5500000</v>
      </c>
      <c r="K181">
        <v>44000000</v>
      </c>
      <c r="L181">
        <v>44000000</v>
      </c>
      <c r="M181">
        <v>0</v>
      </c>
      <c r="N181">
        <v>0</v>
      </c>
      <c r="O181">
        <v>8</v>
      </c>
      <c r="P181">
        <v>8</v>
      </c>
      <c r="Q181">
        <v>0</v>
      </c>
      <c r="R181">
        <v>0</v>
      </c>
      <c r="S181" t="s">
        <v>109</v>
      </c>
      <c r="T181">
        <v>144556</v>
      </c>
      <c r="U181">
        <v>144556</v>
      </c>
      <c r="V181">
        <v>0</v>
      </c>
      <c r="W181" t="s">
        <v>52</v>
      </c>
      <c r="X181">
        <v>64491</v>
      </c>
      <c r="Y181">
        <v>97</v>
      </c>
      <c r="Z181">
        <v>47</v>
      </c>
      <c r="AA181" t="s">
        <v>53</v>
      </c>
      <c r="AB181" t="s">
        <v>81</v>
      </c>
      <c r="AC181" t="s">
        <v>586</v>
      </c>
      <c r="AD181" t="s">
        <v>1178</v>
      </c>
      <c r="AE181" t="s">
        <v>1179</v>
      </c>
      <c r="AF181" t="s">
        <v>1178</v>
      </c>
      <c r="AG181" t="b">
        <v>1</v>
      </c>
      <c r="AH181" t="s">
        <v>103</v>
      </c>
      <c r="AI181" t="s">
        <v>59</v>
      </c>
      <c r="AJ181" t="s">
        <v>813</v>
      </c>
      <c r="AN181" t="s">
        <v>1181</v>
      </c>
      <c r="AO181">
        <v>3</v>
      </c>
      <c r="AP181">
        <v>3</v>
      </c>
      <c r="AQ181">
        <v>2200000</v>
      </c>
      <c r="AR181" t="s">
        <v>1904</v>
      </c>
      <c r="AS181" t="s">
        <v>1904</v>
      </c>
    </row>
    <row r="182" spans="1:45">
      <c r="A182" t="s">
        <v>1335</v>
      </c>
      <c r="B182" t="s">
        <v>1336</v>
      </c>
      <c r="C182" t="s">
        <v>1335</v>
      </c>
      <c r="D182">
        <v>1014214593</v>
      </c>
      <c r="E182" t="s">
        <v>1337</v>
      </c>
      <c r="G182" s="2" t="s">
        <v>584</v>
      </c>
      <c r="H182">
        <v>26044</v>
      </c>
      <c r="I182" t="s">
        <v>613</v>
      </c>
      <c r="J182">
        <v>5500000</v>
      </c>
      <c r="K182">
        <v>44000000</v>
      </c>
      <c r="L182">
        <v>44000000</v>
      </c>
      <c r="M182">
        <v>0</v>
      </c>
      <c r="N182">
        <v>0</v>
      </c>
      <c r="O182">
        <v>8</v>
      </c>
      <c r="P182">
        <v>8</v>
      </c>
      <c r="Q182">
        <v>0</v>
      </c>
      <c r="R182">
        <v>0</v>
      </c>
      <c r="S182" t="s">
        <v>109</v>
      </c>
      <c r="T182">
        <v>144556</v>
      </c>
      <c r="U182">
        <v>144556</v>
      </c>
      <c r="V182">
        <v>0</v>
      </c>
      <c r="W182" t="s">
        <v>52</v>
      </c>
      <c r="X182">
        <v>64491</v>
      </c>
      <c r="Y182">
        <v>1828</v>
      </c>
      <c r="Z182">
        <v>47</v>
      </c>
      <c r="AA182" t="s">
        <v>110</v>
      </c>
      <c r="AB182" t="s">
        <v>81</v>
      </c>
      <c r="AC182" t="s">
        <v>586</v>
      </c>
      <c r="AD182" t="s">
        <v>1178</v>
      </c>
      <c r="AE182" t="s">
        <v>1179</v>
      </c>
      <c r="AF182" t="s">
        <v>1178</v>
      </c>
      <c r="AG182" t="b">
        <v>1</v>
      </c>
      <c r="AH182" t="s">
        <v>103</v>
      </c>
      <c r="AI182" t="s">
        <v>59</v>
      </c>
      <c r="AJ182" t="s">
        <v>813</v>
      </c>
      <c r="AN182" t="s">
        <v>1181</v>
      </c>
      <c r="AO182">
        <v>3</v>
      </c>
      <c r="AP182">
        <v>3</v>
      </c>
      <c r="AQ182">
        <v>2200000</v>
      </c>
      <c r="AR182" t="s">
        <v>1904</v>
      </c>
      <c r="AS182" t="s">
        <v>1904</v>
      </c>
    </row>
    <row r="183" spans="1:45">
      <c r="A183" t="s">
        <v>1338</v>
      </c>
      <c r="B183" t="s">
        <v>1339</v>
      </c>
      <c r="C183" t="s">
        <v>1338</v>
      </c>
      <c r="D183">
        <v>91270889</v>
      </c>
      <c r="E183" t="s">
        <v>4705</v>
      </c>
      <c r="G183" t="s">
        <v>49</v>
      </c>
      <c r="H183">
        <v>26060</v>
      </c>
      <c r="I183" t="s">
        <v>1073</v>
      </c>
      <c r="J183">
        <v>3100000</v>
      </c>
      <c r="K183">
        <v>34100000</v>
      </c>
      <c r="L183">
        <v>34100000</v>
      </c>
      <c r="M183">
        <v>0</v>
      </c>
      <c r="N183">
        <v>0</v>
      </c>
      <c r="O183">
        <v>11</v>
      </c>
      <c r="P183">
        <v>11</v>
      </c>
      <c r="Q183">
        <v>0</v>
      </c>
      <c r="R183">
        <v>0</v>
      </c>
      <c r="S183" t="s">
        <v>763</v>
      </c>
      <c r="T183">
        <v>150950</v>
      </c>
      <c r="U183">
        <v>150950</v>
      </c>
      <c r="V183">
        <v>0</v>
      </c>
      <c r="W183" t="s">
        <v>52</v>
      </c>
      <c r="X183">
        <v>68277</v>
      </c>
      <c r="Y183">
        <v>1831</v>
      </c>
      <c r="Z183">
        <v>94</v>
      </c>
      <c r="AA183" t="s">
        <v>53</v>
      </c>
      <c r="AB183" t="s">
        <v>54</v>
      </c>
      <c r="AC183" t="s">
        <v>764</v>
      </c>
      <c r="AD183" t="s">
        <v>1074</v>
      </c>
      <c r="AE183" t="s">
        <v>1075</v>
      </c>
      <c r="AF183" t="s">
        <v>1074</v>
      </c>
      <c r="AG183" t="b">
        <v>1</v>
      </c>
      <c r="AH183" t="s">
        <v>103</v>
      </c>
      <c r="AI183" t="s">
        <v>59</v>
      </c>
      <c r="AJ183" t="s">
        <v>813</v>
      </c>
      <c r="AN183" t="s">
        <v>1076</v>
      </c>
      <c r="AO183">
        <v>5</v>
      </c>
      <c r="AP183">
        <v>5</v>
      </c>
      <c r="AQ183">
        <v>1240000</v>
      </c>
      <c r="AR183">
        <v>121900</v>
      </c>
      <c r="AS183" t="e">
        <v>#VALUE!</v>
      </c>
    </row>
    <row r="184" spans="1:45">
      <c r="A184" t="s">
        <v>4485</v>
      </c>
      <c r="B184" t="s">
        <v>4486</v>
      </c>
      <c r="C184" t="s">
        <v>4485</v>
      </c>
      <c r="D184">
        <v>52835501</v>
      </c>
      <c r="E184" t="s">
        <v>4487</v>
      </c>
      <c r="G184" t="s">
        <v>4163</v>
      </c>
      <c r="H184">
        <v>28224</v>
      </c>
      <c r="I184" t="s">
        <v>4164</v>
      </c>
      <c r="J184">
        <v>2976000</v>
      </c>
      <c r="K184">
        <v>23808000</v>
      </c>
      <c r="L184">
        <v>23808000</v>
      </c>
      <c r="M184">
        <v>0</v>
      </c>
      <c r="N184">
        <v>0</v>
      </c>
      <c r="O184">
        <v>8</v>
      </c>
      <c r="P184">
        <v>8</v>
      </c>
      <c r="Q184">
        <v>0</v>
      </c>
      <c r="R184">
        <v>0</v>
      </c>
      <c r="S184" t="s">
        <v>207</v>
      </c>
      <c r="T184">
        <v>153194</v>
      </c>
      <c r="U184">
        <v>153194</v>
      </c>
      <c r="V184">
        <v>0</v>
      </c>
      <c r="W184" t="s">
        <v>509</v>
      </c>
      <c r="X184">
        <v>70862</v>
      </c>
      <c r="Y184">
        <v>2414</v>
      </c>
      <c r="Z184">
        <v>2402</v>
      </c>
      <c r="AA184" t="s">
        <v>53</v>
      </c>
      <c r="AB184" t="s">
        <v>81</v>
      </c>
      <c r="AC184" t="s">
        <v>793</v>
      </c>
      <c r="AD184" t="s">
        <v>4165</v>
      </c>
      <c r="AE184" t="s">
        <v>4166</v>
      </c>
      <c r="AF184" t="s">
        <v>4165</v>
      </c>
      <c r="AG184" t="b">
        <v>1</v>
      </c>
      <c r="AH184" t="s">
        <v>103</v>
      </c>
      <c r="AI184" t="s">
        <v>59</v>
      </c>
      <c r="AJ184" t="s">
        <v>2618</v>
      </c>
      <c r="AN184" t="s">
        <v>4168</v>
      </c>
      <c r="AO184">
        <v>5</v>
      </c>
      <c r="AP184">
        <v>5</v>
      </c>
      <c r="AQ184">
        <v>1190400</v>
      </c>
      <c r="AR184">
        <v>121900</v>
      </c>
      <c r="AS184" t="e">
        <v>#VALUE!</v>
      </c>
    </row>
    <row r="185" spans="1:45">
      <c r="A185" t="s">
        <v>1351</v>
      </c>
      <c r="B185" t="s">
        <v>1352</v>
      </c>
      <c r="C185" t="s">
        <v>1351</v>
      </c>
      <c r="D185">
        <v>91247677</v>
      </c>
      <c r="E185" t="s">
        <v>1353</v>
      </c>
      <c r="G185" t="s">
        <v>49</v>
      </c>
      <c r="H185">
        <v>26060</v>
      </c>
      <c r="I185" t="s">
        <v>1354</v>
      </c>
      <c r="J185">
        <v>3500000</v>
      </c>
      <c r="K185">
        <v>38500000</v>
      </c>
      <c r="L185">
        <v>38500000</v>
      </c>
      <c r="M185">
        <v>0</v>
      </c>
      <c r="N185">
        <v>115500000</v>
      </c>
      <c r="O185">
        <v>11</v>
      </c>
      <c r="P185">
        <v>11</v>
      </c>
      <c r="Q185">
        <v>0</v>
      </c>
      <c r="R185">
        <v>3</v>
      </c>
      <c r="S185" t="s">
        <v>99</v>
      </c>
      <c r="T185">
        <v>150958</v>
      </c>
      <c r="U185">
        <v>150958</v>
      </c>
      <c r="V185">
        <v>0</v>
      </c>
      <c r="W185" t="s">
        <v>52</v>
      </c>
      <c r="X185">
        <v>68271</v>
      </c>
      <c r="Y185">
        <v>2208</v>
      </c>
      <c r="Z185">
        <v>156</v>
      </c>
      <c r="AA185" t="s">
        <v>53</v>
      </c>
      <c r="AB185" t="s">
        <v>81</v>
      </c>
      <c r="AC185" t="s">
        <v>793</v>
      </c>
      <c r="AD185" t="s">
        <v>1355</v>
      </c>
      <c r="AE185" t="s">
        <v>1356</v>
      </c>
      <c r="AF185" t="s">
        <v>1355</v>
      </c>
      <c r="AG185" t="b">
        <v>1</v>
      </c>
      <c r="AH185" t="s">
        <v>103</v>
      </c>
      <c r="AI185" t="s">
        <v>59</v>
      </c>
      <c r="AJ185" t="s">
        <v>813</v>
      </c>
      <c r="AN185" t="s">
        <v>1357</v>
      </c>
      <c r="AO185">
        <v>1</v>
      </c>
      <c r="AP185">
        <v>1</v>
      </c>
      <c r="AQ185">
        <v>1400000</v>
      </c>
      <c r="AR185" t="s">
        <v>1904</v>
      </c>
      <c r="AS185" t="s">
        <v>1904</v>
      </c>
    </row>
    <row r="186" spans="1:45">
      <c r="A186" t="s">
        <v>1358</v>
      </c>
      <c r="B186" t="s">
        <v>1359</v>
      </c>
      <c r="C186" t="s">
        <v>1358</v>
      </c>
      <c r="D186">
        <v>53073451</v>
      </c>
      <c r="E186" t="s">
        <v>1360</v>
      </c>
      <c r="G186" t="s">
        <v>155</v>
      </c>
      <c r="H186">
        <v>26030</v>
      </c>
      <c r="I186" t="s">
        <v>1087</v>
      </c>
      <c r="J186">
        <v>2976000</v>
      </c>
      <c r="K186">
        <v>23808000</v>
      </c>
      <c r="L186">
        <v>23808000</v>
      </c>
      <c r="M186">
        <v>0</v>
      </c>
      <c r="N186">
        <v>0</v>
      </c>
      <c r="O186">
        <v>8</v>
      </c>
      <c r="P186">
        <v>8</v>
      </c>
      <c r="Q186">
        <v>0</v>
      </c>
      <c r="R186">
        <v>0</v>
      </c>
      <c r="S186" t="s">
        <v>207</v>
      </c>
      <c r="T186">
        <v>144782</v>
      </c>
      <c r="U186">
        <v>144782</v>
      </c>
      <c r="V186">
        <v>0</v>
      </c>
      <c r="W186" t="s">
        <v>52</v>
      </c>
      <c r="X186">
        <v>64690</v>
      </c>
      <c r="Y186">
        <v>98</v>
      </c>
      <c r="Z186">
        <v>228</v>
      </c>
      <c r="AA186" t="s">
        <v>53</v>
      </c>
      <c r="AB186" t="s">
        <v>131</v>
      </c>
      <c r="AC186" t="s">
        <v>1088</v>
      </c>
      <c r="AD186" t="s">
        <v>1361</v>
      </c>
      <c r="AE186" t="s">
        <v>1362</v>
      </c>
      <c r="AF186" t="s">
        <v>1361</v>
      </c>
      <c r="AG186" t="b">
        <v>1</v>
      </c>
      <c r="AH186" t="s">
        <v>103</v>
      </c>
      <c r="AI186" t="s">
        <v>59</v>
      </c>
      <c r="AJ186" t="s">
        <v>813</v>
      </c>
      <c r="AN186" t="s">
        <v>1363</v>
      </c>
      <c r="AO186">
        <v>5</v>
      </c>
      <c r="AP186">
        <v>5</v>
      </c>
      <c r="AQ186">
        <v>1190400</v>
      </c>
      <c r="AR186">
        <v>121900</v>
      </c>
      <c r="AS186" t="e">
        <v>#VALUE!</v>
      </c>
    </row>
    <row r="187" spans="1:45">
      <c r="A187" t="s">
        <v>1364</v>
      </c>
      <c r="B187" t="s">
        <v>1365</v>
      </c>
      <c r="C187" t="s">
        <v>1364</v>
      </c>
      <c r="D187">
        <v>79318910</v>
      </c>
      <c r="E187" t="s">
        <v>1366</v>
      </c>
      <c r="G187" t="s">
        <v>155</v>
      </c>
      <c r="H187">
        <v>26030</v>
      </c>
      <c r="I187" t="s">
        <v>1087</v>
      </c>
      <c r="J187">
        <v>2146000</v>
      </c>
      <c r="K187">
        <v>17168000</v>
      </c>
      <c r="L187">
        <v>17168000</v>
      </c>
      <c r="M187">
        <v>0</v>
      </c>
      <c r="N187">
        <v>0</v>
      </c>
      <c r="O187">
        <v>8</v>
      </c>
      <c r="P187">
        <v>8</v>
      </c>
      <c r="Q187">
        <v>0</v>
      </c>
      <c r="R187">
        <v>0</v>
      </c>
      <c r="S187" t="s">
        <v>173</v>
      </c>
      <c r="T187">
        <v>144771</v>
      </c>
      <c r="U187">
        <v>144771</v>
      </c>
      <c r="V187">
        <v>0</v>
      </c>
      <c r="W187" t="s">
        <v>52</v>
      </c>
      <c r="X187">
        <v>66897</v>
      </c>
      <c r="Y187">
        <v>2250</v>
      </c>
      <c r="Z187">
        <v>252</v>
      </c>
      <c r="AA187" t="s">
        <v>53</v>
      </c>
      <c r="AB187" t="s">
        <v>131</v>
      </c>
      <c r="AC187" t="s">
        <v>1088</v>
      </c>
      <c r="AD187" t="s">
        <v>1367</v>
      </c>
      <c r="AE187" t="s">
        <v>1368</v>
      </c>
      <c r="AF187" t="s">
        <v>1367</v>
      </c>
      <c r="AG187" t="b">
        <v>1</v>
      </c>
      <c r="AH187" t="s">
        <v>103</v>
      </c>
      <c r="AI187" t="s">
        <v>59</v>
      </c>
      <c r="AJ187" t="s">
        <v>813</v>
      </c>
      <c r="AN187" t="s">
        <v>1369</v>
      </c>
      <c r="AO187">
        <v>5</v>
      </c>
      <c r="AP187">
        <v>5</v>
      </c>
      <c r="AQ187">
        <v>858400</v>
      </c>
      <c r="AR187">
        <v>121900</v>
      </c>
      <c r="AS187" t="e">
        <v>#VALUE!</v>
      </c>
    </row>
    <row r="188" spans="1:45">
      <c r="A188" t="s">
        <v>1370</v>
      </c>
      <c r="B188" t="s">
        <v>1371</v>
      </c>
      <c r="C188" t="s">
        <v>1370</v>
      </c>
      <c r="D188">
        <v>1030676654</v>
      </c>
      <c r="E188" t="s">
        <v>1372</v>
      </c>
      <c r="G188" t="s">
        <v>155</v>
      </c>
      <c r="H188">
        <v>26030</v>
      </c>
      <c r="I188" t="s">
        <v>1087</v>
      </c>
      <c r="J188">
        <v>2976000</v>
      </c>
      <c r="K188">
        <v>23808000</v>
      </c>
      <c r="L188">
        <v>23808000</v>
      </c>
      <c r="M188">
        <v>0</v>
      </c>
      <c r="N188">
        <v>0</v>
      </c>
      <c r="O188">
        <v>8</v>
      </c>
      <c r="P188">
        <v>8</v>
      </c>
      <c r="Q188">
        <v>0</v>
      </c>
      <c r="R188">
        <v>0</v>
      </c>
      <c r="S188" t="s">
        <v>207</v>
      </c>
      <c r="T188">
        <v>144782</v>
      </c>
      <c r="U188">
        <v>144782</v>
      </c>
      <c r="V188">
        <v>0</v>
      </c>
      <c r="W188" t="s">
        <v>52</v>
      </c>
      <c r="X188">
        <v>64690</v>
      </c>
      <c r="Y188">
        <v>99</v>
      </c>
      <c r="Z188">
        <v>228</v>
      </c>
      <c r="AA188" t="s">
        <v>53</v>
      </c>
      <c r="AB188" t="s">
        <v>131</v>
      </c>
      <c r="AC188" t="s">
        <v>1088</v>
      </c>
      <c r="AD188" t="s">
        <v>1361</v>
      </c>
      <c r="AE188" t="s">
        <v>1362</v>
      </c>
      <c r="AF188" t="s">
        <v>1361</v>
      </c>
      <c r="AG188" t="b">
        <v>1</v>
      </c>
      <c r="AH188" t="s">
        <v>103</v>
      </c>
      <c r="AI188" t="s">
        <v>59</v>
      </c>
      <c r="AJ188" t="s">
        <v>813</v>
      </c>
      <c r="AN188" t="s">
        <v>1363</v>
      </c>
      <c r="AO188">
        <v>1</v>
      </c>
      <c r="AP188">
        <v>1</v>
      </c>
      <c r="AQ188">
        <v>1190400</v>
      </c>
      <c r="AR188" t="s">
        <v>1904</v>
      </c>
      <c r="AS188" t="s">
        <v>1904</v>
      </c>
    </row>
    <row r="189" spans="1:45">
      <c r="A189" t="s">
        <v>1373</v>
      </c>
      <c r="B189" t="s">
        <v>1374</v>
      </c>
      <c r="C189" t="s">
        <v>1373</v>
      </c>
      <c r="D189">
        <v>1024507920</v>
      </c>
      <c r="E189" t="s">
        <v>1375</v>
      </c>
      <c r="G189" t="s">
        <v>155</v>
      </c>
      <c r="H189">
        <v>26030</v>
      </c>
      <c r="I189" t="s">
        <v>1376</v>
      </c>
      <c r="J189">
        <v>3500000</v>
      </c>
      <c r="K189">
        <v>38500000</v>
      </c>
      <c r="L189">
        <v>38500000</v>
      </c>
      <c r="M189">
        <v>0</v>
      </c>
      <c r="N189">
        <v>38500000</v>
      </c>
      <c r="O189">
        <v>11</v>
      </c>
      <c r="P189">
        <v>11</v>
      </c>
      <c r="Q189">
        <v>0</v>
      </c>
      <c r="R189">
        <v>1</v>
      </c>
      <c r="S189" t="s">
        <v>99</v>
      </c>
      <c r="T189">
        <v>151132</v>
      </c>
      <c r="U189">
        <v>151132</v>
      </c>
      <c r="V189">
        <v>0</v>
      </c>
      <c r="W189" t="s">
        <v>52</v>
      </c>
      <c r="X189">
        <v>68182</v>
      </c>
      <c r="Y189">
        <v>2098</v>
      </c>
      <c r="Z189">
        <v>233</v>
      </c>
      <c r="AA189" t="s">
        <v>53</v>
      </c>
      <c r="AB189" t="s">
        <v>131</v>
      </c>
      <c r="AC189" t="s">
        <v>1088</v>
      </c>
      <c r="AD189" t="s">
        <v>1377</v>
      </c>
      <c r="AE189" t="s">
        <v>1378</v>
      </c>
      <c r="AF189" t="s">
        <v>1377</v>
      </c>
      <c r="AG189" t="b">
        <v>1</v>
      </c>
      <c r="AH189" t="s">
        <v>103</v>
      </c>
      <c r="AI189" t="s">
        <v>59</v>
      </c>
      <c r="AJ189" t="s">
        <v>70</v>
      </c>
      <c r="AN189" t="s">
        <v>1379</v>
      </c>
      <c r="AO189">
        <v>5</v>
      </c>
      <c r="AP189">
        <v>5</v>
      </c>
      <c r="AQ189">
        <v>1400000</v>
      </c>
      <c r="AR189">
        <v>121900</v>
      </c>
      <c r="AS189" t="e">
        <v>#VALUE!</v>
      </c>
    </row>
    <row r="190" spans="1:45">
      <c r="A190" t="s">
        <v>1380</v>
      </c>
      <c r="B190" t="s">
        <v>1381</v>
      </c>
      <c r="C190" t="s">
        <v>1380</v>
      </c>
      <c r="D190">
        <v>21203714</v>
      </c>
      <c r="E190" t="s">
        <v>1382</v>
      </c>
      <c r="G190" t="s">
        <v>49</v>
      </c>
      <c r="H190">
        <v>26060</v>
      </c>
      <c r="I190" t="s">
        <v>300</v>
      </c>
      <c r="J190">
        <v>5500000</v>
      </c>
      <c r="K190">
        <v>60500000</v>
      </c>
      <c r="L190">
        <v>60500000</v>
      </c>
      <c r="M190">
        <v>0</v>
      </c>
      <c r="N190">
        <v>60500000</v>
      </c>
      <c r="O190">
        <v>11</v>
      </c>
      <c r="P190">
        <v>11</v>
      </c>
      <c r="Q190">
        <v>0</v>
      </c>
      <c r="R190">
        <v>1</v>
      </c>
      <c r="S190" t="s">
        <v>109</v>
      </c>
      <c r="T190">
        <v>151172</v>
      </c>
      <c r="U190">
        <v>151172</v>
      </c>
      <c r="V190">
        <v>0</v>
      </c>
      <c r="W190" t="s">
        <v>52</v>
      </c>
      <c r="X190">
        <v>68141</v>
      </c>
      <c r="Y190">
        <v>2170</v>
      </c>
      <c r="Z190">
        <v>28</v>
      </c>
      <c r="AA190" t="s">
        <v>53</v>
      </c>
      <c r="AB190" t="s">
        <v>81</v>
      </c>
      <c r="AC190" t="s">
        <v>301</v>
      </c>
      <c r="AD190" t="s">
        <v>1383</v>
      </c>
      <c r="AE190" t="s">
        <v>1384</v>
      </c>
      <c r="AF190" t="s">
        <v>1383</v>
      </c>
      <c r="AG190" t="b">
        <v>1</v>
      </c>
      <c r="AH190" t="s">
        <v>58</v>
      </c>
      <c r="AI190" t="s">
        <v>59</v>
      </c>
      <c r="AJ190" t="s">
        <v>70</v>
      </c>
      <c r="AN190" t="s">
        <v>1385</v>
      </c>
      <c r="AO190">
        <v>3</v>
      </c>
      <c r="AP190">
        <v>3</v>
      </c>
      <c r="AQ190">
        <v>2200000</v>
      </c>
      <c r="AR190" t="s">
        <v>1904</v>
      </c>
      <c r="AS190" t="s">
        <v>1904</v>
      </c>
    </row>
    <row r="191" spans="1:45">
      <c r="A191" t="s">
        <v>1386</v>
      </c>
      <c r="B191" t="s">
        <v>1387</v>
      </c>
      <c r="C191" t="s">
        <v>1386</v>
      </c>
      <c r="D191">
        <v>1019132330</v>
      </c>
      <c r="E191" t="s">
        <v>1388</v>
      </c>
      <c r="G191" t="s">
        <v>1389</v>
      </c>
      <c r="H191">
        <v>26013</v>
      </c>
      <c r="I191" t="s">
        <v>1390</v>
      </c>
      <c r="J191">
        <v>8500000</v>
      </c>
      <c r="K191">
        <v>93500000</v>
      </c>
      <c r="L191">
        <v>93500000</v>
      </c>
      <c r="M191">
        <v>0</v>
      </c>
      <c r="N191">
        <v>93500000</v>
      </c>
      <c r="O191">
        <v>11</v>
      </c>
      <c r="P191">
        <v>11</v>
      </c>
      <c r="Q191">
        <v>0</v>
      </c>
      <c r="R191">
        <v>1</v>
      </c>
      <c r="S191" t="s">
        <v>157</v>
      </c>
      <c r="T191">
        <v>151108</v>
      </c>
      <c r="U191">
        <v>151108</v>
      </c>
      <c r="V191">
        <v>0</v>
      </c>
      <c r="W191" t="s">
        <v>52</v>
      </c>
      <c r="X191">
        <v>68201</v>
      </c>
      <c r="Y191">
        <v>1743</v>
      </c>
      <c r="Z191">
        <v>51</v>
      </c>
      <c r="AA191" t="s">
        <v>110</v>
      </c>
      <c r="AB191" t="s">
        <v>81</v>
      </c>
      <c r="AC191" t="s">
        <v>729</v>
      </c>
      <c r="AD191" t="s">
        <v>1391</v>
      </c>
      <c r="AE191" t="s">
        <v>1392</v>
      </c>
      <c r="AF191" t="s">
        <v>1391</v>
      </c>
      <c r="AG191" t="b">
        <v>1</v>
      </c>
      <c r="AH191" t="s">
        <v>103</v>
      </c>
      <c r="AI191" t="s">
        <v>59</v>
      </c>
      <c r="AJ191" t="s">
        <v>70</v>
      </c>
      <c r="AN191" t="s">
        <v>1393</v>
      </c>
      <c r="AO191">
        <v>3</v>
      </c>
      <c r="AP191">
        <v>3</v>
      </c>
      <c r="AQ191">
        <v>3400000</v>
      </c>
      <c r="AR191" t="s">
        <v>1904</v>
      </c>
      <c r="AS191" t="s">
        <v>1904</v>
      </c>
    </row>
    <row r="192" spans="1:45">
      <c r="A192" t="s">
        <v>1394</v>
      </c>
      <c r="B192" t="s">
        <v>1395</v>
      </c>
      <c r="C192" t="s">
        <v>1394</v>
      </c>
      <c r="D192">
        <v>51934391</v>
      </c>
      <c r="E192" t="s">
        <v>1396</v>
      </c>
      <c r="G192" t="s">
        <v>49</v>
      </c>
      <c r="H192">
        <v>26060</v>
      </c>
      <c r="I192" t="s">
        <v>1397</v>
      </c>
      <c r="J192">
        <v>3500000</v>
      </c>
      <c r="K192">
        <v>38500000</v>
      </c>
      <c r="L192">
        <v>38500000</v>
      </c>
      <c r="M192">
        <v>0</v>
      </c>
      <c r="N192">
        <v>38500000</v>
      </c>
      <c r="O192">
        <v>11</v>
      </c>
      <c r="P192">
        <v>11</v>
      </c>
      <c r="Q192">
        <v>0</v>
      </c>
      <c r="R192">
        <v>1</v>
      </c>
      <c r="S192" t="s">
        <v>99</v>
      </c>
      <c r="T192">
        <v>151144</v>
      </c>
      <c r="U192">
        <v>151144</v>
      </c>
      <c r="V192">
        <v>0</v>
      </c>
      <c r="W192" t="s">
        <v>52</v>
      </c>
      <c r="X192">
        <v>68172</v>
      </c>
      <c r="Y192">
        <v>100</v>
      </c>
      <c r="Z192">
        <v>85</v>
      </c>
      <c r="AA192" t="s">
        <v>53</v>
      </c>
      <c r="AB192" t="s">
        <v>90</v>
      </c>
      <c r="AC192" s="2" t="s">
        <v>452</v>
      </c>
      <c r="AD192" t="s">
        <v>1398</v>
      </c>
      <c r="AE192" t="s">
        <v>1399</v>
      </c>
      <c r="AF192" t="s">
        <v>1398</v>
      </c>
      <c r="AG192" t="b">
        <v>1</v>
      </c>
      <c r="AH192" t="s">
        <v>103</v>
      </c>
      <c r="AI192" t="s">
        <v>59</v>
      </c>
      <c r="AJ192" t="s">
        <v>70</v>
      </c>
      <c r="AN192" t="s">
        <v>1400</v>
      </c>
      <c r="AO192">
        <v>1</v>
      </c>
      <c r="AP192">
        <v>1</v>
      </c>
      <c r="AQ192">
        <v>1400000</v>
      </c>
      <c r="AR192" t="s">
        <v>1904</v>
      </c>
      <c r="AS192" t="s">
        <v>1904</v>
      </c>
    </row>
    <row r="193" spans="1:45">
      <c r="A193" t="s">
        <v>1401</v>
      </c>
      <c r="B193" t="s">
        <v>1402</v>
      </c>
      <c r="C193" t="s">
        <v>1401</v>
      </c>
      <c r="D193">
        <v>1000730561</v>
      </c>
      <c r="E193" t="s">
        <v>1403</v>
      </c>
      <c r="G193" t="s">
        <v>474</v>
      </c>
      <c r="H193">
        <v>26046</v>
      </c>
      <c r="I193" t="s">
        <v>98</v>
      </c>
      <c r="J193">
        <v>3500000</v>
      </c>
      <c r="K193">
        <v>38500000</v>
      </c>
      <c r="L193">
        <v>38500000</v>
      </c>
      <c r="M193">
        <v>0</v>
      </c>
      <c r="N193">
        <v>38500000</v>
      </c>
      <c r="O193">
        <v>11</v>
      </c>
      <c r="P193">
        <v>11</v>
      </c>
      <c r="Q193">
        <v>0</v>
      </c>
      <c r="R193">
        <v>1</v>
      </c>
      <c r="S193" t="s">
        <v>99</v>
      </c>
      <c r="T193">
        <v>151164</v>
      </c>
      <c r="U193">
        <v>151164</v>
      </c>
      <c r="V193">
        <v>0</v>
      </c>
      <c r="W193" t="s">
        <v>52</v>
      </c>
      <c r="X193">
        <v>68148</v>
      </c>
      <c r="Y193">
        <v>2171</v>
      </c>
      <c r="Z193">
        <v>151</v>
      </c>
      <c r="AA193" t="s">
        <v>53</v>
      </c>
      <c r="AB193" t="s">
        <v>81</v>
      </c>
      <c r="AC193" t="s">
        <v>100</v>
      </c>
      <c r="AD193" t="s">
        <v>1404</v>
      </c>
      <c r="AE193" t="s">
        <v>1405</v>
      </c>
      <c r="AF193" t="s">
        <v>1404</v>
      </c>
      <c r="AG193" t="b">
        <v>1</v>
      </c>
      <c r="AH193" t="s">
        <v>59</v>
      </c>
      <c r="AI193" t="s">
        <v>59</v>
      </c>
      <c r="AJ193" t="s">
        <v>1108</v>
      </c>
      <c r="AN193" t="s">
        <v>1406</v>
      </c>
      <c r="AO193">
        <v>3</v>
      </c>
      <c r="AP193">
        <v>3</v>
      </c>
      <c r="AQ193">
        <v>1400000</v>
      </c>
      <c r="AR193" t="s">
        <v>1904</v>
      </c>
      <c r="AS193" t="s">
        <v>1904</v>
      </c>
    </row>
    <row r="194" spans="1:45">
      <c r="A194" t="s">
        <v>1407</v>
      </c>
      <c r="B194" t="s">
        <v>1408</v>
      </c>
      <c r="C194" t="s">
        <v>1407</v>
      </c>
      <c r="D194">
        <v>80722958</v>
      </c>
      <c r="E194" t="s">
        <v>1409</v>
      </c>
      <c r="G194" t="s">
        <v>49</v>
      </c>
      <c r="H194">
        <v>26060</v>
      </c>
      <c r="I194" t="s">
        <v>1410</v>
      </c>
      <c r="J194">
        <v>4500000</v>
      </c>
      <c r="K194">
        <v>49500000</v>
      </c>
      <c r="L194">
        <v>49500000</v>
      </c>
      <c r="M194">
        <v>0</v>
      </c>
      <c r="N194">
        <v>49500000</v>
      </c>
      <c r="O194">
        <v>11</v>
      </c>
      <c r="P194">
        <v>11</v>
      </c>
      <c r="Q194">
        <v>0</v>
      </c>
      <c r="R194">
        <v>1</v>
      </c>
      <c r="S194" t="s">
        <v>182</v>
      </c>
      <c r="T194">
        <v>151017</v>
      </c>
      <c r="U194">
        <v>151017</v>
      </c>
      <c r="V194">
        <v>0</v>
      </c>
      <c r="W194" t="s">
        <v>52</v>
      </c>
      <c r="X194">
        <v>68667</v>
      </c>
      <c r="Y194">
        <v>1915</v>
      </c>
      <c r="Z194">
        <v>169</v>
      </c>
      <c r="AA194" t="s">
        <v>53</v>
      </c>
      <c r="AB194" t="s">
        <v>54</v>
      </c>
      <c r="AC194" t="s">
        <v>247</v>
      </c>
      <c r="AD194" t="s">
        <v>1411</v>
      </c>
      <c r="AE194" t="s">
        <v>1412</v>
      </c>
      <c r="AF194" t="s">
        <v>1411</v>
      </c>
      <c r="AG194" t="b">
        <v>1</v>
      </c>
      <c r="AH194" t="s">
        <v>103</v>
      </c>
      <c r="AI194" t="s">
        <v>59</v>
      </c>
      <c r="AJ194" t="s">
        <v>70</v>
      </c>
      <c r="AN194" t="s">
        <v>1413</v>
      </c>
      <c r="AO194">
        <v>3</v>
      </c>
      <c r="AP194">
        <v>3</v>
      </c>
      <c r="AQ194">
        <v>1800000</v>
      </c>
      <c r="AR194" t="s">
        <v>1904</v>
      </c>
      <c r="AS194" t="s">
        <v>1904</v>
      </c>
    </row>
    <row r="195" spans="1:45">
      <c r="A195" t="s">
        <v>1414</v>
      </c>
      <c r="B195" t="s">
        <v>1415</v>
      </c>
      <c r="C195" t="s">
        <v>1414</v>
      </c>
      <c r="D195">
        <v>1012386695</v>
      </c>
      <c r="E195" t="s">
        <v>1416</v>
      </c>
      <c r="G195" s="2" t="s">
        <v>584</v>
      </c>
      <c r="H195">
        <v>26044</v>
      </c>
      <c r="I195" t="s">
        <v>613</v>
      </c>
      <c r="J195">
        <v>5500000</v>
      </c>
      <c r="K195">
        <v>60500000</v>
      </c>
      <c r="L195">
        <v>60500000</v>
      </c>
      <c r="M195">
        <v>0</v>
      </c>
      <c r="N195">
        <v>0</v>
      </c>
      <c r="O195">
        <v>11</v>
      </c>
      <c r="P195">
        <v>11</v>
      </c>
      <c r="Q195">
        <v>0</v>
      </c>
      <c r="R195">
        <v>0</v>
      </c>
      <c r="S195" t="s">
        <v>109</v>
      </c>
      <c r="T195">
        <v>150997</v>
      </c>
      <c r="U195">
        <v>150997</v>
      </c>
      <c r="V195">
        <v>0</v>
      </c>
      <c r="W195" t="s">
        <v>52</v>
      </c>
      <c r="X195">
        <v>68240</v>
      </c>
      <c r="Y195">
        <v>101</v>
      </c>
      <c r="Z195">
        <v>109</v>
      </c>
      <c r="AA195" t="s">
        <v>53</v>
      </c>
      <c r="AB195" t="s">
        <v>81</v>
      </c>
      <c r="AC195" t="s">
        <v>586</v>
      </c>
      <c r="AD195" t="s">
        <v>614</v>
      </c>
      <c r="AE195" t="s">
        <v>615</v>
      </c>
      <c r="AF195" t="s">
        <v>614</v>
      </c>
      <c r="AG195" t="b">
        <v>1</v>
      </c>
      <c r="AH195" t="s">
        <v>1417</v>
      </c>
      <c r="AI195" t="s">
        <v>59</v>
      </c>
      <c r="AJ195" t="s">
        <v>1418</v>
      </c>
      <c r="AN195" t="s">
        <v>616</v>
      </c>
      <c r="AO195">
        <v>3</v>
      </c>
      <c r="AP195">
        <v>3</v>
      </c>
      <c r="AQ195">
        <v>2200000</v>
      </c>
      <c r="AR195" t="s">
        <v>1904</v>
      </c>
      <c r="AS195" t="s">
        <v>1904</v>
      </c>
    </row>
    <row r="196" spans="1:45">
      <c r="A196" t="s">
        <v>1420</v>
      </c>
      <c r="B196" t="s">
        <v>1421</v>
      </c>
      <c r="C196" t="s">
        <v>1420</v>
      </c>
      <c r="D196">
        <v>1031144173</v>
      </c>
      <c r="E196" t="s">
        <v>1422</v>
      </c>
      <c r="G196" s="2" t="s">
        <v>584</v>
      </c>
      <c r="H196">
        <v>26044</v>
      </c>
      <c r="I196" t="s">
        <v>613</v>
      </c>
      <c r="J196">
        <v>5500000</v>
      </c>
      <c r="K196">
        <v>44000000</v>
      </c>
      <c r="L196">
        <v>44000000</v>
      </c>
      <c r="M196">
        <v>0</v>
      </c>
      <c r="N196">
        <v>0</v>
      </c>
      <c r="O196">
        <v>8</v>
      </c>
      <c r="P196">
        <v>8</v>
      </c>
      <c r="Q196">
        <v>0</v>
      </c>
      <c r="R196">
        <v>0</v>
      </c>
      <c r="S196" t="s">
        <v>109</v>
      </c>
      <c r="T196">
        <v>144556</v>
      </c>
      <c r="U196">
        <v>144556</v>
      </c>
      <c r="V196">
        <v>0</v>
      </c>
      <c r="W196" t="s">
        <v>52</v>
      </c>
      <c r="X196">
        <v>64491</v>
      </c>
      <c r="Y196">
        <v>102</v>
      </c>
      <c r="Z196">
        <v>47</v>
      </c>
      <c r="AA196" t="s">
        <v>53</v>
      </c>
      <c r="AB196" t="s">
        <v>81</v>
      </c>
      <c r="AC196" t="s">
        <v>586</v>
      </c>
      <c r="AD196" t="s">
        <v>1178</v>
      </c>
      <c r="AE196" t="s">
        <v>1179</v>
      </c>
      <c r="AF196" t="s">
        <v>1178</v>
      </c>
      <c r="AG196" t="b">
        <v>1</v>
      </c>
      <c r="AH196" t="s">
        <v>58</v>
      </c>
      <c r="AI196" t="s">
        <v>59</v>
      </c>
      <c r="AJ196" t="s">
        <v>813</v>
      </c>
      <c r="AN196" t="s">
        <v>1181</v>
      </c>
      <c r="AO196">
        <v>3</v>
      </c>
      <c r="AP196">
        <v>3</v>
      </c>
      <c r="AQ196">
        <v>2200000</v>
      </c>
      <c r="AR196" t="s">
        <v>1904</v>
      </c>
      <c r="AS196" t="s">
        <v>1904</v>
      </c>
    </row>
    <row r="197" spans="1:45">
      <c r="A197" t="s">
        <v>1423</v>
      </c>
      <c r="B197" t="s">
        <v>1424</v>
      </c>
      <c r="C197" t="s">
        <v>1423</v>
      </c>
      <c r="D197">
        <v>80183393</v>
      </c>
      <c r="E197" t="s">
        <v>1425</v>
      </c>
      <c r="G197" s="2" t="s">
        <v>584</v>
      </c>
      <c r="H197">
        <v>26044</v>
      </c>
      <c r="I197" t="s">
        <v>613</v>
      </c>
      <c r="J197">
        <v>6500000</v>
      </c>
      <c r="K197">
        <v>71500000</v>
      </c>
      <c r="L197">
        <v>71500000</v>
      </c>
      <c r="M197">
        <v>0</v>
      </c>
      <c r="N197">
        <v>214500000</v>
      </c>
      <c r="O197">
        <v>11</v>
      </c>
      <c r="P197">
        <v>11</v>
      </c>
      <c r="Q197">
        <v>0</v>
      </c>
      <c r="R197">
        <v>3</v>
      </c>
      <c r="S197" t="s">
        <v>80</v>
      </c>
      <c r="T197">
        <v>150991</v>
      </c>
      <c r="U197">
        <v>150991</v>
      </c>
      <c r="V197">
        <v>0</v>
      </c>
      <c r="W197" t="s">
        <v>52</v>
      </c>
      <c r="X197">
        <v>68245</v>
      </c>
      <c r="Y197">
        <v>103</v>
      </c>
      <c r="Z197">
        <v>104</v>
      </c>
      <c r="AA197" t="s">
        <v>53</v>
      </c>
      <c r="AB197" t="s">
        <v>81</v>
      </c>
      <c r="AC197" t="s">
        <v>586</v>
      </c>
      <c r="AD197" t="s">
        <v>1426</v>
      </c>
      <c r="AE197" t="s">
        <v>1427</v>
      </c>
      <c r="AF197" t="s">
        <v>1426</v>
      </c>
      <c r="AG197" t="b">
        <v>1</v>
      </c>
      <c r="AH197" t="s">
        <v>58</v>
      </c>
      <c r="AI197" t="s">
        <v>59</v>
      </c>
      <c r="AJ197" t="s">
        <v>813</v>
      </c>
      <c r="AN197" t="s">
        <v>1428</v>
      </c>
      <c r="AO197">
        <v>3</v>
      </c>
      <c r="AP197">
        <v>3</v>
      </c>
      <c r="AQ197">
        <v>2600000</v>
      </c>
      <c r="AR197" t="s">
        <v>1904</v>
      </c>
      <c r="AS197" t="s">
        <v>1904</v>
      </c>
    </row>
    <row r="198" spans="1:45">
      <c r="A198" t="s">
        <v>1429</v>
      </c>
      <c r="B198" t="s">
        <v>1430</v>
      </c>
      <c r="C198" t="s">
        <v>1429</v>
      </c>
      <c r="D198">
        <v>1090368551</v>
      </c>
      <c r="E198" t="s">
        <v>1431</v>
      </c>
      <c r="G198" t="s">
        <v>49</v>
      </c>
      <c r="H198">
        <v>26060</v>
      </c>
      <c r="I198" t="s">
        <v>1320</v>
      </c>
      <c r="J198">
        <v>8500000</v>
      </c>
      <c r="K198">
        <v>93500000</v>
      </c>
      <c r="L198">
        <v>93500000</v>
      </c>
      <c r="M198">
        <v>0</v>
      </c>
      <c r="N198">
        <v>0</v>
      </c>
      <c r="O198">
        <v>11</v>
      </c>
      <c r="P198">
        <v>11</v>
      </c>
      <c r="Q198">
        <v>0</v>
      </c>
      <c r="R198">
        <v>0</v>
      </c>
      <c r="S198" t="s">
        <v>157</v>
      </c>
      <c r="T198">
        <v>151105</v>
      </c>
      <c r="U198">
        <v>151105</v>
      </c>
      <c r="V198">
        <v>0</v>
      </c>
      <c r="W198" t="s">
        <v>52</v>
      </c>
      <c r="X198">
        <v>68204</v>
      </c>
      <c r="Y198">
        <v>104</v>
      </c>
      <c r="Z198">
        <v>79</v>
      </c>
      <c r="AA198" t="s">
        <v>53</v>
      </c>
      <c r="AB198" t="s">
        <v>81</v>
      </c>
      <c r="AC198" s="2" t="s">
        <v>1432</v>
      </c>
      <c r="AD198" t="s">
        <v>1321</v>
      </c>
      <c r="AE198" t="s">
        <v>1322</v>
      </c>
      <c r="AF198" t="s">
        <v>1321</v>
      </c>
      <c r="AG198" t="b">
        <v>1</v>
      </c>
      <c r="AH198" t="s">
        <v>58</v>
      </c>
      <c r="AI198" t="s">
        <v>59</v>
      </c>
      <c r="AJ198" t="s">
        <v>813</v>
      </c>
      <c r="AN198" t="s">
        <v>1433</v>
      </c>
      <c r="AO198">
        <v>1</v>
      </c>
      <c r="AP198">
        <v>1</v>
      </c>
      <c r="AQ198">
        <v>3400000</v>
      </c>
      <c r="AR198" t="s">
        <v>1904</v>
      </c>
      <c r="AS198" t="s">
        <v>1904</v>
      </c>
    </row>
    <row r="199" spans="1:45">
      <c r="A199" t="s">
        <v>1434</v>
      </c>
      <c r="B199" t="s">
        <v>1435</v>
      </c>
      <c r="C199" t="s">
        <v>1434</v>
      </c>
      <c r="D199">
        <v>1033816064</v>
      </c>
      <c r="E199" t="s">
        <v>1436</v>
      </c>
      <c r="G199" t="s">
        <v>49</v>
      </c>
      <c r="H199">
        <v>26060</v>
      </c>
      <c r="I199" t="s">
        <v>1437</v>
      </c>
      <c r="J199">
        <v>5500000</v>
      </c>
      <c r="K199">
        <v>60500000</v>
      </c>
      <c r="L199">
        <v>60500000</v>
      </c>
      <c r="M199">
        <v>0</v>
      </c>
      <c r="N199">
        <v>60500000</v>
      </c>
      <c r="O199">
        <v>11</v>
      </c>
      <c r="P199">
        <v>11</v>
      </c>
      <c r="Q199">
        <v>0</v>
      </c>
      <c r="R199">
        <v>1</v>
      </c>
      <c r="S199" t="s">
        <v>109</v>
      </c>
      <c r="T199">
        <v>151023</v>
      </c>
      <c r="U199">
        <v>151023</v>
      </c>
      <c r="V199">
        <v>0</v>
      </c>
      <c r="W199" t="s">
        <v>52</v>
      </c>
      <c r="X199">
        <v>68661</v>
      </c>
      <c r="Y199">
        <v>2156</v>
      </c>
      <c r="Z199">
        <v>171</v>
      </c>
      <c r="AA199" t="s">
        <v>53</v>
      </c>
      <c r="AB199" t="s">
        <v>90</v>
      </c>
      <c r="AC199" s="2" t="s">
        <v>452</v>
      </c>
      <c r="AD199" t="s">
        <v>1438</v>
      </c>
      <c r="AE199" t="s">
        <v>1439</v>
      </c>
      <c r="AF199" t="s">
        <v>1438</v>
      </c>
      <c r="AG199" t="b">
        <v>1</v>
      </c>
      <c r="AH199" t="s">
        <v>58</v>
      </c>
      <c r="AI199" t="s">
        <v>59</v>
      </c>
      <c r="AJ199" t="s">
        <v>70</v>
      </c>
      <c r="AN199" t="s">
        <v>1440</v>
      </c>
      <c r="AO199">
        <v>1</v>
      </c>
      <c r="AP199">
        <v>1</v>
      </c>
      <c r="AQ199">
        <v>2200000</v>
      </c>
      <c r="AR199" t="s">
        <v>1904</v>
      </c>
      <c r="AS199" t="s">
        <v>1904</v>
      </c>
    </row>
    <row r="200" spans="1:45">
      <c r="A200" t="s">
        <v>1441</v>
      </c>
      <c r="B200" t="s">
        <v>1442</v>
      </c>
      <c r="C200" t="s">
        <v>1441</v>
      </c>
      <c r="D200">
        <v>52546845</v>
      </c>
      <c r="E200" t="s">
        <v>1443</v>
      </c>
      <c r="G200" s="2" t="s">
        <v>584</v>
      </c>
      <c r="H200">
        <v>26044</v>
      </c>
      <c r="I200" t="s">
        <v>1444</v>
      </c>
      <c r="J200">
        <v>6800000</v>
      </c>
      <c r="K200">
        <v>74800000</v>
      </c>
      <c r="L200">
        <v>74800000</v>
      </c>
      <c r="M200">
        <v>0</v>
      </c>
      <c r="N200">
        <v>74800000</v>
      </c>
      <c r="O200">
        <v>11</v>
      </c>
      <c r="P200">
        <v>11</v>
      </c>
      <c r="Q200">
        <v>0</v>
      </c>
      <c r="R200">
        <v>1</v>
      </c>
      <c r="S200" t="s">
        <v>80</v>
      </c>
      <c r="T200">
        <v>151070</v>
      </c>
      <c r="U200">
        <v>151070</v>
      </c>
      <c r="V200">
        <v>0</v>
      </c>
      <c r="W200" t="s">
        <v>52</v>
      </c>
      <c r="X200">
        <v>68238</v>
      </c>
      <c r="Y200">
        <v>1744</v>
      </c>
      <c r="Z200">
        <v>179</v>
      </c>
      <c r="AA200" t="s">
        <v>53</v>
      </c>
      <c r="AB200" t="s">
        <v>81</v>
      </c>
      <c r="AC200" t="s">
        <v>586</v>
      </c>
      <c r="AD200" t="s">
        <v>1445</v>
      </c>
      <c r="AE200" t="s">
        <v>1446</v>
      </c>
      <c r="AF200" t="s">
        <v>1445</v>
      </c>
      <c r="AG200" t="b">
        <v>1</v>
      </c>
      <c r="AH200" t="s">
        <v>58</v>
      </c>
      <c r="AI200" t="s">
        <v>59</v>
      </c>
      <c r="AJ200" t="s">
        <v>70</v>
      </c>
      <c r="AN200" t="s">
        <v>1447</v>
      </c>
      <c r="AO200">
        <v>3</v>
      </c>
      <c r="AP200">
        <v>3</v>
      </c>
      <c r="AQ200">
        <v>2720000</v>
      </c>
      <c r="AR200" t="s">
        <v>1904</v>
      </c>
      <c r="AS200" t="s">
        <v>1904</v>
      </c>
    </row>
    <row r="201" spans="1:45">
      <c r="A201" t="s">
        <v>1448</v>
      </c>
      <c r="B201" t="s">
        <v>1449</v>
      </c>
      <c r="C201" t="s">
        <v>1448</v>
      </c>
      <c r="D201">
        <v>1030546234</v>
      </c>
      <c r="E201" t="s">
        <v>1450</v>
      </c>
      <c r="G201" t="s">
        <v>1389</v>
      </c>
      <c r="H201">
        <v>26013</v>
      </c>
      <c r="I201" t="s">
        <v>1451</v>
      </c>
      <c r="J201">
        <v>7500000</v>
      </c>
      <c r="K201">
        <v>82500000</v>
      </c>
      <c r="L201">
        <v>82500000</v>
      </c>
      <c r="M201">
        <v>0</v>
      </c>
      <c r="N201">
        <v>82500000</v>
      </c>
      <c r="O201">
        <v>11</v>
      </c>
      <c r="P201">
        <v>11</v>
      </c>
      <c r="Q201">
        <v>0</v>
      </c>
      <c r="R201">
        <v>1</v>
      </c>
      <c r="S201" t="s">
        <v>80</v>
      </c>
      <c r="T201">
        <v>151077</v>
      </c>
      <c r="U201">
        <v>151077</v>
      </c>
      <c r="V201">
        <v>0</v>
      </c>
      <c r="W201" t="s">
        <v>52</v>
      </c>
      <c r="X201">
        <v>68233</v>
      </c>
      <c r="Y201">
        <v>1745</v>
      </c>
      <c r="Z201">
        <v>122</v>
      </c>
      <c r="AA201" t="s">
        <v>53</v>
      </c>
      <c r="AB201" t="s">
        <v>81</v>
      </c>
      <c r="AC201" t="s">
        <v>729</v>
      </c>
      <c r="AD201" t="s">
        <v>1452</v>
      </c>
      <c r="AE201" t="s">
        <v>1453</v>
      </c>
      <c r="AF201" t="s">
        <v>1452</v>
      </c>
      <c r="AG201" t="b">
        <v>1</v>
      </c>
      <c r="AH201" t="s">
        <v>103</v>
      </c>
      <c r="AI201" t="s">
        <v>59</v>
      </c>
      <c r="AJ201" t="s">
        <v>70</v>
      </c>
      <c r="AN201" t="s">
        <v>1454</v>
      </c>
      <c r="AO201">
        <v>3</v>
      </c>
      <c r="AP201">
        <v>3</v>
      </c>
      <c r="AQ201">
        <v>3000000</v>
      </c>
      <c r="AR201" t="s">
        <v>1904</v>
      </c>
      <c r="AS201" t="s">
        <v>1904</v>
      </c>
    </row>
    <row r="202" spans="1:45">
      <c r="A202" t="s">
        <v>1455</v>
      </c>
      <c r="B202" t="s">
        <v>1456</v>
      </c>
      <c r="C202" t="s">
        <v>1455</v>
      </c>
      <c r="D202">
        <v>1030683301</v>
      </c>
      <c r="E202" t="s">
        <v>1457</v>
      </c>
      <c r="G202" s="2" t="s">
        <v>584</v>
      </c>
      <c r="H202">
        <v>26044</v>
      </c>
      <c r="I202" t="s">
        <v>585</v>
      </c>
      <c r="J202">
        <v>4200000</v>
      </c>
      <c r="K202">
        <v>46200000</v>
      </c>
      <c r="L202">
        <v>46200000</v>
      </c>
      <c r="M202">
        <v>0</v>
      </c>
      <c r="N202">
        <v>0</v>
      </c>
      <c r="O202">
        <v>11</v>
      </c>
      <c r="P202">
        <v>11</v>
      </c>
      <c r="Q202">
        <v>0</v>
      </c>
      <c r="R202">
        <v>0</v>
      </c>
      <c r="S202" t="s">
        <v>182</v>
      </c>
      <c r="T202">
        <v>151011</v>
      </c>
      <c r="U202">
        <v>151011</v>
      </c>
      <c r="V202">
        <v>0</v>
      </c>
      <c r="W202" t="s">
        <v>52</v>
      </c>
      <c r="X202">
        <v>68673</v>
      </c>
      <c r="Y202">
        <v>105</v>
      </c>
      <c r="Z202">
        <v>108</v>
      </c>
      <c r="AA202" t="s">
        <v>53</v>
      </c>
      <c r="AB202" t="s">
        <v>81</v>
      </c>
      <c r="AC202" t="s">
        <v>586</v>
      </c>
      <c r="AD202" t="s">
        <v>1314</v>
      </c>
      <c r="AE202" t="s">
        <v>1315</v>
      </c>
      <c r="AF202" t="s">
        <v>1314</v>
      </c>
      <c r="AG202" t="b">
        <v>1</v>
      </c>
      <c r="AH202" t="s">
        <v>58</v>
      </c>
      <c r="AI202" t="s">
        <v>59</v>
      </c>
      <c r="AJ202" t="s">
        <v>1458</v>
      </c>
      <c r="AN202" t="s">
        <v>1316</v>
      </c>
      <c r="AO202">
        <v>3</v>
      </c>
      <c r="AP202">
        <v>3</v>
      </c>
      <c r="AQ202">
        <v>1680000</v>
      </c>
      <c r="AR202" t="s">
        <v>1904</v>
      </c>
      <c r="AS202" t="s">
        <v>1904</v>
      </c>
    </row>
    <row r="203" spans="1:45">
      <c r="A203" t="s">
        <v>1460</v>
      </c>
      <c r="B203" t="s">
        <v>1461</v>
      </c>
      <c r="C203" t="s">
        <v>1460</v>
      </c>
      <c r="D203">
        <v>1032431123</v>
      </c>
      <c r="E203" t="s">
        <v>1462</v>
      </c>
      <c r="G203" t="s">
        <v>49</v>
      </c>
      <c r="H203">
        <v>26060</v>
      </c>
      <c r="I203" t="s">
        <v>1463</v>
      </c>
      <c r="J203">
        <v>9890000</v>
      </c>
      <c r="K203">
        <v>108790000</v>
      </c>
      <c r="L203">
        <v>108790000</v>
      </c>
      <c r="M203">
        <v>0</v>
      </c>
      <c r="N203">
        <v>108790000</v>
      </c>
      <c r="O203">
        <v>11</v>
      </c>
      <c r="P203">
        <v>11</v>
      </c>
      <c r="Q203">
        <v>0</v>
      </c>
      <c r="R203">
        <v>1</v>
      </c>
      <c r="S203" t="s">
        <v>51</v>
      </c>
      <c r="T203">
        <v>151139</v>
      </c>
      <c r="U203">
        <v>151139</v>
      </c>
      <c r="V203">
        <v>0</v>
      </c>
      <c r="W203" t="s">
        <v>52</v>
      </c>
      <c r="X203">
        <v>68621</v>
      </c>
      <c r="Y203">
        <v>25</v>
      </c>
      <c r="Z203">
        <v>150</v>
      </c>
      <c r="AA203" t="s">
        <v>53</v>
      </c>
      <c r="AB203" t="s">
        <v>90</v>
      </c>
      <c r="AC203" t="s">
        <v>91</v>
      </c>
      <c r="AD203" t="s">
        <v>1464</v>
      </c>
      <c r="AE203" t="s">
        <v>1465</v>
      </c>
      <c r="AF203" t="s">
        <v>1464</v>
      </c>
      <c r="AG203" t="b">
        <v>1</v>
      </c>
      <c r="AH203" t="s">
        <v>58</v>
      </c>
      <c r="AI203" t="s">
        <v>59</v>
      </c>
      <c r="AJ203" t="s">
        <v>70</v>
      </c>
      <c r="AN203" t="s">
        <v>1466</v>
      </c>
      <c r="AO203">
        <v>1</v>
      </c>
      <c r="AP203">
        <v>1</v>
      </c>
      <c r="AQ203">
        <v>3956000</v>
      </c>
      <c r="AR203" t="s">
        <v>1904</v>
      </c>
      <c r="AS203" t="s">
        <v>1904</v>
      </c>
    </row>
    <row r="204" spans="1:45">
      <c r="A204" t="s">
        <v>4475</v>
      </c>
      <c r="B204" t="s">
        <v>4476</v>
      </c>
      <c r="C204" t="s">
        <v>4475</v>
      </c>
      <c r="D204">
        <v>1026554649</v>
      </c>
      <c r="E204" t="s">
        <v>4477</v>
      </c>
      <c r="G204" t="s">
        <v>495</v>
      </c>
      <c r="H204">
        <v>26042</v>
      </c>
      <c r="I204" t="s">
        <v>565</v>
      </c>
      <c r="J204">
        <v>5500000</v>
      </c>
      <c r="K204">
        <v>44000000</v>
      </c>
      <c r="L204">
        <v>44000000</v>
      </c>
      <c r="M204">
        <v>0</v>
      </c>
      <c r="N204">
        <v>0</v>
      </c>
      <c r="O204">
        <v>8</v>
      </c>
      <c r="P204">
        <v>8</v>
      </c>
      <c r="Q204">
        <v>0</v>
      </c>
      <c r="R204">
        <v>0</v>
      </c>
      <c r="S204" t="s">
        <v>109</v>
      </c>
      <c r="T204">
        <v>144723</v>
      </c>
      <c r="U204">
        <v>144723</v>
      </c>
      <c r="V204">
        <v>0</v>
      </c>
      <c r="W204" t="s">
        <v>509</v>
      </c>
      <c r="X204">
        <v>64720</v>
      </c>
      <c r="Y204">
        <v>2444</v>
      </c>
      <c r="Z204">
        <v>56</v>
      </c>
      <c r="AA204" t="s">
        <v>53</v>
      </c>
      <c r="AB204" t="s">
        <v>81</v>
      </c>
      <c r="AC204" t="s">
        <v>497</v>
      </c>
      <c r="AD204" t="s">
        <v>498</v>
      </c>
      <c r="AE204" t="s">
        <v>499</v>
      </c>
      <c r="AF204" t="s">
        <v>498</v>
      </c>
      <c r="AG204" t="b">
        <v>1</v>
      </c>
      <c r="AH204" t="s">
        <v>103</v>
      </c>
      <c r="AI204" t="s">
        <v>59</v>
      </c>
      <c r="AJ204" t="s">
        <v>2618</v>
      </c>
      <c r="AN204" t="s">
        <v>500</v>
      </c>
      <c r="AO204">
        <v>3</v>
      </c>
      <c r="AP204">
        <v>3</v>
      </c>
      <c r="AQ204">
        <v>2200000</v>
      </c>
      <c r="AR204" t="s">
        <v>1904</v>
      </c>
      <c r="AS204" t="s">
        <v>1904</v>
      </c>
    </row>
    <row r="205" spans="1:45">
      <c r="A205" t="s">
        <v>1475</v>
      </c>
      <c r="B205" t="s">
        <v>1476</v>
      </c>
      <c r="C205" t="s">
        <v>1475</v>
      </c>
      <c r="D205">
        <v>1023968090</v>
      </c>
      <c r="E205" t="s">
        <v>1477</v>
      </c>
      <c r="G205" s="2" t="s">
        <v>584</v>
      </c>
      <c r="H205">
        <v>26044</v>
      </c>
      <c r="I205" t="s">
        <v>613</v>
      </c>
      <c r="J205">
        <v>5500000</v>
      </c>
      <c r="K205">
        <v>33000000</v>
      </c>
      <c r="L205">
        <v>33000000</v>
      </c>
      <c r="M205">
        <v>0</v>
      </c>
      <c r="N205">
        <v>99000000</v>
      </c>
      <c r="O205">
        <v>6</v>
      </c>
      <c r="P205">
        <v>6</v>
      </c>
      <c r="Q205">
        <v>0</v>
      </c>
      <c r="R205">
        <v>3</v>
      </c>
      <c r="S205" t="s">
        <v>109</v>
      </c>
      <c r="T205">
        <v>144672</v>
      </c>
      <c r="U205">
        <v>144672</v>
      </c>
      <c r="V205">
        <v>0</v>
      </c>
      <c r="W205" t="s">
        <v>52</v>
      </c>
      <c r="X205">
        <v>64490</v>
      </c>
      <c r="Y205">
        <v>1757</v>
      </c>
      <c r="Z205">
        <v>248</v>
      </c>
      <c r="AA205" t="s">
        <v>53</v>
      </c>
      <c r="AB205" t="s">
        <v>81</v>
      </c>
      <c r="AC205" t="s">
        <v>586</v>
      </c>
      <c r="AD205" t="s">
        <v>777</v>
      </c>
      <c r="AE205" t="s">
        <v>778</v>
      </c>
      <c r="AF205" t="s">
        <v>777</v>
      </c>
      <c r="AG205" t="b">
        <v>1</v>
      </c>
      <c r="AH205" t="s">
        <v>58</v>
      </c>
      <c r="AI205" t="s">
        <v>59</v>
      </c>
      <c r="AJ205" t="s">
        <v>1458</v>
      </c>
      <c r="AN205" t="s">
        <v>779</v>
      </c>
      <c r="AO205">
        <v>3</v>
      </c>
      <c r="AP205">
        <v>3</v>
      </c>
      <c r="AQ205">
        <v>2200000</v>
      </c>
      <c r="AR205" t="s">
        <v>1904</v>
      </c>
      <c r="AS205" t="s">
        <v>1904</v>
      </c>
    </row>
    <row r="206" spans="1:45">
      <c r="A206" t="s">
        <v>1478</v>
      </c>
      <c r="B206" t="s">
        <v>1479</v>
      </c>
      <c r="C206" t="s">
        <v>1478</v>
      </c>
      <c r="D206">
        <v>52718187</v>
      </c>
      <c r="E206" t="s">
        <v>1480</v>
      </c>
      <c r="G206" t="s">
        <v>495</v>
      </c>
      <c r="H206">
        <v>26042</v>
      </c>
      <c r="I206" s="2" t="s">
        <v>496</v>
      </c>
      <c r="J206">
        <v>5500000</v>
      </c>
      <c r="K206">
        <v>44000000</v>
      </c>
      <c r="L206">
        <v>44000000</v>
      </c>
      <c r="M206">
        <v>0</v>
      </c>
      <c r="N206">
        <v>0</v>
      </c>
      <c r="O206">
        <v>8</v>
      </c>
      <c r="P206">
        <v>8</v>
      </c>
      <c r="Q206">
        <v>0</v>
      </c>
      <c r="R206">
        <v>0</v>
      </c>
      <c r="S206" t="s">
        <v>109</v>
      </c>
      <c r="T206">
        <v>144723</v>
      </c>
      <c r="U206">
        <v>144723</v>
      </c>
      <c r="V206">
        <v>0</v>
      </c>
      <c r="W206" t="s">
        <v>52</v>
      </c>
      <c r="X206">
        <v>64720</v>
      </c>
      <c r="Y206">
        <v>1758</v>
      </c>
      <c r="Z206">
        <v>56</v>
      </c>
      <c r="AA206" t="s">
        <v>53</v>
      </c>
      <c r="AB206" t="s">
        <v>81</v>
      </c>
      <c r="AC206" t="s">
        <v>497</v>
      </c>
      <c r="AD206" t="s">
        <v>498</v>
      </c>
      <c r="AE206" t="s">
        <v>499</v>
      </c>
      <c r="AF206" t="s">
        <v>498</v>
      </c>
      <c r="AG206" t="b">
        <v>1</v>
      </c>
      <c r="AH206" t="s">
        <v>103</v>
      </c>
      <c r="AI206" t="s">
        <v>59</v>
      </c>
      <c r="AJ206" t="s">
        <v>1458</v>
      </c>
      <c r="AN206" t="s">
        <v>500</v>
      </c>
      <c r="AO206">
        <v>3</v>
      </c>
      <c r="AP206">
        <v>3</v>
      </c>
      <c r="AQ206">
        <v>2200000</v>
      </c>
      <c r="AR206" t="s">
        <v>1904</v>
      </c>
      <c r="AS206" t="s">
        <v>1904</v>
      </c>
    </row>
    <row r="207" spans="1:45">
      <c r="A207" t="s">
        <v>1481</v>
      </c>
      <c r="B207" t="s">
        <v>1482</v>
      </c>
      <c r="C207" t="s">
        <v>1481</v>
      </c>
      <c r="D207">
        <v>1022408349</v>
      </c>
      <c r="E207" t="s">
        <v>1483</v>
      </c>
      <c r="G207" t="s">
        <v>49</v>
      </c>
      <c r="H207">
        <v>26060</v>
      </c>
      <c r="I207" t="s">
        <v>1484</v>
      </c>
      <c r="J207">
        <v>2146000</v>
      </c>
      <c r="K207">
        <v>23606000</v>
      </c>
      <c r="L207">
        <v>23606000</v>
      </c>
      <c r="M207">
        <v>0</v>
      </c>
      <c r="N207">
        <v>0</v>
      </c>
      <c r="O207">
        <v>11</v>
      </c>
      <c r="P207">
        <v>11</v>
      </c>
      <c r="Q207">
        <v>0</v>
      </c>
      <c r="R207">
        <v>0</v>
      </c>
      <c r="S207" t="s">
        <v>173</v>
      </c>
      <c r="T207">
        <v>151003</v>
      </c>
      <c r="U207">
        <v>151003</v>
      </c>
      <c r="V207">
        <v>0</v>
      </c>
      <c r="W207" t="s">
        <v>52</v>
      </c>
      <c r="X207">
        <v>68682</v>
      </c>
      <c r="Y207">
        <v>1759</v>
      </c>
      <c r="Z207">
        <v>277</v>
      </c>
      <c r="AA207" t="s">
        <v>53</v>
      </c>
      <c r="AB207" t="s">
        <v>54</v>
      </c>
      <c r="AC207" t="s">
        <v>460</v>
      </c>
      <c r="AD207" t="s">
        <v>1485</v>
      </c>
      <c r="AE207" t="s">
        <v>1486</v>
      </c>
      <c r="AF207" t="s">
        <v>1485</v>
      </c>
      <c r="AG207" t="b">
        <v>1</v>
      </c>
      <c r="AH207" t="s">
        <v>103</v>
      </c>
      <c r="AI207" t="s">
        <v>59</v>
      </c>
      <c r="AJ207" t="s">
        <v>1458</v>
      </c>
      <c r="AN207" t="s">
        <v>1487</v>
      </c>
      <c r="AO207">
        <v>1</v>
      </c>
      <c r="AP207">
        <v>1</v>
      </c>
      <c r="AQ207">
        <v>858400</v>
      </c>
      <c r="AR207" t="s">
        <v>1904</v>
      </c>
      <c r="AS207" t="s">
        <v>1904</v>
      </c>
    </row>
    <row r="208" spans="1:45">
      <c r="A208" t="s">
        <v>1488</v>
      </c>
      <c r="B208" t="s">
        <v>1489</v>
      </c>
      <c r="C208" t="s">
        <v>1488</v>
      </c>
      <c r="D208">
        <v>80735213</v>
      </c>
      <c r="E208" t="s">
        <v>1490</v>
      </c>
      <c r="G208" t="s">
        <v>49</v>
      </c>
      <c r="H208">
        <v>26058</v>
      </c>
      <c r="I208" t="s">
        <v>1491</v>
      </c>
      <c r="J208">
        <v>6000000</v>
      </c>
      <c r="K208">
        <v>66000000</v>
      </c>
      <c r="L208">
        <v>66000000</v>
      </c>
      <c r="M208">
        <v>0</v>
      </c>
      <c r="N208">
        <v>66000000</v>
      </c>
      <c r="O208">
        <v>11</v>
      </c>
      <c r="P208">
        <v>11</v>
      </c>
      <c r="Q208">
        <v>0</v>
      </c>
      <c r="R208">
        <v>1</v>
      </c>
      <c r="S208" t="s">
        <v>80</v>
      </c>
      <c r="T208">
        <v>151102</v>
      </c>
      <c r="U208">
        <v>151102</v>
      </c>
      <c r="V208">
        <v>0</v>
      </c>
      <c r="W208" t="s">
        <v>52</v>
      </c>
      <c r="X208">
        <v>68206</v>
      </c>
      <c r="Y208">
        <v>1907</v>
      </c>
      <c r="Z208">
        <v>210</v>
      </c>
      <c r="AA208" t="s">
        <v>110</v>
      </c>
      <c r="AB208" t="s">
        <v>131</v>
      </c>
      <c r="AC208" t="s">
        <v>132</v>
      </c>
      <c r="AD208" t="s">
        <v>1492</v>
      </c>
      <c r="AE208" t="s">
        <v>1493</v>
      </c>
      <c r="AF208" t="s">
        <v>1492</v>
      </c>
      <c r="AG208" t="b">
        <v>1</v>
      </c>
      <c r="AH208" t="s">
        <v>103</v>
      </c>
      <c r="AI208" t="s">
        <v>59</v>
      </c>
      <c r="AJ208" t="s">
        <v>70</v>
      </c>
      <c r="AN208" t="s">
        <v>1494</v>
      </c>
      <c r="AO208">
        <v>5</v>
      </c>
      <c r="AP208">
        <v>5</v>
      </c>
      <c r="AQ208">
        <v>2400000</v>
      </c>
      <c r="AR208">
        <v>167100</v>
      </c>
      <c r="AS208" t="e">
        <v>#VALUE!</v>
      </c>
    </row>
    <row r="209" spans="1:45">
      <c r="A209" t="s">
        <v>1495</v>
      </c>
      <c r="B209" t="s">
        <v>1496</v>
      </c>
      <c r="C209" t="s">
        <v>1495</v>
      </c>
      <c r="D209">
        <v>40021859</v>
      </c>
      <c r="E209" t="s">
        <v>1497</v>
      </c>
      <c r="G209" t="s">
        <v>49</v>
      </c>
      <c r="H209">
        <v>26060</v>
      </c>
      <c r="I209" t="s">
        <v>1498</v>
      </c>
      <c r="J209">
        <v>3800000</v>
      </c>
      <c r="K209">
        <v>41800000</v>
      </c>
      <c r="L209">
        <v>41800000</v>
      </c>
      <c r="M209">
        <v>0</v>
      </c>
      <c r="N209">
        <v>41800000</v>
      </c>
      <c r="O209">
        <v>11</v>
      </c>
      <c r="P209">
        <v>11</v>
      </c>
      <c r="Q209">
        <v>0</v>
      </c>
      <c r="R209">
        <v>1</v>
      </c>
      <c r="S209" t="s">
        <v>182</v>
      </c>
      <c r="T209">
        <v>151157</v>
      </c>
      <c r="U209">
        <v>151157</v>
      </c>
      <c r="V209">
        <v>0</v>
      </c>
      <c r="W209" t="s">
        <v>52</v>
      </c>
      <c r="X209">
        <v>68154</v>
      </c>
      <c r="Y209">
        <v>1760</v>
      </c>
      <c r="Z209">
        <v>141</v>
      </c>
      <c r="AA209" t="s">
        <v>53</v>
      </c>
      <c r="AB209" t="s">
        <v>81</v>
      </c>
      <c r="AC209" t="s">
        <v>301</v>
      </c>
      <c r="AD209" t="s">
        <v>1499</v>
      </c>
      <c r="AE209" t="s">
        <v>1500</v>
      </c>
      <c r="AF209" t="s">
        <v>1499</v>
      </c>
      <c r="AG209" t="b">
        <v>1</v>
      </c>
      <c r="AH209" t="s">
        <v>103</v>
      </c>
      <c r="AI209" t="s">
        <v>59</v>
      </c>
      <c r="AJ209" t="s">
        <v>70</v>
      </c>
      <c r="AN209" t="s">
        <v>1501</v>
      </c>
      <c r="AO209">
        <v>1</v>
      </c>
      <c r="AP209">
        <v>1</v>
      </c>
      <c r="AQ209">
        <v>1520000</v>
      </c>
      <c r="AR209" t="s">
        <v>1904</v>
      </c>
      <c r="AS209" t="s">
        <v>1904</v>
      </c>
    </row>
    <row r="210" spans="1:45">
      <c r="A210" t="s">
        <v>1502</v>
      </c>
      <c r="B210" t="s">
        <v>1503</v>
      </c>
      <c r="C210" t="s">
        <v>1502</v>
      </c>
      <c r="D210">
        <v>80244141</v>
      </c>
      <c r="E210" t="s">
        <v>1504</v>
      </c>
      <c r="F210" t="s">
        <v>1505</v>
      </c>
      <c r="G210" t="s">
        <v>49</v>
      </c>
      <c r="H210">
        <v>26058</v>
      </c>
      <c r="I210" t="s">
        <v>1506</v>
      </c>
      <c r="J210">
        <v>7440000</v>
      </c>
      <c r="K210">
        <v>81840000</v>
      </c>
      <c r="L210">
        <v>59520000</v>
      </c>
      <c r="M210">
        <v>22320000</v>
      </c>
      <c r="N210">
        <v>81840000</v>
      </c>
      <c r="O210">
        <v>11</v>
      </c>
      <c r="P210">
        <v>8</v>
      </c>
      <c r="Q210">
        <v>3</v>
      </c>
      <c r="R210">
        <v>1</v>
      </c>
      <c r="S210" t="s">
        <v>80</v>
      </c>
      <c r="T210">
        <v>151010</v>
      </c>
      <c r="U210">
        <v>151010</v>
      </c>
      <c r="V210">
        <v>0</v>
      </c>
      <c r="W210" t="s">
        <v>52</v>
      </c>
      <c r="X210">
        <v>68674</v>
      </c>
      <c r="Y210">
        <v>2395</v>
      </c>
      <c r="Z210">
        <v>163</v>
      </c>
      <c r="AA210" t="s">
        <v>53</v>
      </c>
      <c r="AB210" t="s">
        <v>131</v>
      </c>
      <c r="AC210" t="s">
        <v>1003</v>
      </c>
      <c r="AD210" t="s">
        <v>1507</v>
      </c>
      <c r="AE210" t="s">
        <v>1508</v>
      </c>
      <c r="AF210" t="s">
        <v>1507</v>
      </c>
      <c r="AG210" t="b">
        <v>1</v>
      </c>
      <c r="AH210" t="s">
        <v>225</v>
      </c>
      <c r="AI210" t="s">
        <v>59</v>
      </c>
      <c r="AJ210" t="s">
        <v>70</v>
      </c>
      <c r="AN210" t="s">
        <v>1509</v>
      </c>
      <c r="AO210">
        <v>5</v>
      </c>
      <c r="AP210">
        <v>5</v>
      </c>
      <c r="AQ210">
        <v>2976000</v>
      </c>
      <c r="AR210">
        <v>207200</v>
      </c>
      <c r="AS210" t="e">
        <v>#VALUE!</v>
      </c>
    </row>
    <row r="211" spans="1:45">
      <c r="A211" t="s">
        <v>1510</v>
      </c>
      <c r="B211" t="s">
        <v>1511</v>
      </c>
      <c r="C211" t="s">
        <v>1510</v>
      </c>
      <c r="D211">
        <v>1030594399</v>
      </c>
      <c r="E211" t="s">
        <v>1512</v>
      </c>
      <c r="G211" t="s">
        <v>49</v>
      </c>
      <c r="H211">
        <v>26060</v>
      </c>
      <c r="I211" t="s">
        <v>1513</v>
      </c>
      <c r="J211">
        <v>5500000</v>
      </c>
      <c r="K211">
        <v>44000000</v>
      </c>
      <c r="L211">
        <v>44000000</v>
      </c>
      <c r="M211">
        <v>0</v>
      </c>
      <c r="N211">
        <v>0</v>
      </c>
      <c r="O211">
        <v>8</v>
      </c>
      <c r="P211">
        <v>8</v>
      </c>
      <c r="Q211">
        <v>0</v>
      </c>
      <c r="R211">
        <v>0</v>
      </c>
      <c r="S211" t="s">
        <v>109</v>
      </c>
      <c r="T211">
        <v>147657</v>
      </c>
      <c r="U211">
        <v>147657</v>
      </c>
      <c r="V211">
        <v>0</v>
      </c>
      <c r="W211" t="s">
        <v>52</v>
      </c>
      <c r="X211">
        <v>65773</v>
      </c>
      <c r="Y211">
        <v>2251</v>
      </c>
      <c r="Z211">
        <v>2081</v>
      </c>
      <c r="AA211" t="s">
        <v>53</v>
      </c>
      <c r="AB211" t="s">
        <v>81</v>
      </c>
      <c r="AC211" t="s">
        <v>524</v>
      </c>
      <c r="AD211" t="s">
        <v>1514</v>
      </c>
      <c r="AE211" t="s">
        <v>1515</v>
      </c>
      <c r="AF211" t="s">
        <v>1514</v>
      </c>
      <c r="AG211" t="b">
        <v>1</v>
      </c>
      <c r="AH211" t="s">
        <v>103</v>
      </c>
      <c r="AI211" t="s">
        <v>59</v>
      </c>
      <c r="AJ211" t="s">
        <v>1458</v>
      </c>
      <c r="AN211" t="s">
        <v>1516</v>
      </c>
      <c r="AO211">
        <v>3</v>
      </c>
      <c r="AP211">
        <v>3</v>
      </c>
      <c r="AQ211">
        <v>2200000</v>
      </c>
      <c r="AR211" t="s">
        <v>1904</v>
      </c>
      <c r="AS211" t="s">
        <v>1904</v>
      </c>
    </row>
    <row r="212" spans="1:45">
      <c r="A212" t="s">
        <v>1517</v>
      </c>
      <c r="B212" t="s">
        <v>1518</v>
      </c>
      <c r="C212" t="s">
        <v>1517</v>
      </c>
      <c r="D212">
        <v>1024513623</v>
      </c>
      <c r="E212" t="s">
        <v>1519</v>
      </c>
      <c r="G212" t="s">
        <v>49</v>
      </c>
      <c r="H212">
        <v>26060</v>
      </c>
      <c r="I212" t="s">
        <v>300</v>
      </c>
      <c r="J212">
        <v>5500000</v>
      </c>
      <c r="K212">
        <v>60500000</v>
      </c>
      <c r="L212">
        <v>60500000</v>
      </c>
      <c r="M212">
        <v>0</v>
      </c>
      <c r="N212">
        <v>242000000</v>
      </c>
      <c r="O212">
        <v>11</v>
      </c>
      <c r="P212">
        <v>11</v>
      </c>
      <c r="Q212">
        <v>0</v>
      </c>
      <c r="R212">
        <v>4</v>
      </c>
      <c r="S212" t="s">
        <v>109</v>
      </c>
      <c r="T212">
        <v>151094</v>
      </c>
      <c r="U212">
        <v>151094</v>
      </c>
      <c r="V212">
        <v>0</v>
      </c>
      <c r="W212" t="s">
        <v>52</v>
      </c>
      <c r="X212">
        <v>68214</v>
      </c>
      <c r="Y212">
        <v>1747</v>
      </c>
      <c r="Z212">
        <v>142</v>
      </c>
      <c r="AA212" t="s">
        <v>53</v>
      </c>
      <c r="AB212" t="s">
        <v>81</v>
      </c>
      <c r="AC212" t="s">
        <v>301</v>
      </c>
      <c r="AD212" t="s">
        <v>302</v>
      </c>
      <c r="AE212" t="s">
        <v>303</v>
      </c>
      <c r="AF212" t="s">
        <v>302</v>
      </c>
      <c r="AG212" t="b">
        <v>1</v>
      </c>
      <c r="AH212" t="s">
        <v>103</v>
      </c>
      <c r="AI212" t="s">
        <v>59</v>
      </c>
      <c r="AJ212" t="s">
        <v>1458</v>
      </c>
      <c r="AN212" t="s">
        <v>304</v>
      </c>
      <c r="AO212">
        <v>3</v>
      </c>
      <c r="AP212">
        <v>3</v>
      </c>
      <c r="AQ212">
        <v>2200000</v>
      </c>
      <c r="AR212" t="s">
        <v>1904</v>
      </c>
      <c r="AS212" t="s">
        <v>1904</v>
      </c>
    </row>
    <row r="213" spans="1:45">
      <c r="A213" t="s">
        <v>1520</v>
      </c>
      <c r="B213" t="s">
        <v>1521</v>
      </c>
      <c r="C213" t="s">
        <v>1520</v>
      </c>
      <c r="D213">
        <v>80744173</v>
      </c>
      <c r="E213" t="s">
        <v>1522</v>
      </c>
      <c r="G213" t="s">
        <v>495</v>
      </c>
      <c r="H213">
        <v>26042</v>
      </c>
      <c r="I213" s="2" t="s">
        <v>496</v>
      </c>
      <c r="J213">
        <v>5500000</v>
      </c>
      <c r="K213">
        <v>60500000</v>
      </c>
      <c r="L213">
        <v>60500000</v>
      </c>
      <c r="M213">
        <v>0</v>
      </c>
      <c r="N213">
        <v>242000000</v>
      </c>
      <c r="O213">
        <v>11</v>
      </c>
      <c r="P213">
        <v>11</v>
      </c>
      <c r="Q213">
        <v>0</v>
      </c>
      <c r="R213">
        <v>4</v>
      </c>
      <c r="S213" t="s">
        <v>109</v>
      </c>
      <c r="T213">
        <v>151054</v>
      </c>
      <c r="U213">
        <v>151054</v>
      </c>
      <c r="V213">
        <v>0</v>
      </c>
      <c r="W213" t="s">
        <v>52</v>
      </c>
      <c r="X213">
        <v>68637</v>
      </c>
      <c r="Y213">
        <v>1748</v>
      </c>
      <c r="Z213">
        <v>115</v>
      </c>
      <c r="AA213" t="s">
        <v>53</v>
      </c>
      <c r="AB213" t="s">
        <v>81</v>
      </c>
      <c r="AC213" t="s">
        <v>497</v>
      </c>
      <c r="AD213" t="s">
        <v>626</v>
      </c>
      <c r="AE213" t="s">
        <v>627</v>
      </c>
      <c r="AF213" t="s">
        <v>626</v>
      </c>
      <c r="AG213" t="b">
        <v>1</v>
      </c>
      <c r="AH213" t="s">
        <v>103</v>
      </c>
      <c r="AI213" t="s">
        <v>59</v>
      </c>
      <c r="AJ213" t="s">
        <v>1458</v>
      </c>
      <c r="AN213" t="s">
        <v>628</v>
      </c>
      <c r="AO213">
        <v>3</v>
      </c>
      <c r="AP213">
        <v>3</v>
      </c>
      <c r="AQ213">
        <v>2200000</v>
      </c>
      <c r="AR213" t="s">
        <v>1904</v>
      </c>
      <c r="AS213" t="s">
        <v>1904</v>
      </c>
    </row>
    <row r="214" spans="1:45">
      <c r="A214" t="s">
        <v>1523</v>
      </c>
      <c r="B214" t="s">
        <v>1524</v>
      </c>
      <c r="C214" t="s">
        <v>1523</v>
      </c>
      <c r="D214">
        <v>64479894</v>
      </c>
      <c r="E214" t="s">
        <v>1525</v>
      </c>
      <c r="G214" t="s">
        <v>474</v>
      </c>
      <c r="H214">
        <v>26046</v>
      </c>
      <c r="I214" t="s">
        <v>1526</v>
      </c>
      <c r="J214">
        <v>2976000</v>
      </c>
      <c r="K214">
        <v>32736000</v>
      </c>
      <c r="L214">
        <v>32736000</v>
      </c>
      <c r="M214">
        <v>0</v>
      </c>
      <c r="N214">
        <v>32736000</v>
      </c>
      <c r="O214">
        <v>11</v>
      </c>
      <c r="P214">
        <v>11</v>
      </c>
      <c r="Q214">
        <v>0</v>
      </c>
      <c r="R214">
        <v>1</v>
      </c>
      <c r="S214" t="s">
        <v>207</v>
      </c>
      <c r="T214">
        <v>151160</v>
      </c>
      <c r="U214">
        <v>151160</v>
      </c>
      <c r="V214">
        <v>0</v>
      </c>
      <c r="W214" t="s">
        <v>52</v>
      </c>
      <c r="X214">
        <v>68151</v>
      </c>
      <c r="Y214">
        <v>2241</v>
      </c>
      <c r="Z214">
        <v>143</v>
      </c>
      <c r="AA214" t="s">
        <v>53</v>
      </c>
      <c r="AB214" t="s">
        <v>81</v>
      </c>
      <c r="AC214" t="s">
        <v>100</v>
      </c>
      <c r="AD214" t="s">
        <v>1527</v>
      </c>
      <c r="AE214" t="s">
        <v>1228</v>
      </c>
      <c r="AF214" t="s">
        <v>1527</v>
      </c>
      <c r="AG214" t="b">
        <v>1</v>
      </c>
      <c r="AH214" t="s">
        <v>424</v>
      </c>
      <c r="AI214" t="s">
        <v>59</v>
      </c>
      <c r="AJ214" t="s">
        <v>1108</v>
      </c>
      <c r="AN214" t="s">
        <v>1528</v>
      </c>
    </row>
    <row r="215" spans="1:45">
      <c r="A215" t="s">
        <v>1529</v>
      </c>
      <c r="B215" t="s">
        <v>1530</v>
      </c>
      <c r="C215" t="s">
        <v>1529</v>
      </c>
      <c r="D215">
        <v>80125452</v>
      </c>
      <c r="E215" t="s">
        <v>1531</v>
      </c>
      <c r="G215" s="2" t="s">
        <v>584</v>
      </c>
      <c r="H215">
        <v>26044</v>
      </c>
      <c r="I215" t="s">
        <v>613</v>
      </c>
      <c r="J215">
        <v>6500000</v>
      </c>
      <c r="K215">
        <v>71500000</v>
      </c>
      <c r="L215">
        <v>71500000</v>
      </c>
      <c r="M215">
        <v>0</v>
      </c>
      <c r="N215">
        <v>0</v>
      </c>
      <c r="O215">
        <v>11</v>
      </c>
      <c r="P215">
        <v>11</v>
      </c>
      <c r="Q215">
        <v>0</v>
      </c>
      <c r="R215">
        <v>0</v>
      </c>
      <c r="S215" t="s">
        <v>80</v>
      </c>
      <c r="T215">
        <v>150991</v>
      </c>
      <c r="U215">
        <v>150991</v>
      </c>
      <c r="V215">
        <v>0</v>
      </c>
      <c r="W215" t="s">
        <v>52</v>
      </c>
      <c r="X215">
        <v>68245</v>
      </c>
      <c r="Y215">
        <v>106</v>
      </c>
      <c r="Z215">
        <v>104</v>
      </c>
      <c r="AA215" t="s">
        <v>53</v>
      </c>
      <c r="AB215" t="s">
        <v>81</v>
      </c>
      <c r="AC215" t="s">
        <v>586</v>
      </c>
      <c r="AD215" t="s">
        <v>1426</v>
      </c>
      <c r="AE215" t="s">
        <v>1427</v>
      </c>
      <c r="AF215" t="s">
        <v>1426</v>
      </c>
      <c r="AG215" t="b">
        <v>1</v>
      </c>
      <c r="AH215" t="s">
        <v>58</v>
      </c>
      <c r="AI215" t="s">
        <v>59</v>
      </c>
      <c r="AJ215" t="s">
        <v>1458</v>
      </c>
      <c r="AN215" t="s">
        <v>1428</v>
      </c>
      <c r="AO215">
        <v>3</v>
      </c>
      <c r="AP215">
        <v>3</v>
      </c>
      <c r="AQ215">
        <v>2600000</v>
      </c>
      <c r="AR215" t="s">
        <v>1904</v>
      </c>
      <c r="AS215" t="s">
        <v>1904</v>
      </c>
    </row>
    <row r="216" spans="1:45">
      <c r="A216" t="s">
        <v>1532</v>
      </c>
      <c r="B216" t="s">
        <v>1533</v>
      </c>
      <c r="C216" t="s">
        <v>1532</v>
      </c>
      <c r="D216">
        <v>1022986089</v>
      </c>
      <c r="E216" t="s">
        <v>1534</v>
      </c>
      <c r="G216" t="s">
        <v>49</v>
      </c>
      <c r="H216">
        <v>26060</v>
      </c>
      <c r="I216" t="s">
        <v>1498</v>
      </c>
      <c r="J216">
        <v>4917000</v>
      </c>
      <c r="K216">
        <v>54087000</v>
      </c>
      <c r="L216">
        <v>54087000</v>
      </c>
      <c r="M216">
        <v>0</v>
      </c>
      <c r="N216">
        <v>0</v>
      </c>
      <c r="O216">
        <v>11</v>
      </c>
      <c r="P216">
        <v>11</v>
      </c>
      <c r="Q216">
        <v>0</v>
      </c>
      <c r="R216">
        <v>0</v>
      </c>
      <c r="S216" t="s">
        <v>67</v>
      </c>
      <c r="T216">
        <v>151055</v>
      </c>
      <c r="U216">
        <v>151055</v>
      </c>
      <c r="V216">
        <v>0</v>
      </c>
      <c r="W216" t="s">
        <v>52</v>
      </c>
      <c r="X216">
        <v>68636</v>
      </c>
      <c r="Y216">
        <v>1916</v>
      </c>
      <c r="Z216">
        <v>178</v>
      </c>
      <c r="AA216" t="s">
        <v>53</v>
      </c>
      <c r="AB216" t="s">
        <v>81</v>
      </c>
      <c r="AC216" t="s">
        <v>301</v>
      </c>
      <c r="AD216" t="s">
        <v>1535</v>
      </c>
      <c r="AE216" t="s">
        <v>1536</v>
      </c>
      <c r="AF216" t="s">
        <v>1535</v>
      </c>
      <c r="AG216" t="b">
        <v>1</v>
      </c>
      <c r="AH216" t="s">
        <v>58</v>
      </c>
      <c r="AI216" t="s">
        <v>59</v>
      </c>
      <c r="AJ216" t="s">
        <v>1458</v>
      </c>
      <c r="AN216" t="s">
        <v>1537</v>
      </c>
      <c r="AO216">
        <v>5</v>
      </c>
      <c r="AP216">
        <v>5</v>
      </c>
      <c r="AQ216">
        <v>1966800</v>
      </c>
      <c r="AR216">
        <v>136900</v>
      </c>
      <c r="AS216" t="e">
        <v>#VALUE!</v>
      </c>
    </row>
    <row r="217" spans="1:45">
      <c r="A217" t="s">
        <v>1538</v>
      </c>
      <c r="B217" t="s">
        <v>1539</v>
      </c>
      <c r="C217" t="s">
        <v>1538</v>
      </c>
      <c r="D217">
        <v>79058026</v>
      </c>
      <c r="E217" t="s">
        <v>1540</v>
      </c>
      <c r="G217" t="s">
        <v>49</v>
      </c>
      <c r="H217">
        <v>26060</v>
      </c>
      <c r="I217" t="s">
        <v>1541</v>
      </c>
      <c r="J217">
        <v>3500000</v>
      </c>
      <c r="K217">
        <v>38500000</v>
      </c>
      <c r="L217">
        <v>38500000</v>
      </c>
      <c r="M217">
        <v>0</v>
      </c>
      <c r="N217">
        <v>38500000</v>
      </c>
      <c r="O217">
        <v>11</v>
      </c>
      <c r="P217">
        <v>11</v>
      </c>
      <c r="Q217">
        <v>0</v>
      </c>
      <c r="R217">
        <v>1</v>
      </c>
      <c r="S217" t="s">
        <v>99</v>
      </c>
      <c r="T217">
        <v>150987</v>
      </c>
      <c r="U217">
        <v>150987</v>
      </c>
      <c r="V217">
        <v>0</v>
      </c>
      <c r="W217" t="s">
        <v>52</v>
      </c>
      <c r="X217">
        <v>68248</v>
      </c>
      <c r="Y217">
        <v>1908</v>
      </c>
      <c r="Z217">
        <v>188</v>
      </c>
      <c r="AA217" t="s">
        <v>53</v>
      </c>
      <c r="AB217" t="s">
        <v>54</v>
      </c>
      <c r="AC217" t="s">
        <v>231</v>
      </c>
      <c r="AD217" t="s">
        <v>1542</v>
      </c>
      <c r="AE217" t="s">
        <v>1543</v>
      </c>
      <c r="AF217" t="s">
        <v>1542</v>
      </c>
      <c r="AG217" t="b">
        <v>1</v>
      </c>
      <c r="AH217" t="s">
        <v>58</v>
      </c>
      <c r="AI217" t="s">
        <v>59</v>
      </c>
      <c r="AJ217" t="s">
        <v>70</v>
      </c>
      <c r="AN217" t="s">
        <v>1544</v>
      </c>
      <c r="AO217">
        <v>3</v>
      </c>
      <c r="AP217">
        <v>3</v>
      </c>
      <c r="AQ217">
        <v>1400000</v>
      </c>
      <c r="AR217" t="s">
        <v>1904</v>
      </c>
      <c r="AS217" t="s">
        <v>1904</v>
      </c>
    </row>
    <row r="218" spans="1:45">
      <c r="A218" t="s">
        <v>1545</v>
      </c>
      <c r="B218" t="s">
        <v>1546</v>
      </c>
      <c r="C218" t="s">
        <v>1545</v>
      </c>
      <c r="D218">
        <v>52958749</v>
      </c>
      <c r="E218" t="s">
        <v>1547</v>
      </c>
      <c r="G218" t="s">
        <v>49</v>
      </c>
      <c r="H218">
        <v>26060</v>
      </c>
      <c r="I218" t="s">
        <v>606</v>
      </c>
      <c r="J218">
        <v>3500000</v>
      </c>
      <c r="K218">
        <v>38500000</v>
      </c>
      <c r="L218">
        <v>38500000</v>
      </c>
      <c r="M218">
        <v>0</v>
      </c>
      <c r="N218">
        <v>0</v>
      </c>
      <c r="O218">
        <v>11</v>
      </c>
      <c r="P218">
        <v>11</v>
      </c>
      <c r="Q218">
        <v>0</v>
      </c>
      <c r="R218">
        <v>0</v>
      </c>
      <c r="S218" t="s">
        <v>99</v>
      </c>
      <c r="T218">
        <v>151096</v>
      </c>
      <c r="U218">
        <v>151096</v>
      </c>
      <c r="V218">
        <v>0</v>
      </c>
      <c r="W218" t="s">
        <v>52</v>
      </c>
      <c r="X218">
        <v>68212</v>
      </c>
      <c r="Y218">
        <v>1761</v>
      </c>
      <c r="Z218">
        <v>190</v>
      </c>
      <c r="AA218" t="s">
        <v>53</v>
      </c>
      <c r="AB218" t="s">
        <v>81</v>
      </c>
      <c r="AC218" t="s">
        <v>524</v>
      </c>
      <c r="AD218" t="s">
        <v>607</v>
      </c>
      <c r="AE218" t="s">
        <v>608</v>
      </c>
      <c r="AF218" t="s">
        <v>607</v>
      </c>
      <c r="AG218" t="b">
        <v>1</v>
      </c>
      <c r="AH218" t="s">
        <v>58</v>
      </c>
      <c r="AI218" t="s">
        <v>59</v>
      </c>
      <c r="AJ218" t="s">
        <v>813</v>
      </c>
      <c r="AN218" t="s">
        <v>609</v>
      </c>
      <c r="AO218">
        <v>3</v>
      </c>
      <c r="AP218">
        <v>3</v>
      </c>
      <c r="AQ218">
        <v>1400000</v>
      </c>
      <c r="AR218" t="s">
        <v>1904</v>
      </c>
      <c r="AS218" t="s">
        <v>1904</v>
      </c>
    </row>
    <row r="219" spans="1:45">
      <c r="A219" t="s">
        <v>1548</v>
      </c>
      <c r="B219" t="s">
        <v>1549</v>
      </c>
      <c r="C219" t="s">
        <v>1548</v>
      </c>
      <c r="D219">
        <v>19306607</v>
      </c>
      <c r="E219" t="s">
        <v>1550</v>
      </c>
      <c r="G219" t="s">
        <v>49</v>
      </c>
      <c r="H219">
        <v>26060</v>
      </c>
      <c r="I219" t="s">
        <v>222</v>
      </c>
      <c r="J219">
        <v>2976000</v>
      </c>
      <c r="K219">
        <v>32736000</v>
      </c>
      <c r="L219">
        <v>32736000</v>
      </c>
      <c r="M219">
        <v>0</v>
      </c>
      <c r="N219">
        <v>0</v>
      </c>
      <c r="O219">
        <v>11</v>
      </c>
      <c r="P219">
        <v>11</v>
      </c>
      <c r="Q219">
        <v>0</v>
      </c>
      <c r="R219">
        <v>0</v>
      </c>
      <c r="S219" t="s">
        <v>207</v>
      </c>
      <c r="T219">
        <v>150960</v>
      </c>
      <c r="U219">
        <v>150960</v>
      </c>
      <c r="V219">
        <v>0</v>
      </c>
      <c r="W219" t="s">
        <v>52</v>
      </c>
      <c r="X219">
        <v>68269</v>
      </c>
      <c r="Y219">
        <v>1917</v>
      </c>
      <c r="Z219">
        <v>155</v>
      </c>
      <c r="AA219" t="s">
        <v>53</v>
      </c>
      <c r="AB219" t="s">
        <v>54</v>
      </c>
      <c r="AC219" t="s">
        <v>54</v>
      </c>
      <c r="AD219" t="s">
        <v>223</v>
      </c>
      <c r="AE219" t="s">
        <v>224</v>
      </c>
      <c r="AF219" t="s">
        <v>223</v>
      </c>
      <c r="AG219" t="b">
        <v>1</v>
      </c>
      <c r="AH219" t="s">
        <v>58</v>
      </c>
      <c r="AI219" t="s">
        <v>59</v>
      </c>
      <c r="AJ219" t="s">
        <v>813</v>
      </c>
      <c r="AN219" t="s">
        <v>226</v>
      </c>
      <c r="AO219">
        <v>5</v>
      </c>
      <c r="AP219">
        <v>5</v>
      </c>
      <c r="AQ219">
        <v>1190400</v>
      </c>
      <c r="AR219">
        <v>121900</v>
      </c>
      <c r="AS219" t="e">
        <v>#VALUE!</v>
      </c>
    </row>
    <row r="220" spans="1:45">
      <c r="A220" t="s">
        <v>1551</v>
      </c>
      <c r="B220" t="s">
        <v>1552</v>
      </c>
      <c r="C220" t="s">
        <v>1551</v>
      </c>
      <c r="D220">
        <v>1019982867</v>
      </c>
      <c r="E220" t="s">
        <v>1553</v>
      </c>
      <c r="G220" t="s">
        <v>49</v>
      </c>
      <c r="H220">
        <v>26058</v>
      </c>
      <c r="I220" t="s">
        <v>1554</v>
      </c>
      <c r="J220">
        <v>3970000</v>
      </c>
      <c r="K220">
        <v>43670000</v>
      </c>
      <c r="L220">
        <v>43670000</v>
      </c>
      <c r="M220">
        <v>0</v>
      </c>
      <c r="N220">
        <v>43670000</v>
      </c>
      <c r="O220">
        <v>11</v>
      </c>
      <c r="P220">
        <v>11</v>
      </c>
      <c r="Q220">
        <v>0</v>
      </c>
      <c r="R220">
        <v>1</v>
      </c>
      <c r="S220" t="s">
        <v>182</v>
      </c>
      <c r="T220">
        <v>151079</v>
      </c>
      <c r="U220">
        <v>151079</v>
      </c>
      <c r="V220">
        <v>0</v>
      </c>
      <c r="W220" t="s">
        <v>52</v>
      </c>
      <c r="X220">
        <v>68231</v>
      </c>
      <c r="Y220">
        <v>126</v>
      </c>
      <c r="Z220">
        <v>221</v>
      </c>
      <c r="AA220" t="s">
        <v>53</v>
      </c>
      <c r="AB220" t="s">
        <v>131</v>
      </c>
      <c r="AC220" t="s">
        <v>1555</v>
      </c>
      <c r="AD220" t="s">
        <v>1556</v>
      </c>
      <c r="AE220" t="s">
        <v>1557</v>
      </c>
      <c r="AF220" t="s">
        <v>1556</v>
      </c>
      <c r="AG220" t="b">
        <v>1</v>
      </c>
      <c r="AH220" t="s">
        <v>103</v>
      </c>
      <c r="AI220" t="s">
        <v>59</v>
      </c>
      <c r="AJ220" t="s">
        <v>70</v>
      </c>
      <c r="AN220" t="s">
        <v>1558</v>
      </c>
      <c r="AO220">
        <v>5</v>
      </c>
      <c r="AP220">
        <v>5</v>
      </c>
      <c r="AQ220">
        <v>1588000</v>
      </c>
      <c r="AR220">
        <v>121900</v>
      </c>
      <c r="AS220" t="e">
        <v>#VALUE!</v>
      </c>
    </row>
    <row r="221" spans="1:45">
      <c r="A221" t="s">
        <v>1559</v>
      </c>
      <c r="B221" t="s">
        <v>1560</v>
      </c>
      <c r="C221" t="s">
        <v>1559</v>
      </c>
      <c r="D221">
        <v>79697196</v>
      </c>
      <c r="E221" t="s">
        <v>1561</v>
      </c>
      <c r="F221" t="s">
        <v>1562</v>
      </c>
      <c r="G221" t="s">
        <v>49</v>
      </c>
      <c r="H221">
        <v>26060</v>
      </c>
      <c r="I221" t="s">
        <v>1563</v>
      </c>
      <c r="J221">
        <v>7100000</v>
      </c>
      <c r="K221">
        <v>78100000</v>
      </c>
      <c r="L221">
        <v>78100000</v>
      </c>
      <c r="M221">
        <v>0</v>
      </c>
      <c r="N221">
        <v>78100000</v>
      </c>
      <c r="O221">
        <v>11</v>
      </c>
      <c r="P221">
        <v>11</v>
      </c>
      <c r="Q221">
        <v>0</v>
      </c>
      <c r="R221">
        <v>1</v>
      </c>
      <c r="S221" t="s">
        <v>80</v>
      </c>
      <c r="T221">
        <v>150978</v>
      </c>
      <c r="U221">
        <v>150978</v>
      </c>
      <c r="V221">
        <v>0</v>
      </c>
      <c r="W221" t="s">
        <v>52</v>
      </c>
      <c r="X221">
        <v>68255</v>
      </c>
      <c r="Y221">
        <v>1749</v>
      </c>
      <c r="Z221">
        <v>159</v>
      </c>
      <c r="AA221" t="s">
        <v>53</v>
      </c>
      <c r="AB221" t="s">
        <v>198</v>
      </c>
      <c r="AC221" t="s">
        <v>1171</v>
      </c>
      <c r="AD221" t="s">
        <v>1564</v>
      </c>
      <c r="AE221" t="s">
        <v>1565</v>
      </c>
      <c r="AF221" t="s">
        <v>1564</v>
      </c>
      <c r="AG221" t="b">
        <v>1</v>
      </c>
      <c r="AH221" t="s">
        <v>103</v>
      </c>
      <c r="AI221" t="s">
        <v>59</v>
      </c>
      <c r="AJ221" t="s">
        <v>70</v>
      </c>
      <c r="AN221" t="s">
        <v>1566</v>
      </c>
      <c r="AO221">
        <v>1</v>
      </c>
      <c r="AP221">
        <v>1</v>
      </c>
      <c r="AQ221">
        <v>2840000</v>
      </c>
      <c r="AR221" t="s">
        <v>1904</v>
      </c>
      <c r="AS221" t="s">
        <v>1904</v>
      </c>
    </row>
    <row r="222" spans="1:45">
      <c r="A222" t="s">
        <v>1567</v>
      </c>
      <c r="B222" t="s">
        <v>1568</v>
      </c>
      <c r="C222" t="s">
        <v>1567</v>
      </c>
      <c r="D222">
        <v>1018427687</v>
      </c>
      <c r="E222" t="s">
        <v>1569</v>
      </c>
      <c r="G222" t="s">
        <v>49</v>
      </c>
      <c r="H222">
        <v>26060</v>
      </c>
      <c r="I222" t="s">
        <v>1570</v>
      </c>
      <c r="J222">
        <v>8000000</v>
      </c>
      <c r="K222">
        <v>64000000</v>
      </c>
      <c r="L222">
        <v>64000000</v>
      </c>
      <c r="M222">
        <v>0</v>
      </c>
      <c r="N222">
        <v>64000000</v>
      </c>
      <c r="O222">
        <v>8</v>
      </c>
      <c r="P222">
        <v>8</v>
      </c>
      <c r="Q222">
        <v>0</v>
      </c>
      <c r="R222">
        <v>1</v>
      </c>
      <c r="S222" t="s">
        <v>157</v>
      </c>
      <c r="T222">
        <v>148150</v>
      </c>
      <c r="U222">
        <v>148150</v>
      </c>
      <c r="V222">
        <v>0</v>
      </c>
      <c r="W222" t="s">
        <v>52</v>
      </c>
      <c r="X222">
        <v>66838</v>
      </c>
      <c r="Y222">
        <v>1750</v>
      </c>
      <c r="Z222">
        <v>309</v>
      </c>
      <c r="AA222" t="s">
        <v>53</v>
      </c>
      <c r="AB222" t="s">
        <v>90</v>
      </c>
      <c r="AC222" t="s">
        <v>737</v>
      </c>
      <c r="AD222" t="s">
        <v>1571</v>
      </c>
      <c r="AE222" t="s">
        <v>1572</v>
      </c>
      <c r="AF222" t="s">
        <v>1571</v>
      </c>
      <c r="AG222" t="b">
        <v>1</v>
      </c>
      <c r="AH222" t="s">
        <v>103</v>
      </c>
      <c r="AI222" t="s">
        <v>59</v>
      </c>
      <c r="AJ222" t="s">
        <v>70</v>
      </c>
      <c r="AN222" t="s">
        <v>1573</v>
      </c>
      <c r="AO222">
        <v>1</v>
      </c>
      <c r="AP222">
        <v>1</v>
      </c>
      <c r="AQ222">
        <v>3200000</v>
      </c>
      <c r="AR222" t="s">
        <v>1904</v>
      </c>
      <c r="AS222" t="s">
        <v>1904</v>
      </c>
    </row>
    <row r="223" spans="1:45">
      <c r="A223" t="s">
        <v>4471</v>
      </c>
      <c r="B223" t="s">
        <v>4472</v>
      </c>
      <c r="C223" t="s">
        <v>4471</v>
      </c>
      <c r="D223">
        <v>1030549130</v>
      </c>
      <c r="E223" t="s">
        <v>4473</v>
      </c>
      <c r="G223" t="s">
        <v>49</v>
      </c>
      <c r="H223">
        <v>26060</v>
      </c>
      <c r="I223" t="s">
        <v>4474</v>
      </c>
      <c r="J223">
        <v>6500000</v>
      </c>
      <c r="K223">
        <v>52000000</v>
      </c>
      <c r="L223">
        <v>52000000</v>
      </c>
      <c r="M223">
        <v>0</v>
      </c>
      <c r="N223">
        <v>104000000</v>
      </c>
      <c r="O223">
        <v>8</v>
      </c>
      <c r="P223">
        <v>8</v>
      </c>
      <c r="Q223">
        <v>0</v>
      </c>
      <c r="R223">
        <v>2</v>
      </c>
      <c r="S223" t="s">
        <v>80</v>
      </c>
      <c r="T223">
        <v>146775</v>
      </c>
      <c r="U223">
        <v>146775</v>
      </c>
      <c r="V223">
        <v>0</v>
      </c>
      <c r="W223" t="s">
        <v>509</v>
      </c>
      <c r="X223">
        <v>66448</v>
      </c>
      <c r="Y223">
        <v>2387</v>
      </c>
      <c r="Z223">
        <v>1985</v>
      </c>
      <c r="AA223" t="s">
        <v>53</v>
      </c>
      <c r="AB223" t="s">
        <v>198</v>
      </c>
      <c r="AC223" t="s">
        <v>405</v>
      </c>
      <c r="AD223" t="s">
        <v>3626</v>
      </c>
      <c r="AE223" t="s">
        <v>3627</v>
      </c>
      <c r="AF223" t="s">
        <v>3626</v>
      </c>
      <c r="AG223" t="b">
        <v>1</v>
      </c>
      <c r="AH223" t="s">
        <v>103</v>
      </c>
      <c r="AI223" t="s">
        <v>59</v>
      </c>
      <c r="AJ223" t="s">
        <v>2618</v>
      </c>
      <c r="AN223" t="s">
        <v>3628</v>
      </c>
      <c r="AO223">
        <v>1</v>
      </c>
      <c r="AP223">
        <v>1</v>
      </c>
      <c r="AQ223">
        <v>2600000</v>
      </c>
      <c r="AR223" t="s">
        <v>1904</v>
      </c>
      <c r="AS223" t="s">
        <v>1904</v>
      </c>
    </row>
    <row r="224" spans="1:45">
      <c r="A224" t="s">
        <v>1585</v>
      </c>
      <c r="B224" t="s">
        <v>1586</v>
      </c>
      <c r="C224" t="s">
        <v>1585</v>
      </c>
      <c r="D224">
        <v>53166907</v>
      </c>
      <c r="E224" t="s">
        <v>1587</v>
      </c>
      <c r="G224" t="s">
        <v>49</v>
      </c>
      <c r="H224">
        <v>26058</v>
      </c>
      <c r="I224" t="s">
        <v>1588</v>
      </c>
      <c r="J224">
        <v>8550000</v>
      </c>
      <c r="K224">
        <v>94050000</v>
      </c>
      <c r="L224">
        <v>94050000</v>
      </c>
      <c r="M224">
        <v>0</v>
      </c>
      <c r="N224">
        <v>94050000</v>
      </c>
      <c r="O224">
        <v>11</v>
      </c>
      <c r="P224">
        <v>11</v>
      </c>
      <c r="Q224">
        <v>0</v>
      </c>
      <c r="R224">
        <v>1</v>
      </c>
      <c r="S224" t="s">
        <v>157</v>
      </c>
      <c r="T224">
        <v>151131</v>
      </c>
      <c r="U224">
        <v>151131</v>
      </c>
      <c r="V224">
        <v>0</v>
      </c>
      <c r="W224" t="s">
        <v>52</v>
      </c>
      <c r="X224">
        <v>68184</v>
      </c>
      <c r="Y224">
        <v>107</v>
      </c>
      <c r="Z224">
        <v>279</v>
      </c>
      <c r="AA224" t="s">
        <v>53</v>
      </c>
      <c r="AB224" t="s">
        <v>131</v>
      </c>
      <c r="AC224" t="s">
        <v>1589</v>
      </c>
      <c r="AD224" t="s">
        <v>1590</v>
      </c>
      <c r="AE224" t="s">
        <v>1591</v>
      </c>
      <c r="AF224" t="s">
        <v>1590</v>
      </c>
      <c r="AG224" t="b">
        <v>1</v>
      </c>
      <c r="AH224" t="s">
        <v>59</v>
      </c>
      <c r="AI224" t="s">
        <v>59</v>
      </c>
      <c r="AJ224" t="s">
        <v>1108</v>
      </c>
      <c r="AN224" t="s">
        <v>1592</v>
      </c>
      <c r="AO224">
        <v>5</v>
      </c>
      <c r="AP224">
        <v>5</v>
      </c>
      <c r="AQ224">
        <v>3420000</v>
      </c>
      <c r="AR224">
        <v>238100</v>
      </c>
      <c r="AS224" t="e">
        <v>#VALUE!</v>
      </c>
    </row>
    <row r="225" spans="1:45">
      <c r="A225" t="s">
        <v>4463</v>
      </c>
      <c r="B225" t="s">
        <v>4464</v>
      </c>
      <c r="C225" t="s">
        <v>4463</v>
      </c>
      <c r="D225">
        <v>1032477430</v>
      </c>
      <c r="E225" t="s">
        <v>4465</v>
      </c>
      <c r="G225" t="s">
        <v>155</v>
      </c>
      <c r="H225">
        <v>26030</v>
      </c>
      <c r="I225" t="s">
        <v>1087</v>
      </c>
      <c r="J225">
        <v>2976000</v>
      </c>
      <c r="K225">
        <v>23808000</v>
      </c>
      <c r="L225">
        <v>23808000</v>
      </c>
      <c r="M225">
        <v>0</v>
      </c>
      <c r="N225">
        <v>0</v>
      </c>
      <c r="O225">
        <v>8</v>
      </c>
      <c r="P225">
        <v>8</v>
      </c>
      <c r="Q225">
        <v>0</v>
      </c>
      <c r="R225">
        <v>0</v>
      </c>
      <c r="S225" t="s">
        <v>207</v>
      </c>
      <c r="T225">
        <v>144782</v>
      </c>
      <c r="U225">
        <v>144782</v>
      </c>
      <c r="V225">
        <v>0</v>
      </c>
      <c r="W225" t="s">
        <v>509</v>
      </c>
      <c r="X225">
        <v>64690</v>
      </c>
      <c r="Y225">
        <v>2386</v>
      </c>
      <c r="Z225">
        <v>228</v>
      </c>
      <c r="AA225" t="s">
        <v>53</v>
      </c>
      <c r="AB225" t="s">
        <v>131</v>
      </c>
      <c r="AC225" t="s">
        <v>1088</v>
      </c>
      <c r="AD225" t="s">
        <v>1361</v>
      </c>
      <c r="AE225" t="s">
        <v>1362</v>
      </c>
      <c r="AF225" t="s">
        <v>1361</v>
      </c>
      <c r="AG225" t="b">
        <v>1</v>
      </c>
      <c r="AH225" t="s">
        <v>103</v>
      </c>
      <c r="AI225" t="s">
        <v>59</v>
      </c>
      <c r="AJ225" t="s">
        <v>2618</v>
      </c>
      <c r="AN225" t="s">
        <v>1363</v>
      </c>
      <c r="AO225">
        <v>5</v>
      </c>
      <c r="AP225">
        <v>5</v>
      </c>
      <c r="AQ225">
        <v>1190400</v>
      </c>
      <c r="AR225">
        <v>121900</v>
      </c>
      <c r="AS225" t="e">
        <v>#VALUE!</v>
      </c>
    </row>
    <row r="226" spans="1:45">
      <c r="A226" t="s">
        <v>1602</v>
      </c>
      <c r="B226" t="s">
        <v>1603</v>
      </c>
      <c r="C226" t="s">
        <v>1602</v>
      </c>
      <c r="D226">
        <v>1026592120</v>
      </c>
      <c r="E226" t="s">
        <v>1604</v>
      </c>
      <c r="G226" t="s">
        <v>49</v>
      </c>
      <c r="H226">
        <v>26060</v>
      </c>
      <c r="I226" t="s">
        <v>1605</v>
      </c>
      <c r="J226">
        <v>7000000</v>
      </c>
      <c r="K226">
        <v>56000000</v>
      </c>
      <c r="L226">
        <v>56000000</v>
      </c>
      <c r="M226">
        <v>0</v>
      </c>
      <c r="N226">
        <v>56000000</v>
      </c>
      <c r="O226">
        <v>8</v>
      </c>
      <c r="P226">
        <v>8</v>
      </c>
      <c r="Q226">
        <v>0</v>
      </c>
      <c r="R226">
        <v>1</v>
      </c>
      <c r="S226" t="s">
        <v>80</v>
      </c>
      <c r="T226">
        <v>147708</v>
      </c>
      <c r="U226">
        <v>147708</v>
      </c>
      <c r="V226">
        <v>0</v>
      </c>
      <c r="W226" t="s">
        <v>52</v>
      </c>
      <c r="X226">
        <v>65754</v>
      </c>
      <c r="Y226">
        <v>2172</v>
      </c>
      <c r="Z226">
        <v>299</v>
      </c>
      <c r="AA226" t="s">
        <v>53</v>
      </c>
      <c r="AB226" t="s">
        <v>90</v>
      </c>
      <c r="AC226" s="2" t="s">
        <v>452</v>
      </c>
      <c r="AD226" t="s">
        <v>1606</v>
      </c>
      <c r="AE226" t="s">
        <v>1607</v>
      </c>
      <c r="AF226" t="s">
        <v>1606</v>
      </c>
      <c r="AG226" t="b">
        <v>1</v>
      </c>
      <c r="AH226" t="s">
        <v>103</v>
      </c>
      <c r="AI226" t="s">
        <v>59</v>
      </c>
      <c r="AJ226" t="s">
        <v>70</v>
      </c>
      <c r="AN226" t="s">
        <v>1608</v>
      </c>
      <c r="AO226">
        <v>1</v>
      </c>
      <c r="AP226">
        <v>1</v>
      </c>
      <c r="AQ226">
        <v>2800000</v>
      </c>
      <c r="AR226" t="s">
        <v>1904</v>
      </c>
      <c r="AS226" t="s">
        <v>1904</v>
      </c>
    </row>
    <row r="227" spans="1:45">
      <c r="A227" t="s">
        <v>1609</v>
      </c>
      <c r="B227" t="s">
        <v>1610</v>
      </c>
      <c r="C227" t="s">
        <v>1609</v>
      </c>
      <c r="D227">
        <v>53096595</v>
      </c>
      <c r="E227" t="s">
        <v>1611</v>
      </c>
      <c r="G227" t="s">
        <v>49</v>
      </c>
      <c r="H227">
        <v>26060</v>
      </c>
      <c r="I227" t="s">
        <v>1612</v>
      </c>
      <c r="J227">
        <v>7200000</v>
      </c>
      <c r="K227">
        <v>79200000</v>
      </c>
      <c r="L227">
        <v>79200000</v>
      </c>
      <c r="M227">
        <v>0</v>
      </c>
      <c r="N227">
        <v>79200000</v>
      </c>
      <c r="O227">
        <v>11</v>
      </c>
      <c r="P227">
        <v>11</v>
      </c>
      <c r="Q227">
        <v>0</v>
      </c>
      <c r="R227">
        <v>1</v>
      </c>
      <c r="S227" t="s">
        <v>80</v>
      </c>
      <c r="T227">
        <v>151029</v>
      </c>
      <c r="U227">
        <v>151029</v>
      </c>
      <c r="V227">
        <v>0</v>
      </c>
      <c r="W227" t="s">
        <v>52</v>
      </c>
      <c r="X227">
        <v>68656</v>
      </c>
      <c r="Y227">
        <v>1918</v>
      </c>
      <c r="Z227">
        <v>174</v>
      </c>
      <c r="AA227" t="s">
        <v>53</v>
      </c>
      <c r="AB227" t="s">
        <v>90</v>
      </c>
      <c r="AC227" s="2" t="s">
        <v>452</v>
      </c>
      <c r="AD227" t="s">
        <v>1613</v>
      </c>
      <c r="AE227" t="s">
        <v>1614</v>
      </c>
      <c r="AF227" t="s">
        <v>1613</v>
      </c>
      <c r="AG227" t="b">
        <v>1</v>
      </c>
      <c r="AH227" t="s">
        <v>59</v>
      </c>
      <c r="AI227" t="s">
        <v>59</v>
      </c>
      <c r="AJ227" t="s">
        <v>1108</v>
      </c>
      <c r="AN227" t="s">
        <v>1615</v>
      </c>
      <c r="AO227">
        <v>1</v>
      </c>
      <c r="AP227">
        <v>1</v>
      </c>
      <c r="AQ227">
        <v>2880000</v>
      </c>
      <c r="AR227" t="s">
        <v>1904</v>
      </c>
      <c r="AS227" t="s">
        <v>1904</v>
      </c>
    </row>
    <row r="228" spans="1:45">
      <c r="A228" t="s">
        <v>1616</v>
      </c>
      <c r="B228" t="s">
        <v>1617</v>
      </c>
      <c r="C228" t="s">
        <v>1616</v>
      </c>
      <c r="D228">
        <v>1233489604</v>
      </c>
      <c r="E228" t="s">
        <v>4706</v>
      </c>
      <c r="F228" t="s">
        <v>1619</v>
      </c>
      <c r="G228" s="2" t="s">
        <v>78</v>
      </c>
      <c r="H228">
        <v>26031</v>
      </c>
      <c r="I228" t="s">
        <v>79</v>
      </c>
      <c r="J228">
        <v>6500000</v>
      </c>
      <c r="K228">
        <v>71500000</v>
      </c>
      <c r="L228">
        <v>71500000</v>
      </c>
      <c r="M228">
        <v>0</v>
      </c>
      <c r="N228">
        <v>143000000</v>
      </c>
      <c r="O228">
        <v>11</v>
      </c>
      <c r="P228">
        <v>11</v>
      </c>
      <c r="Q228">
        <v>0</v>
      </c>
      <c r="R228">
        <v>2</v>
      </c>
      <c r="S228" t="s">
        <v>80</v>
      </c>
      <c r="T228">
        <v>151018</v>
      </c>
      <c r="U228">
        <v>151018</v>
      </c>
      <c r="V228">
        <v>0</v>
      </c>
      <c r="W228" t="s">
        <v>52</v>
      </c>
      <c r="X228">
        <v>68666</v>
      </c>
      <c r="Y228">
        <v>1821</v>
      </c>
      <c r="Z228">
        <v>166</v>
      </c>
      <c r="AA228" t="s">
        <v>110</v>
      </c>
      <c r="AB228" t="s">
        <v>81</v>
      </c>
      <c r="AC228" t="s">
        <v>82</v>
      </c>
      <c r="AD228" t="s">
        <v>83</v>
      </c>
      <c r="AE228" t="s">
        <v>84</v>
      </c>
      <c r="AF228" t="s">
        <v>83</v>
      </c>
      <c r="AG228" t="b">
        <v>1</v>
      </c>
      <c r="AH228" t="s">
        <v>58</v>
      </c>
      <c r="AI228" t="s">
        <v>59</v>
      </c>
      <c r="AJ228" t="s">
        <v>478</v>
      </c>
      <c r="AN228" t="s">
        <v>85</v>
      </c>
      <c r="AO228">
        <v>3</v>
      </c>
      <c r="AP228">
        <v>3</v>
      </c>
      <c r="AQ228">
        <v>2600000</v>
      </c>
      <c r="AR228" t="s">
        <v>1904</v>
      </c>
      <c r="AS228" t="s">
        <v>1904</v>
      </c>
    </row>
    <row r="229" spans="1:45">
      <c r="A229" t="s">
        <v>1620</v>
      </c>
      <c r="B229" t="s">
        <v>1621</v>
      </c>
      <c r="C229" t="s">
        <v>1620</v>
      </c>
      <c r="D229">
        <v>1000076677</v>
      </c>
      <c r="E229" t="s">
        <v>1622</v>
      </c>
      <c r="F229" t="s">
        <v>4707</v>
      </c>
      <c r="G229" t="s">
        <v>49</v>
      </c>
      <c r="H229">
        <v>26060</v>
      </c>
      <c r="I229" t="s">
        <v>1624</v>
      </c>
      <c r="J229">
        <v>5500000</v>
      </c>
      <c r="K229">
        <v>33000000</v>
      </c>
      <c r="L229">
        <v>33000000</v>
      </c>
      <c r="M229">
        <v>0</v>
      </c>
      <c r="N229">
        <v>66000000</v>
      </c>
      <c r="O229">
        <v>6</v>
      </c>
      <c r="P229">
        <v>6</v>
      </c>
      <c r="Q229">
        <v>0</v>
      </c>
      <c r="R229">
        <v>2</v>
      </c>
      <c r="S229" t="s">
        <v>109</v>
      </c>
      <c r="T229">
        <v>147886</v>
      </c>
      <c r="U229">
        <v>147886</v>
      </c>
      <c r="V229">
        <v>0</v>
      </c>
      <c r="W229" t="s">
        <v>52</v>
      </c>
      <c r="X229">
        <v>65728</v>
      </c>
      <c r="Y229">
        <v>1827</v>
      </c>
      <c r="Z229">
        <v>305</v>
      </c>
      <c r="AA229" t="s">
        <v>53</v>
      </c>
      <c r="AB229" t="s">
        <v>81</v>
      </c>
      <c r="AC229" t="s">
        <v>315</v>
      </c>
      <c r="AD229" t="s">
        <v>1625</v>
      </c>
      <c r="AE229" t="s">
        <v>1626</v>
      </c>
      <c r="AF229" t="s">
        <v>1625</v>
      </c>
      <c r="AG229" t="b">
        <v>1</v>
      </c>
      <c r="AH229" t="s">
        <v>667</v>
      </c>
      <c r="AI229" t="s">
        <v>59</v>
      </c>
      <c r="AJ229" t="s">
        <v>1627</v>
      </c>
      <c r="AN229" t="s">
        <v>1628</v>
      </c>
      <c r="AO229">
        <v>1</v>
      </c>
      <c r="AP229">
        <v>1</v>
      </c>
      <c r="AQ229">
        <v>2200000</v>
      </c>
      <c r="AR229" t="s">
        <v>1904</v>
      </c>
      <c r="AS229" t="s">
        <v>1904</v>
      </c>
    </row>
    <row r="230" spans="1:45">
      <c r="A230" t="s">
        <v>1630</v>
      </c>
      <c r="B230" t="s">
        <v>1631</v>
      </c>
      <c r="C230" t="s">
        <v>1630</v>
      </c>
      <c r="D230">
        <v>52369923</v>
      </c>
      <c r="E230" t="s">
        <v>1632</v>
      </c>
      <c r="G230" t="s">
        <v>49</v>
      </c>
      <c r="H230">
        <v>26060</v>
      </c>
      <c r="I230" t="s">
        <v>1633</v>
      </c>
      <c r="J230">
        <v>8000000</v>
      </c>
      <c r="K230">
        <v>88000000</v>
      </c>
      <c r="L230">
        <v>88000000</v>
      </c>
      <c r="M230">
        <v>0</v>
      </c>
      <c r="N230">
        <v>88000000</v>
      </c>
      <c r="O230">
        <v>11</v>
      </c>
      <c r="P230">
        <v>11</v>
      </c>
      <c r="Q230">
        <v>0</v>
      </c>
      <c r="R230">
        <v>1</v>
      </c>
      <c r="S230" t="s">
        <v>157</v>
      </c>
      <c r="T230">
        <v>151175</v>
      </c>
      <c r="U230">
        <v>151175</v>
      </c>
      <c r="V230">
        <v>0</v>
      </c>
      <c r="W230" t="s">
        <v>52</v>
      </c>
      <c r="X230">
        <v>68620</v>
      </c>
      <c r="Y230">
        <v>1910</v>
      </c>
      <c r="Z230">
        <v>202</v>
      </c>
      <c r="AA230" t="s">
        <v>53</v>
      </c>
      <c r="AB230" t="s">
        <v>81</v>
      </c>
      <c r="AC230" t="s">
        <v>190</v>
      </c>
      <c r="AD230" t="s">
        <v>1634</v>
      </c>
      <c r="AE230" t="s">
        <v>1635</v>
      </c>
      <c r="AF230" t="s">
        <v>1634</v>
      </c>
      <c r="AG230" t="b">
        <v>1</v>
      </c>
      <c r="AH230" t="s">
        <v>1417</v>
      </c>
      <c r="AI230" t="s">
        <v>59</v>
      </c>
      <c r="AJ230" t="s">
        <v>478</v>
      </c>
      <c r="AN230" t="s">
        <v>1636</v>
      </c>
      <c r="AO230">
        <v>1</v>
      </c>
      <c r="AP230">
        <v>1</v>
      </c>
      <c r="AQ230">
        <v>3200000</v>
      </c>
      <c r="AR230" t="s">
        <v>1904</v>
      </c>
      <c r="AS230" t="s">
        <v>1904</v>
      </c>
    </row>
    <row r="231" spans="1:45">
      <c r="A231" t="s">
        <v>1637</v>
      </c>
      <c r="B231" t="s">
        <v>1638</v>
      </c>
      <c r="C231" t="s">
        <v>1637</v>
      </c>
      <c r="D231">
        <v>1030634705</v>
      </c>
      <c r="E231" t="s">
        <v>1639</v>
      </c>
      <c r="G231" t="s">
        <v>49</v>
      </c>
      <c r="H231">
        <v>26060</v>
      </c>
      <c r="I231" t="s">
        <v>1640</v>
      </c>
      <c r="J231">
        <v>3224001</v>
      </c>
      <c r="K231">
        <v>35464011</v>
      </c>
      <c r="L231">
        <v>35464011</v>
      </c>
      <c r="M231">
        <v>0</v>
      </c>
      <c r="N231">
        <v>35464011</v>
      </c>
      <c r="O231">
        <v>11</v>
      </c>
      <c r="P231">
        <v>11</v>
      </c>
      <c r="Q231">
        <v>0</v>
      </c>
      <c r="R231">
        <v>1</v>
      </c>
      <c r="S231" t="s">
        <v>99</v>
      </c>
      <c r="T231">
        <v>150995</v>
      </c>
      <c r="U231">
        <v>150995</v>
      </c>
      <c r="V231">
        <v>0</v>
      </c>
      <c r="W231" t="s">
        <v>52</v>
      </c>
      <c r="X231">
        <v>68242</v>
      </c>
      <c r="Y231">
        <v>1919</v>
      </c>
      <c r="Z231">
        <v>103</v>
      </c>
      <c r="AA231" t="s">
        <v>53</v>
      </c>
      <c r="AB231" t="s">
        <v>54</v>
      </c>
      <c r="AC231" t="s">
        <v>231</v>
      </c>
      <c r="AD231" t="s">
        <v>1641</v>
      </c>
      <c r="AE231" t="s">
        <v>1642</v>
      </c>
      <c r="AF231" t="s">
        <v>1641</v>
      </c>
      <c r="AG231" t="b">
        <v>1</v>
      </c>
      <c r="AH231" t="s">
        <v>103</v>
      </c>
      <c r="AI231" t="s">
        <v>59</v>
      </c>
      <c r="AJ231" t="s">
        <v>70</v>
      </c>
      <c r="AN231" t="s">
        <v>1643</v>
      </c>
      <c r="AO231">
        <v>4</v>
      </c>
      <c r="AP231">
        <v>4</v>
      </c>
      <c r="AQ231">
        <v>1289600.4000000001</v>
      </c>
      <c r="AR231">
        <v>76200</v>
      </c>
      <c r="AS231" t="e">
        <v>#VALUE!</v>
      </c>
    </row>
    <row r="232" spans="1:45">
      <c r="A232" t="s">
        <v>1644</v>
      </c>
      <c r="B232" t="s">
        <v>1645</v>
      </c>
      <c r="C232" t="s">
        <v>1644</v>
      </c>
      <c r="D232">
        <v>1030531229</v>
      </c>
      <c r="E232" t="s">
        <v>1646</v>
      </c>
      <c r="G232" t="s">
        <v>49</v>
      </c>
      <c r="H232">
        <v>26060</v>
      </c>
      <c r="I232" t="s">
        <v>230</v>
      </c>
      <c r="J232">
        <v>2976000</v>
      </c>
      <c r="K232">
        <v>32736000</v>
      </c>
      <c r="L232">
        <v>32736000</v>
      </c>
      <c r="M232">
        <v>0</v>
      </c>
      <c r="N232">
        <v>196416000</v>
      </c>
      <c r="O232">
        <v>11</v>
      </c>
      <c r="P232">
        <v>11</v>
      </c>
      <c r="Q232">
        <v>0</v>
      </c>
      <c r="R232">
        <v>6</v>
      </c>
      <c r="S232" t="s">
        <v>207</v>
      </c>
      <c r="T232">
        <v>150981</v>
      </c>
      <c r="U232">
        <v>150981</v>
      </c>
      <c r="V232">
        <v>0</v>
      </c>
      <c r="W232" t="s">
        <v>52</v>
      </c>
      <c r="X232">
        <v>68252</v>
      </c>
      <c r="Y232">
        <v>108</v>
      </c>
      <c r="Z232">
        <v>105</v>
      </c>
      <c r="AA232" t="s">
        <v>53</v>
      </c>
      <c r="AB232" t="s">
        <v>54</v>
      </c>
      <c r="AC232" t="s">
        <v>231</v>
      </c>
      <c r="AD232" t="s">
        <v>232</v>
      </c>
      <c r="AE232" t="s">
        <v>233</v>
      </c>
      <c r="AF232" t="s">
        <v>232</v>
      </c>
      <c r="AG232" t="b">
        <v>1</v>
      </c>
      <c r="AH232" t="s">
        <v>103</v>
      </c>
      <c r="AI232" t="s">
        <v>59</v>
      </c>
      <c r="AJ232" t="s">
        <v>813</v>
      </c>
      <c r="AN232" t="s">
        <v>234</v>
      </c>
      <c r="AO232">
        <v>5</v>
      </c>
      <c r="AP232">
        <v>5</v>
      </c>
      <c r="AQ232">
        <v>1190400</v>
      </c>
      <c r="AR232">
        <v>121900</v>
      </c>
      <c r="AS232" t="e">
        <v>#VALUE!</v>
      </c>
    </row>
    <row r="233" spans="1:45">
      <c r="A233" t="s">
        <v>1647</v>
      </c>
      <c r="B233" t="s">
        <v>1648</v>
      </c>
      <c r="C233" t="s">
        <v>1647</v>
      </c>
      <c r="D233">
        <v>20774913</v>
      </c>
      <c r="E233" t="s">
        <v>1649</v>
      </c>
      <c r="G233" t="s">
        <v>49</v>
      </c>
      <c r="H233">
        <v>26060</v>
      </c>
      <c r="I233" t="s">
        <v>300</v>
      </c>
      <c r="J233">
        <v>5500000</v>
      </c>
      <c r="K233">
        <v>44000000</v>
      </c>
      <c r="L233">
        <v>44000000</v>
      </c>
      <c r="M233">
        <v>0</v>
      </c>
      <c r="N233">
        <v>308000000</v>
      </c>
      <c r="O233">
        <v>8</v>
      </c>
      <c r="P233">
        <v>8</v>
      </c>
      <c r="Q233">
        <v>0</v>
      </c>
      <c r="R233">
        <v>7</v>
      </c>
      <c r="S233" t="s">
        <v>109</v>
      </c>
      <c r="T233">
        <v>147563</v>
      </c>
      <c r="U233">
        <v>147563</v>
      </c>
      <c r="V233">
        <v>0</v>
      </c>
      <c r="W233" t="s">
        <v>52</v>
      </c>
      <c r="X233">
        <v>66340</v>
      </c>
      <c r="Y233">
        <v>1920</v>
      </c>
      <c r="Z233">
        <v>229</v>
      </c>
      <c r="AA233" t="s">
        <v>53</v>
      </c>
      <c r="AB233" t="s">
        <v>81</v>
      </c>
      <c r="AC233" t="s">
        <v>301</v>
      </c>
      <c r="AD233" t="s">
        <v>1650</v>
      </c>
      <c r="AE233" t="s">
        <v>1651</v>
      </c>
      <c r="AF233" t="s">
        <v>1650</v>
      </c>
      <c r="AG233" t="b">
        <v>1</v>
      </c>
      <c r="AH233" t="s">
        <v>103</v>
      </c>
      <c r="AI233" t="s">
        <v>59</v>
      </c>
      <c r="AJ233" t="s">
        <v>813</v>
      </c>
      <c r="AN233" t="s">
        <v>1652</v>
      </c>
      <c r="AO233">
        <v>3</v>
      </c>
      <c r="AP233">
        <v>3</v>
      </c>
      <c r="AQ233">
        <v>2200000</v>
      </c>
      <c r="AR233" t="s">
        <v>1904</v>
      </c>
      <c r="AS233" t="s">
        <v>1904</v>
      </c>
    </row>
    <row r="234" spans="1:45">
      <c r="A234" t="s">
        <v>1653</v>
      </c>
      <c r="B234" t="s">
        <v>1654</v>
      </c>
      <c r="C234" t="s">
        <v>1653</v>
      </c>
      <c r="D234">
        <v>52619096</v>
      </c>
      <c r="E234" t="s">
        <v>1655</v>
      </c>
      <c r="G234" t="s">
        <v>155</v>
      </c>
      <c r="H234">
        <v>26030</v>
      </c>
      <c r="I234" t="s">
        <v>1087</v>
      </c>
      <c r="J234">
        <v>2976000</v>
      </c>
      <c r="K234">
        <v>32736000</v>
      </c>
      <c r="L234">
        <v>32736000</v>
      </c>
      <c r="M234">
        <v>0</v>
      </c>
      <c r="N234">
        <v>261888000</v>
      </c>
      <c r="O234">
        <v>11</v>
      </c>
      <c r="P234">
        <v>11</v>
      </c>
      <c r="Q234">
        <v>0</v>
      </c>
      <c r="R234">
        <v>8</v>
      </c>
      <c r="S234" t="s">
        <v>207</v>
      </c>
      <c r="T234">
        <v>150984</v>
      </c>
      <c r="U234">
        <v>150984</v>
      </c>
      <c r="V234">
        <v>0</v>
      </c>
      <c r="W234" t="s">
        <v>52</v>
      </c>
      <c r="X234">
        <v>68250</v>
      </c>
      <c r="Y234">
        <v>1921</v>
      </c>
      <c r="Z234">
        <v>110</v>
      </c>
      <c r="AA234" t="s">
        <v>53</v>
      </c>
      <c r="AB234" t="s">
        <v>131</v>
      </c>
      <c r="AC234" t="s">
        <v>1088</v>
      </c>
      <c r="AD234" t="s">
        <v>1286</v>
      </c>
      <c r="AE234" t="s">
        <v>1287</v>
      </c>
      <c r="AF234" t="s">
        <v>1286</v>
      </c>
      <c r="AG234" t="b">
        <v>1</v>
      </c>
      <c r="AH234" t="s">
        <v>103</v>
      </c>
      <c r="AI234" t="s">
        <v>59</v>
      </c>
      <c r="AJ234" t="s">
        <v>1458</v>
      </c>
      <c r="AN234" t="s">
        <v>1288</v>
      </c>
      <c r="AO234">
        <v>5</v>
      </c>
      <c r="AP234">
        <v>5</v>
      </c>
      <c r="AQ234">
        <v>1190400</v>
      </c>
      <c r="AR234">
        <v>121900</v>
      </c>
      <c r="AS234" t="e">
        <v>#VALUE!</v>
      </c>
    </row>
    <row r="235" spans="1:45">
      <c r="A235" t="s">
        <v>1656</v>
      </c>
      <c r="B235" t="s">
        <v>1657</v>
      </c>
      <c r="C235" t="s">
        <v>1656</v>
      </c>
      <c r="D235">
        <v>1018454958</v>
      </c>
      <c r="E235" t="s">
        <v>1658</v>
      </c>
      <c r="G235" t="s">
        <v>49</v>
      </c>
      <c r="H235">
        <v>26060</v>
      </c>
      <c r="I235" t="s">
        <v>1659</v>
      </c>
      <c r="J235">
        <v>8000000</v>
      </c>
      <c r="K235">
        <v>88000000</v>
      </c>
      <c r="L235">
        <v>88000000</v>
      </c>
      <c r="M235">
        <v>0</v>
      </c>
      <c r="N235">
        <v>88000000</v>
      </c>
      <c r="O235">
        <v>11</v>
      </c>
      <c r="P235">
        <v>11</v>
      </c>
      <c r="Q235">
        <v>0</v>
      </c>
      <c r="R235">
        <v>1</v>
      </c>
      <c r="S235" t="s">
        <v>157</v>
      </c>
      <c r="T235">
        <v>150985</v>
      </c>
      <c r="U235">
        <v>150985</v>
      </c>
      <c r="V235">
        <v>0</v>
      </c>
      <c r="W235" t="s">
        <v>52</v>
      </c>
      <c r="X235">
        <v>68689</v>
      </c>
      <c r="Y235">
        <v>109</v>
      </c>
      <c r="Z235">
        <v>162</v>
      </c>
      <c r="AA235" t="s">
        <v>53</v>
      </c>
      <c r="AB235" t="s">
        <v>81</v>
      </c>
      <c r="AC235" t="s">
        <v>524</v>
      </c>
      <c r="AD235" t="s">
        <v>1660</v>
      </c>
      <c r="AE235" t="s">
        <v>1661</v>
      </c>
      <c r="AF235" t="s">
        <v>1660</v>
      </c>
      <c r="AG235" t="b">
        <v>1</v>
      </c>
      <c r="AH235" t="s">
        <v>103</v>
      </c>
      <c r="AI235" t="s">
        <v>59</v>
      </c>
      <c r="AJ235" t="s">
        <v>70</v>
      </c>
      <c r="AN235" t="s">
        <v>1662</v>
      </c>
      <c r="AO235">
        <v>3</v>
      </c>
      <c r="AP235">
        <v>3</v>
      </c>
      <c r="AQ235">
        <v>3200000</v>
      </c>
      <c r="AR235" t="s">
        <v>1904</v>
      </c>
      <c r="AS235" t="s">
        <v>1904</v>
      </c>
    </row>
    <row r="236" spans="1:45">
      <c r="A236" t="s">
        <v>1663</v>
      </c>
      <c r="B236" t="s">
        <v>1664</v>
      </c>
      <c r="C236" t="s">
        <v>1663</v>
      </c>
      <c r="D236">
        <v>1000271383</v>
      </c>
      <c r="E236" t="s">
        <v>1665</v>
      </c>
      <c r="G236" t="s">
        <v>49</v>
      </c>
      <c r="H236">
        <v>26058</v>
      </c>
      <c r="I236" t="s">
        <v>1666</v>
      </c>
      <c r="J236">
        <v>2700000</v>
      </c>
      <c r="K236">
        <v>29700000</v>
      </c>
      <c r="L236">
        <v>29700000</v>
      </c>
      <c r="M236">
        <v>0</v>
      </c>
      <c r="N236">
        <v>29700000</v>
      </c>
      <c r="O236">
        <v>11</v>
      </c>
      <c r="P236">
        <v>11</v>
      </c>
      <c r="Q236">
        <v>0</v>
      </c>
      <c r="R236">
        <v>1</v>
      </c>
      <c r="S236" t="s">
        <v>207</v>
      </c>
      <c r="T236">
        <v>151135</v>
      </c>
      <c r="U236">
        <v>151135</v>
      </c>
      <c r="V236">
        <v>0</v>
      </c>
      <c r="W236" t="s">
        <v>52</v>
      </c>
      <c r="X236">
        <v>68179</v>
      </c>
      <c r="Y236">
        <v>2173</v>
      </c>
      <c r="Z236">
        <v>240</v>
      </c>
      <c r="AA236" t="s">
        <v>53</v>
      </c>
      <c r="AB236" t="s">
        <v>131</v>
      </c>
      <c r="AC236" t="s">
        <v>376</v>
      </c>
      <c r="AD236" t="s">
        <v>1667</v>
      </c>
      <c r="AE236" t="s">
        <v>1668</v>
      </c>
      <c r="AF236" t="s">
        <v>1667</v>
      </c>
      <c r="AG236" t="b">
        <v>1</v>
      </c>
      <c r="AH236" t="s">
        <v>103</v>
      </c>
      <c r="AI236" t="s">
        <v>59</v>
      </c>
      <c r="AJ236" t="s">
        <v>70</v>
      </c>
      <c r="AN236" t="s">
        <v>1669</v>
      </c>
      <c r="AO236">
        <v>5</v>
      </c>
      <c r="AP236">
        <v>5</v>
      </c>
      <c r="AQ236">
        <v>1080000</v>
      </c>
      <c r="AR236">
        <v>121900</v>
      </c>
      <c r="AS236" t="e">
        <v>#VALUE!</v>
      </c>
    </row>
    <row r="237" spans="1:45">
      <c r="A237" t="s">
        <v>1670</v>
      </c>
      <c r="B237" t="s">
        <v>1671</v>
      </c>
      <c r="C237" t="s">
        <v>1670</v>
      </c>
      <c r="D237">
        <v>80731431</v>
      </c>
      <c r="E237" t="s">
        <v>1672</v>
      </c>
      <c r="G237" t="s">
        <v>49</v>
      </c>
      <c r="H237">
        <v>26058</v>
      </c>
      <c r="I237" t="s">
        <v>1673</v>
      </c>
      <c r="J237">
        <v>8550000</v>
      </c>
      <c r="K237">
        <v>94050000</v>
      </c>
      <c r="L237">
        <v>94050000</v>
      </c>
      <c r="M237">
        <v>0</v>
      </c>
      <c r="N237">
        <v>94050000</v>
      </c>
      <c r="O237">
        <v>11</v>
      </c>
      <c r="P237">
        <v>11</v>
      </c>
      <c r="Q237">
        <v>0</v>
      </c>
      <c r="R237">
        <v>1</v>
      </c>
      <c r="S237" t="s">
        <v>157</v>
      </c>
      <c r="T237">
        <v>151121</v>
      </c>
      <c r="U237">
        <v>151121</v>
      </c>
      <c r="V237">
        <v>0</v>
      </c>
      <c r="W237" t="s">
        <v>52</v>
      </c>
      <c r="X237">
        <v>68191</v>
      </c>
      <c r="Y237">
        <v>127</v>
      </c>
      <c r="Z237">
        <v>222</v>
      </c>
      <c r="AA237" t="s">
        <v>53</v>
      </c>
      <c r="AB237" t="s">
        <v>131</v>
      </c>
      <c r="AC237" t="s">
        <v>1674</v>
      </c>
      <c r="AD237" t="s">
        <v>1675</v>
      </c>
      <c r="AE237" t="s">
        <v>1676</v>
      </c>
      <c r="AF237" t="s">
        <v>1675</v>
      </c>
      <c r="AG237" t="b">
        <v>1</v>
      </c>
      <c r="AH237" t="s">
        <v>103</v>
      </c>
      <c r="AI237" t="s">
        <v>59</v>
      </c>
      <c r="AJ237" t="s">
        <v>70</v>
      </c>
      <c r="AN237" t="s">
        <v>1677</v>
      </c>
      <c r="AO237">
        <v>5</v>
      </c>
      <c r="AP237">
        <v>5</v>
      </c>
      <c r="AQ237">
        <v>3420000</v>
      </c>
      <c r="AR237">
        <v>238100</v>
      </c>
      <c r="AS237" t="e">
        <v>#VALUE!</v>
      </c>
    </row>
    <row r="238" spans="1:45">
      <c r="A238" t="s">
        <v>1678</v>
      </c>
      <c r="B238" t="s">
        <v>1679</v>
      </c>
      <c r="C238" t="s">
        <v>1678</v>
      </c>
      <c r="D238">
        <v>80799050</v>
      </c>
      <c r="E238" t="s">
        <v>1680</v>
      </c>
      <c r="G238" t="s">
        <v>49</v>
      </c>
      <c r="H238">
        <v>26058</v>
      </c>
      <c r="I238" t="s">
        <v>819</v>
      </c>
      <c r="J238">
        <v>6770000</v>
      </c>
      <c r="K238">
        <v>74470000</v>
      </c>
      <c r="L238">
        <v>74470000</v>
      </c>
      <c r="M238">
        <v>0</v>
      </c>
      <c r="N238">
        <v>74470000</v>
      </c>
      <c r="O238">
        <v>11</v>
      </c>
      <c r="P238">
        <v>11</v>
      </c>
      <c r="Q238">
        <v>0</v>
      </c>
      <c r="R238">
        <v>1</v>
      </c>
      <c r="S238" t="s">
        <v>80</v>
      </c>
      <c r="T238">
        <v>151090</v>
      </c>
      <c r="U238">
        <v>151090</v>
      </c>
      <c r="V238">
        <v>0</v>
      </c>
      <c r="W238" t="s">
        <v>52</v>
      </c>
      <c r="X238">
        <v>68218</v>
      </c>
      <c r="Y238">
        <v>2179</v>
      </c>
      <c r="Z238">
        <v>196</v>
      </c>
      <c r="AA238" t="s">
        <v>53</v>
      </c>
      <c r="AB238" t="s">
        <v>131</v>
      </c>
      <c r="AC238" t="s">
        <v>361</v>
      </c>
      <c r="AD238" t="s">
        <v>1681</v>
      </c>
      <c r="AE238" t="s">
        <v>1682</v>
      </c>
      <c r="AF238" t="s">
        <v>1681</v>
      </c>
      <c r="AG238" t="b">
        <v>1</v>
      </c>
      <c r="AH238" t="s">
        <v>103</v>
      </c>
      <c r="AI238" t="s">
        <v>59</v>
      </c>
      <c r="AJ238" t="s">
        <v>70</v>
      </c>
      <c r="AN238" t="s">
        <v>1683</v>
      </c>
      <c r="AO238">
        <v>5</v>
      </c>
      <c r="AP238">
        <v>5</v>
      </c>
      <c r="AQ238">
        <v>2708000</v>
      </c>
      <c r="AR238">
        <v>188500</v>
      </c>
      <c r="AS238" t="e">
        <v>#VALUE!</v>
      </c>
    </row>
    <row r="239" spans="1:45">
      <c r="A239" t="s">
        <v>1684</v>
      </c>
      <c r="B239" t="s">
        <v>1685</v>
      </c>
      <c r="C239" t="s">
        <v>1684</v>
      </c>
      <c r="D239">
        <v>1022958112</v>
      </c>
      <c r="E239" t="s">
        <v>1686</v>
      </c>
      <c r="G239" t="s">
        <v>49</v>
      </c>
      <c r="H239">
        <v>26058</v>
      </c>
      <c r="I239" t="s">
        <v>1376</v>
      </c>
      <c r="J239">
        <v>3600000</v>
      </c>
      <c r="K239">
        <v>39600000</v>
      </c>
      <c r="L239">
        <v>39600000</v>
      </c>
      <c r="M239">
        <v>0</v>
      </c>
      <c r="N239">
        <v>0</v>
      </c>
      <c r="O239">
        <v>11</v>
      </c>
      <c r="P239">
        <v>11</v>
      </c>
      <c r="Q239">
        <v>0</v>
      </c>
      <c r="R239">
        <v>0</v>
      </c>
      <c r="S239" t="s">
        <v>99</v>
      </c>
      <c r="T239">
        <v>151069</v>
      </c>
      <c r="U239">
        <v>151069</v>
      </c>
      <c r="V239">
        <v>0</v>
      </c>
      <c r="W239" t="s">
        <v>52</v>
      </c>
      <c r="X239">
        <v>68623</v>
      </c>
      <c r="Y239">
        <v>128</v>
      </c>
      <c r="Z239">
        <v>118</v>
      </c>
      <c r="AA239" t="s">
        <v>53</v>
      </c>
      <c r="AB239" t="s">
        <v>131</v>
      </c>
      <c r="AC239" t="s">
        <v>361</v>
      </c>
      <c r="AD239" t="s">
        <v>1687</v>
      </c>
      <c r="AE239" t="s">
        <v>1688</v>
      </c>
      <c r="AF239" t="s">
        <v>1687</v>
      </c>
      <c r="AG239" t="b">
        <v>1</v>
      </c>
      <c r="AH239" t="s">
        <v>103</v>
      </c>
      <c r="AI239" t="s">
        <v>59</v>
      </c>
      <c r="AJ239" t="s">
        <v>813</v>
      </c>
      <c r="AN239" t="s">
        <v>1689</v>
      </c>
      <c r="AO239">
        <v>5</v>
      </c>
      <c r="AP239">
        <v>5</v>
      </c>
      <c r="AQ239">
        <v>1440000</v>
      </c>
      <c r="AR239">
        <v>121900</v>
      </c>
      <c r="AS239" t="e">
        <v>#VALUE!</v>
      </c>
    </row>
    <row r="240" spans="1:45">
      <c r="A240" t="s">
        <v>1690</v>
      </c>
      <c r="B240" t="s">
        <v>1691</v>
      </c>
      <c r="C240" t="s">
        <v>1690</v>
      </c>
      <c r="D240">
        <v>1022988391</v>
      </c>
      <c r="E240" t="s">
        <v>1692</v>
      </c>
      <c r="G240" t="s">
        <v>49</v>
      </c>
      <c r="H240">
        <v>26058</v>
      </c>
      <c r="I240" t="s">
        <v>1376</v>
      </c>
      <c r="J240">
        <v>3600000</v>
      </c>
      <c r="K240">
        <v>39600000</v>
      </c>
      <c r="L240">
        <v>39600000</v>
      </c>
      <c r="M240">
        <v>0</v>
      </c>
      <c r="N240">
        <v>79200000</v>
      </c>
      <c r="O240">
        <v>11</v>
      </c>
      <c r="P240">
        <v>11</v>
      </c>
      <c r="Q240">
        <v>0</v>
      </c>
      <c r="R240">
        <v>2</v>
      </c>
      <c r="S240" t="s">
        <v>99</v>
      </c>
      <c r="T240">
        <v>151069</v>
      </c>
      <c r="U240">
        <v>151069</v>
      </c>
      <c r="V240">
        <v>0</v>
      </c>
      <c r="W240" t="s">
        <v>52</v>
      </c>
      <c r="X240">
        <v>68623</v>
      </c>
      <c r="Y240">
        <v>129</v>
      </c>
      <c r="Z240">
        <v>118</v>
      </c>
      <c r="AA240" t="s">
        <v>53</v>
      </c>
      <c r="AB240" t="s">
        <v>131</v>
      </c>
      <c r="AC240" t="s">
        <v>361</v>
      </c>
      <c r="AD240" t="s">
        <v>1687</v>
      </c>
      <c r="AE240" t="s">
        <v>1688</v>
      </c>
      <c r="AF240" t="s">
        <v>1687</v>
      </c>
      <c r="AG240" t="b">
        <v>1</v>
      </c>
      <c r="AH240" t="s">
        <v>103</v>
      </c>
      <c r="AI240" t="s">
        <v>59</v>
      </c>
      <c r="AJ240" t="s">
        <v>813</v>
      </c>
      <c r="AN240" t="s">
        <v>1689</v>
      </c>
      <c r="AO240">
        <v>5</v>
      </c>
      <c r="AP240">
        <v>5</v>
      </c>
      <c r="AQ240">
        <v>1440000</v>
      </c>
      <c r="AR240">
        <v>121900</v>
      </c>
      <c r="AS240" t="e">
        <v>#VALUE!</v>
      </c>
    </row>
    <row r="241" spans="1:45">
      <c r="A241" t="s">
        <v>1693</v>
      </c>
      <c r="B241" t="s">
        <v>1694</v>
      </c>
      <c r="C241" t="s">
        <v>1693</v>
      </c>
      <c r="D241">
        <v>52932428</v>
      </c>
      <c r="E241" t="s">
        <v>1695</v>
      </c>
      <c r="G241" t="s">
        <v>49</v>
      </c>
      <c r="H241">
        <v>26058</v>
      </c>
      <c r="I241" t="s">
        <v>1042</v>
      </c>
      <c r="J241">
        <v>3000000</v>
      </c>
      <c r="K241">
        <v>33000000</v>
      </c>
      <c r="L241">
        <v>33000000</v>
      </c>
      <c r="M241">
        <v>0</v>
      </c>
      <c r="N241">
        <v>0</v>
      </c>
      <c r="O241">
        <v>11</v>
      </c>
      <c r="P241">
        <v>11</v>
      </c>
      <c r="Q241">
        <v>0</v>
      </c>
      <c r="R241">
        <v>0</v>
      </c>
      <c r="S241" t="s">
        <v>207</v>
      </c>
      <c r="T241">
        <v>146106</v>
      </c>
      <c r="U241">
        <v>146106</v>
      </c>
      <c r="V241">
        <v>0</v>
      </c>
      <c r="W241" t="s">
        <v>52</v>
      </c>
      <c r="X241">
        <v>66171</v>
      </c>
      <c r="Y241">
        <v>2180</v>
      </c>
      <c r="Z241">
        <v>73</v>
      </c>
      <c r="AA241" t="s">
        <v>53</v>
      </c>
      <c r="AB241" t="s">
        <v>147</v>
      </c>
      <c r="AC241" t="s">
        <v>802</v>
      </c>
      <c r="AD241" t="s">
        <v>1043</v>
      </c>
      <c r="AE241" t="s">
        <v>1044</v>
      </c>
      <c r="AF241" t="s">
        <v>1043</v>
      </c>
      <c r="AG241" t="b">
        <v>1</v>
      </c>
      <c r="AH241" t="s">
        <v>103</v>
      </c>
      <c r="AI241" t="s">
        <v>59</v>
      </c>
      <c r="AJ241" t="s">
        <v>813</v>
      </c>
      <c r="AN241" t="s">
        <v>1048</v>
      </c>
      <c r="AO241">
        <v>5</v>
      </c>
      <c r="AP241">
        <v>5</v>
      </c>
      <c r="AQ241">
        <v>1200000</v>
      </c>
      <c r="AR241">
        <v>121900</v>
      </c>
      <c r="AS241" t="e">
        <v>#VALUE!</v>
      </c>
    </row>
    <row r="242" spans="1:45">
      <c r="A242" t="s">
        <v>4456</v>
      </c>
      <c r="B242" t="s">
        <v>4457</v>
      </c>
      <c r="C242" t="s">
        <v>4456</v>
      </c>
      <c r="D242">
        <v>39632724</v>
      </c>
      <c r="E242" t="s">
        <v>4458</v>
      </c>
      <c r="G242" t="s">
        <v>49</v>
      </c>
      <c r="H242">
        <v>26060</v>
      </c>
      <c r="I242" t="s">
        <v>4459</v>
      </c>
      <c r="J242">
        <v>5500000</v>
      </c>
      <c r="K242">
        <v>33000000</v>
      </c>
      <c r="L242">
        <v>33000000</v>
      </c>
      <c r="M242">
        <v>0</v>
      </c>
      <c r="N242">
        <v>33000000</v>
      </c>
      <c r="O242">
        <v>6</v>
      </c>
      <c r="P242">
        <v>6</v>
      </c>
      <c r="Q242">
        <v>0</v>
      </c>
      <c r="R242">
        <v>1</v>
      </c>
      <c r="S242" t="s">
        <v>109</v>
      </c>
      <c r="T242">
        <v>147958</v>
      </c>
      <c r="U242">
        <v>147958</v>
      </c>
      <c r="V242">
        <v>0</v>
      </c>
      <c r="W242" t="s">
        <v>509</v>
      </c>
      <c r="X242">
        <v>65718</v>
      </c>
      <c r="Y242">
        <v>2385</v>
      </c>
      <c r="Z242">
        <v>2026</v>
      </c>
      <c r="AA242" t="s">
        <v>53</v>
      </c>
      <c r="AB242" t="s">
        <v>81</v>
      </c>
      <c r="AC242" t="s">
        <v>793</v>
      </c>
      <c r="AD242" t="s">
        <v>4460</v>
      </c>
      <c r="AE242" t="s">
        <v>4461</v>
      </c>
      <c r="AF242" t="s">
        <v>4460</v>
      </c>
      <c r="AG242" t="b">
        <v>1</v>
      </c>
      <c r="AH242" t="s">
        <v>103</v>
      </c>
      <c r="AI242" t="s">
        <v>59</v>
      </c>
      <c r="AJ242" t="s">
        <v>2618</v>
      </c>
      <c r="AN242" t="s">
        <v>4462</v>
      </c>
      <c r="AO242">
        <v>3</v>
      </c>
      <c r="AP242">
        <v>3</v>
      </c>
      <c r="AQ242">
        <v>2200000</v>
      </c>
      <c r="AR242" t="s">
        <v>1904</v>
      </c>
      <c r="AS242" t="s">
        <v>1904</v>
      </c>
    </row>
    <row r="243" spans="1:45">
      <c r="A243" t="s">
        <v>1706</v>
      </c>
      <c r="B243" t="s">
        <v>1707</v>
      </c>
      <c r="C243" t="s">
        <v>1706</v>
      </c>
      <c r="D243">
        <v>52763280</v>
      </c>
      <c r="E243" t="s">
        <v>1708</v>
      </c>
      <c r="G243" t="s">
        <v>49</v>
      </c>
      <c r="H243">
        <v>26058</v>
      </c>
      <c r="I243" t="s">
        <v>1042</v>
      </c>
      <c r="J243">
        <v>3000000</v>
      </c>
      <c r="K243">
        <v>33000000</v>
      </c>
      <c r="L243">
        <v>33000000</v>
      </c>
      <c r="M243">
        <v>0</v>
      </c>
      <c r="N243">
        <v>33000000</v>
      </c>
      <c r="O243">
        <v>11</v>
      </c>
      <c r="P243">
        <v>11</v>
      </c>
      <c r="Q243">
        <v>0</v>
      </c>
      <c r="R243">
        <v>1</v>
      </c>
      <c r="S243" t="s">
        <v>207</v>
      </c>
      <c r="T243">
        <v>150993</v>
      </c>
      <c r="U243">
        <v>150993</v>
      </c>
      <c r="V243">
        <v>0</v>
      </c>
      <c r="W243" t="s">
        <v>52</v>
      </c>
      <c r="X243">
        <v>68243</v>
      </c>
      <c r="Y243">
        <v>2174</v>
      </c>
      <c r="Z243">
        <v>164</v>
      </c>
      <c r="AA243" t="s">
        <v>53</v>
      </c>
      <c r="AB243" t="s">
        <v>147</v>
      </c>
      <c r="AC243" t="s">
        <v>1239</v>
      </c>
      <c r="AD243" t="s">
        <v>1709</v>
      </c>
      <c r="AE243" t="s">
        <v>1710</v>
      </c>
      <c r="AF243" t="s">
        <v>1709</v>
      </c>
      <c r="AG243" t="b">
        <v>1</v>
      </c>
      <c r="AH243" t="s">
        <v>103</v>
      </c>
      <c r="AI243" t="s">
        <v>59</v>
      </c>
      <c r="AJ243" t="s">
        <v>70</v>
      </c>
      <c r="AN243" t="s">
        <v>1711</v>
      </c>
      <c r="AO243">
        <v>5</v>
      </c>
      <c r="AP243">
        <v>5</v>
      </c>
      <c r="AQ243">
        <v>1200000</v>
      </c>
      <c r="AR243">
        <v>121900</v>
      </c>
      <c r="AS243" t="e">
        <v>#VALUE!</v>
      </c>
    </row>
    <row r="244" spans="1:45">
      <c r="A244" t="s">
        <v>4450</v>
      </c>
      <c r="B244" t="s">
        <v>4451</v>
      </c>
      <c r="C244" t="s">
        <v>4450</v>
      </c>
      <c r="D244">
        <v>1014193169</v>
      </c>
      <c r="E244" t="s">
        <v>4452</v>
      </c>
      <c r="G244" t="s">
        <v>49</v>
      </c>
      <c r="H244">
        <v>26058</v>
      </c>
      <c r="I244" t="s">
        <v>146</v>
      </c>
      <c r="J244">
        <v>6500000</v>
      </c>
      <c r="K244">
        <v>39000000</v>
      </c>
      <c r="L244">
        <v>39000000</v>
      </c>
      <c r="M244">
        <v>0</v>
      </c>
      <c r="N244">
        <v>39000000</v>
      </c>
      <c r="O244">
        <v>6</v>
      </c>
      <c r="P244">
        <v>6</v>
      </c>
      <c r="Q244">
        <v>0</v>
      </c>
      <c r="R244">
        <v>1</v>
      </c>
      <c r="S244" t="s">
        <v>80</v>
      </c>
      <c r="T244">
        <v>147632</v>
      </c>
      <c r="U244">
        <v>147632</v>
      </c>
      <c r="V244">
        <v>0</v>
      </c>
      <c r="W244" t="s">
        <v>509</v>
      </c>
      <c r="X244">
        <v>65790</v>
      </c>
      <c r="Y244">
        <v>2334</v>
      </c>
      <c r="Z244">
        <v>2363</v>
      </c>
      <c r="AA244" t="s">
        <v>53</v>
      </c>
      <c r="AB244" t="s">
        <v>147</v>
      </c>
      <c r="AC244" t="s">
        <v>148</v>
      </c>
      <c r="AD244" t="s">
        <v>4453</v>
      </c>
      <c r="AE244" t="s">
        <v>4454</v>
      </c>
      <c r="AF244" t="s">
        <v>4453</v>
      </c>
      <c r="AG244" t="b">
        <v>1</v>
      </c>
      <c r="AH244" t="s">
        <v>58</v>
      </c>
      <c r="AI244" t="s">
        <v>59</v>
      </c>
      <c r="AJ244" t="s">
        <v>2618</v>
      </c>
      <c r="AN244" t="s">
        <v>4455</v>
      </c>
      <c r="AO244">
        <v>5</v>
      </c>
      <c r="AP244">
        <v>5</v>
      </c>
      <c r="AQ244">
        <v>2600000</v>
      </c>
      <c r="AR244">
        <v>181000</v>
      </c>
      <c r="AS244" t="e">
        <v>#VALUE!</v>
      </c>
    </row>
    <row r="245" spans="1:45">
      <c r="A245" t="s">
        <v>1722</v>
      </c>
      <c r="B245" t="s">
        <v>1723</v>
      </c>
      <c r="C245" t="s">
        <v>1722</v>
      </c>
      <c r="D245">
        <v>52973884</v>
      </c>
      <c r="E245" t="s">
        <v>1724</v>
      </c>
      <c r="G245" t="s">
        <v>1389</v>
      </c>
      <c r="H245">
        <v>26013</v>
      </c>
      <c r="I245" t="s">
        <v>1725</v>
      </c>
      <c r="J245">
        <v>4000000</v>
      </c>
      <c r="K245">
        <v>44000000</v>
      </c>
      <c r="L245">
        <v>44000000</v>
      </c>
      <c r="M245">
        <v>0</v>
      </c>
      <c r="N245">
        <v>44000000</v>
      </c>
      <c r="O245">
        <v>11</v>
      </c>
      <c r="P245">
        <v>11</v>
      </c>
      <c r="Q245">
        <v>0</v>
      </c>
      <c r="R245">
        <v>1</v>
      </c>
      <c r="S245" t="s">
        <v>182</v>
      </c>
      <c r="T245">
        <v>151066</v>
      </c>
      <c r="U245">
        <v>151066</v>
      </c>
      <c r="V245">
        <v>0</v>
      </c>
      <c r="W245" t="s">
        <v>52</v>
      </c>
      <c r="X245">
        <v>68626</v>
      </c>
      <c r="Y245">
        <v>2242</v>
      </c>
      <c r="Z245">
        <v>121</v>
      </c>
      <c r="AA245" t="s">
        <v>53</v>
      </c>
      <c r="AB245" t="s">
        <v>81</v>
      </c>
      <c r="AC245" t="s">
        <v>729</v>
      </c>
      <c r="AD245" t="s">
        <v>1726</v>
      </c>
      <c r="AE245" t="s">
        <v>1727</v>
      </c>
      <c r="AF245" t="s">
        <v>1726</v>
      </c>
      <c r="AG245" t="b">
        <v>1</v>
      </c>
      <c r="AH245" t="s">
        <v>103</v>
      </c>
      <c r="AI245" t="s">
        <v>59</v>
      </c>
      <c r="AJ245" t="s">
        <v>70</v>
      </c>
      <c r="AN245" t="s">
        <v>1728</v>
      </c>
      <c r="AO245">
        <v>3</v>
      </c>
      <c r="AP245">
        <v>3</v>
      </c>
      <c r="AQ245">
        <v>1600000</v>
      </c>
      <c r="AR245" t="s">
        <v>1904</v>
      </c>
      <c r="AS245" t="s">
        <v>1904</v>
      </c>
    </row>
    <row r="246" spans="1:45">
      <c r="A246" t="s">
        <v>1729</v>
      </c>
      <c r="B246" t="s">
        <v>1730</v>
      </c>
      <c r="C246" t="s">
        <v>1729</v>
      </c>
      <c r="D246">
        <v>1030619449</v>
      </c>
      <c r="E246" t="s">
        <v>1731</v>
      </c>
      <c r="G246" s="2" t="s">
        <v>584</v>
      </c>
      <c r="H246">
        <v>26044</v>
      </c>
      <c r="I246" t="s">
        <v>613</v>
      </c>
      <c r="J246">
        <v>5500000</v>
      </c>
      <c r="K246">
        <v>60500000</v>
      </c>
      <c r="L246">
        <v>60500000</v>
      </c>
      <c r="M246">
        <v>0</v>
      </c>
      <c r="N246">
        <v>0</v>
      </c>
      <c r="O246">
        <v>11</v>
      </c>
      <c r="P246">
        <v>11</v>
      </c>
      <c r="Q246">
        <v>0</v>
      </c>
      <c r="R246">
        <v>0</v>
      </c>
      <c r="S246" t="s">
        <v>109</v>
      </c>
      <c r="T246">
        <v>150997</v>
      </c>
      <c r="U246">
        <v>150997</v>
      </c>
      <c r="V246">
        <v>0</v>
      </c>
      <c r="W246" t="s">
        <v>52</v>
      </c>
      <c r="X246">
        <v>68240</v>
      </c>
      <c r="Y246">
        <v>1922</v>
      </c>
      <c r="Z246">
        <v>109</v>
      </c>
      <c r="AA246" t="s">
        <v>53</v>
      </c>
      <c r="AB246" t="s">
        <v>81</v>
      </c>
      <c r="AC246" t="s">
        <v>586</v>
      </c>
      <c r="AD246" t="s">
        <v>614</v>
      </c>
      <c r="AE246" t="s">
        <v>615</v>
      </c>
      <c r="AF246" t="s">
        <v>614</v>
      </c>
      <c r="AG246" t="b">
        <v>1</v>
      </c>
      <c r="AH246" t="s">
        <v>58</v>
      </c>
      <c r="AI246" t="s">
        <v>59</v>
      </c>
      <c r="AJ246" t="s">
        <v>1180</v>
      </c>
      <c r="AN246" t="s">
        <v>616</v>
      </c>
      <c r="AO246">
        <v>3</v>
      </c>
      <c r="AP246">
        <v>3</v>
      </c>
      <c r="AQ246">
        <v>2200000</v>
      </c>
      <c r="AR246" t="s">
        <v>1904</v>
      </c>
      <c r="AS246" t="s">
        <v>1904</v>
      </c>
    </row>
    <row r="247" spans="1:45">
      <c r="A247" t="s">
        <v>1732</v>
      </c>
      <c r="B247" t="s">
        <v>1733</v>
      </c>
      <c r="C247" t="s">
        <v>1732</v>
      </c>
      <c r="D247">
        <v>1030589009</v>
      </c>
      <c r="E247" t="s">
        <v>1734</v>
      </c>
      <c r="G247" s="2" t="s">
        <v>584</v>
      </c>
      <c r="H247">
        <v>26044</v>
      </c>
      <c r="I247" t="s">
        <v>585</v>
      </c>
      <c r="J247">
        <v>4200000</v>
      </c>
      <c r="K247">
        <v>46200000</v>
      </c>
      <c r="L247">
        <v>46200000</v>
      </c>
      <c r="M247">
        <v>0</v>
      </c>
      <c r="N247">
        <v>0</v>
      </c>
      <c r="O247">
        <v>11</v>
      </c>
      <c r="P247">
        <v>11</v>
      </c>
      <c r="Q247">
        <v>0</v>
      </c>
      <c r="R247">
        <v>0</v>
      </c>
      <c r="S247" t="s">
        <v>182</v>
      </c>
      <c r="T247">
        <v>151011</v>
      </c>
      <c r="U247">
        <v>151011</v>
      </c>
      <c r="V247">
        <v>0</v>
      </c>
      <c r="W247" t="s">
        <v>52</v>
      </c>
      <c r="X247">
        <v>68673</v>
      </c>
      <c r="Y247">
        <v>110</v>
      </c>
      <c r="Z247">
        <v>108</v>
      </c>
      <c r="AA247" t="s">
        <v>53</v>
      </c>
      <c r="AB247" t="s">
        <v>81</v>
      </c>
      <c r="AC247" t="s">
        <v>586</v>
      </c>
      <c r="AD247" t="s">
        <v>1314</v>
      </c>
      <c r="AE247" t="s">
        <v>1315</v>
      </c>
      <c r="AF247" t="s">
        <v>1314</v>
      </c>
      <c r="AG247" t="b">
        <v>1</v>
      </c>
      <c r="AH247" t="s">
        <v>58</v>
      </c>
      <c r="AI247" t="s">
        <v>59</v>
      </c>
      <c r="AJ247" t="s">
        <v>1458</v>
      </c>
      <c r="AN247" t="s">
        <v>1316</v>
      </c>
      <c r="AO247">
        <v>3</v>
      </c>
      <c r="AP247">
        <v>3</v>
      </c>
      <c r="AQ247">
        <v>1680000</v>
      </c>
      <c r="AR247" t="s">
        <v>1904</v>
      </c>
      <c r="AS247" t="s">
        <v>1904</v>
      </c>
    </row>
    <row r="248" spans="1:45">
      <c r="A248" t="s">
        <v>1735</v>
      </c>
      <c r="B248" t="s">
        <v>1736</v>
      </c>
      <c r="C248" t="s">
        <v>1735</v>
      </c>
      <c r="D248">
        <v>79456574</v>
      </c>
      <c r="E248" t="s">
        <v>1737</v>
      </c>
      <c r="G248" s="2" t="s">
        <v>584</v>
      </c>
      <c r="H248">
        <v>26044</v>
      </c>
      <c r="I248" t="s">
        <v>585</v>
      </c>
      <c r="J248">
        <v>3500000</v>
      </c>
      <c r="K248">
        <v>28000000</v>
      </c>
      <c r="L248">
        <v>28000000</v>
      </c>
      <c r="M248">
        <v>0</v>
      </c>
      <c r="N248">
        <v>112000000</v>
      </c>
      <c r="O248">
        <v>8</v>
      </c>
      <c r="P248">
        <v>8</v>
      </c>
      <c r="Q248">
        <v>0</v>
      </c>
      <c r="R248">
        <v>4</v>
      </c>
      <c r="S248" t="s">
        <v>99</v>
      </c>
      <c r="T248">
        <v>144695</v>
      </c>
      <c r="U248">
        <v>144695</v>
      </c>
      <c r="V248">
        <v>0</v>
      </c>
      <c r="W248" t="s">
        <v>52</v>
      </c>
      <c r="X248">
        <v>64733</v>
      </c>
      <c r="Y248">
        <v>1818</v>
      </c>
      <c r="Z248">
        <v>50</v>
      </c>
      <c r="AA248" t="s">
        <v>110</v>
      </c>
      <c r="AB248" t="s">
        <v>81</v>
      </c>
      <c r="AC248" t="s">
        <v>586</v>
      </c>
      <c r="AD248" t="s">
        <v>851</v>
      </c>
      <c r="AE248" t="s">
        <v>852</v>
      </c>
      <c r="AF248" t="s">
        <v>851</v>
      </c>
      <c r="AG248" t="b">
        <v>1</v>
      </c>
      <c r="AH248" t="s">
        <v>103</v>
      </c>
      <c r="AI248" t="s">
        <v>59</v>
      </c>
      <c r="AN248" t="s">
        <v>853</v>
      </c>
      <c r="AO248">
        <v>3</v>
      </c>
      <c r="AP248">
        <v>3</v>
      </c>
      <c r="AQ248">
        <v>1400000</v>
      </c>
      <c r="AR248" t="s">
        <v>1904</v>
      </c>
      <c r="AS248" t="s">
        <v>1904</v>
      </c>
    </row>
    <row r="249" spans="1:45">
      <c r="A249" t="s">
        <v>1738</v>
      </c>
      <c r="B249" t="s">
        <v>1739</v>
      </c>
      <c r="C249" t="s">
        <v>1738</v>
      </c>
      <c r="D249">
        <v>1030536850</v>
      </c>
      <c r="E249" t="s">
        <v>1740</v>
      </c>
      <c r="G249" s="2" t="s">
        <v>584</v>
      </c>
      <c r="H249">
        <v>26044</v>
      </c>
      <c r="I249" t="s">
        <v>585</v>
      </c>
      <c r="J249">
        <v>4200000</v>
      </c>
      <c r="K249">
        <v>46200000</v>
      </c>
      <c r="L249">
        <v>46200000</v>
      </c>
      <c r="M249">
        <v>0</v>
      </c>
      <c r="N249">
        <v>184800000</v>
      </c>
      <c r="O249">
        <v>11</v>
      </c>
      <c r="P249">
        <v>11</v>
      </c>
      <c r="Q249">
        <v>0</v>
      </c>
      <c r="R249">
        <v>4</v>
      </c>
      <c r="S249" t="s">
        <v>182</v>
      </c>
      <c r="T249">
        <v>151011</v>
      </c>
      <c r="U249">
        <v>151011</v>
      </c>
      <c r="V249">
        <v>0</v>
      </c>
      <c r="W249" t="s">
        <v>52</v>
      </c>
      <c r="X249">
        <v>68673</v>
      </c>
      <c r="Y249">
        <v>1923</v>
      </c>
      <c r="Z249">
        <v>108</v>
      </c>
      <c r="AA249" t="s">
        <v>53</v>
      </c>
      <c r="AB249" t="s">
        <v>81</v>
      </c>
      <c r="AC249" t="s">
        <v>586</v>
      </c>
      <c r="AD249" t="s">
        <v>1314</v>
      </c>
      <c r="AE249" t="s">
        <v>1315</v>
      </c>
      <c r="AF249" t="s">
        <v>1314</v>
      </c>
      <c r="AG249" t="b">
        <v>1</v>
      </c>
      <c r="AH249" t="s">
        <v>103</v>
      </c>
      <c r="AI249" t="s">
        <v>59</v>
      </c>
      <c r="AN249" t="s">
        <v>1316</v>
      </c>
      <c r="AO249">
        <v>3</v>
      </c>
      <c r="AP249">
        <v>3</v>
      </c>
      <c r="AQ249">
        <v>1680000</v>
      </c>
      <c r="AR249" t="s">
        <v>1904</v>
      </c>
      <c r="AS249" t="s">
        <v>1904</v>
      </c>
    </row>
    <row r="250" spans="1:45">
      <c r="A250" t="s">
        <v>1741</v>
      </c>
      <c r="B250" t="s">
        <v>1742</v>
      </c>
      <c r="C250" t="s">
        <v>1741</v>
      </c>
      <c r="D250">
        <v>1032501608</v>
      </c>
      <c r="E250" t="s">
        <v>1743</v>
      </c>
      <c r="G250" t="s">
        <v>495</v>
      </c>
      <c r="H250">
        <v>26042</v>
      </c>
      <c r="I250" t="s">
        <v>565</v>
      </c>
      <c r="J250">
        <v>5500000</v>
      </c>
      <c r="K250">
        <v>44000000</v>
      </c>
      <c r="L250">
        <v>44000000</v>
      </c>
      <c r="M250">
        <v>0</v>
      </c>
      <c r="N250">
        <v>0</v>
      </c>
      <c r="O250">
        <v>8</v>
      </c>
      <c r="P250">
        <v>8</v>
      </c>
      <c r="Q250">
        <v>0</v>
      </c>
      <c r="R250">
        <v>0</v>
      </c>
      <c r="S250" t="s">
        <v>109</v>
      </c>
      <c r="T250">
        <v>144723</v>
      </c>
      <c r="U250">
        <v>144723</v>
      </c>
      <c r="V250">
        <v>0</v>
      </c>
      <c r="W250" t="s">
        <v>52</v>
      </c>
      <c r="X250">
        <v>64720</v>
      </c>
      <c r="Y250">
        <v>111</v>
      </c>
      <c r="Z250">
        <v>56</v>
      </c>
      <c r="AA250" t="s">
        <v>1744</v>
      </c>
      <c r="AB250" t="s">
        <v>81</v>
      </c>
      <c r="AC250" t="s">
        <v>497</v>
      </c>
      <c r="AD250" t="s">
        <v>498</v>
      </c>
      <c r="AE250" t="s">
        <v>499</v>
      </c>
      <c r="AF250" t="s">
        <v>498</v>
      </c>
      <c r="AG250" t="b">
        <v>1</v>
      </c>
      <c r="AH250" t="s">
        <v>1417</v>
      </c>
      <c r="AI250" t="s">
        <v>59</v>
      </c>
      <c r="AJ250" t="s">
        <v>1745</v>
      </c>
      <c r="AN250" t="s">
        <v>500</v>
      </c>
      <c r="AO250">
        <v>3</v>
      </c>
      <c r="AP250">
        <v>3</v>
      </c>
      <c r="AQ250">
        <v>2200000</v>
      </c>
      <c r="AR250" t="s">
        <v>1904</v>
      </c>
      <c r="AS250" t="s">
        <v>1904</v>
      </c>
    </row>
    <row r="251" spans="1:45">
      <c r="A251" t="s">
        <v>1746</v>
      </c>
      <c r="B251" t="s">
        <v>1747</v>
      </c>
      <c r="C251" t="s">
        <v>1746</v>
      </c>
      <c r="D251">
        <v>79426780</v>
      </c>
      <c r="E251" t="s">
        <v>1748</v>
      </c>
      <c r="G251" t="s">
        <v>495</v>
      </c>
      <c r="H251">
        <v>26042</v>
      </c>
      <c r="I251" t="s">
        <v>1330</v>
      </c>
      <c r="J251">
        <v>7000000</v>
      </c>
      <c r="K251">
        <v>77000000</v>
      </c>
      <c r="L251">
        <v>77000000</v>
      </c>
      <c r="M251">
        <v>0</v>
      </c>
      <c r="N251">
        <v>77000000</v>
      </c>
      <c r="O251">
        <v>11</v>
      </c>
      <c r="P251">
        <v>11</v>
      </c>
      <c r="Q251">
        <v>0</v>
      </c>
      <c r="R251">
        <v>1</v>
      </c>
      <c r="S251" t="s">
        <v>80</v>
      </c>
      <c r="T251">
        <v>151091</v>
      </c>
      <c r="U251">
        <v>151091</v>
      </c>
      <c r="V251">
        <v>0</v>
      </c>
      <c r="W251" t="s">
        <v>52</v>
      </c>
      <c r="X251">
        <v>68217</v>
      </c>
      <c r="Y251">
        <v>1924</v>
      </c>
      <c r="Z251">
        <v>127</v>
      </c>
      <c r="AA251" t="s">
        <v>53</v>
      </c>
      <c r="AB251" t="s">
        <v>81</v>
      </c>
      <c r="AC251" t="s">
        <v>497</v>
      </c>
      <c r="AD251" t="s">
        <v>1749</v>
      </c>
      <c r="AE251" t="s">
        <v>1750</v>
      </c>
      <c r="AF251" t="s">
        <v>1749</v>
      </c>
      <c r="AG251" t="b">
        <v>1</v>
      </c>
      <c r="AH251" t="s">
        <v>103</v>
      </c>
      <c r="AI251" t="s">
        <v>59</v>
      </c>
      <c r="AJ251" t="s">
        <v>70</v>
      </c>
      <c r="AN251" t="s">
        <v>1751</v>
      </c>
      <c r="AO251">
        <v>3</v>
      </c>
      <c r="AP251">
        <v>3</v>
      </c>
      <c r="AQ251">
        <v>2800000</v>
      </c>
      <c r="AR251" t="s">
        <v>1904</v>
      </c>
      <c r="AS251" t="s">
        <v>1904</v>
      </c>
    </row>
    <row r="252" spans="1:45">
      <c r="A252" t="s">
        <v>1752</v>
      </c>
      <c r="B252" t="s">
        <v>1753</v>
      </c>
      <c r="C252" t="s">
        <v>1752</v>
      </c>
      <c r="D252">
        <v>1030542547</v>
      </c>
      <c r="E252" t="s">
        <v>1754</v>
      </c>
      <c r="G252" t="s">
        <v>495</v>
      </c>
      <c r="H252">
        <v>26040</v>
      </c>
      <c r="I252" t="s">
        <v>1755</v>
      </c>
      <c r="J252">
        <v>3500000</v>
      </c>
      <c r="K252">
        <v>38500000</v>
      </c>
      <c r="L252">
        <v>38500000</v>
      </c>
      <c r="M252">
        <v>0</v>
      </c>
      <c r="N252">
        <v>38500000</v>
      </c>
      <c r="O252">
        <v>11</v>
      </c>
      <c r="P252">
        <v>11</v>
      </c>
      <c r="Q252">
        <v>0</v>
      </c>
      <c r="R252">
        <v>1</v>
      </c>
      <c r="S252" t="s">
        <v>99</v>
      </c>
      <c r="T252">
        <v>151020</v>
      </c>
      <c r="U252">
        <v>151020</v>
      </c>
      <c r="V252">
        <v>0</v>
      </c>
      <c r="W252" t="s">
        <v>52</v>
      </c>
      <c r="X252">
        <v>68664</v>
      </c>
      <c r="Y252">
        <v>1925</v>
      </c>
      <c r="Z252">
        <v>165</v>
      </c>
      <c r="AA252" t="s">
        <v>53</v>
      </c>
      <c r="AB252" t="s">
        <v>81</v>
      </c>
      <c r="AC252" t="s">
        <v>497</v>
      </c>
      <c r="AD252" t="s">
        <v>1756</v>
      </c>
      <c r="AE252" t="s">
        <v>1757</v>
      </c>
      <c r="AF252" t="s">
        <v>1756</v>
      </c>
      <c r="AG252" t="b">
        <v>1</v>
      </c>
      <c r="AH252" t="s">
        <v>225</v>
      </c>
      <c r="AI252" t="s">
        <v>59</v>
      </c>
      <c r="AJ252" t="s">
        <v>70</v>
      </c>
      <c r="AN252" t="s">
        <v>1758</v>
      </c>
      <c r="AO252">
        <v>3</v>
      </c>
      <c r="AP252">
        <v>3</v>
      </c>
      <c r="AQ252">
        <v>1400000</v>
      </c>
      <c r="AR252" t="s">
        <v>1904</v>
      </c>
      <c r="AS252" t="s">
        <v>1904</v>
      </c>
    </row>
    <row r="253" spans="1:45">
      <c r="A253" t="s">
        <v>1759</v>
      </c>
      <c r="B253" t="s">
        <v>1760</v>
      </c>
      <c r="C253" t="s">
        <v>1759</v>
      </c>
      <c r="D253">
        <v>1019018257</v>
      </c>
      <c r="E253" t="s">
        <v>1761</v>
      </c>
      <c r="G253" s="2" t="s">
        <v>78</v>
      </c>
      <c r="H253">
        <v>26031</v>
      </c>
      <c r="I253" t="s">
        <v>79</v>
      </c>
      <c r="J253">
        <v>6000000</v>
      </c>
      <c r="K253">
        <v>48000000</v>
      </c>
      <c r="L253">
        <v>48000000</v>
      </c>
      <c r="M253">
        <v>0</v>
      </c>
      <c r="N253">
        <v>144000000</v>
      </c>
      <c r="O253">
        <v>8</v>
      </c>
      <c r="P253">
        <v>8</v>
      </c>
      <c r="Q253">
        <v>0</v>
      </c>
      <c r="R253">
        <v>3</v>
      </c>
      <c r="S253" t="s">
        <v>80</v>
      </c>
      <c r="T253">
        <v>145094</v>
      </c>
      <c r="U253">
        <v>145094</v>
      </c>
      <c r="V253">
        <v>0</v>
      </c>
      <c r="W253" t="s">
        <v>52</v>
      </c>
      <c r="X253">
        <v>65078</v>
      </c>
      <c r="Y253">
        <v>1834</v>
      </c>
      <c r="Z253">
        <v>92</v>
      </c>
      <c r="AA253" t="s">
        <v>110</v>
      </c>
      <c r="AB253" t="s">
        <v>81</v>
      </c>
      <c r="AC253" t="s">
        <v>82</v>
      </c>
      <c r="AD253" t="s">
        <v>1762</v>
      </c>
      <c r="AE253" t="s">
        <v>1763</v>
      </c>
      <c r="AF253" t="s">
        <v>1762</v>
      </c>
      <c r="AG253" t="b">
        <v>1</v>
      </c>
      <c r="AH253" t="s">
        <v>103</v>
      </c>
      <c r="AI253" t="s">
        <v>59</v>
      </c>
      <c r="AJ253" t="s">
        <v>478</v>
      </c>
      <c r="AN253" t="s">
        <v>1764</v>
      </c>
      <c r="AO253">
        <v>3</v>
      </c>
      <c r="AP253">
        <v>3</v>
      </c>
      <c r="AQ253">
        <v>2400000</v>
      </c>
      <c r="AR253" t="s">
        <v>1904</v>
      </c>
      <c r="AS253" t="s">
        <v>1904</v>
      </c>
    </row>
    <row r="254" spans="1:45">
      <c r="A254" t="s">
        <v>1765</v>
      </c>
      <c r="B254" t="s">
        <v>1766</v>
      </c>
      <c r="C254" t="s">
        <v>1765</v>
      </c>
      <c r="D254">
        <v>57422984</v>
      </c>
      <c r="E254" t="s">
        <v>1767</v>
      </c>
      <c r="G254" t="s">
        <v>49</v>
      </c>
      <c r="H254">
        <v>26060</v>
      </c>
      <c r="I254" t="s">
        <v>1768</v>
      </c>
      <c r="J254">
        <v>6000000</v>
      </c>
      <c r="K254">
        <v>48000000</v>
      </c>
      <c r="L254">
        <v>48000000</v>
      </c>
      <c r="M254">
        <v>0</v>
      </c>
      <c r="N254">
        <v>0</v>
      </c>
      <c r="O254">
        <v>8</v>
      </c>
      <c r="P254">
        <v>8</v>
      </c>
      <c r="Q254">
        <v>0</v>
      </c>
      <c r="R254">
        <v>0</v>
      </c>
      <c r="S254" t="s">
        <v>80</v>
      </c>
      <c r="T254">
        <v>146256</v>
      </c>
      <c r="U254">
        <v>146256</v>
      </c>
      <c r="V254">
        <v>0</v>
      </c>
      <c r="W254" t="s">
        <v>52</v>
      </c>
      <c r="X254">
        <v>66197</v>
      </c>
      <c r="Y254">
        <v>2308</v>
      </c>
      <c r="Z254">
        <v>259</v>
      </c>
      <c r="AA254" t="s">
        <v>53</v>
      </c>
      <c r="AB254" t="s">
        <v>81</v>
      </c>
      <c r="AC254" t="s">
        <v>100</v>
      </c>
      <c r="AD254" t="s">
        <v>1769</v>
      </c>
      <c r="AE254" t="s">
        <v>1770</v>
      </c>
      <c r="AF254" t="s">
        <v>1769</v>
      </c>
      <c r="AG254" t="b">
        <v>1</v>
      </c>
      <c r="AH254" t="s">
        <v>103</v>
      </c>
      <c r="AI254" t="s">
        <v>59</v>
      </c>
      <c r="AJ254" t="s">
        <v>478</v>
      </c>
      <c r="AN254" t="s">
        <v>1771</v>
      </c>
      <c r="AO254">
        <v>3</v>
      </c>
      <c r="AP254">
        <v>3</v>
      </c>
      <c r="AQ254">
        <v>2400000</v>
      </c>
      <c r="AR254" t="s">
        <v>1904</v>
      </c>
      <c r="AS254" t="s">
        <v>1904</v>
      </c>
    </row>
    <row r="255" spans="1:45">
      <c r="A255" t="s">
        <v>1772</v>
      </c>
      <c r="B255" t="s">
        <v>1773</v>
      </c>
      <c r="C255" t="s">
        <v>1772</v>
      </c>
      <c r="D255">
        <v>1000707794</v>
      </c>
      <c r="E255" t="s">
        <v>1774</v>
      </c>
      <c r="G255" t="s">
        <v>49</v>
      </c>
      <c r="H255">
        <v>26060</v>
      </c>
      <c r="I255" t="s">
        <v>1498</v>
      </c>
      <c r="J255">
        <v>3500000</v>
      </c>
      <c r="K255">
        <v>38500000</v>
      </c>
      <c r="L255">
        <v>38500000</v>
      </c>
      <c r="M255">
        <v>0</v>
      </c>
      <c r="N255">
        <v>38500000</v>
      </c>
      <c r="O255">
        <v>11</v>
      </c>
      <c r="P255">
        <v>11</v>
      </c>
      <c r="Q255">
        <v>0</v>
      </c>
      <c r="R255">
        <v>1</v>
      </c>
      <c r="S255" t="s">
        <v>99</v>
      </c>
      <c r="T255">
        <v>151163</v>
      </c>
      <c r="U255">
        <v>151163</v>
      </c>
      <c r="V255">
        <v>0</v>
      </c>
      <c r="W255" t="s">
        <v>52</v>
      </c>
      <c r="X255">
        <v>68149</v>
      </c>
      <c r="Y255">
        <v>1926</v>
      </c>
      <c r="Z255">
        <v>144</v>
      </c>
      <c r="AA255" t="s">
        <v>53</v>
      </c>
      <c r="AB255" t="s">
        <v>81</v>
      </c>
      <c r="AC255" t="s">
        <v>301</v>
      </c>
      <c r="AD255" t="s">
        <v>1775</v>
      </c>
      <c r="AE255" t="s">
        <v>1776</v>
      </c>
      <c r="AF255" t="s">
        <v>1775</v>
      </c>
      <c r="AG255" t="b">
        <v>1</v>
      </c>
      <c r="AH255" t="s">
        <v>103</v>
      </c>
      <c r="AI255" t="s">
        <v>59</v>
      </c>
      <c r="AJ255" t="s">
        <v>70</v>
      </c>
      <c r="AN255" t="s">
        <v>1777</v>
      </c>
      <c r="AO255">
        <v>1</v>
      </c>
      <c r="AP255">
        <v>1</v>
      </c>
      <c r="AQ255">
        <v>1400000</v>
      </c>
      <c r="AR255" t="s">
        <v>1904</v>
      </c>
      <c r="AS255" t="s">
        <v>1904</v>
      </c>
    </row>
    <row r="256" spans="1:45">
      <c r="A256" t="s">
        <v>1778</v>
      </c>
      <c r="B256" t="s">
        <v>1779</v>
      </c>
      <c r="C256" t="s">
        <v>1778</v>
      </c>
      <c r="D256">
        <v>1117510273</v>
      </c>
      <c r="E256" t="s">
        <v>1780</v>
      </c>
      <c r="G256" t="s">
        <v>49</v>
      </c>
      <c r="H256">
        <v>26060</v>
      </c>
      <c r="I256" t="s">
        <v>1781</v>
      </c>
      <c r="J256">
        <v>4500000</v>
      </c>
      <c r="K256">
        <v>49500000</v>
      </c>
      <c r="L256">
        <v>49500000</v>
      </c>
      <c r="M256">
        <v>0</v>
      </c>
      <c r="N256">
        <v>49500000</v>
      </c>
      <c r="O256">
        <v>11</v>
      </c>
      <c r="P256">
        <v>11</v>
      </c>
      <c r="Q256">
        <v>0</v>
      </c>
      <c r="R256">
        <v>1</v>
      </c>
      <c r="S256" t="s">
        <v>182</v>
      </c>
      <c r="T256">
        <v>151137</v>
      </c>
      <c r="U256">
        <v>151137</v>
      </c>
      <c r="V256">
        <v>0</v>
      </c>
      <c r="W256" t="s">
        <v>52</v>
      </c>
      <c r="X256">
        <v>68176</v>
      </c>
      <c r="Y256">
        <v>1911</v>
      </c>
      <c r="Z256">
        <v>146</v>
      </c>
      <c r="AA256" t="s">
        <v>53</v>
      </c>
      <c r="AB256" t="s">
        <v>81</v>
      </c>
      <c r="AC256" t="s">
        <v>1782</v>
      </c>
      <c r="AD256" t="s">
        <v>1783</v>
      </c>
      <c r="AE256" t="s">
        <v>1784</v>
      </c>
      <c r="AF256" t="s">
        <v>1783</v>
      </c>
      <c r="AG256" t="b">
        <v>1</v>
      </c>
      <c r="AH256" t="s">
        <v>103</v>
      </c>
      <c r="AI256" t="s">
        <v>59</v>
      </c>
      <c r="AJ256" t="s">
        <v>70</v>
      </c>
      <c r="AN256" t="s">
        <v>1785</v>
      </c>
      <c r="AO256">
        <v>3</v>
      </c>
      <c r="AP256">
        <v>3</v>
      </c>
      <c r="AQ256">
        <v>1800000</v>
      </c>
      <c r="AR256" t="s">
        <v>1904</v>
      </c>
      <c r="AS256" t="s">
        <v>1904</v>
      </c>
    </row>
    <row r="257" spans="1:45">
      <c r="A257" t="s">
        <v>1786</v>
      </c>
      <c r="B257" t="s">
        <v>1787</v>
      </c>
      <c r="C257" t="s">
        <v>1786</v>
      </c>
      <c r="D257">
        <v>79743900</v>
      </c>
      <c r="E257" t="s">
        <v>1788</v>
      </c>
      <c r="G257" t="s">
        <v>49</v>
      </c>
      <c r="H257">
        <v>26060</v>
      </c>
      <c r="I257" t="s">
        <v>1789</v>
      </c>
      <c r="J257">
        <v>5500000</v>
      </c>
      <c r="K257">
        <v>60500000</v>
      </c>
      <c r="L257">
        <v>60500000</v>
      </c>
      <c r="M257">
        <v>0</v>
      </c>
      <c r="N257">
        <v>60500000</v>
      </c>
      <c r="O257">
        <v>11</v>
      </c>
      <c r="P257">
        <v>11</v>
      </c>
      <c r="Q257">
        <v>0</v>
      </c>
      <c r="R257">
        <v>1</v>
      </c>
      <c r="S257" t="s">
        <v>109</v>
      </c>
      <c r="T257">
        <v>151030</v>
      </c>
      <c r="U257">
        <v>151030</v>
      </c>
      <c r="V257">
        <v>0</v>
      </c>
      <c r="W257" t="s">
        <v>52</v>
      </c>
      <c r="X257">
        <v>68655</v>
      </c>
      <c r="Y257">
        <v>1846</v>
      </c>
      <c r="Z257">
        <v>198</v>
      </c>
      <c r="AA257" t="s">
        <v>53</v>
      </c>
      <c r="AB257" t="s">
        <v>81</v>
      </c>
      <c r="AC257" t="s">
        <v>190</v>
      </c>
      <c r="AD257" t="s">
        <v>1790</v>
      </c>
      <c r="AE257" t="s">
        <v>1791</v>
      </c>
      <c r="AF257" t="s">
        <v>1790</v>
      </c>
      <c r="AG257" t="b">
        <v>1</v>
      </c>
      <c r="AH257" t="s">
        <v>103</v>
      </c>
      <c r="AI257" t="s">
        <v>59</v>
      </c>
      <c r="AJ257" t="s">
        <v>70</v>
      </c>
      <c r="AN257" t="s">
        <v>1792</v>
      </c>
      <c r="AO257">
        <v>1</v>
      </c>
      <c r="AP257">
        <v>1</v>
      </c>
      <c r="AQ257">
        <v>2200000</v>
      </c>
      <c r="AR257" t="s">
        <v>1904</v>
      </c>
      <c r="AS257" t="s">
        <v>1904</v>
      </c>
    </row>
    <row r="258" spans="1:45">
      <c r="A258" t="s">
        <v>1793</v>
      </c>
      <c r="B258" t="s">
        <v>1794</v>
      </c>
      <c r="C258" t="s">
        <v>1793</v>
      </c>
      <c r="D258">
        <v>1026276255</v>
      </c>
      <c r="E258" t="s">
        <v>1795</v>
      </c>
      <c r="G258" t="s">
        <v>49</v>
      </c>
      <c r="H258">
        <v>26060</v>
      </c>
      <c r="I258" t="s">
        <v>1796</v>
      </c>
      <c r="J258">
        <v>7500000</v>
      </c>
      <c r="K258">
        <v>82500000</v>
      </c>
      <c r="L258">
        <v>82500000</v>
      </c>
      <c r="M258">
        <v>0</v>
      </c>
      <c r="N258">
        <v>82500000</v>
      </c>
      <c r="O258">
        <v>11</v>
      </c>
      <c r="P258">
        <v>11</v>
      </c>
      <c r="Q258">
        <v>0</v>
      </c>
      <c r="R258">
        <v>1</v>
      </c>
      <c r="S258" t="s">
        <v>80</v>
      </c>
      <c r="T258">
        <v>151129</v>
      </c>
      <c r="U258">
        <v>151129</v>
      </c>
      <c r="V258">
        <v>0</v>
      </c>
      <c r="W258" t="s">
        <v>52</v>
      </c>
      <c r="X258">
        <v>64898</v>
      </c>
      <c r="Y258">
        <v>1927</v>
      </c>
      <c r="Z258">
        <v>140</v>
      </c>
      <c r="AA258" t="s">
        <v>110</v>
      </c>
      <c r="AB258" t="s">
        <v>81</v>
      </c>
      <c r="AC258" t="s">
        <v>190</v>
      </c>
      <c r="AD258" t="s">
        <v>1797</v>
      </c>
      <c r="AE258" t="s">
        <v>1798</v>
      </c>
      <c r="AF258" t="s">
        <v>1797</v>
      </c>
      <c r="AG258" t="b">
        <v>1</v>
      </c>
      <c r="AH258" t="s">
        <v>514</v>
      </c>
      <c r="AI258" t="s">
        <v>59</v>
      </c>
      <c r="AJ258" t="s">
        <v>1799</v>
      </c>
      <c r="AN258" t="s">
        <v>1800</v>
      </c>
      <c r="AO258">
        <v>1</v>
      </c>
      <c r="AP258">
        <v>1</v>
      </c>
      <c r="AQ258">
        <v>3000000</v>
      </c>
      <c r="AR258" t="s">
        <v>1904</v>
      </c>
      <c r="AS258" t="s">
        <v>1904</v>
      </c>
    </row>
    <row r="259" spans="1:45">
      <c r="A259" t="s">
        <v>1802</v>
      </c>
      <c r="B259" t="s">
        <v>1803</v>
      </c>
      <c r="C259" t="s">
        <v>1802</v>
      </c>
      <c r="D259">
        <v>1000810429</v>
      </c>
      <c r="E259" t="s">
        <v>1804</v>
      </c>
      <c r="G259" t="s">
        <v>49</v>
      </c>
      <c r="H259">
        <v>26060</v>
      </c>
      <c r="I259" t="s">
        <v>1805</v>
      </c>
      <c r="J259">
        <v>4000000</v>
      </c>
      <c r="K259">
        <v>44000000</v>
      </c>
      <c r="L259">
        <v>44000000</v>
      </c>
      <c r="M259">
        <v>0</v>
      </c>
      <c r="N259">
        <v>44000000</v>
      </c>
      <c r="O259">
        <v>11</v>
      </c>
      <c r="P259">
        <v>11</v>
      </c>
      <c r="Q259">
        <v>0</v>
      </c>
      <c r="R259">
        <v>1</v>
      </c>
      <c r="S259" t="s">
        <v>182</v>
      </c>
      <c r="T259">
        <v>151142</v>
      </c>
      <c r="U259">
        <v>151142</v>
      </c>
      <c r="V259">
        <v>0</v>
      </c>
      <c r="W259" t="s">
        <v>52</v>
      </c>
      <c r="X259">
        <v>68174</v>
      </c>
      <c r="Y259">
        <v>112</v>
      </c>
      <c r="Z259">
        <v>149</v>
      </c>
      <c r="AA259" t="s">
        <v>53</v>
      </c>
      <c r="AB259" t="s">
        <v>81</v>
      </c>
      <c r="AC259" t="s">
        <v>190</v>
      </c>
      <c r="AD259" t="s">
        <v>1806</v>
      </c>
      <c r="AE259" t="s">
        <v>1807</v>
      </c>
      <c r="AF259" t="s">
        <v>1806</v>
      </c>
      <c r="AG259" t="b">
        <v>1</v>
      </c>
      <c r="AH259" t="s">
        <v>103</v>
      </c>
      <c r="AI259" t="s">
        <v>59</v>
      </c>
      <c r="AJ259" t="s">
        <v>70</v>
      </c>
      <c r="AN259" t="s">
        <v>1808</v>
      </c>
      <c r="AO259">
        <v>1</v>
      </c>
      <c r="AP259">
        <v>1</v>
      </c>
      <c r="AQ259">
        <v>1600000</v>
      </c>
      <c r="AR259" t="s">
        <v>1904</v>
      </c>
      <c r="AS259" t="s">
        <v>1904</v>
      </c>
    </row>
    <row r="260" spans="1:45">
      <c r="A260" t="s">
        <v>4447</v>
      </c>
      <c r="B260" t="s">
        <v>4448</v>
      </c>
      <c r="C260" t="s">
        <v>4447</v>
      </c>
      <c r="D260">
        <v>1023375435</v>
      </c>
      <c r="E260" t="s">
        <v>4449</v>
      </c>
      <c r="G260" t="s">
        <v>4163</v>
      </c>
      <c r="H260">
        <v>28224</v>
      </c>
      <c r="I260" t="s">
        <v>4164</v>
      </c>
      <c r="J260">
        <v>2976000</v>
      </c>
      <c r="K260">
        <v>23808000</v>
      </c>
      <c r="L260">
        <v>23808000</v>
      </c>
      <c r="M260">
        <v>0</v>
      </c>
      <c r="N260">
        <v>0</v>
      </c>
      <c r="O260">
        <v>8</v>
      </c>
      <c r="P260">
        <v>8</v>
      </c>
      <c r="Q260">
        <v>0</v>
      </c>
      <c r="R260">
        <v>0</v>
      </c>
      <c r="S260" t="s">
        <v>207</v>
      </c>
      <c r="T260">
        <v>153194</v>
      </c>
      <c r="U260">
        <v>153194</v>
      </c>
      <c r="V260">
        <v>0</v>
      </c>
      <c r="W260" t="s">
        <v>509</v>
      </c>
      <c r="X260">
        <v>70862</v>
      </c>
      <c r="Y260">
        <v>2442</v>
      </c>
      <c r="Z260">
        <v>2402</v>
      </c>
      <c r="AA260" t="s">
        <v>53</v>
      </c>
      <c r="AB260" t="s">
        <v>81</v>
      </c>
      <c r="AC260" t="s">
        <v>793</v>
      </c>
      <c r="AD260" t="s">
        <v>4165</v>
      </c>
      <c r="AE260" t="s">
        <v>4166</v>
      </c>
      <c r="AF260" t="s">
        <v>4165</v>
      </c>
      <c r="AG260" t="b">
        <v>1</v>
      </c>
      <c r="AH260" t="s">
        <v>103</v>
      </c>
      <c r="AI260" t="s">
        <v>59</v>
      </c>
      <c r="AJ260" t="s">
        <v>3356</v>
      </c>
      <c r="AN260" t="s">
        <v>4168</v>
      </c>
      <c r="AO260">
        <v>5</v>
      </c>
      <c r="AP260">
        <v>5</v>
      </c>
      <c r="AQ260">
        <v>1190400</v>
      </c>
      <c r="AR260">
        <v>121900</v>
      </c>
      <c r="AS260" t="e">
        <v>#VALUE!</v>
      </c>
    </row>
    <row r="261" spans="1:45">
      <c r="A261" t="s">
        <v>1817</v>
      </c>
      <c r="B261" t="s">
        <v>1818</v>
      </c>
      <c r="C261" t="s">
        <v>1817</v>
      </c>
      <c r="D261">
        <v>1015428910</v>
      </c>
      <c r="E261" t="s">
        <v>1819</v>
      </c>
      <c r="G261" t="s">
        <v>49</v>
      </c>
      <c r="H261">
        <v>26060</v>
      </c>
      <c r="I261" t="s">
        <v>436</v>
      </c>
      <c r="J261">
        <v>5500000</v>
      </c>
      <c r="K261">
        <v>60500000</v>
      </c>
      <c r="L261">
        <v>60500000</v>
      </c>
      <c r="M261">
        <v>0</v>
      </c>
      <c r="N261">
        <v>60500000</v>
      </c>
      <c r="O261">
        <v>11</v>
      </c>
      <c r="P261">
        <v>11</v>
      </c>
      <c r="Q261">
        <v>0</v>
      </c>
      <c r="R261">
        <v>1</v>
      </c>
      <c r="S261" t="s">
        <v>109</v>
      </c>
      <c r="T261">
        <v>151039</v>
      </c>
      <c r="U261">
        <v>151039</v>
      </c>
      <c r="V261">
        <v>0</v>
      </c>
      <c r="W261" t="s">
        <v>52</v>
      </c>
      <c r="X261">
        <v>68649</v>
      </c>
      <c r="Y261">
        <v>1853</v>
      </c>
      <c r="Z261">
        <v>230</v>
      </c>
      <c r="AA261" t="s">
        <v>53</v>
      </c>
      <c r="AB261" t="s">
        <v>54</v>
      </c>
      <c r="AC261" t="s">
        <v>437</v>
      </c>
      <c r="AD261" t="s">
        <v>1820</v>
      </c>
      <c r="AE261" t="s">
        <v>1821</v>
      </c>
      <c r="AF261" t="s">
        <v>1820</v>
      </c>
      <c r="AG261" t="b">
        <v>1</v>
      </c>
      <c r="AH261" t="s">
        <v>103</v>
      </c>
      <c r="AI261" t="s">
        <v>59</v>
      </c>
      <c r="AJ261" t="s">
        <v>70</v>
      </c>
      <c r="AN261" t="s">
        <v>1822</v>
      </c>
      <c r="AO261">
        <v>1</v>
      </c>
      <c r="AP261">
        <v>1</v>
      </c>
      <c r="AQ261">
        <v>2200000</v>
      </c>
      <c r="AR261" t="s">
        <v>1904</v>
      </c>
      <c r="AS261" t="s">
        <v>1904</v>
      </c>
    </row>
    <row r="262" spans="1:45">
      <c r="A262" t="s">
        <v>1823</v>
      </c>
      <c r="B262" t="s">
        <v>1824</v>
      </c>
      <c r="C262" t="s">
        <v>1823</v>
      </c>
      <c r="D262">
        <v>1055918104</v>
      </c>
      <c r="E262" t="s">
        <v>1825</v>
      </c>
      <c r="G262" t="s">
        <v>49</v>
      </c>
      <c r="H262">
        <v>26060</v>
      </c>
      <c r="I262" t="s">
        <v>1826</v>
      </c>
      <c r="J262">
        <v>3800000</v>
      </c>
      <c r="K262">
        <v>41800000</v>
      </c>
      <c r="L262">
        <v>41800000</v>
      </c>
      <c r="M262">
        <v>0</v>
      </c>
      <c r="N262">
        <v>41800000</v>
      </c>
      <c r="O262">
        <v>11</v>
      </c>
      <c r="P262">
        <v>11</v>
      </c>
      <c r="Q262">
        <v>0</v>
      </c>
      <c r="R262">
        <v>1</v>
      </c>
      <c r="S262" t="s">
        <v>182</v>
      </c>
      <c r="T262">
        <v>151045</v>
      </c>
      <c r="U262">
        <v>151045</v>
      </c>
      <c r="V262">
        <v>0</v>
      </c>
      <c r="W262" t="s">
        <v>52</v>
      </c>
      <c r="X262">
        <v>68643</v>
      </c>
      <c r="Y262">
        <v>1928</v>
      </c>
      <c r="Z262">
        <v>213</v>
      </c>
      <c r="AA262" t="s">
        <v>53</v>
      </c>
      <c r="AB262" t="s">
        <v>54</v>
      </c>
      <c r="AC262" t="s">
        <v>255</v>
      </c>
      <c r="AD262" t="s">
        <v>1827</v>
      </c>
      <c r="AE262" t="s">
        <v>1828</v>
      </c>
      <c r="AF262" t="s">
        <v>1827</v>
      </c>
      <c r="AG262" t="b">
        <v>1</v>
      </c>
      <c r="AH262" t="s">
        <v>103</v>
      </c>
      <c r="AI262" t="s">
        <v>59</v>
      </c>
      <c r="AJ262" t="s">
        <v>70</v>
      </c>
      <c r="AN262" t="s">
        <v>1829</v>
      </c>
      <c r="AO262">
        <v>1</v>
      </c>
      <c r="AP262">
        <v>1</v>
      </c>
      <c r="AQ262">
        <v>1520000</v>
      </c>
      <c r="AR262" t="s">
        <v>1904</v>
      </c>
      <c r="AS262" t="s">
        <v>1904</v>
      </c>
    </row>
    <row r="263" spans="1:45">
      <c r="A263" t="s">
        <v>1830</v>
      </c>
      <c r="B263" t="s">
        <v>1831</v>
      </c>
      <c r="C263" t="s">
        <v>1830</v>
      </c>
      <c r="D263">
        <v>79426136</v>
      </c>
      <c r="E263" t="s">
        <v>1832</v>
      </c>
      <c r="G263" t="s">
        <v>783</v>
      </c>
      <c r="H263">
        <v>26015</v>
      </c>
      <c r="I263" t="s">
        <v>1833</v>
      </c>
      <c r="J263">
        <v>3100000</v>
      </c>
      <c r="K263">
        <v>34100000</v>
      </c>
      <c r="L263">
        <v>34100000</v>
      </c>
      <c r="M263">
        <v>0</v>
      </c>
      <c r="N263">
        <v>34100000</v>
      </c>
      <c r="O263">
        <v>11</v>
      </c>
      <c r="P263">
        <v>11</v>
      </c>
      <c r="Q263">
        <v>0</v>
      </c>
      <c r="R263">
        <v>1</v>
      </c>
      <c r="S263" t="s">
        <v>763</v>
      </c>
      <c r="T263">
        <v>151009</v>
      </c>
      <c r="U263">
        <v>151009</v>
      </c>
      <c r="V263">
        <v>0</v>
      </c>
      <c r="W263" t="s">
        <v>52</v>
      </c>
      <c r="X263">
        <v>68676</v>
      </c>
      <c r="Y263">
        <v>2275</v>
      </c>
      <c r="Z263">
        <v>283</v>
      </c>
      <c r="AA263" t="s">
        <v>53</v>
      </c>
      <c r="AB263" t="s">
        <v>54</v>
      </c>
      <c r="AC263" t="s">
        <v>1834</v>
      </c>
      <c r="AD263" t="s">
        <v>1835</v>
      </c>
      <c r="AE263" t="s">
        <v>1836</v>
      </c>
      <c r="AF263" t="s">
        <v>1835</v>
      </c>
      <c r="AG263" t="b">
        <v>1</v>
      </c>
      <c r="AH263" t="s">
        <v>103</v>
      </c>
      <c r="AI263" t="s">
        <v>59</v>
      </c>
      <c r="AJ263" t="s">
        <v>70</v>
      </c>
      <c r="AN263" t="s">
        <v>1837</v>
      </c>
      <c r="AO263">
        <v>5</v>
      </c>
      <c r="AP263">
        <v>5</v>
      </c>
      <c r="AQ263">
        <v>1240000</v>
      </c>
      <c r="AR263">
        <v>121900</v>
      </c>
      <c r="AS263" t="e">
        <v>#VALUE!</v>
      </c>
    </row>
    <row r="264" spans="1:45">
      <c r="A264" t="s">
        <v>1838</v>
      </c>
      <c r="B264" t="s">
        <v>1839</v>
      </c>
      <c r="C264" t="s">
        <v>1838</v>
      </c>
      <c r="D264">
        <v>1030553238</v>
      </c>
      <c r="E264" t="s">
        <v>1840</v>
      </c>
      <c r="G264" t="s">
        <v>49</v>
      </c>
      <c r="H264">
        <v>26060</v>
      </c>
      <c r="I264" t="s">
        <v>1264</v>
      </c>
      <c r="J264">
        <v>2976000</v>
      </c>
      <c r="K264">
        <v>32736000</v>
      </c>
      <c r="L264">
        <v>32736000</v>
      </c>
      <c r="M264">
        <v>0</v>
      </c>
      <c r="N264">
        <v>0</v>
      </c>
      <c r="O264">
        <v>11</v>
      </c>
      <c r="P264">
        <v>11</v>
      </c>
      <c r="Q264">
        <v>0</v>
      </c>
      <c r="R264">
        <v>0</v>
      </c>
      <c r="S264" t="s">
        <v>207</v>
      </c>
      <c r="T264">
        <v>150976</v>
      </c>
      <c r="U264">
        <v>150976</v>
      </c>
      <c r="V264">
        <v>0</v>
      </c>
      <c r="W264" t="s">
        <v>52</v>
      </c>
      <c r="X264">
        <v>68256</v>
      </c>
      <c r="Y264">
        <v>1854</v>
      </c>
      <c r="Z264">
        <v>218</v>
      </c>
      <c r="AA264" t="s">
        <v>53</v>
      </c>
      <c r="AB264" t="s">
        <v>54</v>
      </c>
      <c r="AC264" t="s">
        <v>231</v>
      </c>
      <c r="AD264" t="s">
        <v>1265</v>
      </c>
      <c r="AE264" t="s">
        <v>1266</v>
      </c>
      <c r="AF264" t="s">
        <v>1265</v>
      </c>
      <c r="AG264" t="b">
        <v>1</v>
      </c>
      <c r="AH264" t="s">
        <v>58</v>
      </c>
      <c r="AI264" t="s">
        <v>59</v>
      </c>
      <c r="AJ264" t="s">
        <v>478</v>
      </c>
      <c r="AN264" t="s">
        <v>1267</v>
      </c>
      <c r="AO264">
        <v>3</v>
      </c>
      <c r="AP264">
        <v>3</v>
      </c>
      <c r="AQ264">
        <v>1190400</v>
      </c>
      <c r="AR264" t="s">
        <v>1904</v>
      </c>
      <c r="AS264" t="s">
        <v>1904</v>
      </c>
    </row>
    <row r="265" spans="1:45">
      <c r="A265" t="s">
        <v>1841</v>
      </c>
      <c r="B265" t="s">
        <v>1842</v>
      </c>
      <c r="C265" t="s">
        <v>1841</v>
      </c>
      <c r="D265">
        <v>79903213</v>
      </c>
      <c r="E265" t="s">
        <v>1843</v>
      </c>
      <c r="G265" t="s">
        <v>49</v>
      </c>
      <c r="H265">
        <v>26060</v>
      </c>
      <c r="I265" t="s">
        <v>230</v>
      </c>
      <c r="J265">
        <v>2976000</v>
      </c>
      <c r="K265">
        <v>32736000</v>
      </c>
      <c r="L265">
        <v>32736000</v>
      </c>
      <c r="M265">
        <v>0</v>
      </c>
      <c r="N265">
        <v>0</v>
      </c>
      <c r="O265">
        <v>11</v>
      </c>
      <c r="P265">
        <v>11</v>
      </c>
      <c r="Q265">
        <v>0</v>
      </c>
      <c r="R265">
        <v>0</v>
      </c>
      <c r="S265" t="s">
        <v>207</v>
      </c>
      <c r="T265">
        <v>150981</v>
      </c>
      <c r="U265">
        <v>150981</v>
      </c>
      <c r="V265">
        <v>0</v>
      </c>
      <c r="W265" t="s">
        <v>52</v>
      </c>
      <c r="X265">
        <v>68252</v>
      </c>
      <c r="Y265">
        <v>1929</v>
      </c>
      <c r="Z265">
        <v>105</v>
      </c>
      <c r="AA265" t="s">
        <v>53</v>
      </c>
      <c r="AB265" t="s">
        <v>54</v>
      </c>
      <c r="AC265" t="s">
        <v>231</v>
      </c>
      <c r="AD265" t="s">
        <v>232</v>
      </c>
      <c r="AE265" t="s">
        <v>233</v>
      </c>
      <c r="AF265" t="s">
        <v>232</v>
      </c>
      <c r="AG265" t="b">
        <v>1</v>
      </c>
      <c r="AH265" t="s">
        <v>103</v>
      </c>
      <c r="AI265" t="s">
        <v>59</v>
      </c>
      <c r="AJ265" t="s">
        <v>478</v>
      </c>
      <c r="AN265" t="s">
        <v>234</v>
      </c>
      <c r="AO265">
        <v>5</v>
      </c>
      <c r="AP265">
        <v>5</v>
      </c>
      <c r="AQ265">
        <v>1190400</v>
      </c>
      <c r="AR265">
        <v>121900</v>
      </c>
      <c r="AS265" t="e">
        <v>#VALUE!</v>
      </c>
    </row>
    <row r="266" spans="1:45">
      <c r="A266" t="s">
        <v>1844</v>
      </c>
      <c r="B266" t="s">
        <v>1845</v>
      </c>
      <c r="C266" t="s">
        <v>1844</v>
      </c>
      <c r="D266">
        <v>79707714</v>
      </c>
      <c r="E266" t="s">
        <v>1846</v>
      </c>
      <c r="G266" t="s">
        <v>49</v>
      </c>
      <c r="H266" t="s">
        <v>1847</v>
      </c>
      <c r="I266" t="s">
        <v>1847</v>
      </c>
      <c r="J266">
        <v>2976000</v>
      </c>
      <c r="K266">
        <v>32736000</v>
      </c>
      <c r="L266">
        <v>32736000</v>
      </c>
      <c r="M266">
        <v>0</v>
      </c>
      <c r="N266">
        <v>32736000</v>
      </c>
      <c r="O266">
        <v>11</v>
      </c>
      <c r="P266">
        <v>11</v>
      </c>
      <c r="Q266">
        <v>0</v>
      </c>
      <c r="R266">
        <v>1</v>
      </c>
      <c r="S266" t="s">
        <v>207</v>
      </c>
      <c r="T266">
        <v>150972</v>
      </c>
      <c r="U266">
        <v>150972</v>
      </c>
      <c r="V266">
        <v>0</v>
      </c>
      <c r="W266" t="s">
        <v>52</v>
      </c>
      <c r="X266">
        <v>68259</v>
      </c>
      <c r="Y266">
        <v>1914</v>
      </c>
      <c r="Z266">
        <v>212</v>
      </c>
      <c r="AA266" t="s">
        <v>110</v>
      </c>
      <c r="AB266" t="s">
        <v>54</v>
      </c>
      <c r="AC266" t="s">
        <v>54</v>
      </c>
      <c r="AD266" t="s">
        <v>1848</v>
      </c>
      <c r="AE266" t="s">
        <v>1849</v>
      </c>
      <c r="AF266" t="s">
        <v>1848</v>
      </c>
      <c r="AG266" t="b">
        <v>1</v>
      </c>
      <c r="AH266" t="s">
        <v>103</v>
      </c>
      <c r="AI266" t="s">
        <v>59</v>
      </c>
      <c r="AJ266" t="s">
        <v>70</v>
      </c>
      <c r="AN266" t="s">
        <v>1850</v>
      </c>
      <c r="AO266">
        <v>4</v>
      </c>
      <c r="AP266">
        <v>4</v>
      </c>
      <c r="AQ266">
        <v>1190400</v>
      </c>
      <c r="AR266">
        <v>76200</v>
      </c>
      <c r="AS266" t="e">
        <v>#VALUE!</v>
      </c>
    </row>
    <row r="267" spans="1:45">
      <c r="A267" t="s">
        <v>1851</v>
      </c>
      <c r="B267" t="s">
        <v>1852</v>
      </c>
      <c r="C267" t="s">
        <v>1851</v>
      </c>
      <c r="D267">
        <v>1016039987</v>
      </c>
      <c r="E267" t="s">
        <v>1853</v>
      </c>
      <c r="G267" t="s">
        <v>49</v>
      </c>
      <c r="H267">
        <v>26060</v>
      </c>
      <c r="I267" t="s">
        <v>1854</v>
      </c>
      <c r="J267">
        <v>7000000</v>
      </c>
      <c r="K267">
        <v>77000000</v>
      </c>
      <c r="L267">
        <v>77000000</v>
      </c>
      <c r="M267">
        <v>0</v>
      </c>
      <c r="N267">
        <v>77000000</v>
      </c>
      <c r="O267">
        <v>11</v>
      </c>
      <c r="P267">
        <v>11</v>
      </c>
      <c r="Q267">
        <v>0</v>
      </c>
      <c r="R267">
        <v>1</v>
      </c>
      <c r="S267" t="s">
        <v>80</v>
      </c>
      <c r="T267">
        <v>150967</v>
      </c>
      <c r="U267">
        <v>150967</v>
      </c>
      <c r="V267">
        <v>0</v>
      </c>
      <c r="W267" t="s">
        <v>52</v>
      </c>
      <c r="X267">
        <v>68264</v>
      </c>
      <c r="Y267">
        <v>1855</v>
      </c>
      <c r="Z267">
        <v>189</v>
      </c>
      <c r="AA267" t="s">
        <v>53</v>
      </c>
      <c r="AB267" t="s">
        <v>54</v>
      </c>
      <c r="AC267" t="s">
        <v>54</v>
      </c>
      <c r="AD267" t="s">
        <v>1855</v>
      </c>
      <c r="AE267" t="s">
        <v>1856</v>
      </c>
      <c r="AF267" t="s">
        <v>1855</v>
      </c>
      <c r="AG267" t="b">
        <v>1</v>
      </c>
      <c r="AH267" t="s">
        <v>103</v>
      </c>
      <c r="AI267" t="s">
        <v>59</v>
      </c>
      <c r="AJ267" t="s">
        <v>70</v>
      </c>
      <c r="AN267" t="s">
        <v>1857</v>
      </c>
      <c r="AO267">
        <v>1</v>
      </c>
      <c r="AP267">
        <v>1</v>
      </c>
      <c r="AQ267">
        <v>2800000</v>
      </c>
      <c r="AR267" t="s">
        <v>1904</v>
      </c>
      <c r="AS267" t="s">
        <v>1904</v>
      </c>
    </row>
    <row r="268" spans="1:45">
      <c r="A268" t="s">
        <v>1858</v>
      </c>
      <c r="B268" t="s">
        <v>1859</v>
      </c>
      <c r="C268" t="s">
        <v>1858</v>
      </c>
      <c r="D268">
        <v>1001042103</v>
      </c>
      <c r="E268" t="s">
        <v>1860</v>
      </c>
      <c r="F268" t="s">
        <v>1861</v>
      </c>
      <c r="G268" t="s">
        <v>49</v>
      </c>
      <c r="H268">
        <v>26060</v>
      </c>
      <c r="I268" t="s">
        <v>1862</v>
      </c>
      <c r="J268">
        <v>3500000</v>
      </c>
      <c r="K268">
        <v>21000000</v>
      </c>
      <c r="L268">
        <v>21000000</v>
      </c>
      <c r="M268">
        <v>0</v>
      </c>
      <c r="N268">
        <v>21000000</v>
      </c>
      <c r="O268">
        <v>6</v>
      </c>
      <c r="P268">
        <v>6</v>
      </c>
      <c r="Q268">
        <v>0</v>
      </c>
      <c r="R268">
        <v>1</v>
      </c>
      <c r="S268" t="s">
        <v>99</v>
      </c>
      <c r="T268">
        <v>146324</v>
      </c>
      <c r="U268">
        <v>146324</v>
      </c>
      <c r="V268">
        <v>0</v>
      </c>
      <c r="W268" t="s">
        <v>52</v>
      </c>
      <c r="X268">
        <v>66467</v>
      </c>
      <c r="Y268">
        <v>1930</v>
      </c>
      <c r="Z268">
        <v>296</v>
      </c>
      <c r="AA268" t="s">
        <v>53</v>
      </c>
      <c r="AB268" t="s">
        <v>198</v>
      </c>
      <c r="AC268" t="s">
        <v>1863</v>
      </c>
      <c r="AD268" t="s">
        <v>1864</v>
      </c>
      <c r="AE268" t="s">
        <v>1865</v>
      </c>
      <c r="AF268" t="s">
        <v>1864</v>
      </c>
      <c r="AG268" t="b">
        <v>1</v>
      </c>
      <c r="AH268" t="s">
        <v>103</v>
      </c>
      <c r="AI268" t="s">
        <v>59</v>
      </c>
      <c r="AJ268" t="s">
        <v>70</v>
      </c>
      <c r="AN268" t="s">
        <v>1866</v>
      </c>
      <c r="AO268">
        <v>1</v>
      </c>
      <c r="AP268">
        <v>1</v>
      </c>
      <c r="AQ268">
        <v>1400000</v>
      </c>
      <c r="AR268" t="s">
        <v>1904</v>
      </c>
      <c r="AS268" t="s">
        <v>1904</v>
      </c>
    </row>
    <row r="269" spans="1:45">
      <c r="A269" t="s">
        <v>4437</v>
      </c>
      <c r="B269" t="s">
        <v>4438</v>
      </c>
      <c r="C269" t="s">
        <v>4437</v>
      </c>
      <c r="D269">
        <v>1116785265</v>
      </c>
      <c r="E269" t="s">
        <v>4439</v>
      </c>
      <c r="F269" t="s">
        <v>4440</v>
      </c>
      <c r="G269" t="s">
        <v>49</v>
      </c>
      <c r="H269">
        <v>26058</v>
      </c>
      <c r="I269" t="s">
        <v>2789</v>
      </c>
      <c r="J269">
        <v>5500000</v>
      </c>
      <c r="K269">
        <v>33000000</v>
      </c>
      <c r="L269">
        <v>33000000</v>
      </c>
      <c r="M269">
        <v>0</v>
      </c>
      <c r="N269">
        <v>0</v>
      </c>
      <c r="O269">
        <v>6</v>
      </c>
      <c r="P269">
        <v>6</v>
      </c>
      <c r="Q269">
        <v>0</v>
      </c>
      <c r="R269">
        <v>0</v>
      </c>
      <c r="S269" t="s">
        <v>109</v>
      </c>
      <c r="T269">
        <v>147789</v>
      </c>
      <c r="U269">
        <v>147789</v>
      </c>
      <c r="V269">
        <v>0</v>
      </c>
      <c r="W269" t="s">
        <v>509</v>
      </c>
      <c r="X269">
        <v>65741</v>
      </c>
      <c r="Y269">
        <v>2349</v>
      </c>
      <c r="Z269">
        <v>268</v>
      </c>
      <c r="AA269" t="s">
        <v>53</v>
      </c>
      <c r="AB269" t="s">
        <v>131</v>
      </c>
      <c r="AC269" t="s">
        <v>132</v>
      </c>
      <c r="AD269" t="s">
        <v>4004</v>
      </c>
      <c r="AE269" t="s">
        <v>4005</v>
      </c>
      <c r="AF269" t="s">
        <v>4004</v>
      </c>
      <c r="AG269" t="b">
        <v>1</v>
      </c>
      <c r="AH269" t="s">
        <v>103</v>
      </c>
      <c r="AI269" t="s">
        <v>59</v>
      </c>
      <c r="AJ269" t="s">
        <v>2618</v>
      </c>
      <c r="AN269" t="s">
        <v>4006</v>
      </c>
      <c r="AO269">
        <v>5</v>
      </c>
      <c r="AP269">
        <v>5</v>
      </c>
      <c r="AQ269">
        <v>2200000</v>
      </c>
      <c r="AR269">
        <v>153200</v>
      </c>
      <c r="AS269" t="e">
        <v>#VALUE!</v>
      </c>
    </row>
    <row r="270" spans="1:45">
      <c r="A270" t="s">
        <v>4430</v>
      </c>
      <c r="B270" t="s">
        <v>4431</v>
      </c>
      <c r="C270" t="s">
        <v>4430</v>
      </c>
      <c r="D270">
        <v>34943482</v>
      </c>
      <c r="E270" t="s">
        <v>4432</v>
      </c>
      <c r="G270" t="s">
        <v>49</v>
      </c>
      <c r="H270">
        <v>26058</v>
      </c>
      <c r="I270" t="s">
        <v>4433</v>
      </c>
      <c r="J270">
        <v>3500000</v>
      </c>
      <c r="K270">
        <v>28000000</v>
      </c>
      <c r="L270">
        <v>28000000</v>
      </c>
      <c r="M270">
        <v>0</v>
      </c>
      <c r="N270">
        <v>28000000</v>
      </c>
      <c r="O270">
        <v>8</v>
      </c>
      <c r="P270">
        <v>8</v>
      </c>
      <c r="Q270">
        <v>0</v>
      </c>
      <c r="R270">
        <v>1</v>
      </c>
      <c r="S270" t="s">
        <v>99</v>
      </c>
      <c r="T270">
        <v>148352</v>
      </c>
      <c r="U270">
        <v>148352</v>
      </c>
      <c r="V270">
        <v>0</v>
      </c>
      <c r="W270" t="s">
        <v>509</v>
      </c>
      <c r="X270">
        <v>66243</v>
      </c>
      <c r="Y270">
        <v>2383</v>
      </c>
      <c r="Z270">
        <v>2092</v>
      </c>
      <c r="AA270" t="s">
        <v>53</v>
      </c>
      <c r="AB270" t="s">
        <v>131</v>
      </c>
      <c r="AC270" t="s">
        <v>3886</v>
      </c>
      <c r="AD270" t="s">
        <v>4434</v>
      </c>
      <c r="AE270" t="s">
        <v>4435</v>
      </c>
      <c r="AF270" t="s">
        <v>4434</v>
      </c>
      <c r="AG270" t="b">
        <v>1</v>
      </c>
      <c r="AH270" t="s">
        <v>103</v>
      </c>
      <c r="AI270" t="s">
        <v>59</v>
      </c>
      <c r="AJ270" t="s">
        <v>2618</v>
      </c>
      <c r="AN270" t="s">
        <v>4436</v>
      </c>
      <c r="AO270">
        <v>1</v>
      </c>
      <c r="AP270">
        <v>1</v>
      </c>
      <c r="AQ270">
        <v>1400000</v>
      </c>
      <c r="AR270" t="s">
        <v>1904</v>
      </c>
      <c r="AS270" t="s">
        <v>1904</v>
      </c>
    </row>
    <row r="271" spans="1:45">
      <c r="A271" t="s">
        <v>4415</v>
      </c>
      <c r="B271" t="s">
        <v>4416</v>
      </c>
      <c r="C271" t="s">
        <v>4415</v>
      </c>
      <c r="D271">
        <v>1018426039</v>
      </c>
      <c r="E271" t="s">
        <v>4417</v>
      </c>
      <c r="G271" t="s">
        <v>49</v>
      </c>
      <c r="H271">
        <v>26060</v>
      </c>
      <c r="I271" t="s">
        <v>883</v>
      </c>
      <c r="J271">
        <v>6500000</v>
      </c>
      <c r="K271">
        <v>39000000</v>
      </c>
      <c r="L271">
        <v>39000000</v>
      </c>
      <c r="M271">
        <v>0</v>
      </c>
      <c r="N271">
        <v>39000000</v>
      </c>
      <c r="O271">
        <v>6</v>
      </c>
      <c r="P271">
        <v>6</v>
      </c>
      <c r="Q271">
        <v>0</v>
      </c>
      <c r="R271">
        <v>1</v>
      </c>
      <c r="S271" t="s">
        <v>80</v>
      </c>
      <c r="T271">
        <v>147610</v>
      </c>
      <c r="U271">
        <v>147610</v>
      </c>
      <c r="V271">
        <v>0</v>
      </c>
      <c r="W271" t="s">
        <v>509</v>
      </c>
      <c r="X271">
        <v>66325</v>
      </c>
      <c r="Y271">
        <v>2413</v>
      </c>
      <c r="Z271">
        <v>2114</v>
      </c>
      <c r="AA271" t="s">
        <v>110</v>
      </c>
      <c r="AB271" t="s">
        <v>81</v>
      </c>
      <c r="AC271" t="s">
        <v>574</v>
      </c>
      <c r="AD271" t="s">
        <v>4418</v>
      </c>
      <c r="AE271" t="s">
        <v>4419</v>
      </c>
      <c r="AF271" t="s">
        <v>4418</v>
      </c>
      <c r="AG271" t="b">
        <v>1</v>
      </c>
      <c r="AH271" t="s">
        <v>58</v>
      </c>
      <c r="AI271" t="s">
        <v>59</v>
      </c>
      <c r="AJ271" t="s">
        <v>2618</v>
      </c>
      <c r="AN271" t="s">
        <v>4420</v>
      </c>
      <c r="AO271">
        <v>3</v>
      </c>
      <c r="AP271">
        <v>3</v>
      </c>
      <c r="AQ271">
        <v>2600000</v>
      </c>
      <c r="AR271" t="s">
        <v>1904</v>
      </c>
      <c r="AS271" t="s">
        <v>1904</v>
      </c>
    </row>
    <row r="272" spans="1:45">
      <c r="A272" t="s">
        <v>1890</v>
      </c>
      <c r="B272" t="s">
        <v>1891</v>
      </c>
      <c r="C272" t="s">
        <v>1890</v>
      </c>
      <c r="D272">
        <v>52464911</v>
      </c>
      <c r="E272" t="s">
        <v>1892</v>
      </c>
      <c r="G272" t="s">
        <v>49</v>
      </c>
      <c r="H272">
        <v>26060</v>
      </c>
      <c r="I272" t="s">
        <v>1893</v>
      </c>
      <c r="J272">
        <v>5500000</v>
      </c>
      <c r="K272">
        <v>60500000</v>
      </c>
      <c r="L272">
        <v>60500000</v>
      </c>
      <c r="M272">
        <v>0</v>
      </c>
      <c r="N272">
        <v>60500000</v>
      </c>
      <c r="O272">
        <v>11</v>
      </c>
      <c r="P272">
        <v>11</v>
      </c>
      <c r="Q272">
        <v>0</v>
      </c>
      <c r="R272">
        <v>1</v>
      </c>
      <c r="S272" t="s">
        <v>109</v>
      </c>
      <c r="T272">
        <v>150963</v>
      </c>
      <c r="U272">
        <v>150963</v>
      </c>
      <c r="V272">
        <v>0</v>
      </c>
      <c r="W272" t="s">
        <v>52</v>
      </c>
      <c r="X272">
        <v>68267</v>
      </c>
      <c r="Y272">
        <v>2160</v>
      </c>
      <c r="Z272">
        <v>186</v>
      </c>
      <c r="AA272" t="s">
        <v>1894</v>
      </c>
      <c r="AB272" t="s">
        <v>81</v>
      </c>
      <c r="AC272" t="s">
        <v>793</v>
      </c>
      <c r="AD272" t="s">
        <v>1895</v>
      </c>
      <c r="AE272" t="s">
        <v>1896</v>
      </c>
      <c r="AF272" t="s">
        <v>1895</v>
      </c>
      <c r="AG272" t="b">
        <v>1</v>
      </c>
      <c r="AH272" t="s">
        <v>1897</v>
      </c>
      <c r="AI272" t="s">
        <v>59</v>
      </c>
      <c r="AJ272" t="s">
        <v>1898</v>
      </c>
      <c r="AN272" t="s">
        <v>1899</v>
      </c>
      <c r="AO272">
        <v>1</v>
      </c>
      <c r="AP272">
        <v>1</v>
      </c>
      <c r="AQ272">
        <v>2200000</v>
      </c>
      <c r="AR272" t="s">
        <v>1904</v>
      </c>
      <c r="AS272" t="s">
        <v>1904</v>
      </c>
    </row>
    <row r="273" spans="1:45">
      <c r="A273" t="s">
        <v>1901</v>
      </c>
      <c r="B273" t="s">
        <v>1902</v>
      </c>
      <c r="C273" t="s">
        <v>1901</v>
      </c>
      <c r="D273">
        <v>79496308</v>
      </c>
      <c r="E273" t="s">
        <v>1903</v>
      </c>
      <c r="G273" s="2" t="s">
        <v>584</v>
      </c>
      <c r="H273">
        <v>26044</v>
      </c>
      <c r="I273" t="s">
        <v>1219</v>
      </c>
      <c r="J273">
        <v>6000000</v>
      </c>
      <c r="K273">
        <v>36000000</v>
      </c>
      <c r="L273">
        <v>36000000</v>
      </c>
      <c r="M273">
        <v>0</v>
      </c>
      <c r="N273">
        <v>0</v>
      </c>
      <c r="O273">
        <v>6</v>
      </c>
      <c r="P273">
        <v>6</v>
      </c>
      <c r="Q273">
        <v>0</v>
      </c>
      <c r="R273">
        <v>1</v>
      </c>
      <c r="S273" t="s">
        <v>1904</v>
      </c>
      <c r="T273">
        <v>144702</v>
      </c>
      <c r="U273">
        <v>144702</v>
      </c>
      <c r="V273">
        <v>0</v>
      </c>
      <c r="W273" t="s">
        <v>52</v>
      </c>
      <c r="X273">
        <v>64727</v>
      </c>
      <c r="Y273">
        <v>1762</v>
      </c>
      <c r="Z273">
        <v>249</v>
      </c>
      <c r="AA273" t="s">
        <v>110</v>
      </c>
      <c r="AB273" t="s">
        <v>81</v>
      </c>
      <c r="AC273" t="s">
        <v>586</v>
      </c>
      <c r="AD273" t="s">
        <v>1905</v>
      </c>
      <c r="AE273" t="s">
        <v>1906</v>
      </c>
      <c r="AF273" t="s">
        <v>1905</v>
      </c>
      <c r="AG273" t="b">
        <v>1</v>
      </c>
      <c r="AH273" t="s">
        <v>103</v>
      </c>
      <c r="AI273" t="s">
        <v>59</v>
      </c>
      <c r="AJ273" t="s">
        <v>70</v>
      </c>
      <c r="AN273" t="s">
        <v>1907</v>
      </c>
      <c r="AO273">
        <v>3</v>
      </c>
      <c r="AP273">
        <v>3</v>
      </c>
      <c r="AQ273">
        <v>2400000</v>
      </c>
      <c r="AR273" t="s">
        <v>1904</v>
      </c>
      <c r="AS273" t="s">
        <v>1904</v>
      </c>
    </row>
    <row r="274" spans="1:45">
      <c r="A274" t="s">
        <v>1908</v>
      </c>
      <c r="B274" t="s">
        <v>1909</v>
      </c>
      <c r="C274" t="s">
        <v>1908</v>
      </c>
      <c r="D274">
        <v>65736597</v>
      </c>
      <c r="E274" t="s">
        <v>1910</v>
      </c>
      <c r="G274" t="s">
        <v>49</v>
      </c>
      <c r="H274">
        <v>26060</v>
      </c>
      <c r="I274" t="s">
        <v>744</v>
      </c>
      <c r="J274">
        <v>4500000</v>
      </c>
      <c r="K274">
        <v>49500000</v>
      </c>
      <c r="L274">
        <v>49500000</v>
      </c>
      <c r="M274">
        <v>0</v>
      </c>
      <c r="N274">
        <v>0</v>
      </c>
      <c r="O274">
        <v>11</v>
      </c>
      <c r="P274">
        <v>11</v>
      </c>
      <c r="Q274">
        <v>0</v>
      </c>
      <c r="R274">
        <v>0</v>
      </c>
      <c r="S274" t="s">
        <v>182</v>
      </c>
      <c r="T274">
        <v>151115</v>
      </c>
      <c r="U274">
        <v>151115</v>
      </c>
      <c r="V274">
        <v>0</v>
      </c>
      <c r="W274" t="s">
        <v>52</v>
      </c>
      <c r="X274">
        <v>68196</v>
      </c>
      <c r="Y274">
        <v>2181</v>
      </c>
      <c r="Z274">
        <v>224</v>
      </c>
      <c r="AA274" t="s">
        <v>53</v>
      </c>
      <c r="AB274" t="s">
        <v>54</v>
      </c>
      <c r="AC274" t="s">
        <v>460</v>
      </c>
      <c r="AD274" t="s">
        <v>1911</v>
      </c>
      <c r="AE274" t="s">
        <v>1912</v>
      </c>
      <c r="AF274" t="s">
        <v>1911</v>
      </c>
      <c r="AG274" t="b">
        <v>1</v>
      </c>
      <c r="AH274" t="s">
        <v>103</v>
      </c>
      <c r="AI274" t="s">
        <v>59</v>
      </c>
      <c r="AJ274" t="s">
        <v>478</v>
      </c>
      <c r="AN274" t="s">
        <v>1913</v>
      </c>
      <c r="AO274">
        <v>1</v>
      </c>
      <c r="AP274">
        <v>1</v>
      </c>
      <c r="AQ274">
        <v>1800000</v>
      </c>
      <c r="AR274" t="s">
        <v>1904</v>
      </c>
      <c r="AS274" t="s">
        <v>1904</v>
      </c>
    </row>
    <row r="275" spans="1:45">
      <c r="A275" t="s">
        <v>4408</v>
      </c>
      <c r="B275" t="s">
        <v>4409</v>
      </c>
      <c r="C275" t="s">
        <v>4408</v>
      </c>
      <c r="D275">
        <v>52978853</v>
      </c>
      <c r="E275" t="s">
        <v>4410</v>
      </c>
      <c r="G275" t="s">
        <v>49</v>
      </c>
      <c r="H275">
        <v>26058</v>
      </c>
      <c r="I275" t="s">
        <v>1554</v>
      </c>
      <c r="J275">
        <v>3970000</v>
      </c>
      <c r="K275">
        <v>31760000</v>
      </c>
      <c r="L275">
        <v>31760000</v>
      </c>
      <c r="M275">
        <v>0</v>
      </c>
      <c r="N275">
        <v>31760000</v>
      </c>
      <c r="O275">
        <v>8</v>
      </c>
      <c r="P275">
        <v>8</v>
      </c>
      <c r="Q275">
        <v>0</v>
      </c>
      <c r="R275">
        <v>1</v>
      </c>
      <c r="S275" t="s">
        <v>182</v>
      </c>
      <c r="T275">
        <v>148271</v>
      </c>
      <c r="U275">
        <v>148271</v>
      </c>
      <c r="V275">
        <v>0</v>
      </c>
      <c r="W275" t="s">
        <v>509</v>
      </c>
      <c r="X275">
        <v>66282</v>
      </c>
      <c r="Y275">
        <v>2412</v>
      </c>
      <c r="Z275">
        <v>2047</v>
      </c>
      <c r="AA275" t="s">
        <v>53</v>
      </c>
      <c r="AB275" t="s">
        <v>131</v>
      </c>
      <c r="AC275" t="s">
        <v>4411</v>
      </c>
      <c r="AD275" t="s">
        <v>4412</v>
      </c>
      <c r="AE275" t="s">
        <v>4413</v>
      </c>
      <c r="AF275" t="s">
        <v>4412</v>
      </c>
      <c r="AG275" t="b">
        <v>1</v>
      </c>
      <c r="AH275" t="s">
        <v>103</v>
      </c>
      <c r="AI275" t="s">
        <v>59</v>
      </c>
      <c r="AJ275" t="s">
        <v>2618</v>
      </c>
      <c r="AN275" t="s">
        <v>4414</v>
      </c>
      <c r="AO275">
        <v>5</v>
      </c>
      <c r="AP275">
        <v>5</v>
      </c>
      <c r="AQ275">
        <v>1588000</v>
      </c>
      <c r="AR275">
        <v>121900</v>
      </c>
      <c r="AS275" t="e">
        <v>#VALUE!</v>
      </c>
    </row>
    <row r="276" spans="1:45">
      <c r="A276" t="s">
        <v>1921</v>
      </c>
      <c r="B276" t="s">
        <v>1922</v>
      </c>
      <c r="C276" t="s">
        <v>1921</v>
      </c>
      <c r="D276">
        <v>1018496200</v>
      </c>
      <c r="E276" t="s">
        <v>1923</v>
      </c>
      <c r="G276" t="s">
        <v>49</v>
      </c>
      <c r="H276">
        <v>26058</v>
      </c>
      <c r="I276" t="s">
        <v>1924</v>
      </c>
      <c r="J276">
        <v>6770000</v>
      </c>
      <c r="K276">
        <v>74470000</v>
      </c>
      <c r="L276">
        <v>74470000</v>
      </c>
      <c r="M276">
        <v>0</v>
      </c>
      <c r="N276">
        <v>74470000</v>
      </c>
      <c r="O276">
        <v>11</v>
      </c>
      <c r="P276">
        <v>11</v>
      </c>
      <c r="Q276">
        <v>0</v>
      </c>
      <c r="R276">
        <v>1</v>
      </c>
      <c r="S276" t="s">
        <v>80</v>
      </c>
      <c r="T276">
        <v>151081</v>
      </c>
      <c r="U276">
        <v>151081</v>
      </c>
      <c r="V276">
        <v>0</v>
      </c>
      <c r="W276" t="s">
        <v>52</v>
      </c>
      <c r="X276">
        <v>68229</v>
      </c>
      <c r="Y276">
        <v>115</v>
      </c>
      <c r="Z276">
        <v>227</v>
      </c>
      <c r="AA276" t="s">
        <v>53</v>
      </c>
      <c r="AB276" t="s">
        <v>131</v>
      </c>
      <c r="AC276" t="s">
        <v>1555</v>
      </c>
      <c r="AD276" t="s">
        <v>1925</v>
      </c>
      <c r="AE276" t="s">
        <v>1926</v>
      </c>
      <c r="AF276" t="s">
        <v>1925</v>
      </c>
      <c r="AG276" t="b">
        <v>1</v>
      </c>
      <c r="AH276" t="s">
        <v>1897</v>
      </c>
      <c r="AI276" t="s">
        <v>59</v>
      </c>
      <c r="AJ276" t="s">
        <v>1927</v>
      </c>
      <c r="AN276" t="s">
        <v>1928</v>
      </c>
      <c r="AO276">
        <v>5</v>
      </c>
      <c r="AP276">
        <v>5</v>
      </c>
      <c r="AQ276">
        <v>2708000</v>
      </c>
      <c r="AR276">
        <v>188500</v>
      </c>
      <c r="AS276" t="e">
        <v>#VALUE!</v>
      </c>
    </row>
    <row r="277" spans="1:45">
      <c r="A277" t="s">
        <v>1930</v>
      </c>
      <c r="B277" t="s">
        <v>1931</v>
      </c>
      <c r="C277" t="s">
        <v>1930</v>
      </c>
      <c r="D277">
        <v>1022327202</v>
      </c>
      <c r="E277" s="2" t="s">
        <v>1932</v>
      </c>
      <c r="G277" t="s">
        <v>49</v>
      </c>
      <c r="H277">
        <v>26058</v>
      </c>
      <c r="I277" t="s">
        <v>146</v>
      </c>
      <c r="J277">
        <v>6500000</v>
      </c>
      <c r="K277">
        <v>71500000</v>
      </c>
      <c r="L277">
        <v>71500000</v>
      </c>
      <c r="M277">
        <v>0</v>
      </c>
      <c r="N277">
        <v>0</v>
      </c>
      <c r="O277">
        <v>11</v>
      </c>
      <c r="P277">
        <v>11</v>
      </c>
      <c r="Q277">
        <v>0</v>
      </c>
      <c r="R277">
        <v>0</v>
      </c>
      <c r="S277" t="s">
        <v>80</v>
      </c>
      <c r="T277">
        <v>146117</v>
      </c>
      <c r="U277">
        <v>146117</v>
      </c>
      <c r="V277">
        <v>0</v>
      </c>
      <c r="W277" t="s">
        <v>52</v>
      </c>
      <c r="X277">
        <v>66476</v>
      </c>
      <c r="Y277">
        <v>116</v>
      </c>
      <c r="Z277">
        <v>256</v>
      </c>
      <c r="AA277" t="s">
        <v>53</v>
      </c>
      <c r="AB277" t="s">
        <v>147</v>
      </c>
      <c r="AC277" t="s">
        <v>1933</v>
      </c>
      <c r="AD277" t="s">
        <v>1934</v>
      </c>
      <c r="AE277" t="s">
        <v>1935</v>
      </c>
      <c r="AF277" t="s">
        <v>1934</v>
      </c>
      <c r="AG277" t="b">
        <v>1</v>
      </c>
      <c r="AH277" t="s">
        <v>59</v>
      </c>
      <c r="AI277" t="s">
        <v>59</v>
      </c>
      <c r="AJ277" t="s">
        <v>1936</v>
      </c>
      <c r="AN277" t="s">
        <v>1937</v>
      </c>
      <c r="AO277">
        <v>5</v>
      </c>
      <c r="AP277">
        <v>5</v>
      </c>
      <c r="AQ277">
        <v>2600000</v>
      </c>
      <c r="AR277">
        <v>181000</v>
      </c>
      <c r="AS277" t="e">
        <v>#VALUE!</v>
      </c>
    </row>
    <row r="278" spans="1:45">
      <c r="A278" t="s">
        <v>1938</v>
      </c>
      <c r="B278" t="s">
        <v>1939</v>
      </c>
      <c r="C278" t="s">
        <v>1938</v>
      </c>
      <c r="D278">
        <v>53135441</v>
      </c>
      <c r="E278" t="s">
        <v>1940</v>
      </c>
      <c r="G278" t="s">
        <v>1389</v>
      </c>
      <c r="H278">
        <v>26013</v>
      </c>
      <c r="I278" t="s">
        <v>1941</v>
      </c>
      <c r="J278">
        <v>5500000</v>
      </c>
      <c r="K278">
        <v>44000000</v>
      </c>
      <c r="L278">
        <v>44000000</v>
      </c>
      <c r="M278">
        <v>0</v>
      </c>
      <c r="N278">
        <v>44000000</v>
      </c>
      <c r="O278">
        <v>8</v>
      </c>
      <c r="P278">
        <v>8</v>
      </c>
      <c r="Q278">
        <v>0</v>
      </c>
      <c r="R278">
        <v>1</v>
      </c>
      <c r="S278" t="s">
        <v>109</v>
      </c>
      <c r="T278">
        <v>147578</v>
      </c>
      <c r="U278">
        <v>147578</v>
      </c>
      <c r="V278">
        <v>0</v>
      </c>
      <c r="W278" t="s">
        <v>52</v>
      </c>
      <c r="X278">
        <v>66329</v>
      </c>
      <c r="Y278">
        <v>2175</v>
      </c>
      <c r="Z278">
        <v>264</v>
      </c>
      <c r="AA278" t="s">
        <v>110</v>
      </c>
      <c r="AB278" t="s">
        <v>81</v>
      </c>
      <c r="AC278" t="s">
        <v>729</v>
      </c>
      <c r="AD278" t="s">
        <v>1942</v>
      </c>
      <c r="AE278" t="s">
        <v>1943</v>
      </c>
      <c r="AF278" t="s">
        <v>1942</v>
      </c>
      <c r="AG278" t="b">
        <v>1</v>
      </c>
      <c r="AH278" t="s">
        <v>58</v>
      </c>
      <c r="AI278" t="s">
        <v>59</v>
      </c>
      <c r="AJ278" t="s">
        <v>70</v>
      </c>
      <c r="AN278" t="s">
        <v>1944</v>
      </c>
      <c r="AO278">
        <v>1</v>
      </c>
      <c r="AP278">
        <v>1</v>
      </c>
      <c r="AQ278">
        <v>2200000</v>
      </c>
      <c r="AR278" t="s">
        <v>1904</v>
      </c>
      <c r="AS278" t="s">
        <v>1904</v>
      </c>
    </row>
    <row r="279" spans="1:45">
      <c r="A279" t="s">
        <v>1945</v>
      </c>
      <c r="B279" t="s">
        <v>1946</v>
      </c>
      <c r="C279" t="s">
        <v>1945</v>
      </c>
      <c r="D279">
        <v>1013661865</v>
      </c>
      <c r="E279" t="s">
        <v>1947</v>
      </c>
      <c r="G279" t="s">
        <v>49</v>
      </c>
      <c r="H279">
        <v>26060</v>
      </c>
      <c r="I279" t="s">
        <v>1948</v>
      </c>
      <c r="J279">
        <v>8150000</v>
      </c>
      <c r="K279">
        <v>89650000</v>
      </c>
      <c r="L279">
        <v>89650000</v>
      </c>
      <c r="M279">
        <v>0</v>
      </c>
      <c r="N279">
        <v>89650000</v>
      </c>
      <c r="O279">
        <v>11</v>
      </c>
      <c r="P279">
        <v>11</v>
      </c>
      <c r="Q279">
        <v>0</v>
      </c>
      <c r="R279">
        <v>1</v>
      </c>
      <c r="S279" t="s">
        <v>157</v>
      </c>
      <c r="T279">
        <v>151116</v>
      </c>
      <c r="U279">
        <v>151116</v>
      </c>
      <c r="V279">
        <v>0</v>
      </c>
      <c r="W279" t="s">
        <v>52</v>
      </c>
      <c r="X279">
        <v>68622</v>
      </c>
      <c r="Y279">
        <v>1752</v>
      </c>
      <c r="Z279">
        <v>203</v>
      </c>
      <c r="AA279" t="s">
        <v>53</v>
      </c>
      <c r="AB279" t="s">
        <v>81</v>
      </c>
      <c r="AC279" t="s">
        <v>511</v>
      </c>
      <c r="AD279" t="s">
        <v>1949</v>
      </c>
      <c r="AE279" t="s">
        <v>1950</v>
      </c>
      <c r="AF279" t="s">
        <v>1949</v>
      </c>
      <c r="AG279" t="b">
        <v>1</v>
      </c>
      <c r="AH279" t="s">
        <v>103</v>
      </c>
      <c r="AI279" t="s">
        <v>59</v>
      </c>
      <c r="AJ279" t="s">
        <v>70</v>
      </c>
      <c r="AN279" t="s">
        <v>1951</v>
      </c>
      <c r="AO279">
        <v>3</v>
      </c>
      <c r="AP279">
        <v>3</v>
      </c>
      <c r="AQ279">
        <v>3260000</v>
      </c>
      <c r="AR279" t="s">
        <v>1904</v>
      </c>
      <c r="AS279" t="s">
        <v>1904</v>
      </c>
    </row>
    <row r="280" spans="1:45">
      <c r="A280" t="s">
        <v>4405</v>
      </c>
      <c r="B280" t="s">
        <v>4406</v>
      </c>
      <c r="C280" t="s">
        <v>4405</v>
      </c>
      <c r="D280">
        <v>1000121182</v>
      </c>
      <c r="E280" t="s">
        <v>4407</v>
      </c>
      <c r="G280" t="s">
        <v>49</v>
      </c>
      <c r="H280">
        <v>26058</v>
      </c>
      <c r="I280" t="s">
        <v>2789</v>
      </c>
      <c r="J280">
        <v>5500000</v>
      </c>
      <c r="K280">
        <v>33000000</v>
      </c>
      <c r="L280">
        <v>33000000</v>
      </c>
      <c r="M280">
        <v>0</v>
      </c>
      <c r="N280">
        <v>99000000</v>
      </c>
      <c r="O280">
        <v>6</v>
      </c>
      <c r="P280">
        <v>6</v>
      </c>
      <c r="Q280">
        <v>0</v>
      </c>
      <c r="R280">
        <v>3</v>
      </c>
      <c r="S280" t="s">
        <v>109</v>
      </c>
      <c r="T280">
        <v>147789</v>
      </c>
      <c r="U280">
        <v>147789</v>
      </c>
      <c r="V280">
        <v>0</v>
      </c>
      <c r="W280" t="s">
        <v>509</v>
      </c>
      <c r="X280">
        <v>65741</v>
      </c>
      <c r="Y280">
        <v>2411</v>
      </c>
      <c r="Z280">
        <v>268</v>
      </c>
      <c r="AA280" t="s">
        <v>53</v>
      </c>
      <c r="AB280" t="s">
        <v>131</v>
      </c>
      <c r="AC280" t="s">
        <v>132</v>
      </c>
      <c r="AD280" t="s">
        <v>4004</v>
      </c>
      <c r="AE280" t="s">
        <v>4005</v>
      </c>
      <c r="AF280" t="s">
        <v>4004</v>
      </c>
      <c r="AG280" t="b">
        <v>1</v>
      </c>
      <c r="AH280" t="s">
        <v>103</v>
      </c>
      <c r="AI280" t="s">
        <v>59</v>
      </c>
      <c r="AJ280" t="s">
        <v>2618</v>
      </c>
      <c r="AN280" t="s">
        <v>4006</v>
      </c>
      <c r="AO280">
        <v>5</v>
      </c>
      <c r="AP280">
        <v>5</v>
      </c>
      <c r="AQ280">
        <v>2200000</v>
      </c>
      <c r="AR280">
        <v>153200</v>
      </c>
      <c r="AS280" t="e">
        <v>#VALUE!</v>
      </c>
    </row>
    <row r="281" spans="1:45">
      <c r="A281" t="s">
        <v>1957</v>
      </c>
      <c r="B281" t="s">
        <v>1958</v>
      </c>
      <c r="C281" t="s">
        <v>1957</v>
      </c>
      <c r="D281">
        <v>30082422</v>
      </c>
      <c r="E281" t="s">
        <v>1959</v>
      </c>
      <c r="G281" s="2" t="s">
        <v>584</v>
      </c>
      <c r="H281">
        <v>26044</v>
      </c>
      <c r="I281" t="s">
        <v>613</v>
      </c>
      <c r="J281">
        <v>5500000</v>
      </c>
      <c r="K281">
        <v>44000000</v>
      </c>
      <c r="L281">
        <v>44000000</v>
      </c>
      <c r="M281">
        <v>0</v>
      </c>
      <c r="N281">
        <v>220000000</v>
      </c>
      <c r="O281">
        <v>8</v>
      </c>
      <c r="P281">
        <v>8</v>
      </c>
      <c r="Q281">
        <v>0</v>
      </c>
      <c r="R281">
        <v>5</v>
      </c>
      <c r="S281" t="s">
        <v>109</v>
      </c>
      <c r="T281">
        <v>144556</v>
      </c>
      <c r="U281">
        <v>144556</v>
      </c>
      <c r="V281">
        <v>0</v>
      </c>
      <c r="W281" t="s">
        <v>52</v>
      </c>
      <c r="X281">
        <v>64491</v>
      </c>
      <c r="Y281">
        <v>1763</v>
      </c>
      <c r="Z281">
        <v>47</v>
      </c>
      <c r="AA281" t="s">
        <v>53</v>
      </c>
      <c r="AB281" t="s">
        <v>81</v>
      </c>
      <c r="AC281" t="s">
        <v>586</v>
      </c>
      <c r="AD281" t="s">
        <v>1178</v>
      </c>
      <c r="AE281" t="s">
        <v>1179</v>
      </c>
      <c r="AF281" t="s">
        <v>1178</v>
      </c>
      <c r="AG281" t="b">
        <v>1</v>
      </c>
      <c r="AH281" t="s">
        <v>58</v>
      </c>
      <c r="AI281" t="s">
        <v>59</v>
      </c>
      <c r="AJ281" t="s">
        <v>478</v>
      </c>
      <c r="AN281" t="s">
        <v>1181</v>
      </c>
      <c r="AO281">
        <v>3</v>
      </c>
      <c r="AP281">
        <v>3</v>
      </c>
      <c r="AQ281">
        <v>2200000</v>
      </c>
      <c r="AR281" t="s">
        <v>1904</v>
      </c>
      <c r="AS281" t="s">
        <v>1904</v>
      </c>
    </row>
    <row r="282" spans="1:45">
      <c r="A282" t="s">
        <v>1960</v>
      </c>
      <c r="B282" t="s">
        <v>1961</v>
      </c>
      <c r="C282" t="s">
        <v>1960</v>
      </c>
      <c r="D282">
        <v>1094923545</v>
      </c>
      <c r="E282" t="s">
        <v>1962</v>
      </c>
      <c r="G282" t="s">
        <v>49</v>
      </c>
      <c r="H282">
        <v>26058</v>
      </c>
      <c r="I282" t="s">
        <v>1963</v>
      </c>
      <c r="J282">
        <v>5500000</v>
      </c>
      <c r="K282">
        <v>44000000</v>
      </c>
      <c r="L282">
        <v>44000000</v>
      </c>
      <c r="M282">
        <v>0</v>
      </c>
      <c r="N282">
        <v>0</v>
      </c>
      <c r="O282">
        <v>8</v>
      </c>
      <c r="P282">
        <v>8</v>
      </c>
      <c r="Q282">
        <v>0</v>
      </c>
      <c r="R282">
        <v>0</v>
      </c>
      <c r="S282" t="s">
        <v>109</v>
      </c>
      <c r="T282">
        <v>148184</v>
      </c>
      <c r="U282">
        <v>148184</v>
      </c>
      <c r="V282">
        <v>0</v>
      </c>
      <c r="W282" t="s">
        <v>52</v>
      </c>
      <c r="X282">
        <v>67098</v>
      </c>
      <c r="Y282">
        <v>1856</v>
      </c>
      <c r="Z282">
        <v>271</v>
      </c>
      <c r="AA282" t="s">
        <v>53</v>
      </c>
      <c r="AB282" t="s">
        <v>131</v>
      </c>
      <c r="AC282" t="s">
        <v>1555</v>
      </c>
      <c r="AD282" t="s">
        <v>1964</v>
      </c>
      <c r="AE282" t="s">
        <v>1965</v>
      </c>
      <c r="AF282" t="s">
        <v>1964</v>
      </c>
      <c r="AG282" t="b">
        <v>1</v>
      </c>
      <c r="AH282" t="s">
        <v>58</v>
      </c>
      <c r="AI282" t="s">
        <v>59</v>
      </c>
      <c r="AJ282" t="s">
        <v>1966</v>
      </c>
      <c r="AN282" t="s">
        <v>1967</v>
      </c>
      <c r="AO282">
        <v>5</v>
      </c>
      <c r="AP282">
        <v>5</v>
      </c>
      <c r="AQ282">
        <v>2200000</v>
      </c>
      <c r="AR282">
        <v>153200</v>
      </c>
      <c r="AS282" t="e">
        <v>#VALUE!</v>
      </c>
    </row>
    <row r="283" spans="1:45">
      <c r="A283" t="s">
        <v>1968</v>
      </c>
      <c r="B283" t="s">
        <v>1969</v>
      </c>
      <c r="C283" t="s">
        <v>1968</v>
      </c>
      <c r="D283">
        <v>80767468</v>
      </c>
      <c r="E283" t="s">
        <v>1970</v>
      </c>
      <c r="G283" t="s">
        <v>49</v>
      </c>
      <c r="H283">
        <v>26060</v>
      </c>
      <c r="I283" t="s">
        <v>956</v>
      </c>
      <c r="J283">
        <v>6000000</v>
      </c>
      <c r="K283">
        <v>66000000</v>
      </c>
      <c r="L283">
        <v>66000000</v>
      </c>
      <c r="M283">
        <v>0</v>
      </c>
      <c r="N283">
        <v>0</v>
      </c>
      <c r="O283">
        <v>11</v>
      </c>
      <c r="P283">
        <v>11</v>
      </c>
      <c r="Q283">
        <v>0</v>
      </c>
      <c r="R283">
        <v>0</v>
      </c>
      <c r="S283" t="s">
        <v>80</v>
      </c>
      <c r="T283">
        <v>150982</v>
      </c>
      <c r="U283">
        <v>150982</v>
      </c>
      <c r="V283">
        <v>0</v>
      </c>
      <c r="W283" t="s">
        <v>52</v>
      </c>
      <c r="X283">
        <v>68251</v>
      </c>
      <c r="Y283">
        <v>1764</v>
      </c>
      <c r="Z283">
        <v>245</v>
      </c>
      <c r="AA283" t="s">
        <v>53</v>
      </c>
      <c r="AB283" t="s">
        <v>198</v>
      </c>
      <c r="AC283" t="s">
        <v>199</v>
      </c>
      <c r="AD283" t="s">
        <v>957</v>
      </c>
      <c r="AE283" t="s">
        <v>958</v>
      </c>
      <c r="AF283" t="s">
        <v>957</v>
      </c>
      <c r="AG283" t="b">
        <v>1</v>
      </c>
      <c r="AH283" t="s">
        <v>103</v>
      </c>
      <c r="AI283" t="s">
        <v>59</v>
      </c>
      <c r="AJ283" t="s">
        <v>813</v>
      </c>
      <c r="AN283" t="s">
        <v>1971</v>
      </c>
      <c r="AO283">
        <v>1</v>
      </c>
      <c r="AP283">
        <v>1</v>
      </c>
      <c r="AQ283">
        <v>2400000</v>
      </c>
      <c r="AR283" t="s">
        <v>1904</v>
      </c>
      <c r="AS283" t="s">
        <v>1904</v>
      </c>
    </row>
    <row r="284" spans="1:45">
      <c r="A284" t="s">
        <v>1972</v>
      </c>
      <c r="B284" t="s">
        <v>1973</v>
      </c>
      <c r="C284" t="s">
        <v>1972</v>
      </c>
      <c r="D284">
        <v>1014273558</v>
      </c>
      <c r="E284" t="s">
        <v>1974</v>
      </c>
      <c r="G284" t="s">
        <v>49</v>
      </c>
      <c r="H284">
        <v>26060</v>
      </c>
      <c r="I284" t="s">
        <v>1975</v>
      </c>
      <c r="J284">
        <v>7800000</v>
      </c>
      <c r="K284">
        <v>62400000</v>
      </c>
      <c r="L284">
        <v>62400000</v>
      </c>
      <c r="M284">
        <v>0</v>
      </c>
      <c r="N284">
        <v>62400000</v>
      </c>
      <c r="O284">
        <v>8</v>
      </c>
      <c r="P284">
        <v>8</v>
      </c>
      <c r="Q284">
        <v>0</v>
      </c>
      <c r="R284">
        <v>1</v>
      </c>
      <c r="S284" t="s">
        <v>80</v>
      </c>
      <c r="T284">
        <v>145378</v>
      </c>
      <c r="U284">
        <v>145378</v>
      </c>
      <c r="V284">
        <v>0</v>
      </c>
      <c r="W284" t="s">
        <v>52</v>
      </c>
      <c r="X284">
        <v>64906</v>
      </c>
      <c r="Y284">
        <v>1753</v>
      </c>
      <c r="Z284">
        <v>253</v>
      </c>
      <c r="AA284" t="s">
        <v>53</v>
      </c>
      <c r="AB284" t="s">
        <v>54</v>
      </c>
      <c r="AC284" t="s">
        <v>247</v>
      </c>
      <c r="AD284" t="s">
        <v>1976</v>
      </c>
      <c r="AE284" t="s">
        <v>1977</v>
      </c>
      <c r="AF284" t="s">
        <v>1976</v>
      </c>
      <c r="AG284" t="b">
        <v>1</v>
      </c>
      <c r="AH284" t="s">
        <v>103</v>
      </c>
      <c r="AI284" t="s">
        <v>59</v>
      </c>
      <c r="AJ284" t="s">
        <v>70</v>
      </c>
      <c r="AN284" t="s">
        <v>1978</v>
      </c>
      <c r="AO284">
        <v>3</v>
      </c>
      <c r="AP284">
        <v>3</v>
      </c>
      <c r="AQ284">
        <v>3120000</v>
      </c>
      <c r="AR284" t="s">
        <v>1904</v>
      </c>
      <c r="AS284" t="s">
        <v>1904</v>
      </c>
    </row>
    <row r="285" spans="1:45">
      <c r="A285" t="s">
        <v>1979</v>
      </c>
      <c r="B285" t="s">
        <v>1980</v>
      </c>
      <c r="C285" t="s">
        <v>1979</v>
      </c>
      <c r="D285">
        <v>1030543734</v>
      </c>
      <c r="E285" t="s">
        <v>1981</v>
      </c>
      <c r="G285" s="2" t="s">
        <v>78</v>
      </c>
      <c r="H285">
        <v>26031</v>
      </c>
      <c r="I285" t="s">
        <v>79</v>
      </c>
      <c r="J285">
        <v>5500000</v>
      </c>
      <c r="K285">
        <v>44000000</v>
      </c>
      <c r="L285">
        <v>44000000</v>
      </c>
      <c r="M285">
        <v>0</v>
      </c>
      <c r="N285">
        <v>0</v>
      </c>
      <c r="O285">
        <v>8</v>
      </c>
      <c r="P285">
        <v>8</v>
      </c>
      <c r="Q285">
        <v>0</v>
      </c>
      <c r="R285">
        <v>0</v>
      </c>
      <c r="S285" t="s">
        <v>109</v>
      </c>
      <c r="T285">
        <v>145070</v>
      </c>
      <c r="U285">
        <v>145070</v>
      </c>
      <c r="V285">
        <v>0</v>
      </c>
      <c r="W285" t="s">
        <v>52</v>
      </c>
      <c r="X285">
        <v>65082</v>
      </c>
      <c r="Y285">
        <v>1815</v>
      </c>
      <c r="Z285">
        <v>2071</v>
      </c>
      <c r="AA285" t="s">
        <v>53</v>
      </c>
      <c r="AB285" t="s">
        <v>81</v>
      </c>
      <c r="AC285" t="s">
        <v>82</v>
      </c>
      <c r="AD285" t="s">
        <v>708</v>
      </c>
      <c r="AE285" t="s">
        <v>709</v>
      </c>
      <c r="AF285" t="s">
        <v>708</v>
      </c>
      <c r="AG285" t="b">
        <v>1</v>
      </c>
      <c r="AH285" t="s">
        <v>103</v>
      </c>
      <c r="AI285" t="s">
        <v>59</v>
      </c>
      <c r="AJ285" t="s">
        <v>813</v>
      </c>
      <c r="AN285" t="s">
        <v>710</v>
      </c>
      <c r="AO285">
        <v>3</v>
      </c>
      <c r="AP285">
        <v>3</v>
      </c>
      <c r="AQ285">
        <v>2200000</v>
      </c>
      <c r="AR285" t="s">
        <v>1904</v>
      </c>
      <c r="AS285" t="s">
        <v>1904</v>
      </c>
    </row>
    <row r="286" spans="1:45">
      <c r="A286" t="s">
        <v>1982</v>
      </c>
      <c r="B286" t="s">
        <v>1983</v>
      </c>
      <c r="C286" t="s">
        <v>1982</v>
      </c>
      <c r="D286">
        <v>1016038513</v>
      </c>
      <c r="E286" t="s">
        <v>1984</v>
      </c>
      <c r="G286" t="s">
        <v>49</v>
      </c>
      <c r="H286">
        <v>26058</v>
      </c>
      <c r="I286" t="s">
        <v>1985</v>
      </c>
      <c r="J286">
        <v>3970000</v>
      </c>
      <c r="K286">
        <v>31760000</v>
      </c>
      <c r="L286">
        <v>31760000</v>
      </c>
      <c r="M286">
        <v>0</v>
      </c>
      <c r="N286">
        <v>63520000</v>
      </c>
      <c r="O286">
        <v>8</v>
      </c>
      <c r="P286">
        <v>8</v>
      </c>
      <c r="Q286">
        <v>0</v>
      </c>
      <c r="R286">
        <v>2</v>
      </c>
      <c r="S286" t="s">
        <v>182</v>
      </c>
      <c r="T286">
        <v>148194</v>
      </c>
      <c r="U286">
        <v>148194</v>
      </c>
      <c r="V286">
        <v>0</v>
      </c>
      <c r="W286" t="s">
        <v>52</v>
      </c>
      <c r="X286">
        <v>66297</v>
      </c>
      <c r="Y286">
        <v>117</v>
      </c>
      <c r="Z286">
        <v>272</v>
      </c>
      <c r="AA286" t="s">
        <v>53</v>
      </c>
      <c r="AB286" t="s">
        <v>131</v>
      </c>
      <c r="AC286" t="s">
        <v>1555</v>
      </c>
      <c r="AD286" t="s">
        <v>1986</v>
      </c>
      <c r="AE286" t="s">
        <v>1987</v>
      </c>
      <c r="AF286" t="s">
        <v>1986</v>
      </c>
      <c r="AG286" t="b">
        <v>1</v>
      </c>
      <c r="AH286" t="s">
        <v>103</v>
      </c>
      <c r="AI286" t="s">
        <v>59</v>
      </c>
      <c r="AJ286" t="s">
        <v>813</v>
      </c>
      <c r="AN286" t="s">
        <v>1988</v>
      </c>
      <c r="AO286">
        <v>5</v>
      </c>
      <c r="AP286">
        <v>5</v>
      </c>
      <c r="AQ286">
        <v>1588000</v>
      </c>
      <c r="AR286">
        <v>121900</v>
      </c>
      <c r="AS286" t="e">
        <v>#VALUE!</v>
      </c>
    </row>
    <row r="287" spans="1:45">
      <c r="A287" t="s">
        <v>1989</v>
      </c>
      <c r="B287" t="s">
        <v>1990</v>
      </c>
      <c r="C287" t="s">
        <v>1989</v>
      </c>
      <c r="D287">
        <v>1032374907</v>
      </c>
      <c r="E287" t="s">
        <v>1991</v>
      </c>
      <c r="G287" t="s">
        <v>49</v>
      </c>
      <c r="H287">
        <v>26060</v>
      </c>
      <c r="I287" t="s">
        <v>1354</v>
      </c>
      <c r="J287">
        <v>3500000</v>
      </c>
      <c r="K287">
        <v>38500000</v>
      </c>
      <c r="L287">
        <v>28000000</v>
      </c>
      <c r="M287">
        <v>10500000</v>
      </c>
      <c r="N287">
        <v>0</v>
      </c>
      <c r="O287">
        <v>11</v>
      </c>
      <c r="P287">
        <v>8</v>
      </c>
      <c r="Q287">
        <v>3</v>
      </c>
      <c r="R287">
        <v>0</v>
      </c>
      <c r="S287" t="s">
        <v>99</v>
      </c>
      <c r="T287">
        <v>150958</v>
      </c>
      <c r="U287">
        <v>150958</v>
      </c>
      <c r="V287">
        <v>0</v>
      </c>
      <c r="W287" t="s">
        <v>52</v>
      </c>
      <c r="X287">
        <v>68271</v>
      </c>
      <c r="Y287">
        <v>2396</v>
      </c>
      <c r="Z287">
        <v>156</v>
      </c>
      <c r="AA287" t="s">
        <v>110</v>
      </c>
      <c r="AB287" t="s">
        <v>81</v>
      </c>
      <c r="AC287" t="s">
        <v>793</v>
      </c>
      <c r="AD287" t="s">
        <v>1355</v>
      </c>
      <c r="AE287" t="s">
        <v>1356</v>
      </c>
      <c r="AF287" t="s">
        <v>1355</v>
      </c>
      <c r="AG287" t="b">
        <v>1</v>
      </c>
      <c r="AH287" t="s">
        <v>58</v>
      </c>
      <c r="AI287" t="s">
        <v>59</v>
      </c>
      <c r="AJ287" t="s">
        <v>1992</v>
      </c>
      <c r="AN287" t="s">
        <v>1357</v>
      </c>
      <c r="AO287">
        <v>1</v>
      </c>
      <c r="AP287">
        <v>1</v>
      </c>
      <c r="AQ287">
        <v>1400000</v>
      </c>
      <c r="AR287" t="s">
        <v>1904</v>
      </c>
      <c r="AS287" t="s">
        <v>1904</v>
      </c>
    </row>
    <row r="288" spans="1:45">
      <c r="A288" t="s">
        <v>1994</v>
      </c>
      <c r="B288" t="s">
        <v>1995</v>
      </c>
      <c r="C288" t="s">
        <v>1994</v>
      </c>
      <c r="D288">
        <v>1010214856</v>
      </c>
      <c r="E288" t="s">
        <v>1996</v>
      </c>
      <c r="G288" t="s">
        <v>49</v>
      </c>
      <c r="H288">
        <v>26060</v>
      </c>
      <c r="I288" t="s">
        <v>1997</v>
      </c>
      <c r="J288">
        <v>5500000</v>
      </c>
      <c r="K288">
        <v>44000000</v>
      </c>
      <c r="L288">
        <v>44000000</v>
      </c>
      <c r="M288">
        <v>0</v>
      </c>
      <c r="N288">
        <v>44000000</v>
      </c>
      <c r="O288">
        <v>8</v>
      </c>
      <c r="P288">
        <v>8</v>
      </c>
      <c r="Q288">
        <v>0</v>
      </c>
      <c r="R288">
        <v>1</v>
      </c>
      <c r="S288" t="s">
        <v>109</v>
      </c>
      <c r="T288">
        <v>145670</v>
      </c>
      <c r="U288">
        <v>145670</v>
      </c>
      <c r="V288">
        <v>0</v>
      </c>
      <c r="W288" t="s">
        <v>52</v>
      </c>
      <c r="X288">
        <v>65062</v>
      </c>
      <c r="Y288">
        <v>1765</v>
      </c>
      <c r="Z288">
        <v>255</v>
      </c>
      <c r="AA288" t="s">
        <v>53</v>
      </c>
      <c r="AB288" t="s">
        <v>54</v>
      </c>
      <c r="AC288" t="s">
        <v>54</v>
      </c>
      <c r="AD288" t="s">
        <v>1998</v>
      </c>
      <c r="AE288" t="s">
        <v>1999</v>
      </c>
      <c r="AF288" t="s">
        <v>1998</v>
      </c>
      <c r="AG288" t="b">
        <v>1</v>
      </c>
      <c r="AH288" t="s">
        <v>103</v>
      </c>
      <c r="AI288" t="s">
        <v>59</v>
      </c>
      <c r="AJ288" t="s">
        <v>70</v>
      </c>
      <c r="AN288" t="s">
        <v>2000</v>
      </c>
      <c r="AO288">
        <v>1</v>
      </c>
      <c r="AP288">
        <v>1</v>
      </c>
      <c r="AQ288">
        <v>2200000</v>
      </c>
      <c r="AR288" t="s">
        <v>1904</v>
      </c>
      <c r="AS288" t="s">
        <v>1904</v>
      </c>
    </row>
    <row r="289" spans="1:45">
      <c r="A289" t="s">
        <v>4394</v>
      </c>
      <c r="B289" t="s">
        <v>4395</v>
      </c>
      <c r="C289" t="s">
        <v>4394</v>
      </c>
      <c r="D289">
        <v>63481065</v>
      </c>
      <c r="E289" t="s">
        <v>4396</v>
      </c>
      <c r="G289" t="s">
        <v>49</v>
      </c>
      <c r="H289">
        <v>26058</v>
      </c>
      <c r="I289" t="s">
        <v>2644</v>
      </c>
      <c r="J289">
        <v>6770000</v>
      </c>
      <c r="K289">
        <v>54160000</v>
      </c>
      <c r="L289">
        <v>54160000</v>
      </c>
      <c r="M289">
        <v>0</v>
      </c>
      <c r="N289">
        <v>0</v>
      </c>
      <c r="O289">
        <v>8</v>
      </c>
      <c r="P289">
        <v>8</v>
      </c>
      <c r="Q289">
        <v>0</v>
      </c>
      <c r="R289">
        <v>0</v>
      </c>
      <c r="S289" t="s">
        <v>80</v>
      </c>
      <c r="T289">
        <v>147793</v>
      </c>
      <c r="U289">
        <v>147793</v>
      </c>
      <c r="V289">
        <v>0</v>
      </c>
      <c r="W289" t="s">
        <v>509</v>
      </c>
      <c r="X289">
        <v>65739</v>
      </c>
      <c r="Y289">
        <v>2409</v>
      </c>
      <c r="Z289">
        <v>302</v>
      </c>
      <c r="AA289" t="s">
        <v>53</v>
      </c>
      <c r="AB289" t="s">
        <v>131</v>
      </c>
      <c r="AC289" t="s">
        <v>132</v>
      </c>
      <c r="AD289" t="s">
        <v>3275</v>
      </c>
      <c r="AE289" t="s">
        <v>3276</v>
      </c>
      <c r="AF289" t="s">
        <v>3275</v>
      </c>
      <c r="AG289" t="b">
        <v>1</v>
      </c>
      <c r="AH289" t="s">
        <v>103</v>
      </c>
      <c r="AI289" t="s">
        <v>59</v>
      </c>
      <c r="AJ289" t="s">
        <v>2618</v>
      </c>
      <c r="AN289" t="s">
        <v>3277</v>
      </c>
      <c r="AO289">
        <v>5</v>
      </c>
      <c r="AP289">
        <v>5</v>
      </c>
      <c r="AQ289">
        <v>2708000</v>
      </c>
      <c r="AR289">
        <v>188500</v>
      </c>
      <c r="AS289" t="e">
        <v>#VALUE!</v>
      </c>
    </row>
    <row r="290" spans="1:45">
      <c r="A290" t="s">
        <v>2008</v>
      </c>
      <c r="B290" t="s">
        <v>2009</v>
      </c>
      <c r="C290" t="s">
        <v>2008</v>
      </c>
      <c r="D290">
        <v>80912814</v>
      </c>
      <c r="E290" t="s">
        <v>2010</v>
      </c>
      <c r="G290" s="2" t="s">
        <v>584</v>
      </c>
      <c r="H290">
        <v>26044</v>
      </c>
      <c r="I290" t="s">
        <v>613</v>
      </c>
      <c r="J290">
        <v>5500000</v>
      </c>
      <c r="K290">
        <v>60500000</v>
      </c>
      <c r="L290">
        <v>60500000</v>
      </c>
      <c r="M290">
        <v>0</v>
      </c>
      <c r="N290">
        <v>0</v>
      </c>
      <c r="O290">
        <v>11</v>
      </c>
      <c r="P290">
        <v>11</v>
      </c>
      <c r="Q290">
        <v>0</v>
      </c>
      <c r="R290">
        <v>0</v>
      </c>
      <c r="S290" t="s">
        <v>109</v>
      </c>
      <c r="T290">
        <v>150997</v>
      </c>
      <c r="U290">
        <v>150997</v>
      </c>
      <c r="V290">
        <v>0</v>
      </c>
      <c r="W290" t="s">
        <v>52</v>
      </c>
      <c r="X290">
        <v>68240</v>
      </c>
      <c r="Y290">
        <v>119</v>
      </c>
      <c r="Z290">
        <v>109</v>
      </c>
      <c r="AA290" t="s">
        <v>53</v>
      </c>
      <c r="AB290" t="s">
        <v>81</v>
      </c>
      <c r="AC290" t="s">
        <v>586</v>
      </c>
      <c r="AD290" t="s">
        <v>614</v>
      </c>
      <c r="AE290" t="s">
        <v>615</v>
      </c>
      <c r="AF290" t="s">
        <v>614</v>
      </c>
      <c r="AG290" t="b">
        <v>1</v>
      </c>
      <c r="AH290" t="s">
        <v>58</v>
      </c>
      <c r="AI290" t="s">
        <v>59</v>
      </c>
      <c r="AJ290" t="s">
        <v>813</v>
      </c>
      <c r="AN290" t="s">
        <v>616</v>
      </c>
      <c r="AO290">
        <v>3</v>
      </c>
      <c r="AP290">
        <v>3</v>
      </c>
      <c r="AQ290">
        <v>2200000</v>
      </c>
      <c r="AR290" t="s">
        <v>1904</v>
      </c>
      <c r="AS290" t="s">
        <v>1904</v>
      </c>
    </row>
    <row r="291" spans="1:45">
      <c r="A291" t="s">
        <v>2011</v>
      </c>
      <c r="B291" t="s">
        <v>2012</v>
      </c>
      <c r="C291" t="s">
        <v>2011</v>
      </c>
      <c r="D291">
        <v>1032507686</v>
      </c>
      <c r="E291" t="s">
        <v>2013</v>
      </c>
      <c r="G291" t="s">
        <v>49</v>
      </c>
      <c r="H291">
        <v>26060</v>
      </c>
      <c r="I291" t="s">
        <v>2014</v>
      </c>
      <c r="J291">
        <v>3500000</v>
      </c>
      <c r="K291">
        <v>38500000</v>
      </c>
      <c r="L291">
        <v>28000000</v>
      </c>
      <c r="M291">
        <v>10500000</v>
      </c>
      <c r="N291">
        <v>38500000</v>
      </c>
      <c r="O291">
        <v>11</v>
      </c>
      <c r="P291">
        <v>8</v>
      </c>
      <c r="Q291">
        <v>3</v>
      </c>
      <c r="R291">
        <v>1</v>
      </c>
      <c r="S291" t="s">
        <v>99</v>
      </c>
      <c r="T291">
        <v>151024</v>
      </c>
      <c r="U291">
        <v>151024</v>
      </c>
      <c r="V291">
        <v>0</v>
      </c>
      <c r="W291" t="s">
        <v>52</v>
      </c>
      <c r="X291">
        <v>68660</v>
      </c>
      <c r="Y291">
        <v>2176</v>
      </c>
      <c r="Z291">
        <v>278</v>
      </c>
      <c r="AA291" t="s">
        <v>53</v>
      </c>
      <c r="AB291" t="s">
        <v>198</v>
      </c>
      <c r="AC291" t="s">
        <v>2015</v>
      </c>
      <c r="AD291" t="s">
        <v>2016</v>
      </c>
      <c r="AE291" t="s">
        <v>2017</v>
      </c>
      <c r="AF291" t="s">
        <v>2016</v>
      </c>
      <c r="AG291" t="b">
        <v>1</v>
      </c>
      <c r="AH291" t="s">
        <v>58</v>
      </c>
      <c r="AI291" t="s">
        <v>59</v>
      </c>
      <c r="AJ291" t="s">
        <v>70</v>
      </c>
      <c r="AN291" t="s">
        <v>2018</v>
      </c>
      <c r="AO291">
        <v>1</v>
      </c>
      <c r="AP291">
        <v>1</v>
      </c>
      <c r="AQ291">
        <v>1400000</v>
      </c>
      <c r="AR291" t="s">
        <v>1904</v>
      </c>
      <c r="AS291" t="s">
        <v>1904</v>
      </c>
    </row>
    <row r="292" spans="1:45">
      <c r="A292" t="s">
        <v>2019</v>
      </c>
      <c r="B292" t="s">
        <v>2020</v>
      </c>
      <c r="C292" t="s">
        <v>2019</v>
      </c>
      <c r="D292">
        <v>1030619805</v>
      </c>
      <c r="E292" t="s">
        <v>2021</v>
      </c>
      <c r="G292" t="s">
        <v>49</v>
      </c>
      <c r="H292">
        <v>26060</v>
      </c>
      <c r="I292" t="s">
        <v>230</v>
      </c>
      <c r="J292">
        <v>2976000</v>
      </c>
      <c r="K292">
        <v>32736000</v>
      </c>
      <c r="L292">
        <v>32736000</v>
      </c>
      <c r="M292">
        <v>0</v>
      </c>
      <c r="N292">
        <v>0</v>
      </c>
      <c r="O292">
        <v>11</v>
      </c>
      <c r="P292">
        <v>11</v>
      </c>
      <c r="Q292">
        <v>0</v>
      </c>
      <c r="R292">
        <v>0</v>
      </c>
      <c r="S292" t="s">
        <v>207</v>
      </c>
      <c r="T292">
        <v>150981</v>
      </c>
      <c r="U292">
        <v>150981</v>
      </c>
      <c r="V292">
        <v>0</v>
      </c>
      <c r="W292" t="s">
        <v>52</v>
      </c>
      <c r="X292">
        <v>68252</v>
      </c>
      <c r="Y292">
        <v>2177</v>
      </c>
      <c r="Z292">
        <v>105</v>
      </c>
      <c r="AA292" t="s">
        <v>53</v>
      </c>
      <c r="AB292" t="s">
        <v>54</v>
      </c>
      <c r="AC292" t="s">
        <v>231</v>
      </c>
      <c r="AD292" t="s">
        <v>232</v>
      </c>
      <c r="AE292" t="s">
        <v>233</v>
      </c>
      <c r="AF292" t="s">
        <v>232</v>
      </c>
      <c r="AG292" t="b">
        <v>1</v>
      </c>
      <c r="AH292" t="s">
        <v>103</v>
      </c>
      <c r="AI292" t="s">
        <v>59</v>
      </c>
      <c r="AJ292" t="s">
        <v>813</v>
      </c>
      <c r="AN292" t="s">
        <v>234</v>
      </c>
      <c r="AO292">
        <v>5</v>
      </c>
      <c r="AP292">
        <v>5</v>
      </c>
      <c r="AQ292">
        <v>1190400</v>
      </c>
      <c r="AR292">
        <v>121900</v>
      </c>
      <c r="AS292" t="e">
        <v>#VALUE!</v>
      </c>
    </row>
    <row r="293" spans="1:45">
      <c r="A293" t="s">
        <v>4391</v>
      </c>
      <c r="B293" t="s">
        <v>4392</v>
      </c>
      <c r="C293" t="s">
        <v>4391</v>
      </c>
      <c r="D293">
        <v>1073600615</v>
      </c>
      <c r="E293" t="s">
        <v>4393</v>
      </c>
      <c r="G293" s="2" t="s">
        <v>78</v>
      </c>
      <c r="H293">
        <v>26031</v>
      </c>
      <c r="I293" t="s">
        <v>3492</v>
      </c>
      <c r="J293">
        <v>5500000</v>
      </c>
      <c r="K293">
        <v>33000000</v>
      </c>
      <c r="L293">
        <v>33000000</v>
      </c>
      <c r="M293">
        <v>0</v>
      </c>
      <c r="N293">
        <v>66000000</v>
      </c>
      <c r="O293">
        <v>6</v>
      </c>
      <c r="P293">
        <v>6</v>
      </c>
      <c r="Q293">
        <v>0</v>
      </c>
      <c r="R293">
        <v>2</v>
      </c>
      <c r="S293" t="s">
        <v>109</v>
      </c>
      <c r="T293">
        <v>145087</v>
      </c>
      <c r="U293">
        <v>145087</v>
      </c>
      <c r="V293">
        <v>0</v>
      </c>
      <c r="W293" t="s">
        <v>509</v>
      </c>
      <c r="X293">
        <v>65080</v>
      </c>
      <c r="Y293">
        <v>2381</v>
      </c>
      <c r="Z293">
        <v>2072</v>
      </c>
      <c r="AA293" t="s">
        <v>53</v>
      </c>
      <c r="AB293" t="s">
        <v>81</v>
      </c>
      <c r="AC293" t="s">
        <v>82</v>
      </c>
      <c r="AD293" t="s">
        <v>3493</v>
      </c>
      <c r="AE293" t="s">
        <v>3494</v>
      </c>
      <c r="AF293" t="s">
        <v>3493</v>
      </c>
      <c r="AG293" t="b">
        <v>1</v>
      </c>
      <c r="AH293" t="s">
        <v>103</v>
      </c>
      <c r="AI293" t="s">
        <v>59</v>
      </c>
      <c r="AJ293" t="s">
        <v>2618</v>
      </c>
      <c r="AN293" t="s">
        <v>3495</v>
      </c>
      <c r="AO293">
        <v>3</v>
      </c>
      <c r="AP293">
        <v>3</v>
      </c>
      <c r="AQ293">
        <v>2200000</v>
      </c>
      <c r="AR293" t="s">
        <v>1904</v>
      </c>
      <c r="AS293" t="s">
        <v>1904</v>
      </c>
    </row>
    <row r="294" spans="1:45">
      <c r="A294" t="s">
        <v>2030</v>
      </c>
      <c r="B294" t="s">
        <v>2031</v>
      </c>
      <c r="C294" t="s">
        <v>2030</v>
      </c>
      <c r="D294">
        <v>79217881</v>
      </c>
      <c r="E294" t="s">
        <v>2032</v>
      </c>
      <c r="G294" t="s">
        <v>49</v>
      </c>
      <c r="H294">
        <v>26058</v>
      </c>
      <c r="I294" t="s">
        <v>352</v>
      </c>
      <c r="J294">
        <v>6500000</v>
      </c>
      <c r="K294">
        <v>52000000</v>
      </c>
      <c r="L294">
        <v>52000000</v>
      </c>
      <c r="M294">
        <v>0</v>
      </c>
      <c r="N294">
        <v>0</v>
      </c>
      <c r="O294">
        <v>8</v>
      </c>
      <c r="P294">
        <v>8</v>
      </c>
      <c r="Q294">
        <v>0</v>
      </c>
      <c r="R294">
        <v>0</v>
      </c>
      <c r="S294" t="s">
        <v>80</v>
      </c>
      <c r="T294">
        <v>148320</v>
      </c>
      <c r="U294">
        <v>148320</v>
      </c>
      <c r="V294">
        <v>0</v>
      </c>
      <c r="W294" t="s">
        <v>52</v>
      </c>
      <c r="X294">
        <v>66270</v>
      </c>
      <c r="Y294">
        <v>2252</v>
      </c>
      <c r="Z294">
        <v>101</v>
      </c>
      <c r="AA294" t="s">
        <v>53</v>
      </c>
      <c r="AB294" t="s">
        <v>131</v>
      </c>
      <c r="AC294" t="s">
        <v>353</v>
      </c>
      <c r="AD294" t="s">
        <v>771</v>
      </c>
      <c r="AE294" t="s">
        <v>772</v>
      </c>
      <c r="AF294" t="s">
        <v>771</v>
      </c>
      <c r="AG294" t="b">
        <v>1</v>
      </c>
      <c r="AH294" t="s">
        <v>103</v>
      </c>
      <c r="AI294" t="s">
        <v>59</v>
      </c>
      <c r="AJ294" t="s">
        <v>813</v>
      </c>
      <c r="AN294" t="s">
        <v>773</v>
      </c>
      <c r="AO294">
        <v>1</v>
      </c>
      <c r="AP294">
        <v>1</v>
      </c>
      <c r="AQ294">
        <v>2600000</v>
      </c>
      <c r="AR294" t="s">
        <v>1904</v>
      </c>
      <c r="AS294" t="s">
        <v>1904</v>
      </c>
    </row>
    <row r="295" spans="1:45">
      <c r="A295" t="s">
        <v>4385</v>
      </c>
      <c r="B295" t="s">
        <v>4386</v>
      </c>
      <c r="C295" t="s">
        <v>4385</v>
      </c>
      <c r="D295">
        <v>1116785265</v>
      </c>
      <c r="E295" t="s">
        <v>4387</v>
      </c>
      <c r="F295" t="s">
        <v>4388</v>
      </c>
      <c r="G295" t="s">
        <v>49</v>
      </c>
      <c r="H295">
        <v>26058</v>
      </c>
      <c r="I295" t="s">
        <v>2573</v>
      </c>
      <c r="J295">
        <v>3500000</v>
      </c>
      <c r="K295">
        <v>21000000</v>
      </c>
      <c r="L295">
        <v>21000000</v>
      </c>
      <c r="M295">
        <v>0</v>
      </c>
      <c r="N295">
        <v>0</v>
      </c>
      <c r="O295">
        <v>6</v>
      </c>
      <c r="P295">
        <v>6</v>
      </c>
      <c r="Q295">
        <v>0</v>
      </c>
      <c r="R295">
        <v>0</v>
      </c>
      <c r="S295" t="s">
        <v>99</v>
      </c>
      <c r="T295">
        <v>146111</v>
      </c>
      <c r="U295">
        <v>146111</v>
      </c>
      <c r="V295">
        <v>0</v>
      </c>
      <c r="W295" t="s">
        <v>509</v>
      </c>
      <c r="X295">
        <v>66169</v>
      </c>
      <c r="Y295">
        <v>2333</v>
      </c>
      <c r="Z295">
        <v>1975</v>
      </c>
      <c r="AA295" t="s">
        <v>53</v>
      </c>
      <c r="AB295" t="s">
        <v>147</v>
      </c>
      <c r="AC295" t="s">
        <v>2574</v>
      </c>
      <c r="AD295" t="s">
        <v>2575</v>
      </c>
      <c r="AE295" t="s">
        <v>2576</v>
      </c>
      <c r="AF295" t="s">
        <v>2575</v>
      </c>
      <c r="AG295" t="b">
        <v>1</v>
      </c>
      <c r="AH295" t="s">
        <v>103</v>
      </c>
      <c r="AI295" t="s">
        <v>59</v>
      </c>
      <c r="AJ295" t="s">
        <v>4389</v>
      </c>
      <c r="AN295" t="s">
        <v>2577</v>
      </c>
      <c r="AO295">
        <v>1</v>
      </c>
      <c r="AP295">
        <v>1</v>
      </c>
      <c r="AQ295">
        <v>1400000</v>
      </c>
      <c r="AR295" t="s">
        <v>1904</v>
      </c>
      <c r="AS295" t="s">
        <v>1904</v>
      </c>
    </row>
    <row r="296" spans="1:45">
      <c r="A296" t="s">
        <v>2042</v>
      </c>
      <c r="B296" t="s">
        <v>2043</v>
      </c>
      <c r="C296" t="s">
        <v>2042</v>
      </c>
      <c r="D296">
        <v>1004826667</v>
      </c>
      <c r="E296" t="s">
        <v>2044</v>
      </c>
      <c r="G296" t="s">
        <v>49</v>
      </c>
      <c r="H296">
        <v>26060</v>
      </c>
      <c r="I296" t="s">
        <v>444</v>
      </c>
      <c r="J296">
        <v>5500000</v>
      </c>
      <c r="K296">
        <v>33000000</v>
      </c>
      <c r="L296">
        <v>33000000</v>
      </c>
      <c r="M296">
        <v>0</v>
      </c>
      <c r="N296">
        <v>33000000</v>
      </c>
      <c r="O296">
        <v>6</v>
      </c>
      <c r="P296">
        <v>6</v>
      </c>
      <c r="Q296">
        <v>0</v>
      </c>
      <c r="R296">
        <v>1</v>
      </c>
      <c r="S296" t="s">
        <v>109</v>
      </c>
      <c r="T296">
        <v>146365</v>
      </c>
      <c r="U296">
        <v>146365</v>
      </c>
      <c r="V296">
        <v>0</v>
      </c>
      <c r="W296" t="s">
        <v>52</v>
      </c>
      <c r="X296">
        <v>66460</v>
      </c>
      <c r="Y296">
        <v>133</v>
      </c>
      <c r="Z296">
        <v>234</v>
      </c>
      <c r="AA296" t="s">
        <v>53</v>
      </c>
      <c r="AB296" t="s">
        <v>90</v>
      </c>
      <c r="AC296" t="s">
        <v>91</v>
      </c>
      <c r="AD296" t="s">
        <v>2045</v>
      </c>
      <c r="AE296" t="s">
        <v>2046</v>
      </c>
      <c r="AF296" t="s">
        <v>2045</v>
      </c>
      <c r="AG296" t="b">
        <v>1</v>
      </c>
      <c r="AH296" t="s">
        <v>103</v>
      </c>
      <c r="AI296" t="s">
        <v>59</v>
      </c>
      <c r="AJ296" t="s">
        <v>70</v>
      </c>
      <c r="AN296" t="s">
        <v>2047</v>
      </c>
      <c r="AO296">
        <v>1</v>
      </c>
      <c r="AP296">
        <v>1</v>
      </c>
      <c r="AQ296">
        <v>2200000</v>
      </c>
      <c r="AR296" t="s">
        <v>1904</v>
      </c>
      <c r="AS296" t="s">
        <v>1904</v>
      </c>
    </row>
    <row r="297" spans="1:45">
      <c r="A297" t="s">
        <v>2048</v>
      </c>
      <c r="B297" t="s">
        <v>2049</v>
      </c>
      <c r="C297" t="s">
        <v>2048</v>
      </c>
      <c r="D297">
        <v>79615810</v>
      </c>
      <c r="E297" t="s">
        <v>2050</v>
      </c>
      <c r="G297" t="s">
        <v>49</v>
      </c>
      <c r="H297">
        <v>26060</v>
      </c>
      <c r="I297" t="s">
        <v>744</v>
      </c>
      <c r="J297">
        <v>4500000</v>
      </c>
      <c r="K297">
        <v>49500000</v>
      </c>
      <c r="L297">
        <v>49500000</v>
      </c>
      <c r="M297">
        <v>0</v>
      </c>
      <c r="N297">
        <v>99000000</v>
      </c>
      <c r="O297">
        <v>11</v>
      </c>
      <c r="P297">
        <v>11</v>
      </c>
      <c r="Q297">
        <v>0</v>
      </c>
      <c r="R297">
        <v>2</v>
      </c>
      <c r="S297" t="s">
        <v>182</v>
      </c>
      <c r="T297">
        <v>151115</v>
      </c>
      <c r="U297">
        <v>151115</v>
      </c>
      <c r="V297">
        <v>0</v>
      </c>
      <c r="W297" t="s">
        <v>52</v>
      </c>
      <c r="X297">
        <v>68196</v>
      </c>
      <c r="Y297">
        <v>2253</v>
      </c>
      <c r="Z297">
        <v>224</v>
      </c>
      <c r="AA297" t="s">
        <v>53</v>
      </c>
      <c r="AB297" t="s">
        <v>54</v>
      </c>
      <c r="AC297" t="s">
        <v>460</v>
      </c>
      <c r="AD297" t="s">
        <v>1911</v>
      </c>
      <c r="AE297" t="s">
        <v>1912</v>
      </c>
      <c r="AF297" t="s">
        <v>1911</v>
      </c>
      <c r="AG297" t="b">
        <v>1</v>
      </c>
      <c r="AH297" t="s">
        <v>103</v>
      </c>
      <c r="AI297" t="s">
        <v>59</v>
      </c>
      <c r="AJ297" t="s">
        <v>813</v>
      </c>
      <c r="AN297" t="s">
        <v>1913</v>
      </c>
      <c r="AO297">
        <v>1</v>
      </c>
      <c r="AP297">
        <v>1</v>
      </c>
      <c r="AQ297">
        <v>1800000</v>
      </c>
      <c r="AR297" t="s">
        <v>1904</v>
      </c>
      <c r="AS297" t="s">
        <v>1904</v>
      </c>
    </row>
    <row r="298" spans="1:45">
      <c r="A298" t="s">
        <v>4378</v>
      </c>
      <c r="B298" t="s">
        <v>4379</v>
      </c>
      <c r="C298" t="s">
        <v>4378</v>
      </c>
      <c r="D298">
        <v>1010023148</v>
      </c>
      <c r="E298" t="s">
        <v>4380</v>
      </c>
      <c r="G298" t="s">
        <v>49</v>
      </c>
      <c r="H298">
        <v>26060</v>
      </c>
      <c r="I298" t="s">
        <v>4381</v>
      </c>
      <c r="J298">
        <v>7000000</v>
      </c>
      <c r="K298">
        <v>42000000</v>
      </c>
      <c r="L298">
        <v>42000000</v>
      </c>
      <c r="M298">
        <v>0</v>
      </c>
      <c r="N298">
        <v>42000000</v>
      </c>
      <c r="O298">
        <v>6</v>
      </c>
      <c r="P298">
        <v>6</v>
      </c>
      <c r="Q298">
        <v>0</v>
      </c>
      <c r="R298">
        <v>1</v>
      </c>
      <c r="S298" t="s">
        <v>80</v>
      </c>
      <c r="T298">
        <v>146051</v>
      </c>
      <c r="U298">
        <v>146051</v>
      </c>
      <c r="V298">
        <v>0</v>
      </c>
      <c r="W298" t="s">
        <v>509</v>
      </c>
      <c r="X298">
        <v>66180</v>
      </c>
      <c r="Y298">
        <v>2332</v>
      </c>
      <c r="Z298">
        <v>2110</v>
      </c>
      <c r="AA298" t="s">
        <v>110</v>
      </c>
      <c r="AB298" t="s">
        <v>81</v>
      </c>
      <c r="AC298" t="s">
        <v>785</v>
      </c>
      <c r="AD298" t="s">
        <v>4382</v>
      </c>
      <c r="AE298" t="s">
        <v>4383</v>
      </c>
      <c r="AF298" t="s">
        <v>4382</v>
      </c>
      <c r="AG298" t="b">
        <v>1</v>
      </c>
      <c r="AH298" t="s">
        <v>103</v>
      </c>
      <c r="AI298" t="s">
        <v>59</v>
      </c>
      <c r="AJ298" t="s">
        <v>2618</v>
      </c>
      <c r="AN298" t="s">
        <v>4384</v>
      </c>
      <c r="AO298">
        <v>1</v>
      </c>
      <c r="AP298">
        <v>1</v>
      </c>
      <c r="AQ298">
        <v>2800000</v>
      </c>
      <c r="AR298" t="s">
        <v>1904</v>
      </c>
      <c r="AS298" t="s">
        <v>1904</v>
      </c>
    </row>
    <row r="299" spans="1:45">
      <c r="A299" t="s">
        <v>2057</v>
      </c>
      <c r="B299" t="s">
        <v>2058</v>
      </c>
      <c r="C299" t="s">
        <v>2057</v>
      </c>
      <c r="D299">
        <v>80804617</v>
      </c>
      <c r="E299" t="s">
        <v>2059</v>
      </c>
      <c r="G299" t="s">
        <v>49</v>
      </c>
      <c r="H299">
        <v>26060</v>
      </c>
      <c r="I299" t="s">
        <v>2060</v>
      </c>
      <c r="J299">
        <v>6000000</v>
      </c>
      <c r="K299">
        <v>48000000</v>
      </c>
      <c r="L299">
        <v>48000000</v>
      </c>
      <c r="M299">
        <v>0</v>
      </c>
      <c r="N299">
        <v>48000000</v>
      </c>
      <c r="O299">
        <v>8</v>
      </c>
      <c r="P299">
        <v>8</v>
      </c>
      <c r="Q299">
        <v>0</v>
      </c>
      <c r="R299">
        <v>1</v>
      </c>
      <c r="S299" t="s">
        <v>80</v>
      </c>
      <c r="T299">
        <v>145774</v>
      </c>
      <c r="U299">
        <v>145774</v>
      </c>
      <c r="V299">
        <v>0</v>
      </c>
      <c r="W299" t="s">
        <v>52</v>
      </c>
      <c r="X299">
        <v>66162</v>
      </c>
      <c r="Y299">
        <v>2178</v>
      </c>
      <c r="Z299">
        <v>1965</v>
      </c>
      <c r="AA299" t="s">
        <v>53</v>
      </c>
      <c r="AB299" t="s">
        <v>198</v>
      </c>
      <c r="AC299" t="s">
        <v>199</v>
      </c>
      <c r="AD299" t="s">
        <v>2061</v>
      </c>
      <c r="AE299" t="s">
        <v>2062</v>
      </c>
      <c r="AF299" t="s">
        <v>2061</v>
      </c>
      <c r="AG299" t="b">
        <v>1</v>
      </c>
      <c r="AH299" t="s">
        <v>58</v>
      </c>
      <c r="AI299" t="s">
        <v>59</v>
      </c>
      <c r="AJ299" t="s">
        <v>70</v>
      </c>
      <c r="AN299" t="s">
        <v>2063</v>
      </c>
      <c r="AO299">
        <v>1</v>
      </c>
      <c r="AP299">
        <v>1</v>
      </c>
      <c r="AQ299">
        <v>2400000</v>
      </c>
      <c r="AR299" t="s">
        <v>1904</v>
      </c>
      <c r="AS299" t="s">
        <v>1904</v>
      </c>
    </row>
    <row r="300" spans="1:45">
      <c r="A300" t="s">
        <v>2064</v>
      </c>
      <c r="B300" t="s">
        <v>2065</v>
      </c>
      <c r="C300" t="s">
        <v>2064</v>
      </c>
      <c r="D300">
        <v>52195806</v>
      </c>
      <c r="E300" t="s">
        <v>2066</v>
      </c>
      <c r="G300" t="s">
        <v>49</v>
      </c>
      <c r="H300">
        <v>26058</v>
      </c>
      <c r="I300" t="s">
        <v>146</v>
      </c>
      <c r="J300">
        <v>6500000</v>
      </c>
      <c r="K300">
        <v>39000000</v>
      </c>
      <c r="L300">
        <v>39000000</v>
      </c>
      <c r="M300">
        <v>0</v>
      </c>
      <c r="N300">
        <v>39000000</v>
      </c>
      <c r="O300">
        <v>6</v>
      </c>
      <c r="P300">
        <v>6</v>
      </c>
      <c r="Q300">
        <v>0</v>
      </c>
      <c r="R300">
        <v>1</v>
      </c>
      <c r="S300" t="s">
        <v>80</v>
      </c>
      <c r="T300">
        <v>148390</v>
      </c>
      <c r="U300">
        <v>148390</v>
      </c>
      <c r="V300">
        <v>0</v>
      </c>
      <c r="W300" t="s">
        <v>52</v>
      </c>
      <c r="X300">
        <v>66233</v>
      </c>
      <c r="Y300">
        <v>1931</v>
      </c>
      <c r="Z300">
        <v>318</v>
      </c>
      <c r="AA300" t="s">
        <v>53</v>
      </c>
      <c r="AB300" t="s">
        <v>147</v>
      </c>
      <c r="AC300" t="s">
        <v>2067</v>
      </c>
      <c r="AD300" t="s">
        <v>2068</v>
      </c>
      <c r="AE300" t="s">
        <v>2069</v>
      </c>
      <c r="AF300" t="s">
        <v>2068</v>
      </c>
      <c r="AG300" t="b">
        <v>1</v>
      </c>
      <c r="AH300" t="s">
        <v>103</v>
      </c>
      <c r="AI300" t="s">
        <v>59</v>
      </c>
      <c r="AJ300" t="s">
        <v>813</v>
      </c>
      <c r="AN300" t="s">
        <v>2070</v>
      </c>
      <c r="AO300">
        <v>5</v>
      </c>
      <c r="AP300">
        <v>5</v>
      </c>
      <c r="AQ300">
        <v>2600000</v>
      </c>
      <c r="AR300">
        <v>181000</v>
      </c>
      <c r="AS300" t="e">
        <v>#VALUE!</v>
      </c>
    </row>
    <row r="301" spans="1:45">
      <c r="A301" t="s">
        <v>2071</v>
      </c>
      <c r="B301" t="s">
        <v>2072</v>
      </c>
      <c r="C301" t="s">
        <v>2071</v>
      </c>
      <c r="D301">
        <v>1071166763</v>
      </c>
      <c r="E301" t="s">
        <v>2073</v>
      </c>
      <c r="F301" t="s">
        <v>2074</v>
      </c>
      <c r="G301" t="s">
        <v>49</v>
      </c>
      <c r="H301">
        <v>26058</v>
      </c>
      <c r="I301" t="s">
        <v>2075</v>
      </c>
      <c r="J301">
        <v>5500000</v>
      </c>
      <c r="K301">
        <v>33000000</v>
      </c>
      <c r="L301">
        <v>33000000</v>
      </c>
      <c r="M301">
        <v>0</v>
      </c>
      <c r="N301">
        <v>33000000</v>
      </c>
      <c r="O301" t="s">
        <v>2076</v>
      </c>
      <c r="P301">
        <v>6</v>
      </c>
      <c r="Q301">
        <v>0</v>
      </c>
      <c r="R301">
        <v>1</v>
      </c>
      <c r="S301" t="s">
        <v>109</v>
      </c>
      <c r="T301">
        <v>148331</v>
      </c>
      <c r="U301">
        <v>148331</v>
      </c>
      <c r="V301">
        <v>0</v>
      </c>
      <c r="W301" t="s">
        <v>52</v>
      </c>
      <c r="X301">
        <v>66263</v>
      </c>
      <c r="Y301">
        <v>2335</v>
      </c>
      <c r="Z301">
        <v>2105</v>
      </c>
      <c r="AA301" t="s">
        <v>53</v>
      </c>
      <c r="AB301" t="s">
        <v>131</v>
      </c>
      <c r="AC301" t="s">
        <v>2077</v>
      </c>
      <c r="AD301" t="s">
        <v>2078</v>
      </c>
      <c r="AE301" t="s">
        <v>2079</v>
      </c>
      <c r="AF301" t="s">
        <v>2078</v>
      </c>
      <c r="AG301" t="b">
        <v>1</v>
      </c>
      <c r="AH301" t="s">
        <v>103</v>
      </c>
      <c r="AI301" t="s">
        <v>59</v>
      </c>
      <c r="AJ301" t="s">
        <v>813</v>
      </c>
      <c r="AN301" t="s">
        <v>2080</v>
      </c>
      <c r="AO301">
        <v>1</v>
      </c>
      <c r="AP301">
        <v>1</v>
      </c>
      <c r="AQ301">
        <v>2200000</v>
      </c>
      <c r="AR301" t="s">
        <v>1904</v>
      </c>
      <c r="AS301" t="s">
        <v>1904</v>
      </c>
    </row>
    <row r="302" spans="1:45">
      <c r="A302" t="s">
        <v>2081</v>
      </c>
      <c r="B302" t="s">
        <v>2082</v>
      </c>
      <c r="C302" t="s">
        <v>2081</v>
      </c>
      <c r="D302">
        <v>1012436965</v>
      </c>
      <c r="E302" t="s">
        <v>2083</v>
      </c>
      <c r="G302" t="s">
        <v>49</v>
      </c>
      <c r="H302">
        <v>26060</v>
      </c>
      <c r="I302" t="s">
        <v>2084</v>
      </c>
      <c r="J302">
        <v>5500000</v>
      </c>
      <c r="K302">
        <v>44000000</v>
      </c>
      <c r="L302">
        <v>44000000</v>
      </c>
      <c r="M302">
        <v>0</v>
      </c>
      <c r="N302">
        <v>44000000</v>
      </c>
      <c r="O302">
        <v>8</v>
      </c>
      <c r="P302">
        <v>8</v>
      </c>
      <c r="Q302">
        <v>0</v>
      </c>
      <c r="R302">
        <v>1</v>
      </c>
      <c r="S302" t="s">
        <v>109</v>
      </c>
      <c r="T302">
        <v>144732</v>
      </c>
      <c r="U302">
        <v>144732</v>
      </c>
      <c r="V302">
        <v>0</v>
      </c>
      <c r="W302" t="s">
        <v>52</v>
      </c>
      <c r="X302">
        <v>64712</v>
      </c>
      <c r="Y302">
        <v>1857</v>
      </c>
      <c r="Z302">
        <v>207</v>
      </c>
      <c r="AA302" t="s">
        <v>53</v>
      </c>
      <c r="AB302" t="s">
        <v>81</v>
      </c>
      <c r="AC302" t="s">
        <v>497</v>
      </c>
      <c r="AD302" t="s">
        <v>2085</v>
      </c>
      <c r="AE302" t="s">
        <v>2086</v>
      </c>
      <c r="AF302" t="s">
        <v>2085</v>
      </c>
      <c r="AG302" t="b">
        <v>1</v>
      </c>
      <c r="AH302" t="s">
        <v>103</v>
      </c>
      <c r="AI302" t="s">
        <v>59</v>
      </c>
      <c r="AJ302" t="s">
        <v>813</v>
      </c>
      <c r="AN302" t="s">
        <v>2087</v>
      </c>
      <c r="AO302">
        <v>1</v>
      </c>
      <c r="AP302">
        <v>1</v>
      </c>
      <c r="AQ302">
        <v>2200000</v>
      </c>
      <c r="AR302" t="s">
        <v>1904</v>
      </c>
      <c r="AS302" t="s">
        <v>1904</v>
      </c>
    </row>
    <row r="303" spans="1:45">
      <c r="A303" t="s">
        <v>2088</v>
      </c>
      <c r="B303" t="s">
        <v>2089</v>
      </c>
      <c r="C303" t="s">
        <v>2088</v>
      </c>
      <c r="D303">
        <v>80727717</v>
      </c>
      <c r="E303" t="s">
        <v>2090</v>
      </c>
      <c r="G303" t="s">
        <v>49</v>
      </c>
      <c r="H303">
        <v>26058</v>
      </c>
      <c r="I303" t="s">
        <v>146</v>
      </c>
      <c r="J303">
        <v>6500000</v>
      </c>
      <c r="K303">
        <v>71500000</v>
      </c>
      <c r="L303">
        <v>71500000</v>
      </c>
      <c r="M303">
        <v>0</v>
      </c>
      <c r="N303">
        <v>715000000</v>
      </c>
      <c r="O303">
        <v>11</v>
      </c>
      <c r="P303">
        <v>11</v>
      </c>
      <c r="Q303">
        <v>0</v>
      </c>
      <c r="R303">
        <v>10</v>
      </c>
      <c r="S303" t="s">
        <v>80</v>
      </c>
      <c r="T303">
        <v>146117</v>
      </c>
      <c r="U303">
        <v>146117</v>
      </c>
      <c r="V303">
        <v>0</v>
      </c>
      <c r="W303" t="s">
        <v>52</v>
      </c>
      <c r="X303">
        <v>66476</v>
      </c>
      <c r="Y303">
        <v>120</v>
      </c>
      <c r="Z303">
        <v>256</v>
      </c>
      <c r="AA303" t="s">
        <v>2091</v>
      </c>
      <c r="AB303" t="s">
        <v>131</v>
      </c>
      <c r="AC303" t="s">
        <v>2067</v>
      </c>
      <c r="AD303" t="s">
        <v>1934</v>
      </c>
      <c r="AE303" t="s">
        <v>1935</v>
      </c>
      <c r="AF303" t="s">
        <v>1934</v>
      </c>
      <c r="AG303" t="b">
        <v>1</v>
      </c>
      <c r="AH303" t="s">
        <v>103</v>
      </c>
      <c r="AI303" t="s">
        <v>59</v>
      </c>
      <c r="AJ303" t="s">
        <v>2092</v>
      </c>
      <c r="AN303" t="s">
        <v>1937</v>
      </c>
      <c r="AO303">
        <v>5</v>
      </c>
      <c r="AP303">
        <v>5</v>
      </c>
      <c r="AQ303">
        <v>2600000</v>
      </c>
      <c r="AR303">
        <v>181000</v>
      </c>
      <c r="AS303" t="e">
        <v>#VALUE!</v>
      </c>
    </row>
    <row r="304" spans="1:45">
      <c r="A304" t="s">
        <v>2094</v>
      </c>
      <c r="B304" t="s">
        <v>2095</v>
      </c>
      <c r="C304" t="s">
        <v>2094</v>
      </c>
      <c r="D304">
        <v>1015393957</v>
      </c>
      <c r="E304" t="s">
        <v>2096</v>
      </c>
      <c r="G304" t="s">
        <v>49</v>
      </c>
      <c r="H304">
        <v>26060</v>
      </c>
      <c r="I304" t="s">
        <v>459</v>
      </c>
      <c r="J304">
        <v>3000000</v>
      </c>
      <c r="K304">
        <v>18000000</v>
      </c>
      <c r="L304">
        <v>18000000</v>
      </c>
      <c r="M304">
        <v>0</v>
      </c>
      <c r="N304">
        <v>36000000</v>
      </c>
      <c r="O304">
        <v>6</v>
      </c>
      <c r="P304">
        <v>6</v>
      </c>
      <c r="Q304">
        <v>0</v>
      </c>
      <c r="R304">
        <v>2</v>
      </c>
      <c r="S304" t="s">
        <v>207</v>
      </c>
      <c r="T304">
        <v>144999</v>
      </c>
      <c r="U304">
        <v>144999</v>
      </c>
      <c r="V304">
        <v>0</v>
      </c>
      <c r="W304" t="s">
        <v>52</v>
      </c>
      <c r="X304">
        <v>64683</v>
      </c>
      <c r="Y304">
        <v>121</v>
      </c>
      <c r="Z304">
        <v>1943</v>
      </c>
      <c r="AA304" t="s">
        <v>53</v>
      </c>
      <c r="AB304" t="s">
        <v>54</v>
      </c>
      <c r="AC304" t="s">
        <v>460</v>
      </c>
      <c r="AD304" t="s">
        <v>2097</v>
      </c>
      <c r="AE304" t="s">
        <v>2098</v>
      </c>
      <c r="AF304" t="s">
        <v>2097</v>
      </c>
      <c r="AG304" t="b">
        <v>1</v>
      </c>
      <c r="AH304" t="s">
        <v>58</v>
      </c>
      <c r="AI304" t="s">
        <v>59</v>
      </c>
      <c r="AJ304" t="s">
        <v>2092</v>
      </c>
      <c r="AN304" t="s">
        <v>2099</v>
      </c>
      <c r="AO304">
        <v>1</v>
      </c>
      <c r="AP304">
        <v>1</v>
      </c>
      <c r="AQ304">
        <v>1200000</v>
      </c>
      <c r="AR304" t="s">
        <v>1904</v>
      </c>
      <c r="AS304" t="s">
        <v>1904</v>
      </c>
    </row>
    <row r="305" spans="1:45">
      <c r="A305" t="s">
        <v>2100</v>
      </c>
      <c r="B305" t="s">
        <v>2101</v>
      </c>
      <c r="C305" t="s">
        <v>2100</v>
      </c>
      <c r="D305">
        <v>1110512688</v>
      </c>
      <c r="E305" t="s">
        <v>2102</v>
      </c>
      <c r="G305" s="2" t="s">
        <v>78</v>
      </c>
      <c r="H305">
        <v>26031</v>
      </c>
      <c r="I305" t="s">
        <v>79</v>
      </c>
      <c r="J305">
        <v>5500000</v>
      </c>
      <c r="K305">
        <v>44000000</v>
      </c>
      <c r="L305">
        <v>44000000</v>
      </c>
      <c r="M305">
        <v>0</v>
      </c>
      <c r="N305">
        <v>0</v>
      </c>
      <c r="O305">
        <v>8</v>
      </c>
      <c r="P305">
        <v>8</v>
      </c>
      <c r="Q305">
        <v>0</v>
      </c>
      <c r="R305">
        <v>0</v>
      </c>
      <c r="S305" t="s">
        <v>109</v>
      </c>
      <c r="T305">
        <v>145070</v>
      </c>
      <c r="U305">
        <v>145070</v>
      </c>
      <c r="V305">
        <v>0</v>
      </c>
      <c r="W305" t="s">
        <v>52</v>
      </c>
      <c r="X305">
        <v>65082</v>
      </c>
      <c r="Y305">
        <v>1754</v>
      </c>
      <c r="Z305">
        <v>2071</v>
      </c>
      <c r="AA305" t="s">
        <v>53</v>
      </c>
      <c r="AB305" t="s">
        <v>81</v>
      </c>
      <c r="AC305" t="s">
        <v>82</v>
      </c>
      <c r="AD305" t="s">
        <v>708</v>
      </c>
      <c r="AE305" t="s">
        <v>709</v>
      </c>
      <c r="AF305" t="s">
        <v>708</v>
      </c>
      <c r="AG305" t="b">
        <v>1</v>
      </c>
      <c r="AH305" t="s">
        <v>58</v>
      </c>
      <c r="AI305" t="s">
        <v>59</v>
      </c>
      <c r="AJ305" t="s">
        <v>2092</v>
      </c>
      <c r="AN305" t="s">
        <v>710</v>
      </c>
      <c r="AO305">
        <v>3</v>
      </c>
      <c r="AP305">
        <v>3</v>
      </c>
      <c r="AQ305">
        <v>2200000</v>
      </c>
      <c r="AR305" t="s">
        <v>1904</v>
      </c>
      <c r="AS305" t="s">
        <v>1904</v>
      </c>
    </row>
    <row r="306" spans="1:45">
      <c r="A306" t="s">
        <v>2103</v>
      </c>
      <c r="B306" t="s">
        <v>2104</v>
      </c>
      <c r="C306" t="s">
        <v>2103</v>
      </c>
      <c r="D306">
        <v>1098772113</v>
      </c>
      <c r="E306" t="s">
        <v>4708</v>
      </c>
      <c r="G306" t="s">
        <v>49</v>
      </c>
      <c r="H306">
        <v>26060</v>
      </c>
      <c r="I306" t="s">
        <v>2107</v>
      </c>
      <c r="J306">
        <v>5500000</v>
      </c>
      <c r="K306">
        <v>44000000</v>
      </c>
      <c r="L306">
        <v>44000000</v>
      </c>
      <c r="M306">
        <v>0</v>
      </c>
      <c r="N306">
        <v>88000000</v>
      </c>
      <c r="O306">
        <v>8</v>
      </c>
      <c r="P306">
        <v>8</v>
      </c>
      <c r="Q306">
        <v>0</v>
      </c>
      <c r="R306">
        <v>2</v>
      </c>
      <c r="S306" t="s">
        <v>109</v>
      </c>
      <c r="T306">
        <v>145158</v>
      </c>
      <c r="U306">
        <v>145158</v>
      </c>
      <c r="V306">
        <v>0</v>
      </c>
      <c r="W306" t="s">
        <v>52</v>
      </c>
      <c r="X306">
        <v>64923</v>
      </c>
      <c r="Y306">
        <v>1816</v>
      </c>
      <c r="Z306">
        <v>1952</v>
      </c>
      <c r="AA306" t="s">
        <v>110</v>
      </c>
      <c r="AB306" t="s">
        <v>81</v>
      </c>
      <c r="AC306" t="s">
        <v>82</v>
      </c>
      <c r="AD306" t="s">
        <v>2108</v>
      </c>
      <c r="AE306" t="s">
        <v>2109</v>
      </c>
      <c r="AF306" t="s">
        <v>2108</v>
      </c>
      <c r="AG306" t="b">
        <v>1</v>
      </c>
      <c r="AH306" t="s">
        <v>103</v>
      </c>
      <c r="AI306" t="s">
        <v>59</v>
      </c>
      <c r="AJ306" t="s">
        <v>2092</v>
      </c>
      <c r="AN306" t="s">
        <v>2110</v>
      </c>
      <c r="AO306">
        <v>3</v>
      </c>
      <c r="AP306">
        <v>3</v>
      </c>
      <c r="AQ306">
        <v>2200000</v>
      </c>
      <c r="AR306" t="s">
        <v>1904</v>
      </c>
      <c r="AS306" t="s">
        <v>1904</v>
      </c>
    </row>
    <row r="307" spans="1:45">
      <c r="A307" t="s">
        <v>2111</v>
      </c>
      <c r="B307" t="s">
        <v>2112</v>
      </c>
      <c r="C307" t="s">
        <v>2111</v>
      </c>
      <c r="D307">
        <v>1128447239</v>
      </c>
      <c r="E307" t="s">
        <v>2113</v>
      </c>
      <c r="G307" t="s">
        <v>49</v>
      </c>
      <c r="H307">
        <v>26060</v>
      </c>
      <c r="I307" t="s">
        <v>2107</v>
      </c>
      <c r="J307">
        <v>5500000</v>
      </c>
      <c r="K307">
        <v>44000000</v>
      </c>
      <c r="L307">
        <v>44000000</v>
      </c>
      <c r="M307">
        <v>0</v>
      </c>
      <c r="N307">
        <v>0</v>
      </c>
      <c r="O307">
        <v>8</v>
      </c>
      <c r="P307">
        <v>8</v>
      </c>
      <c r="Q307">
        <v>0</v>
      </c>
      <c r="R307">
        <v>0</v>
      </c>
      <c r="S307" t="s">
        <v>109</v>
      </c>
      <c r="T307">
        <v>145158</v>
      </c>
      <c r="U307">
        <v>145158</v>
      </c>
      <c r="V307">
        <v>0</v>
      </c>
      <c r="W307" t="s">
        <v>52</v>
      </c>
      <c r="X307">
        <v>64923</v>
      </c>
      <c r="Y307">
        <v>2182</v>
      </c>
      <c r="Z307">
        <v>1952</v>
      </c>
      <c r="AA307" t="s">
        <v>110</v>
      </c>
      <c r="AB307" t="s">
        <v>81</v>
      </c>
      <c r="AC307" t="s">
        <v>82</v>
      </c>
      <c r="AD307" t="s">
        <v>2108</v>
      </c>
      <c r="AE307" t="s">
        <v>2109</v>
      </c>
      <c r="AF307" t="s">
        <v>2108</v>
      </c>
      <c r="AG307" t="b">
        <v>1</v>
      </c>
      <c r="AH307" t="s">
        <v>58</v>
      </c>
      <c r="AI307" t="s">
        <v>59</v>
      </c>
      <c r="AJ307" t="s">
        <v>2092</v>
      </c>
      <c r="AN307" t="s">
        <v>2110</v>
      </c>
      <c r="AO307">
        <v>3</v>
      </c>
      <c r="AP307">
        <v>3</v>
      </c>
      <c r="AQ307">
        <v>2200000</v>
      </c>
      <c r="AR307" t="s">
        <v>1904</v>
      </c>
      <c r="AS307" t="s">
        <v>1904</v>
      </c>
    </row>
    <row r="308" spans="1:45">
      <c r="A308" t="s">
        <v>4375</v>
      </c>
      <c r="B308" t="s">
        <v>4376</v>
      </c>
      <c r="C308" t="s">
        <v>4375</v>
      </c>
      <c r="D308">
        <v>1030657472</v>
      </c>
      <c r="E308" t="s">
        <v>4377</v>
      </c>
      <c r="G308" t="s">
        <v>49</v>
      </c>
      <c r="H308">
        <v>26060</v>
      </c>
      <c r="I308" t="s">
        <v>1513</v>
      </c>
      <c r="J308">
        <v>5500000</v>
      </c>
      <c r="K308">
        <v>44000000</v>
      </c>
      <c r="L308">
        <v>44000000</v>
      </c>
      <c r="M308">
        <v>0</v>
      </c>
      <c r="N308">
        <v>132000000</v>
      </c>
      <c r="O308">
        <v>8</v>
      </c>
      <c r="P308">
        <v>8</v>
      </c>
      <c r="Q308">
        <v>0</v>
      </c>
      <c r="R308">
        <v>3</v>
      </c>
      <c r="S308" t="s">
        <v>109</v>
      </c>
      <c r="T308">
        <v>147657</v>
      </c>
      <c r="U308">
        <v>147657</v>
      </c>
      <c r="V308">
        <v>0</v>
      </c>
      <c r="W308" t="s">
        <v>509</v>
      </c>
      <c r="X308">
        <v>65773</v>
      </c>
      <c r="Y308">
        <v>2331</v>
      </c>
      <c r="Z308">
        <v>2081</v>
      </c>
      <c r="AA308" t="s">
        <v>53</v>
      </c>
      <c r="AB308" t="s">
        <v>81</v>
      </c>
      <c r="AC308" t="s">
        <v>524</v>
      </c>
      <c r="AD308" t="s">
        <v>1514</v>
      </c>
      <c r="AE308" t="s">
        <v>1515</v>
      </c>
      <c r="AF308" t="s">
        <v>1514</v>
      </c>
      <c r="AG308" t="b">
        <v>1</v>
      </c>
      <c r="AH308" t="s">
        <v>103</v>
      </c>
      <c r="AI308" t="s">
        <v>59</v>
      </c>
      <c r="AJ308" t="s">
        <v>2618</v>
      </c>
      <c r="AN308" t="s">
        <v>1516</v>
      </c>
      <c r="AO308">
        <v>3</v>
      </c>
      <c r="AP308">
        <v>3</v>
      </c>
      <c r="AQ308">
        <v>2200000</v>
      </c>
      <c r="AR308" t="s">
        <v>1904</v>
      </c>
      <c r="AS308" t="s">
        <v>1904</v>
      </c>
    </row>
    <row r="309" spans="1:45">
      <c r="A309" t="s">
        <v>4369</v>
      </c>
      <c r="B309" t="s">
        <v>4370</v>
      </c>
      <c r="C309" t="s">
        <v>4369</v>
      </c>
      <c r="D309">
        <v>11186319</v>
      </c>
      <c r="E309" t="s">
        <v>4371</v>
      </c>
      <c r="G309" t="s">
        <v>49</v>
      </c>
      <c r="H309">
        <v>26058</v>
      </c>
      <c r="I309" t="s">
        <v>1506</v>
      </c>
      <c r="J309">
        <v>7200000</v>
      </c>
      <c r="K309">
        <v>43200000</v>
      </c>
      <c r="L309">
        <v>43200000</v>
      </c>
      <c r="M309">
        <v>0</v>
      </c>
      <c r="N309">
        <v>43200000</v>
      </c>
      <c r="O309">
        <v>6</v>
      </c>
      <c r="P309">
        <v>6</v>
      </c>
      <c r="Q309">
        <v>0</v>
      </c>
      <c r="R309">
        <v>1</v>
      </c>
      <c r="S309" t="s">
        <v>80</v>
      </c>
      <c r="T309">
        <v>148095</v>
      </c>
      <c r="U309">
        <v>148095</v>
      </c>
      <c r="V309">
        <v>0</v>
      </c>
      <c r="W309" t="s">
        <v>509</v>
      </c>
      <c r="X309">
        <v>65979</v>
      </c>
      <c r="Y309">
        <v>2408</v>
      </c>
      <c r="Z309">
        <v>2403</v>
      </c>
      <c r="AA309" t="s">
        <v>53</v>
      </c>
      <c r="AB309" t="s">
        <v>131</v>
      </c>
      <c r="AC309" t="s">
        <v>1003</v>
      </c>
      <c r="AD309" t="s">
        <v>4372</v>
      </c>
      <c r="AE309" t="s">
        <v>4373</v>
      </c>
      <c r="AF309" t="s">
        <v>4372</v>
      </c>
      <c r="AG309" t="b">
        <v>1</v>
      </c>
      <c r="AH309" t="s">
        <v>103</v>
      </c>
      <c r="AI309" t="s">
        <v>59</v>
      </c>
      <c r="AJ309" t="s">
        <v>2618</v>
      </c>
      <c r="AN309" t="s">
        <v>4374</v>
      </c>
      <c r="AO309">
        <v>1</v>
      </c>
      <c r="AP309">
        <v>1</v>
      </c>
      <c r="AQ309">
        <v>2880000</v>
      </c>
      <c r="AR309" t="s">
        <v>1904</v>
      </c>
      <c r="AS309" t="s">
        <v>1904</v>
      </c>
    </row>
    <row r="310" spans="1:45">
      <c r="A310" t="s">
        <v>2128</v>
      </c>
      <c r="B310" t="s">
        <v>2129</v>
      </c>
      <c r="C310" t="s">
        <v>2128</v>
      </c>
      <c r="D310">
        <v>52020466</v>
      </c>
      <c r="E310" t="s">
        <v>2130</v>
      </c>
      <c r="G310" t="s">
        <v>49</v>
      </c>
      <c r="H310">
        <v>26060</v>
      </c>
      <c r="I310" t="s">
        <v>2131</v>
      </c>
      <c r="J310">
        <v>7000000</v>
      </c>
      <c r="K310">
        <v>56000000</v>
      </c>
      <c r="L310">
        <v>56000000</v>
      </c>
      <c r="M310">
        <v>0</v>
      </c>
      <c r="N310">
        <v>56000000</v>
      </c>
      <c r="O310">
        <v>8</v>
      </c>
      <c r="P310">
        <v>8</v>
      </c>
      <c r="Q310">
        <v>0</v>
      </c>
      <c r="R310">
        <v>1</v>
      </c>
      <c r="S310" t="s">
        <v>80</v>
      </c>
      <c r="T310">
        <v>147583</v>
      </c>
      <c r="U310">
        <v>147583</v>
      </c>
      <c r="V310">
        <v>0</v>
      </c>
      <c r="W310" t="s">
        <v>52</v>
      </c>
      <c r="X310">
        <v>66326</v>
      </c>
      <c r="Y310">
        <v>1858</v>
      </c>
      <c r="Z310">
        <v>265</v>
      </c>
      <c r="AA310" t="s">
        <v>110</v>
      </c>
      <c r="AB310" t="s">
        <v>81</v>
      </c>
      <c r="AC310" t="s">
        <v>729</v>
      </c>
      <c r="AD310" t="s">
        <v>2132</v>
      </c>
      <c r="AE310" t="s">
        <v>2133</v>
      </c>
      <c r="AF310" t="s">
        <v>2132</v>
      </c>
      <c r="AG310" t="b">
        <v>1</v>
      </c>
      <c r="AH310" t="s">
        <v>103</v>
      </c>
      <c r="AI310" t="s">
        <v>59</v>
      </c>
      <c r="AJ310" t="s">
        <v>2092</v>
      </c>
      <c r="AN310" t="s">
        <v>2134</v>
      </c>
      <c r="AO310">
        <v>3</v>
      </c>
      <c r="AP310">
        <v>3</v>
      </c>
      <c r="AQ310">
        <v>2800000</v>
      </c>
      <c r="AR310" t="s">
        <v>1904</v>
      </c>
      <c r="AS310" t="s">
        <v>1904</v>
      </c>
    </row>
    <row r="311" spans="1:45">
      <c r="A311" t="s">
        <v>2135</v>
      </c>
      <c r="B311" t="s">
        <v>2136</v>
      </c>
      <c r="C311" t="s">
        <v>2135</v>
      </c>
      <c r="D311">
        <v>1030578196</v>
      </c>
      <c r="E311" t="s">
        <v>2137</v>
      </c>
      <c r="G311" t="s">
        <v>49</v>
      </c>
      <c r="H311">
        <v>26058</v>
      </c>
      <c r="I311" t="s">
        <v>352</v>
      </c>
      <c r="J311">
        <v>7680000</v>
      </c>
      <c r="K311">
        <v>61440000</v>
      </c>
      <c r="L311">
        <v>61440000</v>
      </c>
      <c r="M311">
        <v>0</v>
      </c>
      <c r="N311">
        <v>61440000</v>
      </c>
      <c r="O311">
        <v>8</v>
      </c>
      <c r="P311">
        <v>8</v>
      </c>
      <c r="Q311">
        <v>0</v>
      </c>
      <c r="R311">
        <v>1</v>
      </c>
      <c r="S311" t="s">
        <v>80</v>
      </c>
      <c r="T311">
        <v>148322</v>
      </c>
      <c r="U311">
        <v>148322</v>
      </c>
      <c r="V311">
        <v>0</v>
      </c>
      <c r="W311" t="s">
        <v>52</v>
      </c>
      <c r="X311">
        <v>66269</v>
      </c>
      <c r="Y311">
        <v>1838</v>
      </c>
      <c r="Z311">
        <v>2104</v>
      </c>
      <c r="AA311" t="s">
        <v>110</v>
      </c>
      <c r="AB311" t="s">
        <v>131</v>
      </c>
      <c r="AC311" t="s">
        <v>353</v>
      </c>
      <c r="AD311" t="s">
        <v>2138</v>
      </c>
      <c r="AE311" t="s">
        <v>2139</v>
      </c>
      <c r="AF311" t="s">
        <v>2138</v>
      </c>
      <c r="AG311" t="b">
        <v>1</v>
      </c>
      <c r="AH311" t="s">
        <v>103</v>
      </c>
      <c r="AI311" t="s">
        <v>59</v>
      </c>
      <c r="AJ311" t="s">
        <v>813</v>
      </c>
      <c r="AN311" t="s">
        <v>2140</v>
      </c>
      <c r="AO311">
        <v>1</v>
      </c>
      <c r="AP311">
        <v>1</v>
      </c>
      <c r="AQ311">
        <v>3072000</v>
      </c>
      <c r="AR311" t="s">
        <v>1904</v>
      </c>
      <c r="AS311" t="s">
        <v>1904</v>
      </c>
    </row>
    <row r="312" spans="1:45">
      <c r="A312" t="s">
        <v>4363</v>
      </c>
      <c r="B312" t="s">
        <v>4364</v>
      </c>
      <c r="C312" t="s">
        <v>4363</v>
      </c>
      <c r="D312">
        <v>52054884</v>
      </c>
      <c r="E312" t="s">
        <v>4365</v>
      </c>
      <c r="G312" t="s">
        <v>49</v>
      </c>
      <c r="H312">
        <v>26058</v>
      </c>
      <c r="I312" t="s">
        <v>1376</v>
      </c>
      <c r="J312">
        <v>3600000</v>
      </c>
      <c r="K312">
        <v>28800000</v>
      </c>
      <c r="L312">
        <v>28800000</v>
      </c>
      <c r="M312">
        <v>0</v>
      </c>
      <c r="N312">
        <v>28800000</v>
      </c>
      <c r="O312">
        <v>8</v>
      </c>
      <c r="P312">
        <v>8</v>
      </c>
      <c r="Q312">
        <v>0</v>
      </c>
      <c r="R312">
        <v>1</v>
      </c>
      <c r="S312" t="s">
        <v>99</v>
      </c>
      <c r="T312">
        <v>148255</v>
      </c>
      <c r="U312">
        <v>148255</v>
      </c>
      <c r="V312">
        <v>0</v>
      </c>
      <c r="W312" t="s">
        <v>509</v>
      </c>
      <c r="X312">
        <v>66284</v>
      </c>
      <c r="Y312">
        <v>2407</v>
      </c>
      <c r="Z312">
        <v>2045</v>
      </c>
      <c r="AA312" t="s">
        <v>53</v>
      </c>
      <c r="AB312" t="s">
        <v>131</v>
      </c>
      <c r="AC312" t="s">
        <v>361</v>
      </c>
      <c r="AD312" t="s">
        <v>4366</v>
      </c>
      <c r="AE312" t="s">
        <v>4367</v>
      </c>
      <c r="AF312" t="s">
        <v>4366</v>
      </c>
      <c r="AG312" t="b">
        <v>1</v>
      </c>
      <c r="AH312" t="s">
        <v>103</v>
      </c>
      <c r="AI312" t="s">
        <v>59</v>
      </c>
      <c r="AJ312" t="s">
        <v>2618</v>
      </c>
      <c r="AN312" t="s">
        <v>4368</v>
      </c>
      <c r="AO312">
        <v>5</v>
      </c>
      <c r="AP312">
        <v>5</v>
      </c>
      <c r="AQ312">
        <v>1440000</v>
      </c>
      <c r="AR312">
        <v>121900</v>
      </c>
      <c r="AS312" t="e">
        <v>#VALUE!</v>
      </c>
    </row>
    <row r="313" spans="1:45">
      <c r="A313" t="s">
        <v>2148</v>
      </c>
      <c r="B313" t="s">
        <v>2149</v>
      </c>
      <c r="C313" t="s">
        <v>2148</v>
      </c>
      <c r="D313">
        <v>1030564922</v>
      </c>
      <c r="E313" t="s">
        <v>2150</v>
      </c>
      <c r="G313" t="s">
        <v>495</v>
      </c>
      <c r="H313">
        <v>26042</v>
      </c>
      <c r="I313" t="s">
        <v>565</v>
      </c>
      <c r="J313">
        <v>5500000</v>
      </c>
      <c r="K313">
        <v>33000000</v>
      </c>
      <c r="L313">
        <v>33000000</v>
      </c>
      <c r="M313">
        <v>0</v>
      </c>
      <c r="N313">
        <v>33000000</v>
      </c>
      <c r="O313">
        <v>6</v>
      </c>
      <c r="P313">
        <v>6</v>
      </c>
      <c r="Q313">
        <v>0</v>
      </c>
      <c r="R313">
        <v>1</v>
      </c>
      <c r="S313" t="s">
        <v>109</v>
      </c>
      <c r="T313">
        <v>149420</v>
      </c>
      <c r="U313">
        <v>149420</v>
      </c>
      <c r="V313">
        <v>0</v>
      </c>
      <c r="W313" t="s">
        <v>52</v>
      </c>
      <c r="X313">
        <v>66878</v>
      </c>
      <c r="Y313">
        <v>2254</v>
      </c>
      <c r="Z313">
        <v>320</v>
      </c>
      <c r="AA313" t="s">
        <v>110</v>
      </c>
      <c r="AB313" t="s">
        <v>81</v>
      </c>
      <c r="AC313" t="s">
        <v>497</v>
      </c>
      <c r="AD313" t="s">
        <v>2151</v>
      </c>
      <c r="AE313" t="s">
        <v>2152</v>
      </c>
      <c r="AF313" t="s">
        <v>2151</v>
      </c>
      <c r="AG313" t="b">
        <v>1</v>
      </c>
      <c r="AH313" t="s">
        <v>103</v>
      </c>
      <c r="AI313" t="s">
        <v>59</v>
      </c>
      <c r="AJ313" t="s">
        <v>2092</v>
      </c>
      <c r="AN313" t="s">
        <v>2153</v>
      </c>
      <c r="AO313">
        <v>3</v>
      </c>
      <c r="AP313">
        <v>3</v>
      </c>
      <c r="AQ313">
        <v>2200000</v>
      </c>
      <c r="AR313" t="s">
        <v>1904</v>
      </c>
      <c r="AS313" t="s">
        <v>1904</v>
      </c>
    </row>
    <row r="314" spans="1:45">
      <c r="A314" t="s">
        <v>2154</v>
      </c>
      <c r="B314" t="s">
        <v>2155</v>
      </c>
      <c r="C314" t="s">
        <v>2154</v>
      </c>
      <c r="D314">
        <v>52904494</v>
      </c>
      <c r="E314" t="s">
        <v>2156</v>
      </c>
      <c r="G314" t="s">
        <v>49</v>
      </c>
      <c r="H314">
        <v>26060</v>
      </c>
      <c r="I314" t="s">
        <v>459</v>
      </c>
      <c r="J314">
        <v>3000000</v>
      </c>
      <c r="K314">
        <v>24000000</v>
      </c>
      <c r="L314">
        <v>24000000</v>
      </c>
      <c r="M314">
        <v>0</v>
      </c>
      <c r="N314">
        <v>0</v>
      </c>
      <c r="O314">
        <v>8</v>
      </c>
      <c r="P314">
        <v>8</v>
      </c>
      <c r="Q314">
        <v>0</v>
      </c>
      <c r="R314">
        <v>0</v>
      </c>
      <c r="S314" t="s">
        <v>207</v>
      </c>
      <c r="T314">
        <v>144989</v>
      </c>
      <c r="U314">
        <v>144989</v>
      </c>
      <c r="V314">
        <v>0</v>
      </c>
      <c r="W314" t="s">
        <v>52</v>
      </c>
      <c r="X314">
        <v>64685</v>
      </c>
      <c r="Y314">
        <v>1932</v>
      </c>
      <c r="Z314">
        <v>201</v>
      </c>
      <c r="AA314" t="s">
        <v>110</v>
      </c>
      <c r="AB314" t="s">
        <v>54</v>
      </c>
      <c r="AC314" t="s">
        <v>460</v>
      </c>
      <c r="AD314" t="s">
        <v>461</v>
      </c>
      <c r="AE314" t="s">
        <v>462</v>
      </c>
      <c r="AF314" t="s">
        <v>461</v>
      </c>
      <c r="AG314" t="b">
        <v>1</v>
      </c>
      <c r="AH314" t="s">
        <v>103</v>
      </c>
      <c r="AI314" t="s">
        <v>59</v>
      </c>
      <c r="AJ314" t="s">
        <v>2092</v>
      </c>
      <c r="AN314" t="s">
        <v>2157</v>
      </c>
      <c r="AO314">
        <v>1</v>
      </c>
      <c r="AP314">
        <v>1</v>
      </c>
      <c r="AQ314">
        <v>1200000</v>
      </c>
      <c r="AR314" t="s">
        <v>1904</v>
      </c>
      <c r="AS314" t="s">
        <v>1904</v>
      </c>
    </row>
    <row r="315" spans="1:45">
      <c r="A315" t="s">
        <v>2158</v>
      </c>
      <c r="B315" t="s">
        <v>2159</v>
      </c>
      <c r="C315" t="s">
        <v>2158</v>
      </c>
      <c r="D315">
        <v>79481264</v>
      </c>
      <c r="E315" t="s">
        <v>2160</v>
      </c>
      <c r="F315" t="s">
        <v>4709</v>
      </c>
      <c r="G315" s="2" t="s">
        <v>584</v>
      </c>
      <c r="H315">
        <v>26044</v>
      </c>
      <c r="I315" t="s">
        <v>585</v>
      </c>
      <c r="J315">
        <v>4000000</v>
      </c>
      <c r="K315">
        <v>24000000</v>
      </c>
      <c r="L315">
        <v>24000000</v>
      </c>
      <c r="M315">
        <v>0</v>
      </c>
      <c r="N315">
        <v>24000000</v>
      </c>
      <c r="O315">
        <v>6</v>
      </c>
      <c r="P315">
        <v>6</v>
      </c>
      <c r="Q315">
        <v>0</v>
      </c>
      <c r="R315">
        <v>1</v>
      </c>
      <c r="S315" t="s">
        <v>1904</v>
      </c>
      <c r="T315">
        <v>144698</v>
      </c>
      <c r="U315">
        <v>144698</v>
      </c>
      <c r="V315">
        <v>0</v>
      </c>
      <c r="W315" t="s">
        <v>52</v>
      </c>
      <c r="X315">
        <v>64731</v>
      </c>
      <c r="Y315">
        <v>2255</v>
      </c>
      <c r="Z315">
        <v>286</v>
      </c>
      <c r="AA315" t="s">
        <v>110</v>
      </c>
      <c r="AB315" t="s">
        <v>81</v>
      </c>
      <c r="AC315" t="s">
        <v>586</v>
      </c>
      <c r="AD315" t="s">
        <v>2162</v>
      </c>
      <c r="AE315" t="s">
        <v>2163</v>
      </c>
      <c r="AF315" t="s">
        <v>2162</v>
      </c>
      <c r="AG315" t="b">
        <v>1</v>
      </c>
      <c r="AH315" t="s">
        <v>58</v>
      </c>
      <c r="AI315" t="s">
        <v>59</v>
      </c>
      <c r="AJ315" t="s">
        <v>2092</v>
      </c>
      <c r="AN315" t="s">
        <v>2164</v>
      </c>
      <c r="AO315">
        <v>3</v>
      </c>
      <c r="AP315">
        <v>3</v>
      </c>
      <c r="AQ315">
        <v>1600000</v>
      </c>
      <c r="AR315" t="s">
        <v>1904</v>
      </c>
      <c r="AS315" t="s">
        <v>1904</v>
      </c>
    </row>
    <row r="316" spans="1:45">
      <c r="A316" t="s">
        <v>2165</v>
      </c>
      <c r="B316" t="s">
        <v>2166</v>
      </c>
      <c r="C316" t="s">
        <v>2165</v>
      </c>
      <c r="D316">
        <v>60395140</v>
      </c>
      <c r="E316" t="s">
        <v>2167</v>
      </c>
      <c r="G316" s="2" t="s">
        <v>584</v>
      </c>
      <c r="H316">
        <v>26044</v>
      </c>
      <c r="I316" t="s">
        <v>585</v>
      </c>
      <c r="J316">
        <v>4917000</v>
      </c>
      <c r="K316">
        <v>39336000</v>
      </c>
      <c r="L316">
        <v>39336000</v>
      </c>
      <c r="M316">
        <v>0</v>
      </c>
      <c r="N316">
        <v>0</v>
      </c>
      <c r="O316" t="s">
        <v>2168</v>
      </c>
      <c r="P316">
        <v>8</v>
      </c>
      <c r="Q316">
        <v>0</v>
      </c>
      <c r="R316">
        <v>0</v>
      </c>
      <c r="S316" t="s">
        <v>67</v>
      </c>
      <c r="T316">
        <v>144700</v>
      </c>
      <c r="U316">
        <v>144700</v>
      </c>
      <c r="V316">
        <v>0</v>
      </c>
      <c r="W316" t="s">
        <v>52</v>
      </c>
      <c r="X316">
        <v>64729</v>
      </c>
      <c r="Y316">
        <v>1933</v>
      </c>
      <c r="Z316">
        <v>2067</v>
      </c>
      <c r="AA316" t="s">
        <v>53</v>
      </c>
      <c r="AB316" t="s">
        <v>81</v>
      </c>
      <c r="AC316" t="s">
        <v>586</v>
      </c>
      <c r="AD316" t="s">
        <v>876</v>
      </c>
      <c r="AE316" t="s">
        <v>877</v>
      </c>
      <c r="AF316" t="s">
        <v>876</v>
      </c>
      <c r="AG316" t="b">
        <v>1</v>
      </c>
      <c r="AH316" t="s">
        <v>58</v>
      </c>
      <c r="AI316" t="s">
        <v>59</v>
      </c>
      <c r="AJ316" t="s">
        <v>2092</v>
      </c>
      <c r="AN316" t="s">
        <v>878</v>
      </c>
      <c r="AO316">
        <v>3</v>
      </c>
      <c r="AP316">
        <v>3</v>
      </c>
      <c r="AQ316">
        <v>1966800</v>
      </c>
      <c r="AR316" t="s">
        <v>1904</v>
      </c>
      <c r="AS316" t="s">
        <v>1904</v>
      </c>
    </row>
    <row r="317" spans="1:45">
      <c r="A317" t="s">
        <v>2169</v>
      </c>
      <c r="B317" t="s">
        <v>2170</v>
      </c>
      <c r="C317" t="s">
        <v>2169</v>
      </c>
      <c r="D317">
        <v>79401126</v>
      </c>
      <c r="E317" t="s">
        <v>2171</v>
      </c>
      <c r="G317" s="2" t="s">
        <v>584</v>
      </c>
      <c r="H317">
        <v>26044</v>
      </c>
      <c r="I317" t="s">
        <v>585</v>
      </c>
      <c r="J317">
        <v>3500000</v>
      </c>
      <c r="K317">
        <v>28000000</v>
      </c>
      <c r="L317">
        <v>28000000</v>
      </c>
      <c r="M317">
        <v>0</v>
      </c>
      <c r="N317">
        <v>0</v>
      </c>
      <c r="O317" t="s">
        <v>2168</v>
      </c>
      <c r="P317">
        <v>8</v>
      </c>
      <c r="Q317">
        <v>0</v>
      </c>
      <c r="R317">
        <v>0</v>
      </c>
      <c r="S317" t="s">
        <v>99</v>
      </c>
      <c r="T317">
        <v>144695</v>
      </c>
      <c r="U317">
        <v>144695</v>
      </c>
      <c r="V317">
        <v>0</v>
      </c>
      <c r="W317" t="s">
        <v>52</v>
      </c>
      <c r="X317">
        <v>64733</v>
      </c>
      <c r="Y317">
        <v>2183</v>
      </c>
      <c r="Z317">
        <v>50</v>
      </c>
      <c r="AA317" t="s">
        <v>53</v>
      </c>
      <c r="AB317" t="s">
        <v>81</v>
      </c>
      <c r="AC317" t="s">
        <v>586</v>
      </c>
      <c r="AD317" t="s">
        <v>851</v>
      </c>
      <c r="AE317" t="s">
        <v>852</v>
      </c>
      <c r="AF317" t="s">
        <v>851</v>
      </c>
      <c r="AG317" t="b">
        <v>1</v>
      </c>
      <c r="AH317" t="s">
        <v>58</v>
      </c>
      <c r="AI317" t="s">
        <v>59</v>
      </c>
      <c r="AJ317" t="s">
        <v>2092</v>
      </c>
      <c r="AN317" t="s">
        <v>853</v>
      </c>
      <c r="AO317">
        <v>3</v>
      </c>
      <c r="AP317">
        <v>3</v>
      </c>
      <c r="AQ317">
        <v>1400000</v>
      </c>
      <c r="AR317" t="s">
        <v>1904</v>
      </c>
      <c r="AS317" t="s">
        <v>1904</v>
      </c>
    </row>
    <row r="318" spans="1:45">
      <c r="A318" t="s">
        <v>2172</v>
      </c>
      <c r="B318" t="s">
        <v>2173</v>
      </c>
      <c r="C318" t="s">
        <v>2172</v>
      </c>
      <c r="D318">
        <v>52963700</v>
      </c>
      <c r="E318" t="s">
        <v>2174</v>
      </c>
      <c r="G318" t="s">
        <v>49</v>
      </c>
      <c r="H318">
        <v>26060</v>
      </c>
      <c r="I318" t="s">
        <v>459</v>
      </c>
      <c r="J318">
        <v>3000000</v>
      </c>
      <c r="K318">
        <v>24000000</v>
      </c>
      <c r="L318">
        <v>24000000</v>
      </c>
      <c r="M318">
        <v>0</v>
      </c>
      <c r="N318">
        <v>0</v>
      </c>
      <c r="O318">
        <v>8</v>
      </c>
      <c r="P318">
        <v>8</v>
      </c>
      <c r="Q318">
        <v>0</v>
      </c>
      <c r="R318">
        <v>0</v>
      </c>
      <c r="S318" t="s">
        <v>207</v>
      </c>
      <c r="T318">
        <v>144989</v>
      </c>
      <c r="U318">
        <v>144989</v>
      </c>
      <c r="V318">
        <v>0</v>
      </c>
      <c r="W318" t="s">
        <v>52</v>
      </c>
      <c r="X318">
        <v>64685</v>
      </c>
      <c r="Y318">
        <v>2309</v>
      </c>
      <c r="Z318">
        <v>201</v>
      </c>
      <c r="AA318" t="s">
        <v>53</v>
      </c>
      <c r="AB318" t="s">
        <v>54</v>
      </c>
      <c r="AC318" t="s">
        <v>460</v>
      </c>
      <c r="AD318" t="s">
        <v>461</v>
      </c>
      <c r="AE318" t="s">
        <v>462</v>
      </c>
      <c r="AF318" t="s">
        <v>461</v>
      </c>
      <c r="AG318" t="b">
        <v>1</v>
      </c>
      <c r="AH318" t="s">
        <v>103</v>
      </c>
      <c r="AI318" t="s">
        <v>59</v>
      </c>
      <c r="AJ318" t="s">
        <v>2092</v>
      </c>
      <c r="AN318" t="s">
        <v>463</v>
      </c>
      <c r="AO318">
        <v>1</v>
      </c>
      <c r="AP318">
        <v>1</v>
      </c>
      <c r="AQ318">
        <v>1200000</v>
      </c>
      <c r="AR318" t="s">
        <v>1904</v>
      </c>
      <c r="AS318" t="s">
        <v>1904</v>
      </c>
    </row>
    <row r="319" spans="1:45">
      <c r="A319" t="s">
        <v>2175</v>
      </c>
      <c r="B319" t="s">
        <v>2176</v>
      </c>
      <c r="C319" t="s">
        <v>2175</v>
      </c>
      <c r="D319">
        <v>80443616</v>
      </c>
      <c r="E319" t="s">
        <v>2177</v>
      </c>
      <c r="G319" t="s">
        <v>495</v>
      </c>
      <c r="H319">
        <v>26042</v>
      </c>
      <c r="I319" s="2" t="s">
        <v>496</v>
      </c>
      <c r="J319">
        <v>5500000</v>
      </c>
      <c r="K319">
        <v>44000000</v>
      </c>
      <c r="L319">
        <v>44000000</v>
      </c>
      <c r="M319">
        <v>0</v>
      </c>
      <c r="N319">
        <v>0</v>
      </c>
      <c r="O319">
        <v>8</v>
      </c>
      <c r="P319">
        <v>8</v>
      </c>
      <c r="Q319">
        <v>0</v>
      </c>
      <c r="R319">
        <v>0</v>
      </c>
      <c r="S319" t="s">
        <v>109</v>
      </c>
      <c r="T319">
        <v>144723</v>
      </c>
      <c r="U319">
        <v>144723</v>
      </c>
      <c r="V319">
        <v>0</v>
      </c>
      <c r="W319" t="s">
        <v>52</v>
      </c>
      <c r="X319">
        <v>64720</v>
      </c>
      <c r="Y319">
        <v>2184</v>
      </c>
      <c r="Z319">
        <v>56</v>
      </c>
      <c r="AA319" t="s">
        <v>110</v>
      </c>
      <c r="AB319" t="s">
        <v>81</v>
      </c>
      <c r="AC319" t="s">
        <v>497</v>
      </c>
      <c r="AD319" t="s">
        <v>498</v>
      </c>
      <c r="AE319" t="s">
        <v>499</v>
      </c>
      <c r="AF319" t="s">
        <v>498</v>
      </c>
      <c r="AG319" t="b">
        <v>1</v>
      </c>
      <c r="AH319" t="s">
        <v>103</v>
      </c>
      <c r="AI319" t="s">
        <v>59</v>
      </c>
      <c r="AJ319" t="s">
        <v>2092</v>
      </c>
      <c r="AN319" t="s">
        <v>500</v>
      </c>
      <c r="AO319">
        <v>3</v>
      </c>
      <c r="AP319">
        <v>3</v>
      </c>
      <c r="AQ319">
        <v>2200000</v>
      </c>
      <c r="AR319" t="s">
        <v>1904</v>
      </c>
      <c r="AS319" t="s">
        <v>1904</v>
      </c>
    </row>
    <row r="320" spans="1:45">
      <c r="A320" t="s">
        <v>2178</v>
      </c>
      <c r="B320" t="s">
        <v>2179</v>
      </c>
      <c r="C320" t="s">
        <v>2178</v>
      </c>
      <c r="D320">
        <v>52735787</v>
      </c>
      <c r="E320" t="s">
        <v>2180</v>
      </c>
      <c r="G320" t="s">
        <v>1389</v>
      </c>
      <c r="H320">
        <v>26013</v>
      </c>
      <c r="I320" t="s">
        <v>2181</v>
      </c>
      <c r="J320">
        <v>6000000</v>
      </c>
      <c r="K320">
        <v>48000000</v>
      </c>
      <c r="L320">
        <v>48000000</v>
      </c>
      <c r="M320">
        <v>0</v>
      </c>
      <c r="N320">
        <v>48000000</v>
      </c>
      <c r="O320">
        <v>8</v>
      </c>
      <c r="P320">
        <v>8</v>
      </c>
      <c r="Q320">
        <v>0</v>
      </c>
      <c r="R320">
        <v>1</v>
      </c>
      <c r="S320" t="s">
        <v>80</v>
      </c>
      <c r="T320">
        <v>147587</v>
      </c>
      <c r="U320">
        <v>147587</v>
      </c>
      <c r="V320">
        <v>0</v>
      </c>
      <c r="W320" t="s">
        <v>52</v>
      </c>
      <c r="X320">
        <v>65823</v>
      </c>
      <c r="Y320">
        <v>2221</v>
      </c>
      <c r="Z320">
        <v>2079</v>
      </c>
      <c r="AA320" t="s">
        <v>53</v>
      </c>
      <c r="AB320" t="s">
        <v>81</v>
      </c>
      <c r="AC320" t="s">
        <v>729</v>
      </c>
      <c r="AD320" t="s">
        <v>2182</v>
      </c>
      <c r="AE320" t="s">
        <v>2183</v>
      </c>
      <c r="AF320" t="s">
        <v>2182</v>
      </c>
      <c r="AG320" t="b">
        <v>1</v>
      </c>
      <c r="AH320" t="s">
        <v>58</v>
      </c>
      <c r="AI320" t="s">
        <v>59</v>
      </c>
      <c r="AJ320" t="s">
        <v>2092</v>
      </c>
      <c r="AN320" t="s">
        <v>2184</v>
      </c>
      <c r="AO320">
        <v>1</v>
      </c>
      <c r="AP320">
        <v>1</v>
      </c>
      <c r="AQ320">
        <v>2400000</v>
      </c>
      <c r="AR320" t="s">
        <v>1904</v>
      </c>
      <c r="AS320" t="s">
        <v>1904</v>
      </c>
    </row>
    <row r="321" spans="1:45">
      <c r="A321" t="s">
        <v>2185</v>
      </c>
      <c r="B321" t="s">
        <v>2186</v>
      </c>
      <c r="C321" t="s">
        <v>2185</v>
      </c>
      <c r="D321">
        <v>1010247659</v>
      </c>
      <c r="E321" t="s">
        <v>2187</v>
      </c>
      <c r="G321" t="s">
        <v>495</v>
      </c>
      <c r="H321">
        <v>26042</v>
      </c>
      <c r="I321" s="2" t="s">
        <v>496</v>
      </c>
      <c r="J321">
        <v>5500000</v>
      </c>
      <c r="K321">
        <v>44000000</v>
      </c>
      <c r="L321">
        <v>44000000</v>
      </c>
      <c r="M321">
        <v>0</v>
      </c>
      <c r="N321">
        <v>0</v>
      </c>
      <c r="O321">
        <v>8</v>
      </c>
      <c r="P321">
        <v>8</v>
      </c>
      <c r="Q321">
        <v>0</v>
      </c>
      <c r="R321">
        <v>0</v>
      </c>
      <c r="S321" t="s">
        <v>109</v>
      </c>
      <c r="T321">
        <v>144723</v>
      </c>
      <c r="U321">
        <v>144723</v>
      </c>
      <c r="V321">
        <v>0</v>
      </c>
      <c r="W321" t="s">
        <v>52</v>
      </c>
      <c r="X321">
        <v>64720</v>
      </c>
      <c r="Y321">
        <v>1934</v>
      </c>
      <c r="Z321">
        <v>56</v>
      </c>
      <c r="AA321" t="s">
        <v>53</v>
      </c>
      <c r="AB321" t="s">
        <v>81</v>
      </c>
      <c r="AC321" t="s">
        <v>497</v>
      </c>
      <c r="AD321" t="s">
        <v>498</v>
      </c>
      <c r="AE321" t="s">
        <v>499</v>
      </c>
      <c r="AF321" t="s">
        <v>498</v>
      </c>
      <c r="AG321" t="b">
        <v>1</v>
      </c>
      <c r="AH321" t="s">
        <v>103</v>
      </c>
      <c r="AI321" t="s">
        <v>59</v>
      </c>
      <c r="AJ321" t="s">
        <v>2092</v>
      </c>
      <c r="AN321" t="s">
        <v>500</v>
      </c>
      <c r="AO321">
        <v>3</v>
      </c>
      <c r="AP321">
        <v>3</v>
      </c>
      <c r="AQ321">
        <v>2200000</v>
      </c>
      <c r="AR321" t="s">
        <v>1904</v>
      </c>
      <c r="AS321" t="s">
        <v>1904</v>
      </c>
    </row>
    <row r="322" spans="1:45">
      <c r="A322" t="s">
        <v>2188</v>
      </c>
      <c r="B322" t="s">
        <v>2189</v>
      </c>
      <c r="C322" t="s">
        <v>2188</v>
      </c>
      <c r="D322">
        <v>1030526451</v>
      </c>
      <c r="E322" t="s">
        <v>2190</v>
      </c>
      <c r="G322" t="s">
        <v>1389</v>
      </c>
      <c r="H322">
        <v>26013</v>
      </c>
      <c r="I322" t="s">
        <v>1725</v>
      </c>
      <c r="J322">
        <v>3340000</v>
      </c>
      <c r="K322">
        <v>26720000</v>
      </c>
      <c r="L322">
        <v>26720000</v>
      </c>
      <c r="M322">
        <v>0</v>
      </c>
      <c r="N322">
        <v>26720000</v>
      </c>
      <c r="O322">
        <v>8</v>
      </c>
      <c r="P322">
        <v>8</v>
      </c>
      <c r="Q322">
        <v>0</v>
      </c>
      <c r="R322">
        <v>1</v>
      </c>
      <c r="S322" t="s">
        <v>99</v>
      </c>
      <c r="T322">
        <v>147572</v>
      </c>
      <c r="U322">
        <v>147572</v>
      </c>
      <c r="V322">
        <v>0</v>
      </c>
      <c r="W322" t="s">
        <v>52</v>
      </c>
      <c r="X322">
        <v>66333</v>
      </c>
      <c r="Y322">
        <v>1935</v>
      </c>
      <c r="Z322">
        <v>2078</v>
      </c>
      <c r="AA322" t="s">
        <v>53</v>
      </c>
      <c r="AB322" t="s">
        <v>81</v>
      </c>
      <c r="AC322" t="s">
        <v>729</v>
      </c>
      <c r="AD322" t="s">
        <v>2191</v>
      </c>
      <c r="AE322" t="s">
        <v>2192</v>
      </c>
      <c r="AF322" t="s">
        <v>2191</v>
      </c>
      <c r="AG322" t="b">
        <v>1</v>
      </c>
      <c r="AH322" t="s">
        <v>103</v>
      </c>
      <c r="AI322" t="s">
        <v>59</v>
      </c>
      <c r="AJ322" t="s">
        <v>813</v>
      </c>
      <c r="AN322" t="s">
        <v>2193</v>
      </c>
      <c r="AO322">
        <v>1</v>
      </c>
      <c r="AP322">
        <v>1</v>
      </c>
      <c r="AQ322">
        <v>1336000</v>
      </c>
      <c r="AR322" t="s">
        <v>1904</v>
      </c>
      <c r="AS322" t="s">
        <v>1904</v>
      </c>
    </row>
    <row r="323" spans="1:45">
      <c r="A323" t="s">
        <v>2195</v>
      </c>
      <c r="B323" t="s">
        <v>2196</v>
      </c>
      <c r="C323" t="s">
        <v>2195</v>
      </c>
      <c r="D323">
        <v>1030553666</v>
      </c>
      <c r="E323" t="s">
        <v>2197</v>
      </c>
      <c r="G323" s="2" t="s">
        <v>584</v>
      </c>
      <c r="H323">
        <v>26044</v>
      </c>
      <c r="I323" t="s">
        <v>2198</v>
      </c>
      <c r="J323">
        <v>2976000</v>
      </c>
      <c r="K323">
        <v>23808000</v>
      </c>
      <c r="L323">
        <v>23808000</v>
      </c>
      <c r="M323">
        <v>0</v>
      </c>
      <c r="N323">
        <v>23808000</v>
      </c>
      <c r="O323" t="s">
        <v>2168</v>
      </c>
      <c r="P323">
        <v>8</v>
      </c>
      <c r="Q323">
        <v>0</v>
      </c>
      <c r="R323">
        <v>1</v>
      </c>
      <c r="S323" t="s">
        <v>207</v>
      </c>
      <c r="T323">
        <v>144701</v>
      </c>
      <c r="U323">
        <v>144701</v>
      </c>
      <c r="V323">
        <v>0</v>
      </c>
      <c r="W323" t="s">
        <v>52</v>
      </c>
      <c r="X323">
        <v>64728</v>
      </c>
      <c r="Y323">
        <v>2185</v>
      </c>
      <c r="Z323">
        <v>2068</v>
      </c>
      <c r="AA323" t="s">
        <v>53</v>
      </c>
      <c r="AB323" t="s">
        <v>81</v>
      </c>
      <c r="AC323" t="s">
        <v>586</v>
      </c>
      <c r="AD323" t="s">
        <v>2199</v>
      </c>
      <c r="AE323" t="s">
        <v>2200</v>
      </c>
      <c r="AF323" t="s">
        <v>2199</v>
      </c>
      <c r="AG323" t="b">
        <v>1</v>
      </c>
      <c r="AH323" t="s">
        <v>58</v>
      </c>
      <c r="AI323" t="s">
        <v>59</v>
      </c>
      <c r="AJ323" t="s">
        <v>2092</v>
      </c>
      <c r="AN323" t="s">
        <v>2201</v>
      </c>
      <c r="AO323">
        <v>3</v>
      </c>
      <c r="AP323">
        <v>3</v>
      </c>
      <c r="AQ323">
        <v>1190400</v>
      </c>
      <c r="AR323" t="s">
        <v>1904</v>
      </c>
      <c r="AS323" t="s">
        <v>1904</v>
      </c>
    </row>
    <row r="324" spans="1:45">
      <c r="A324" t="s">
        <v>2202</v>
      </c>
      <c r="B324" t="s">
        <v>2203</v>
      </c>
      <c r="C324" t="s">
        <v>2202</v>
      </c>
      <c r="D324">
        <v>1052086615</v>
      </c>
      <c r="E324" t="s">
        <v>2204</v>
      </c>
      <c r="G324" t="s">
        <v>49</v>
      </c>
      <c r="H324">
        <v>26060</v>
      </c>
      <c r="I324" t="s">
        <v>1498</v>
      </c>
      <c r="J324">
        <v>4917000</v>
      </c>
      <c r="K324">
        <v>54087000</v>
      </c>
      <c r="L324">
        <v>54087000</v>
      </c>
      <c r="M324">
        <v>0</v>
      </c>
      <c r="N324">
        <v>108174000</v>
      </c>
      <c r="O324">
        <v>11</v>
      </c>
      <c r="P324">
        <v>11</v>
      </c>
      <c r="Q324">
        <v>0</v>
      </c>
      <c r="R324">
        <v>2</v>
      </c>
      <c r="S324" t="s">
        <v>67</v>
      </c>
      <c r="T324">
        <v>151055</v>
      </c>
      <c r="U324">
        <v>151055</v>
      </c>
      <c r="V324">
        <v>0</v>
      </c>
      <c r="W324" t="s">
        <v>52</v>
      </c>
      <c r="X324">
        <v>68636</v>
      </c>
      <c r="Y324">
        <v>1839</v>
      </c>
      <c r="Z324">
        <v>178</v>
      </c>
      <c r="AA324" t="s">
        <v>53</v>
      </c>
      <c r="AB324" t="s">
        <v>81</v>
      </c>
      <c r="AC324" t="s">
        <v>301</v>
      </c>
      <c r="AD324" t="s">
        <v>1535</v>
      </c>
      <c r="AE324" t="s">
        <v>1536</v>
      </c>
      <c r="AF324" t="s">
        <v>1535</v>
      </c>
      <c r="AG324" t="b">
        <v>1</v>
      </c>
      <c r="AH324" t="s">
        <v>103</v>
      </c>
      <c r="AI324" t="s">
        <v>59</v>
      </c>
      <c r="AJ324" t="s">
        <v>813</v>
      </c>
      <c r="AN324" t="s">
        <v>2205</v>
      </c>
      <c r="AO324">
        <v>3</v>
      </c>
      <c r="AP324">
        <v>3</v>
      </c>
      <c r="AQ324">
        <v>1966800</v>
      </c>
      <c r="AR324" t="s">
        <v>1904</v>
      </c>
      <c r="AS324" t="s">
        <v>1904</v>
      </c>
    </row>
    <row r="325" spans="1:45">
      <c r="A325" t="s">
        <v>2206</v>
      </c>
      <c r="B325" t="s">
        <v>2207</v>
      </c>
      <c r="C325" t="s">
        <v>2206</v>
      </c>
      <c r="D325">
        <v>37549053</v>
      </c>
      <c r="E325" t="s">
        <v>2208</v>
      </c>
      <c r="G325" t="s">
        <v>49</v>
      </c>
      <c r="H325">
        <v>26058</v>
      </c>
      <c r="I325" t="s">
        <v>1002</v>
      </c>
      <c r="J325">
        <v>6000000</v>
      </c>
      <c r="K325">
        <v>48000000</v>
      </c>
      <c r="L325">
        <v>48000000</v>
      </c>
      <c r="M325">
        <v>0</v>
      </c>
      <c r="N325">
        <v>0</v>
      </c>
      <c r="O325">
        <v>8</v>
      </c>
      <c r="P325">
        <v>8</v>
      </c>
      <c r="Q325">
        <v>0</v>
      </c>
      <c r="R325">
        <v>0</v>
      </c>
      <c r="S325" t="s">
        <v>80</v>
      </c>
      <c r="T325">
        <v>148062</v>
      </c>
      <c r="U325">
        <v>148062</v>
      </c>
      <c r="V325">
        <v>0</v>
      </c>
      <c r="W325" t="s">
        <v>52</v>
      </c>
      <c r="X325">
        <v>65983</v>
      </c>
      <c r="Y325">
        <v>2256</v>
      </c>
      <c r="Z325">
        <v>2086</v>
      </c>
      <c r="AA325" t="s">
        <v>53</v>
      </c>
      <c r="AB325" t="s">
        <v>131</v>
      </c>
      <c r="AC325" t="s">
        <v>1003</v>
      </c>
      <c r="AD325" t="s">
        <v>1004</v>
      </c>
      <c r="AE325" t="s">
        <v>1005</v>
      </c>
      <c r="AF325" t="s">
        <v>1004</v>
      </c>
      <c r="AG325" t="b">
        <v>1</v>
      </c>
      <c r="AH325" t="s">
        <v>103</v>
      </c>
      <c r="AI325" t="s">
        <v>59</v>
      </c>
      <c r="AJ325" t="s">
        <v>813</v>
      </c>
      <c r="AN325" t="s">
        <v>1006</v>
      </c>
      <c r="AO325">
        <v>5</v>
      </c>
      <c r="AP325">
        <v>5</v>
      </c>
      <c r="AQ325">
        <v>2400000</v>
      </c>
      <c r="AR325">
        <v>167100</v>
      </c>
      <c r="AS325" t="e">
        <v>#VALUE!</v>
      </c>
    </row>
    <row r="326" spans="1:45">
      <c r="A326" t="s">
        <v>2209</v>
      </c>
      <c r="B326" t="s">
        <v>2210</v>
      </c>
      <c r="C326" t="s">
        <v>2209</v>
      </c>
      <c r="D326">
        <v>32908870</v>
      </c>
      <c r="E326" t="s">
        <v>2211</v>
      </c>
      <c r="G326" t="s">
        <v>495</v>
      </c>
      <c r="H326">
        <v>26042</v>
      </c>
      <c r="I326" t="s">
        <v>593</v>
      </c>
      <c r="J326">
        <v>4500000</v>
      </c>
      <c r="K326">
        <v>36000000</v>
      </c>
      <c r="L326">
        <v>36000000</v>
      </c>
      <c r="M326">
        <v>0</v>
      </c>
      <c r="N326">
        <v>36000000</v>
      </c>
      <c r="O326">
        <v>8</v>
      </c>
      <c r="P326">
        <v>8</v>
      </c>
      <c r="Q326">
        <v>0</v>
      </c>
      <c r="R326">
        <v>1</v>
      </c>
      <c r="S326" t="s">
        <v>182</v>
      </c>
      <c r="T326">
        <v>144728</v>
      </c>
      <c r="U326">
        <v>144728</v>
      </c>
      <c r="V326">
        <v>0</v>
      </c>
      <c r="W326" t="s">
        <v>52</v>
      </c>
      <c r="X326">
        <v>64715</v>
      </c>
      <c r="Y326">
        <v>2186</v>
      </c>
      <c r="Z326">
        <v>239</v>
      </c>
      <c r="AA326" t="s">
        <v>53</v>
      </c>
      <c r="AB326" t="s">
        <v>81</v>
      </c>
      <c r="AC326" t="s">
        <v>497</v>
      </c>
      <c r="AD326" t="s">
        <v>2212</v>
      </c>
      <c r="AE326" t="s">
        <v>2213</v>
      </c>
      <c r="AF326" t="s">
        <v>2212</v>
      </c>
      <c r="AG326" t="b">
        <v>1</v>
      </c>
      <c r="AH326" t="s">
        <v>103</v>
      </c>
      <c r="AI326" t="s">
        <v>59</v>
      </c>
      <c r="AJ326" t="s">
        <v>813</v>
      </c>
      <c r="AM326">
        <v>101</v>
      </c>
      <c r="AN326" t="s">
        <v>2214</v>
      </c>
      <c r="AO326">
        <v>3</v>
      </c>
      <c r="AP326">
        <v>3</v>
      </c>
      <c r="AQ326">
        <v>1800000</v>
      </c>
      <c r="AR326" t="s">
        <v>1904</v>
      </c>
      <c r="AS326" t="s">
        <v>1904</v>
      </c>
    </row>
    <row r="327" spans="1:45">
      <c r="A327" t="s">
        <v>2215</v>
      </c>
      <c r="B327" t="s">
        <v>2216</v>
      </c>
      <c r="C327" t="s">
        <v>2215</v>
      </c>
      <c r="D327">
        <v>1030694917</v>
      </c>
      <c r="E327" t="s">
        <v>2217</v>
      </c>
      <c r="G327" t="s">
        <v>495</v>
      </c>
      <c r="H327">
        <v>26042</v>
      </c>
      <c r="I327" s="2" t="s">
        <v>496</v>
      </c>
      <c r="J327">
        <v>5500000</v>
      </c>
      <c r="K327">
        <v>44000000</v>
      </c>
      <c r="L327">
        <v>44000000</v>
      </c>
      <c r="M327">
        <v>0</v>
      </c>
      <c r="N327">
        <v>440000000</v>
      </c>
      <c r="O327">
        <v>8</v>
      </c>
      <c r="P327">
        <v>8</v>
      </c>
      <c r="Q327">
        <v>0</v>
      </c>
      <c r="R327">
        <v>10</v>
      </c>
      <c r="S327" t="s">
        <v>109</v>
      </c>
      <c r="T327">
        <v>144723</v>
      </c>
      <c r="U327">
        <v>144723</v>
      </c>
      <c r="V327">
        <v>0</v>
      </c>
      <c r="W327" t="s">
        <v>52</v>
      </c>
      <c r="X327">
        <v>64720</v>
      </c>
      <c r="Y327">
        <v>1936</v>
      </c>
      <c r="Z327">
        <v>56</v>
      </c>
      <c r="AA327" t="s">
        <v>53</v>
      </c>
      <c r="AB327" t="s">
        <v>81</v>
      </c>
      <c r="AC327" t="s">
        <v>497</v>
      </c>
      <c r="AD327" t="s">
        <v>498</v>
      </c>
      <c r="AE327" t="s">
        <v>499</v>
      </c>
      <c r="AF327" t="s">
        <v>498</v>
      </c>
      <c r="AG327" t="b">
        <v>1</v>
      </c>
      <c r="AH327" t="s">
        <v>103</v>
      </c>
      <c r="AI327" t="s">
        <v>59</v>
      </c>
      <c r="AJ327" t="s">
        <v>813</v>
      </c>
      <c r="AN327" t="s">
        <v>500</v>
      </c>
      <c r="AO327">
        <v>3</v>
      </c>
      <c r="AP327">
        <v>3</v>
      </c>
      <c r="AQ327">
        <v>2200000</v>
      </c>
      <c r="AR327" t="s">
        <v>1904</v>
      </c>
      <c r="AS327" t="s">
        <v>1904</v>
      </c>
    </row>
    <row r="328" spans="1:45">
      <c r="A328" t="s">
        <v>2218</v>
      </c>
      <c r="B328" t="s">
        <v>2219</v>
      </c>
      <c r="C328" t="s">
        <v>2218</v>
      </c>
      <c r="D328">
        <v>1016027524</v>
      </c>
      <c r="E328" t="s">
        <v>2220</v>
      </c>
      <c r="G328" t="s">
        <v>49</v>
      </c>
      <c r="H328">
        <v>26058</v>
      </c>
      <c r="I328" t="s">
        <v>2221</v>
      </c>
      <c r="J328">
        <v>4500000</v>
      </c>
      <c r="K328">
        <v>36000000</v>
      </c>
      <c r="L328">
        <v>36000000</v>
      </c>
      <c r="M328">
        <v>0</v>
      </c>
      <c r="N328">
        <v>36000000</v>
      </c>
      <c r="O328">
        <v>8</v>
      </c>
      <c r="P328">
        <v>8</v>
      </c>
      <c r="Q328">
        <v>0</v>
      </c>
      <c r="R328">
        <v>1</v>
      </c>
      <c r="S328" t="s">
        <v>182</v>
      </c>
      <c r="T328">
        <v>147776</v>
      </c>
      <c r="U328">
        <v>147776</v>
      </c>
      <c r="V328">
        <v>0</v>
      </c>
      <c r="W328" t="s">
        <v>52</v>
      </c>
      <c r="X328">
        <v>65743</v>
      </c>
      <c r="Y328">
        <v>1766</v>
      </c>
      <c r="Z328">
        <v>301</v>
      </c>
      <c r="AA328" t="s">
        <v>110</v>
      </c>
      <c r="AB328" t="s">
        <v>131</v>
      </c>
      <c r="AC328" t="s">
        <v>827</v>
      </c>
      <c r="AD328" t="s">
        <v>2222</v>
      </c>
      <c r="AE328" t="s">
        <v>2223</v>
      </c>
      <c r="AF328" t="s">
        <v>2222</v>
      </c>
      <c r="AG328" t="b">
        <v>1</v>
      </c>
      <c r="AH328" t="s">
        <v>58</v>
      </c>
      <c r="AI328" t="s">
        <v>59</v>
      </c>
      <c r="AJ328" t="s">
        <v>813</v>
      </c>
      <c r="AN328" t="s">
        <v>2224</v>
      </c>
      <c r="AO328">
        <v>5</v>
      </c>
      <c r="AP328">
        <v>5</v>
      </c>
      <c r="AQ328">
        <v>1800000</v>
      </c>
      <c r="AR328">
        <v>125300</v>
      </c>
      <c r="AS328" t="e">
        <v>#VALUE!</v>
      </c>
    </row>
    <row r="329" spans="1:45">
      <c r="A329" t="s">
        <v>2225</v>
      </c>
      <c r="B329" t="s">
        <v>2226</v>
      </c>
      <c r="C329" t="s">
        <v>2225</v>
      </c>
      <c r="D329">
        <v>1032430796</v>
      </c>
      <c r="E329" t="s">
        <v>2227</v>
      </c>
      <c r="G329" t="s">
        <v>49</v>
      </c>
      <c r="H329">
        <v>26060</v>
      </c>
      <c r="I329" t="s">
        <v>459</v>
      </c>
      <c r="J329">
        <v>3000000</v>
      </c>
      <c r="K329">
        <v>24000000</v>
      </c>
      <c r="L329">
        <v>24000000</v>
      </c>
      <c r="M329">
        <v>0</v>
      </c>
      <c r="N329">
        <v>0</v>
      </c>
      <c r="O329">
        <v>8</v>
      </c>
      <c r="P329">
        <v>8</v>
      </c>
      <c r="Q329">
        <v>0</v>
      </c>
      <c r="R329">
        <v>0</v>
      </c>
      <c r="S329" t="s">
        <v>207</v>
      </c>
      <c r="T329">
        <v>144989</v>
      </c>
      <c r="U329">
        <v>144989</v>
      </c>
      <c r="V329">
        <v>0</v>
      </c>
      <c r="W329" t="s">
        <v>52</v>
      </c>
      <c r="X329">
        <v>64685</v>
      </c>
      <c r="Y329">
        <v>1811</v>
      </c>
      <c r="Z329">
        <v>201</v>
      </c>
      <c r="AA329" t="s">
        <v>53</v>
      </c>
      <c r="AB329" t="s">
        <v>54</v>
      </c>
      <c r="AC329" t="s">
        <v>460</v>
      </c>
      <c r="AD329" t="s">
        <v>461</v>
      </c>
      <c r="AE329" t="s">
        <v>462</v>
      </c>
      <c r="AF329" t="s">
        <v>461</v>
      </c>
      <c r="AG329" t="b">
        <v>1</v>
      </c>
      <c r="AH329" t="s">
        <v>103</v>
      </c>
      <c r="AI329" t="s">
        <v>59</v>
      </c>
      <c r="AJ329" t="s">
        <v>813</v>
      </c>
      <c r="AN329" t="s">
        <v>463</v>
      </c>
      <c r="AO329">
        <v>1</v>
      </c>
      <c r="AP329">
        <v>1</v>
      </c>
      <c r="AQ329">
        <v>1200000</v>
      </c>
      <c r="AR329" t="s">
        <v>1904</v>
      </c>
      <c r="AS329" t="s">
        <v>1904</v>
      </c>
    </row>
    <row r="330" spans="1:45">
      <c r="A330" t="s">
        <v>2228</v>
      </c>
      <c r="B330" t="s">
        <v>2229</v>
      </c>
      <c r="C330" t="s">
        <v>2228</v>
      </c>
      <c r="D330">
        <v>1022447594</v>
      </c>
      <c r="E330" t="s">
        <v>2230</v>
      </c>
      <c r="G330" t="s">
        <v>495</v>
      </c>
      <c r="H330">
        <v>26042</v>
      </c>
      <c r="I330" s="2" t="s">
        <v>496</v>
      </c>
      <c r="J330">
        <v>5500000</v>
      </c>
      <c r="K330">
        <v>44000000</v>
      </c>
      <c r="L330">
        <v>44000000</v>
      </c>
      <c r="M330">
        <v>0</v>
      </c>
      <c r="N330">
        <v>0</v>
      </c>
      <c r="O330">
        <v>8</v>
      </c>
      <c r="P330">
        <v>8</v>
      </c>
      <c r="Q330">
        <v>0</v>
      </c>
      <c r="R330">
        <v>0</v>
      </c>
      <c r="S330" t="s">
        <v>109</v>
      </c>
      <c r="T330">
        <v>144723</v>
      </c>
      <c r="U330">
        <v>144723</v>
      </c>
      <c r="V330">
        <v>0</v>
      </c>
      <c r="W330" t="s">
        <v>52</v>
      </c>
      <c r="X330">
        <v>64720</v>
      </c>
      <c r="Y330">
        <v>1937</v>
      </c>
      <c r="Z330">
        <v>56</v>
      </c>
      <c r="AA330" t="s">
        <v>53</v>
      </c>
      <c r="AB330" t="s">
        <v>81</v>
      </c>
      <c r="AC330" t="s">
        <v>497</v>
      </c>
      <c r="AD330" t="s">
        <v>498</v>
      </c>
      <c r="AE330" t="s">
        <v>499</v>
      </c>
      <c r="AF330" t="s">
        <v>498</v>
      </c>
      <c r="AG330" t="b">
        <v>1</v>
      </c>
      <c r="AH330" t="s">
        <v>103</v>
      </c>
      <c r="AI330" t="s">
        <v>59</v>
      </c>
      <c r="AJ330" t="s">
        <v>813</v>
      </c>
      <c r="AN330" t="s">
        <v>500</v>
      </c>
      <c r="AO330">
        <v>3</v>
      </c>
      <c r="AP330">
        <v>3</v>
      </c>
      <c r="AQ330">
        <v>2200000</v>
      </c>
      <c r="AR330" t="s">
        <v>1904</v>
      </c>
      <c r="AS330" t="s">
        <v>1904</v>
      </c>
    </row>
    <row r="331" spans="1:45">
      <c r="A331" t="s">
        <v>2231</v>
      </c>
      <c r="B331" t="s">
        <v>2232</v>
      </c>
      <c r="C331" t="s">
        <v>2231</v>
      </c>
      <c r="D331">
        <v>1012446655</v>
      </c>
      <c r="E331" t="s">
        <v>2233</v>
      </c>
      <c r="G331" t="s">
        <v>49</v>
      </c>
      <c r="H331">
        <v>26060</v>
      </c>
      <c r="I331" t="s">
        <v>968</v>
      </c>
      <c r="J331">
        <v>5500000</v>
      </c>
      <c r="K331">
        <v>33000000</v>
      </c>
      <c r="L331">
        <v>33000000</v>
      </c>
      <c r="M331">
        <v>0</v>
      </c>
      <c r="N331">
        <v>0</v>
      </c>
      <c r="O331">
        <v>6</v>
      </c>
      <c r="P331">
        <v>6</v>
      </c>
      <c r="Q331">
        <v>0</v>
      </c>
      <c r="R331">
        <v>0</v>
      </c>
      <c r="S331" t="s">
        <v>109</v>
      </c>
      <c r="T331">
        <v>147966</v>
      </c>
      <c r="U331">
        <v>147966</v>
      </c>
      <c r="V331">
        <v>0</v>
      </c>
      <c r="W331" t="s">
        <v>52</v>
      </c>
      <c r="X331">
        <v>65717</v>
      </c>
      <c r="Y331">
        <v>1938</v>
      </c>
      <c r="Z331">
        <v>2085</v>
      </c>
      <c r="AA331" t="s">
        <v>53</v>
      </c>
      <c r="AB331" t="s">
        <v>81</v>
      </c>
      <c r="AC331" t="s">
        <v>793</v>
      </c>
      <c r="AD331" t="s">
        <v>969</v>
      </c>
      <c r="AE331" t="s">
        <v>970</v>
      </c>
      <c r="AF331" t="s">
        <v>969</v>
      </c>
      <c r="AG331" t="b">
        <v>1</v>
      </c>
      <c r="AH331" t="s">
        <v>103</v>
      </c>
      <c r="AI331" t="s">
        <v>59</v>
      </c>
      <c r="AJ331" t="s">
        <v>813</v>
      </c>
      <c r="AN331" t="s">
        <v>971</v>
      </c>
      <c r="AO331">
        <v>5</v>
      </c>
      <c r="AP331">
        <v>5</v>
      </c>
      <c r="AQ331">
        <v>2200000</v>
      </c>
      <c r="AR331">
        <v>153200</v>
      </c>
      <c r="AS331" t="e">
        <v>#VALUE!</v>
      </c>
    </row>
    <row r="332" spans="1:45">
      <c r="A332" t="s">
        <v>2234</v>
      </c>
      <c r="B332" t="s">
        <v>2235</v>
      </c>
      <c r="C332" t="s">
        <v>2234</v>
      </c>
      <c r="D332">
        <v>94151667</v>
      </c>
      <c r="E332" t="s">
        <v>2236</v>
      </c>
      <c r="G332" t="s">
        <v>49</v>
      </c>
      <c r="H332">
        <v>26060</v>
      </c>
      <c r="I332" t="s">
        <v>968</v>
      </c>
      <c r="J332">
        <v>6000000</v>
      </c>
      <c r="K332">
        <v>48000000</v>
      </c>
      <c r="L332">
        <v>48000000</v>
      </c>
      <c r="M332">
        <v>0</v>
      </c>
      <c r="N332">
        <v>48000000</v>
      </c>
      <c r="O332">
        <v>8</v>
      </c>
      <c r="P332">
        <v>8</v>
      </c>
      <c r="Q332">
        <v>0</v>
      </c>
      <c r="R332">
        <v>1</v>
      </c>
      <c r="S332" t="s">
        <v>80</v>
      </c>
      <c r="T332">
        <v>147972</v>
      </c>
      <c r="U332">
        <v>147972</v>
      </c>
      <c r="V332">
        <v>0</v>
      </c>
      <c r="W332" t="s">
        <v>52</v>
      </c>
      <c r="X332">
        <v>65714</v>
      </c>
      <c r="Y332">
        <v>1767</v>
      </c>
      <c r="Z332">
        <v>2027</v>
      </c>
      <c r="AA332" t="s">
        <v>110</v>
      </c>
      <c r="AB332" t="s">
        <v>81</v>
      </c>
      <c r="AC332" t="s">
        <v>793</v>
      </c>
      <c r="AD332" t="s">
        <v>2237</v>
      </c>
      <c r="AE332" t="s">
        <v>2238</v>
      </c>
      <c r="AF332" t="s">
        <v>2237</v>
      </c>
      <c r="AG332" t="b">
        <v>1</v>
      </c>
      <c r="AH332" t="s">
        <v>58</v>
      </c>
      <c r="AI332" t="s">
        <v>59</v>
      </c>
      <c r="AJ332" t="s">
        <v>813</v>
      </c>
      <c r="AM332">
        <v>77</v>
      </c>
      <c r="AN332" t="s">
        <v>2239</v>
      </c>
      <c r="AO332">
        <v>3</v>
      </c>
      <c r="AP332">
        <v>3</v>
      </c>
      <c r="AQ332">
        <v>2400000</v>
      </c>
      <c r="AR332" t="s">
        <v>1904</v>
      </c>
      <c r="AS332" t="s">
        <v>1904</v>
      </c>
    </row>
    <row r="333" spans="1:45">
      <c r="A333" t="s">
        <v>2240</v>
      </c>
      <c r="B333" t="s">
        <v>2241</v>
      </c>
      <c r="C333" t="s">
        <v>2240</v>
      </c>
      <c r="D333">
        <v>80122924</v>
      </c>
      <c r="E333" t="s">
        <v>2242</v>
      </c>
      <c r="G333" t="s">
        <v>783</v>
      </c>
      <c r="H333">
        <v>26015</v>
      </c>
      <c r="I333" t="s">
        <v>2243</v>
      </c>
      <c r="J333">
        <v>2700000</v>
      </c>
      <c r="K333">
        <v>16200000</v>
      </c>
      <c r="L333">
        <v>16200000</v>
      </c>
      <c r="M333">
        <v>0</v>
      </c>
      <c r="N333">
        <v>16200000</v>
      </c>
      <c r="O333" t="s">
        <v>2076</v>
      </c>
      <c r="P333">
        <v>6</v>
      </c>
      <c r="Q333">
        <v>0</v>
      </c>
      <c r="R333">
        <v>1</v>
      </c>
      <c r="S333" t="s">
        <v>207</v>
      </c>
      <c r="T333">
        <v>145193</v>
      </c>
      <c r="U333">
        <v>145193</v>
      </c>
      <c r="V333">
        <v>0</v>
      </c>
      <c r="W333" t="s">
        <v>52</v>
      </c>
      <c r="X333">
        <v>64920</v>
      </c>
      <c r="Y333">
        <v>2257</v>
      </c>
      <c r="Z333">
        <v>1954</v>
      </c>
      <c r="AA333" t="s">
        <v>53</v>
      </c>
      <c r="AB333" t="s">
        <v>81</v>
      </c>
      <c r="AC333" t="s">
        <v>785</v>
      </c>
      <c r="AD333" t="s">
        <v>2244</v>
      </c>
      <c r="AE333" t="s">
        <v>2245</v>
      </c>
      <c r="AF333" t="s">
        <v>2244</v>
      </c>
      <c r="AG333" t="b">
        <v>1</v>
      </c>
      <c r="AH333" t="s">
        <v>103</v>
      </c>
      <c r="AI333" t="s">
        <v>59</v>
      </c>
      <c r="AJ333" t="s">
        <v>813</v>
      </c>
      <c r="AN333" t="s">
        <v>2246</v>
      </c>
      <c r="AO333">
        <v>5</v>
      </c>
      <c r="AP333">
        <v>5</v>
      </c>
      <c r="AQ333">
        <v>1080000</v>
      </c>
      <c r="AR333">
        <v>121900</v>
      </c>
      <c r="AS333" t="e">
        <v>#VALUE!</v>
      </c>
    </row>
    <row r="334" spans="1:45">
      <c r="A334" t="s">
        <v>2247</v>
      </c>
      <c r="B334" t="s">
        <v>2248</v>
      </c>
      <c r="C334" t="s">
        <v>2247</v>
      </c>
      <c r="D334">
        <v>1018500083</v>
      </c>
      <c r="E334" t="s">
        <v>2249</v>
      </c>
      <c r="G334" t="s">
        <v>783</v>
      </c>
      <c r="H334">
        <v>26015</v>
      </c>
      <c r="I334" t="s">
        <v>2250</v>
      </c>
      <c r="J334">
        <v>2700000</v>
      </c>
      <c r="K334">
        <v>16200000</v>
      </c>
      <c r="L334">
        <v>32400000</v>
      </c>
      <c r="M334">
        <v>-16200000</v>
      </c>
      <c r="N334">
        <v>32400000</v>
      </c>
      <c r="O334" t="s">
        <v>2076</v>
      </c>
      <c r="P334">
        <v>6</v>
      </c>
      <c r="Q334">
        <v>0</v>
      </c>
      <c r="R334">
        <v>2</v>
      </c>
      <c r="S334" t="s">
        <v>207</v>
      </c>
      <c r="T334">
        <v>145218</v>
      </c>
      <c r="U334">
        <v>145218</v>
      </c>
      <c r="V334">
        <v>0</v>
      </c>
      <c r="W334" t="s">
        <v>52</v>
      </c>
      <c r="X334">
        <v>65624</v>
      </c>
      <c r="Y334">
        <v>1939</v>
      </c>
      <c r="Z334">
        <v>1956</v>
      </c>
      <c r="AA334" t="s">
        <v>53</v>
      </c>
      <c r="AB334" t="s">
        <v>81</v>
      </c>
      <c r="AC334" t="s">
        <v>785</v>
      </c>
      <c r="AD334" t="s">
        <v>2251</v>
      </c>
      <c r="AE334" t="s">
        <v>2252</v>
      </c>
      <c r="AF334" t="s">
        <v>2251</v>
      </c>
      <c r="AG334" t="b">
        <v>1</v>
      </c>
      <c r="AH334" t="s">
        <v>103</v>
      </c>
      <c r="AI334" t="s">
        <v>59</v>
      </c>
      <c r="AJ334" t="s">
        <v>813</v>
      </c>
      <c r="AN334" t="s">
        <v>2253</v>
      </c>
      <c r="AO334">
        <v>5</v>
      </c>
      <c r="AP334">
        <v>5</v>
      </c>
      <c r="AQ334">
        <v>1080000</v>
      </c>
      <c r="AR334">
        <v>121900</v>
      </c>
      <c r="AS334" t="e">
        <v>#VALUE!</v>
      </c>
    </row>
    <row r="335" spans="1:45">
      <c r="A335" t="s">
        <v>4344</v>
      </c>
      <c r="B335" t="s">
        <v>4345</v>
      </c>
      <c r="C335" t="s">
        <v>4344</v>
      </c>
      <c r="D335">
        <v>1023937254</v>
      </c>
      <c r="E335" t="s">
        <v>4346</v>
      </c>
      <c r="F335" t="s">
        <v>4347</v>
      </c>
      <c r="G335" t="s">
        <v>49</v>
      </c>
      <c r="H335">
        <v>26058</v>
      </c>
      <c r="I335" t="s">
        <v>4348</v>
      </c>
      <c r="J335">
        <v>6500000</v>
      </c>
      <c r="K335">
        <v>71500000</v>
      </c>
      <c r="L335">
        <v>52000000</v>
      </c>
      <c r="M335">
        <v>19500000</v>
      </c>
      <c r="N335">
        <v>52000000</v>
      </c>
      <c r="O335">
        <v>11</v>
      </c>
      <c r="P335">
        <v>8</v>
      </c>
      <c r="Q335">
        <v>3</v>
      </c>
      <c r="R335">
        <v>1</v>
      </c>
      <c r="S335" t="s">
        <v>80</v>
      </c>
      <c r="T335">
        <v>151000</v>
      </c>
      <c r="U335">
        <v>151000</v>
      </c>
      <c r="V335">
        <v>0</v>
      </c>
      <c r="W335" t="s">
        <v>509</v>
      </c>
      <c r="X335">
        <v>68686</v>
      </c>
      <c r="Y335">
        <v>2379</v>
      </c>
      <c r="Z335">
        <v>167</v>
      </c>
      <c r="AA335" t="s">
        <v>53</v>
      </c>
      <c r="AB335" t="s">
        <v>147</v>
      </c>
      <c r="AC335" t="s">
        <v>337</v>
      </c>
      <c r="AD335" t="s">
        <v>4349</v>
      </c>
      <c r="AE335" t="s">
        <v>4350</v>
      </c>
      <c r="AF335" t="s">
        <v>4349</v>
      </c>
      <c r="AG335" t="b">
        <v>1</v>
      </c>
      <c r="AH335" t="s">
        <v>2859</v>
      </c>
      <c r="AI335" t="s">
        <v>59</v>
      </c>
      <c r="AJ335" t="s">
        <v>4351</v>
      </c>
      <c r="AN335" t="s">
        <v>4352</v>
      </c>
      <c r="AO335">
        <v>1</v>
      </c>
      <c r="AP335">
        <v>1</v>
      </c>
      <c r="AQ335">
        <v>2600000</v>
      </c>
      <c r="AR335" t="s">
        <v>1904</v>
      </c>
      <c r="AS335" t="s">
        <v>1904</v>
      </c>
    </row>
    <row r="336" spans="1:45">
      <c r="A336" t="s">
        <v>2264</v>
      </c>
      <c r="B336" t="s">
        <v>2265</v>
      </c>
      <c r="C336" t="s">
        <v>2264</v>
      </c>
      <c r="D336">
        <v>1030577206</v>
      </c>
      <c r="E336" t="s">
        <v>2266</v>
      </c>
      <c r="G336" s="2" t="s">
        <v>584</v>
      </c>
      <c r="H336">
        <v>26044</v>
      </c>
      <c r="I336" t="s">
        <v>2267</v>
      </c>
      <c r="J336">
        <v>3500000</v>
      </c>
      <c r="K336">
        <v>38500000</v>
      </c>
      <c r="L336">
        <v>38500000</v>
      </c>
      <c r="M336">
        <v>0</v>
      </c>
      <c r="N336">
        <v>77000000</v>
      </c>
      <c r="O336">
        <v>11</v>
      </c>
      <c r="P336">
        <v>11</v>
      </c>
      <c r="Q336">
        <v>0</v>
      </c>
      <c r="R336">
        <v>2</v>
      </c>
      <c r="S336" t="s">
        <v>99</v>
      </c>
      <c r="T336">
        <v>151099</v>
      </c>
      <c r="U336">
        <v>151099</v>
      </c>
      <c r="V336">
        <v>0</v>
      </c>
      <c r="W336" t="s">
        <v>52</v>
      </c>
      <c r="X336">
        <v>68209</v>
      </c>
      <c r="Y336">
        <v>2100</v>
      </c>
      <c r="Z336">
        <v>78</v>
      </c>
      <c r="AA336" t="s">
        <v>110</v>
      </c>
      <c r="AB336" t="s">
        <v>81</v>
      </c>
      <c r="AC336" t="s">
        <v>586</v>
      </c>
      <c r="AD336" t="s">
        <v>2268</v>
      </c>
      <c r="AE336" t="s">
        <v>2269</v>
      </c>
      <c r="AF336" t="s">
        <v>2268</v>
      </c>
      <c r="AG336" t="b">
        <v>1</v>
      </c>
      <c r="AH336" t="s">
        <v>225</v>
      </c>
      <c r="AI336" t="s">
        <v>59</v>
      </c>
      <c r="AJ336" t="s">
        <v>2270</v>
      </c>
      <c r="AN336" t="s">
        <v>2271</v>
      </c>
      <c r="AO336">
        <v>3</v>
      </c>
      <c r="AP336">
        <v>3</v>
      </c>
      <c r="AQ336">
        <v>1400000</v>
      </c>
      <c r="AR336" t="s">
        <v>1904</v>
      </c>
      <c r="AS336" t="s">
        <v>1904</v>
      </c>
    </row>
    <row r="337" spans="1:45">
      <c r="A337" t="s">
        <v>4338</v>
      </c>
      <c r="B337" t="s">
        <v>4339</v>
      </c>
      <c r="C337" t="s">
        <v>4338</v>
      </c>
      <c r="D337">
        <v>1010224923</v>
      </c>
      <c r="E337" t="s">
        <v>4340</v>
      </c>
      <c r="G337" t="s">
        <v>49</v>
      </c>
      <c r="H337">
        <v>26060</v>
      </c>
      <c r="I337" t="s">
        <v>3603</v>
      </c>
      <c r="J337">
        <v>5500000</v>
      </c>
      <c r="K337">
        <v>44000000</v>
      </c>
      <c r="L337">
        <v>44000000</v>
      </c>
      <c r="M337">
        <v>0</v>
      </c>
      <c r="N337">
        <v>44000000</v>
      </c>
      <c r="O337">
        <v>8</v>
      </c>
      <c r="P337">
        <v>8</v>
      </c>
      <c r="Q337">
        <v>0</v>
      </c>
      <c r="R337">
        <v>1</v>
      </c>
      <c r="S337" t="s">
        <v>109</v>
      </c>
      <c r="T337">
        <v>147710</v>
      </c>
      <c r="U337">
        <v>147710</v>
      </c>
      <c r="V337">
        <v>0</v>
      </c>
      <c r="W337" t="s">
        <v>509</v>
      </c>
      <c r="X337">
        <v>65753</v>
      </c>
      <c r="Y337">
        <v>2378</v>
      </c>
      <c r="Z337">
        <v>2013</v>
      </c>
      <c r="AA337" t="s">
        <v>53</v>
      </c>
      <c r="AB337" t="s">
        <v>81</v>
      </c>
      <c r="AC337" t="s">
        <v>511</v>
      </c>
      <c r="AD337" t="s">
        <v>4341</v>
      </c>
      <c r="AE337" t="s">
        <v>4342</v>
      </c>
      <c r="AF337" t="s">
        <v>4341</v>
      </c>
      <c r="AG337" t="b">
        <v>1</v>
      </c>
      <c r="AH337" t="s">
        <v>103</v>
      </c>
      <c r="AI337" t="s">
        <v>59</v>
      </c>
      <c r="AJ337" t="s">
        <v>3356</v>
      </c>
      <c r="AN337" t="s">
        <v>4343</v>
      </c>
      <c r="AO337">
        <v>3</v>
      </c>
      <c r="AP337">
        <v>3</v>
      </c>
      <c r="AQ337">
        <v>2200000</v>
      </c>
      <c r="AR337" t="s">
        <v>1904</v>
      </c>
      <c r="AS337" t="s">
        <v>1904</v>
      </c>
    </row>
    <row r="338" spans="1:45">
      <c r="A338" t="s">
        <v>2283</v>
      </c>
      <c r="B338" t="s">
        <v>2284</v>
      </c>
      <c r="C338" t="s">
        <v>2283</v>
      </c>
      <c r="D338">
        <v>1032505414</v>
      </c>
      <c r="E338" t="s">
        <v>2285</v>
      </c>
      <c r="G338" t="s">
        <v>49</v>
      </c>
      <c r="H338">
        <v>26060</v>
      </c>
      <c r="I338" t="s">
        <v>2286</v>
      </c>
      <c r="J338">
        <v>6000000</v>
      </c>
      <c r="K338">
        <v>66000000</v>
      </c>
      <c r="L338">
        <v>66000000</v>
      </c>
      <c r="M338">
        <v>0</v>
      </c>
      <c r="N338">
        <v>66000000</v>
      </c>
      <c r="O338">
        <v>11</v>
      </c>
      <c r="P338">
        <v>11</v>
      </c>
      <c r="Q338">
        <v>0</v>
      </c>
      <c r="R338">
        <v>1</v>
      </c>
      <c r="S338" t="s">
        <v>80</v>
      </c>
      <c r="T338">
        <v>150977</v>
      </c>
      <c r="U338">
        <v>150977</v>
      </c>
      <c r="V338">
        <v>0</v>
      </c>
      <c r="W338" t="s">
        <v>52</v>
      </c>
      <c r="X338">
        <v>68690</v>
      </c>
      <c r="Y338">
        <v>2187</v>
      </c>
      <c r="Z338">
        <v>102</v>
      </c>
      <c r="AA338" t="s">
        <v>53</v>
      </c>
      <c r="AB338" t="s">
        <v>81</v>
      </c>
      <c r="AC338" t="s">
        <v>785</v>
      </c>
      <c r="AD338" t="s">
        <v>2287</v>
      </c>
      <c r="AE338" t="s">
        <v>2288</v>
      </c>
      <c r="AF338" t="s">
        <v>2287</v>
      </c>
      <c r="AG338" t="b">
        <v>1</v>
      </c>
      <c r="AH338" t="s">
        <v>103</v>
      </c>
      <c r="AI338" t="s">
        <v>59</v>
      </c>
      <c r="AJ338" t="s">
        <v>813</v>
      </c>
      <c r="AN338" t="s">
        <v>2289</v>
      </c>
      <c r="AO338">
        <v>5</v>
      </c>
      <c r="AP338">
        <v>5</v>
      </c>
      <c r="AQ338">
        <v>2400000</v>
      </c>
      <c r="AR338">
        <v>167100</v>
      </c>
      <c r="AS338" t="e">
        <v>#VALUE!</v>
      </c>
    </row>
    <row r="339" spans="1:45">
      <c r="A339" t="s">
        <v>2290</v>
      </c>
      <c r="B339" t="s">
        <v>2291</v>
      </c>
      <c r="C339" t="s">
        <v>2290</v>
      </c>
      <c r="D339">
        <v>26948284</v>
      </c>
      <c r="E339" t="s">
        <v>2292</v>
      </c>
      <c r="G339" t="s">
        <v>49</v>
      </c>
      <c r="H339">
        <v>26060</v>
      </c>
      <c r="I339" t="s">
        <v>300</v>
      </c>
      <c r="J339">
        <v>6000000</v>
      </c>
      <c r="K339">
        <v>48000000</v>
      </c>
      <c r="L339">
        <v>48000000</v>
      </c>
      <c r="M339">
        <v>0</v>
      </c>
      <c r="N339">
        <v>0</v>
      </c>
      <c r="O339">
        <v>8</v>
      </c>
      <c r="P339">
        <v>8</v>
      </c>
      <c r="Q339">
        <v>0</v>
      </c>
      <c r="R339">
        <v>0</v>
      </c>
      <c r="S339" t="s">
        <v>80</v>
      </c>
      <c r="T339">
        <v>147566</v>
      </c>
      <c r="U339">
        <v>147566</v>
      </c>
      <c r="V339">
        <v>0</v>
      </c>
      <c r="W339" t="s">
        <v>52</v>
      </c>
      <c r="X339">
        <v>66338</v>
      </c>
      <c r="Y339">
        <v>2038</v>
      </c>
      <c r="Z339">
        <v>263</v>
      </c>
      <c r="AA339" t="s">
        <v>53</v>
      </c>
      <c r="AB339" t="s">
        <v>81</v>
      </c>
      <c r="AC339" t="s">
        <v>301</v>
      </c>
      <c r="AD339" t="s">
        <v>811</v>
      </c>
      <c r="AE339" t="s">
        <v>812</v>
      </c>
      <c r="AF339" t="s">
        <v>811</v>
      </c>
      <c r="AG339" t="b">
        <v>1</v>
      </c>
      <c r="AH339" t="s">
        <v>58</v>
      </c>
      <c r="AI339" t="s">
        <v>59</v>
      </c>
      <c r="AJ339" t="s">
        <v>813</v>
      </c>
      <c r="AN339" t="s">
        <v>2293</v>
      </c>
      <c r="AO339">
        <v>3</v>
      </c>
      <c r="AP339">
        <v>3</v>
      </c>
      <c r="AQ339">
        <v>2400000</v>
      </c>
      <c r="AR339" t="s">
        <v>1904</v>
      </c>
      <c r="AS339" t="s">
        <v>1904</v>
      </c>
    </row>
    <row r="340" spans="1:45">
      <c r="A340" t="s">
        <v>2294</v>
      </c>
      <c r="B340" t="s">
        <v>2295</v>
      </c>
      <c r="C340" t="s">
        <v>2294</v>
      </c>
      <c r="D340">
        <v>19499408</v>
      </c>
      <c r="E340" t="s">
        <v>2296</v>
      </c>
      <c r="G340" t="s">
        <v>49</v>
      </c>
      <c r="H340">
        <v>26060</v>
      </c>
      <c r="I340" t="s">
        <v>2297</v>
      </c>
      <c r="J340">
        <v>6500000</v>
      </c>
      <c r="K340">
        <v>52000000</v>
      </c>
      <c r="L340">
        <v>52000000</v>
      </c>
      <c r="M340">
        <v>0</v>
      </c>
      <c r="N340">
        <v>52000000</v>
      </c>
      <c r="O340">
        <v>8</v>
      </c>
      <c r="P340">
        <v>8</v>
      </c>
      <c r="Q340">
        <v>0</v>
      </c>
      <c r="R340">
        <v>1</v>
      </c>
      <c r="S340" t="s">
        <v>80</v>
      </c>
      <c r="T340">
        <v>147606</v>
      </c>
      <c r="U340">
        <v>147606</v>
      </c>
      <c r="V340">
        <v>0</v>
      </c>
      <c r="W340" t="s">
        <v>52</v>
      </c>
      <c r="X340">
        <v>65820</v>
      </c>
      <c r="Y340">
        <v>2039</v>
      </c>
      <c r="Z340">
        <v>2004</v>
      </c>
      <c r="AA340" t="s">
        <v>110</v>
      </c>
      <c r="AB340" t="s">
        <v>81</v>
      </c>
      <c r="AC340" t="s">
        <v>574</v>
      </c>
      <c r="AD340" t="s">
        <v>2298</v>
      </c>
      <c r="AE340" t="s">
        <v>2299</v>
      </c>
      <c r="AF340" t="s">
        <v>2298</v>
      </c>
      <c r="AG340" t="b">
        <v>1</v>
      </c>
      <c r="AH340" t="s">
        <v>58</v>
      </c>
      <c r="AI340" t="s">
        <v>59</v>
      </c>
      <c r="AJ340" t="s">
        <v>813</v>
      </c>
      <c r="AN340" t="s">
        <v>2300</v>
      </c>
      <c r="AO340">
        <v>3</v>
      </c>
      <c r="AP340">
        <v>3</v>
      </c>
      <c r="AQ340">
        <v>2600000</v>
      </c>
      <c r="AR340" t="s">
        <v>1904</v>
      </c>
      <c r="AS340" t="s">
        <v>1904</v>
      </c>
    </row>
    <row r="341" spans="1:45">
      <c r="A341" t="s">
        <v>2301</v>
      </c>
      <c r="B341" t="s">
        <v>2302</v>
      </c>
      <c r="C341" t="s">
        <v>2301</v>
      </c>
      <c r="D341">
        <v>80219087</v>
      </c>
      <c r="E341" t="s">
        <v>2303</v>
      </c>
      <c r="G341" t="s">
        <v>49</v>
      </c>
      <c r="H341">
        <v>26060</v>
      </c>
      <c r="I341" t="s">
        <v>2304</v>
      </c>
      <c r="J341">
        <v>5500000</v>
      </c>
      <c r="K341">
        <v>33000000</v>
      </c>
      <c r="L341">
        <v>33000000</v>
      </c>
      <c r="M341">
        <v>0</v>
      </c>
      <c r="N341">
        <v>33000000</v>
      </c>
      <c r="O341">
        <v>6</v>
      </c>
      <c r="P341">
        <v>6</v>
      </c>
      <c r="Q341">
        <v>0</v>
      </c>
      <c r="R341">
        <v>1</v>
      </c>
      <c r="S341" t="s">
        <v>109</v>
      </c>
      <c r="T341">
        <v>147562</v>
      </c>
      <c r="U341">
        <v>147562</v>
      </c>
      <c r="V341">
        <v>0</v>
      </c>
      <c r="W341" t="s">
        <v>52</v>
      </c>
      <c r="X341">
        <v>66341</v>
      </c>
      <c r="Y341">
        <v>2353</v>
      </c>
      <c r="Z341">
        <v>1996</v>
      </c>
      <c r="AA341" t="s">
        <v>53</v>
      </c>
      <c r="AB341" t="s">
        <v>81</v>
      </c>
      <c r="AC341" t="s">
        <v>301</v>
      </c>
      <c r="AD341" t="s">
        <v>2305</v>
      </c>
      <c r="AE341" t="s">
        <v>2306</v>
      </c>
      <c r="AF341" t="s">
        <v>2305</v>
      </c>
      <c r="AG341" t="b">
        <v>1</v>
      </c>
      <c r="AH341" t="s">
        <v>103</v>
      </c>
      <c r="AI341" t="s">
        <v>59</v>
      </c>
      <c r="AJ341" t="s">
        <v>813</v>
      </c>
      <c r="AN341" t="s">
        <v>2307</v>
      </c>
      <c r="AO341">
        <v>3</v>
      </c>
      <c r="AP341">
        <v>3</v>
      </c>
      <c r="AQ341">
        <v>2200000</v>
      </c>
      <c r="AR341" t="s">
        <v>1904</v>
      </c>
      <c r="AS341" t="s">
        <v>1904</v>
      </c>
    </row>
    <row r="342" spans="1:45">
      <c r="A342" t="s">
        <v>2308</v>
      </c>
      <c r="B342" t="s">
        <v>2309</v>
      </c>
      <c r="C342" t="s">
        <v>2308</v>
      </c>
      <c r="D342">
        <v>1143351817</v>
      </c>
      <c r="E342" t="s">
        <v>2310</v>
      </c>
      <c r="G342" t="s">
        <v>49</v>
      </c>
      <c r="H342">
        <v>26060</v>
      </c>
      <c r="I342" t="s">
        <v>300</v>
      </c>
      <c r="J342">
        <v>5500000</v>
      </c>
      <c r="K342">
        <v>44000000</v>
      </c>
      <c r="L342">
        <v>44000000</v>
      </c>
      <c r="M342">
        <v>0</v>
      </c>
      <c r="N342">
        <v>0</v>
      </c>
      <c r="O342">
        <v>8</v>
      </c>
      <c r="P342">
        <v>8</v>
      </c>
      <c r="Q342">
        <v>0</v>
      </c>
      <c r="R342">
        <v>0</v>
      </c>
      <c r="S342" t="s">
        <v>109</v>
      </c>
      <c r="T342">
        <v>147563</v>
      </c>
      <c r="U342">
        <v>147563</v>
      </c>
      <c r="V342">
        <v>0</v>
      </c>
      <c r="W342" t="s">
        <v>52</v>
      </c>
      <c r="X342">
        <v>66340</v>
      </c>
      <c r="Y342">
        <v>2354</v>
      </c>
      <c r="Z342">
        <v>229</v>
      </c>
      <c r="AA342" t="s">
        <v>53</v>
      </c>
      <c r="AB342" t="s">
        <v>81</v>
      </c>
      <c r="AC342" t="s">
        <v>301</v>
      </c>
      <c r="AD342" t="s">
        <v>1650</v>
      </c>
      <c r="AE342" t="s">
        <v>1651</v>
      </c>
      <c r="AF342" t="s">
        <v>1650</v>
      </c>
      <c r="AG342" t="b">
        <v>1</v>
      </c>
      <c r="AH342" t="s">
        <v>103</v>
      </c>
      <c r="AI342" t="s">
        <v>59</v>
      </c>
      <c r="AJ342" t="s">
        <v>813</v>
      </c>
      <c r="AN342" t="s">
        <v>2311</v>
      </c>
      <c r="AO342">
        <v>1</v>
      </c>
      <c r="AP342">
        <v>1</v>
      </c>
      <c r="AQ342">
        <v>2200000</v>
      </c>
      <c r="AR342" t="s">
        <v>1904</v>
      </c>
      <c r="AS342" t="s">
        <v>1904</v>
      </c>
    </row>
    <row r="343" spans="1:45">
      <c r="A343" t="s">
        <v>2312</v>
      </c>
      <c r="B343" t="s">
        <v>2313</v>
      </c>
      <c r="C343" t="s">
        <v>2312</v>
      </c>
      <c r="D343">
        <v>1030549907</v>
      </c>
      <c r="E343" t="s">
        <v>2314</v>
      </c>
      <c r="G343" t="s">
        <v>49</v>
      </c>
      <c r="H343">
        <v>26060</v>
      </c>
      <c r="I343" t="s">
        <v>300</v>
      </c>
      <c r="J343">
        <v>5500000</v>
      </c>
      <c r="K343">
        <v>44000000</v>
      </c>
      <c r="L343">
        <v>44000000</v>
      </c>
      <c r="M343">
        <v>0</v>
      </c>
      <c r="N343">
        <v>0</v>
      </c>
      <c r="O343">
        <v>8</v>
      </c>
      <c r="P343">
        <v>8</v>
      </c>
      <c r="Q343">
        <v>0</v>
      </c>
      <c r="R343">
        <v>0</v>
      </c>
      <c r="S343" t="s">
        <v>109</v>
      </c>
      <c r="T343">
        <v>147563</v>
      </c>
      <c r="U343">
        <v>147563</v>
      </c>
      <c r="V343">
        <v>0</v>
      </c>
      <c r="W343" t="s">
        <v>52</v>
      </c>
      <c r="X343">
        <v>66340</v>
      </c>
      <c r="Y343">
        <v>2258</v>
      </c>
      <c r="Z343">
        <v>229</v>
      </c>
      <c r="AA343" t="s">
        <v>53</v>
      </c>
      <c r="AB343" t="s">
        <v>81</v>
      </c>
      <c r="AC343" t="s">
        <v>301</v>
      </c>
      <c r="AD343" t="s">
        <v>1650</v>
      </c>
      <c r="AE343" t="s">
        <v>1651</v>
      </c>
      <c r="AF343" t="s">
        <v>1650</v>
      </c>
      <c r="AG343" t="b">
        <v>1</v>
      </c>
      <c r="AH343" t="s">
        <v>103</v>
      </c>
      <c r="AI343" t="s">
        <v>59</v>
      </c>
      <c r="AJ343" t="s">
        <v>813</v>
      </c>
      <c r="AN343" t="s">
        <v>2311</v>
      </c>
      <c r="AO343">
        <v>3</v>
      </c>
      <c r="AP343">
        <v>3</v>
      </c>
      <c r="AQ343">
        <v>2200000</v>
      </c>
      <c r="AR343" t="s">
        <v>1904</v>
      </c>
      <c r="AS343" t="s">
        <v>1904</v>
      </c>
    </row>
    <row r="344" spans="1:45">
      <c r="A344" t="s">
        <v>2315</v>
      </c>
      <c r="B344" t="s">
        <v>2316</v>
      </c>
      <c r="C344" t="s">
        <v>2315</v>
      </c>
      <c r="D344">
        <v>52291110</v>
      </c>
      <c r="E344" t="s">
        <v>2317</v>
      </c>
      <c r="G344" t="s">
        <v>49</v>
      </c>
      <c r="H344">
        <v>26060</v>
      </c>
      <c r="I344" t="s">
        <v>300</v>
      </c>
      <c r="J344">
        <v>5500000</v>
      </c>
      <c r="K344">
        <v>44000000</v>
      </c>
      <c r="L344">
        <v>44000000</v>
      </c>
      <c r="M344">
        <v>0</v>
      </c>
      <c r="N344">
        <v>0</v>
      </c>
      <c r="O344">
        <v>8</v>
      </c>
      <c r="P344">
        <v>8</v>
      </c>
      <c r="Q344">
        <v>0</v>
      </c>
      <c r="R344">
        <v>0</v>
      </c>
      <c r="S344" t="s">
        <v>109</v>
      </c>
      <c r="T344">
        <v>147563</v>
      </c>
      <c r="U344">
        <v>147563</v>
      </c>
      <c r="V344">
        <v>0</v>
      </c>
      <c r="W344" t="s">
        <v>52</v>
      </c>
      <c r="X344">
        <v>66340</v>
      </c>
      <c r="Y344">
        <v>2355</v>
      </c>
      <c r="Z344">
        <v>229</v>
      </c>
      <c r="AA344" t="s">
        <v>53</v>
      </c>
      <c r="AB344" t="s">
        <v>81</v>
      </c>
      <c r="AC344" t="s">
        <v>301</v>
      </c>
      <c r="AD344" t="s">
        <v>1650</v>
      </c>
      <c r="AE344" t="s">
        <v>1651</v>
      </c>
      <c r="AF344" t="s">
        <v>1650</v>
      </c>
      <c r="AG344" t="b">
        <v>1</v>
      </c>
      <c r="AH344" t="s">
        <v>103</v>
      </c>
      <c r="AI344" t="s">
        <v>59</v>
      </c>
      <c r="AJ344" t="s">
        <v>813</v>
      </c>
      <c r="AN344" t="s">
        <v>2311</v>
      </c>
      <c r="AO344">
        <v>3</v>
      </c>
      <c r="AP344">
        <v>3</v>
      </c>
      <c r="AQ344">
        <v>2200000</v>
      </c>
      <c r="AR344" t="s">
        <v>1904</v>
      </c>
      <c r="AS344" t="s">
        <v>1904</v>
      </c>
    </row>
    <row r="345" spans="1:45">
      <c r="A345" t="s">
        <v>2318</v>
      </c>
      <c r="B345" t="s">
        <v>2319</v>
      </c>
      <c r="C345" t="s">
        <v>2318</v>
      </c>
      <c r="D345" t="s">
        <v>1330</v>
      </c>
      <c r="E345" t="s">
        <v>2320</v>
      </c>
      <c r="F345" t="s">
        <v>2321</v>
      </c>
      <c r="G345" t="s">
        <v>49</v>
      </c>
      <c r="H345">
        <v>26060</v>
      </c>
      <c r="I345" t="s">
        <v>4710</v>
      </c>
      <c r="J345">
        <v>5500000</v>
      </c>
      <c r="K345">
        <v>33000000</v>
      </c>
      <c r="L345">
        <v>33000000</v>
      </c>
      <c r="M345">
        <v>0</v>
      </c>
      <c r="N345">
        <v>0</v>
      </c>
      <c r="O345">
        <v>6</v>
      </c>
      <c r="P345">
        <v>6</v>
      </c>
      <c r="Q345">
        <v>0</v>
      </c>
      <c r="R345">
        <v>0</v>
      </c>
      <c r="S345" t="s">
        <v>109</v>
      </c>
      <c r="T345">
        <v>147565</v>
      </c>
      <c r="U345">
        <v>147565</v>
      </c>
      <c r="V345">
        <v>0</v>
      </c>
      <c r="W345" t="s">
        <v>52</v>
      </c>
      <c r="X345">
        <v>66339</v>
      </c>
      <c r="Y345">
        <v>2230</v>
      </c>
      <c r="Z345">
        <v>262</v>
      </c>
      <c r="AA345" t="s">
        <v>53</v>
      </c>
      <c r="AB345" t="s">
        <v>81</v>
      </c>
      <c r="AC345" t="s">
        <v>301</v>
      </c>
      <c r="AE345" t="s">
        <v>1651</v>
      </c>
      <c r="AF345" t="s">
        <v>531</v>
      </c>
      <c r="AG345" t="b">
        <v>0</v>
      </c>
      <c r="AH345" t="s">
        <v>103</v>
      </c>
      <c r="AI345" t="s">
        <v>59</v>
      </c>
      <c r="AJ345" t="s">
        <v>813</v>
      </c>
      <c r="AN345" t="s">
        <v>2322</v>
      </c>
      <c r="AO345">
        <v>1</v>
      </c>
      <c r="AP345">
        <v>1</v>
      </c>
      <c r="AQ345">
        <v>2200000</v>
      </c>
      <c r="AR345" t="s">
        <v>1904</v>
      </c>
      <c r="AS345" t="s">
        <v>1904</v>
      </c>
    </row>
    <row r="346" spans="1:45">
      <c r="A346" t="s">
        <v>2323</v>
      </c>
      <c r="B346" t="s">
        <v>2324</v>
      </c>
      <c r="C346" t="s">
        <v>2323</v>
      </c>
      <c r="D346">
        <v>1023872353</v>
      </c>
      <c r="E346" t="s">
        <v>2325</v>
      </c>
      <c r="G346" t="s">
        <v>49</v>
      </c>
      <c r="H346">
        <v>26060</v>
      </c>
      <c r="I346" t="s">
        <v>300</v>
      </c>
      <c r="J346">
        <v>5500000</v>
      </c>
      <c r="K346">
        <v>33000000</v>
      </c>
      <c r="L346">
        <v>33000000</v>
      </c>
      <c r="M346">
        <v>0</v>
      </c>
      <c r="N346">
        <v>0</v>
      </c>
      <c r="O346">
        <v>6</v>
      </c>
      <c r="P346">
        <v>6</v>
      </c>
      <c r="Q346">
        <v>0</v>
      </c>
      <c r="R346">
        <v>0</v>
      </c>
      <c r="S346" t="s">
        <v>109</v>
      </c>
      <c r="T346">
        <v>147565</v>
      </c>
      <c r="U346">
        <v>147565</v>
      </c>
      <c r="V346">
        <v>0</v>
      </c>
      <c r="W346" t="s">
        <v>52</v>
      </c>
      <c r="X346">
        <v>66339</v>
      </c>
      <c r="Y346">
        <v>1807</v>
      </c>
      <c r="Z346">
        <v>262</v>
      </c>
      <c r="AA346" t="s">
        <v>53</v>
      </c>
      <c r="AB346" t="s">
        <v>81</v>
      </c>
      <c r="AC346" t="s">
        <v>301</v>
      </c>
      <c r="AE346" t="s">
        <v>1651</v>
      </c>
      <c r="AF346" t="s">
        <v>531</v>
      </c>
      <c r="AG346" t="b">
        <v>0</v>
      </c>
      <c r="AH346" t="s">
        <v>1045</v>
      </c>
      <c r="AI346" t="s">
        <v>59</v>
      </c>
      <c r="AJ346" t="s">
        <v>2326</v>
      </c>
      <c r="AN346" t="s">
        <v>2322</v>
      </c>
      <c r="AO346">
        <v>3</v>
      </c>
      <c r="AP346">
        <v>3</v>
      </c>
      <c r="AQ346">
        <v>2200000</v>
      </c>
      <c r="AR346" t="s">
        <v>1904</v>
      </c>
      <c r="AS346" t="s">
        <v>1904</v>
      </c>
    </row>
    <row r="347" spans="1:45">
      <c r="A347" t="s">
        <v>2328</v>
      </c>
      <c r="B347" t="s">
        <v>2329</v>
      </c>
      <c r="C347" t="s">
        <v>2328</v>
      </c>
      <c r="D347">
        <v>39812955</v>
      </c>
      <c r="E347" t="s">
        <v>2330</v>
      </c>
      <c r="G347" t="s">
        <v>49</v>
      </c>
      <c r="H347">
        <v>26060</v>
      </c>
      <c r="I347" t="s">
        <v>300</v>
      </c>
      <c r="J347">
        <v>5500000</v>
      </c>
      <c r="K347">
        <v>33000000</v>
      </c>
      <c r="L347">
        <v>33000000</v>
      </c>
      <c r="M347">
        <v>0</v>
      </c>
      <c r="N347">
        <v>0</v>
      </c>
      <c r="O347">
        <v>6</v>
      </c>
      <c r="P347">
        <v>6</v>
      </c>
      <c r="Q347">
        <v>0</v>
      </c>
      <c r="R347">
        <v>0</v>
      </c>
      <c r="S347" t="s">
        <v>109</v>
      </c>
      <c r="T347">
        <v>147565</v>
      </c>
      <c r="U347">
        <v>147565</v>
      </c>
      <c r="V347">
        <v>0</v>
      </c>
      <c r="W347" t="s">
        <v>52</v>
      </c>
      <c r="X347">
        <v>66339</v>
      </c>
      <c r="Y347">
        <v>2450</v>
      </c>
      <c r="Z347">
        <v>262</v>
      </c>
      <c r="AA347" t="s">
        <v>53</v>
      </c>
      <c r="AB347" t="s">
        <v>81</v>
      </c>
      <c r="AC347" t="s">
        <v>301</v>
      </c>
      <c r="AE347" t="s">
        <v>1651</v>
      </c>
      <c r="AF347" t="s">
        <v>531</v>
      </c>
      <c r="AG347" t="b">
        <v>0</v>
      </c>
      <c r="AH347" t="s">
        <v>58</v>
      </c>
      <c r="AI347" t="s">
        <v>59</v>
      </c>
      <c r="AJ347" t="s">
        <v>2326</v>
      </c>
      <c r="AN347" t="s">
        <v>2322</v>
      </c>
      <c r="AO347">
        <v>3</v>
      </c>
      <c r="AP347">
        <v>3</v>
      </c>
      <c r="AQ347">
        <v>2200000</v>
      </c>
      <c r="AR347" t="s">
        <v>1904</v>
      </c>
      <c r="AS347" t="s">
        <v>1904</v>
      </c>
    </row>
    <row r="348" spans="1:45">
      <c r="A348" t="s">
        <v>2331</v>
      </c>
      <c r="B348" t="s">
        <v>2332</v>
      </c>
      <c r="C348" t="s">
        <v>2331</v>
      </c>
      <c r="D348">
        <v>1030694889</v>
      </c>
      <c r="E348" t="s">
        <v>2333</v>
      </c>
      <c r="G348" t="s">
        <v>49</v>
      </c>
      <c r="H348">
        <v>26060</v>
      </c>
      <c r="I348" t="s">
        <v>300</v>
      </c>
      <c r="J348">
        <v>6000000</v>
      </c>
      <c r="K348">
        <v>48000000</v>
      </c>
      <c r="L348">
        <v>48000000</v>
      </c>
      <c r="M348">
        <v>0</v>
      </c>
      <c r="N348">
        <v>192000000</v>
      </c>
      <c r="O348">
        <v>8</v>
      </c>
      <c r="P348">
        <v>8</v>
      </c>
      <c r="Q348">
        <v>0</v>
      </c>
      <c r="R348">
        <v>4</v>
      </c>
      <c r="S348" t="s">
        <v>80</v>
      </c>
      <c r="T348">
        <v>147566</v>
      </c>
      <c r="U348">
        <v>147566</v>
      </c>
      <c r="V348">
        <v>0</v>
      </c>
      <c r="W348" t="s">
        <v>52</v>
      </c>
      <c r="X348">
        <v>66338</v>
      </c>
      <c r="Y348">
        <v>2231</v>
      </c>
      <c r="Z348">
        <v>263</v>
      </c>
      <c r="AA348" t="s">
        <v>110</v>
      </c>
      <c r="AB348" t="s">
        <v>81</v>
      </c>
      <c r="AC348" t="s">
        <v>301</v>
      </c>
      <c r="AD348" t="s">
        <v>811</v>
      </c>
      <c r="AE348" t="s">
        <v>812</v>
      </c>
      <c r="AF348" t="s">
        <v>811</v>
      </c>
      <c r="AG348" t="b">
        <v>1</v>
      </c>
      <c r="AH348" t="s">
        <v>103</v>
      </c>
      <c r="AI348" t="s">
        <v>59</v>
      </c>
      <c r="AJ348" t="s">
        <v>813</v>
      </c>
      <c r="AN348" t="s">
        <v>2293</v>
      </c>
      <c r="AO348">
        <v>3</v>
      </c>
      <c r="AP348">
        <v>3</v>
      </c>
      <c r="AQ348">
        <v>2400000</v>
      </c>
      <c r="AR348" t="s">
        <v>1904</v>
      </c>
      <c r="AS348" t="s">
        <v>1904</v>
      </c>
    </row>
    <row r="349" spans="1:45">
      <c r="A349" t="s">
        <v>2334</v>
      </c>
      <c r="B349" t="s">
        <v>2335</v>
      </c>
      <c r="C349" t="s">
        <v>2334</v>
      </c>
      <c r="D349">
        <v>52468007</v>
      </c>
      <c r="E349" t="s">
        <v>2336</v>
      </c>
      <c r="G349" t="s">
        <v>49</v>
      </c>
      <c r="H349">
        <v>26060</v>
      </c>
      <c r="I349" t="s">
        <v>2337</v>
      </c>
      <c r="J349">
        <v>5500000</v>
      </c>
      <c r="K349">
        <v>44000000</v>
      </c>
      <c r="L349">
        <v>44000000</v>
      </c>
      <c r="M349">
        <v>0</v>
      </c>
      <c r="N349">
        <v>44000000</v>
      </c>
      <c r="O349">
        <v>8</v>
      </c>
      <c r="P349">
        <v>8</v>
      </c>
      <c r="Q349">
        <v>0</v>
      </c>
      <c r="R349">
        <v>1</v>
      </c>
      <c r="S349" t="s">
        <v>109</v>
      </c>
      <c r="T349">
        <v>148135</v>
      </c>
      <c r="U349">
        <v>148135</v>
      </c>
      <c r="V349">
        <v>0</v>
      </c>
      <c r="W349" t="s">
        <v>52</v>
      </c>
      <c r="X349">
        <v>66310</v>
      </c>
      <c r="Y349">
        <v>2432</v>
      </c>
      <c r="Z349">
        <v>2036</v>
      </c>
      <c r="AA349" t="s">
        <v>53</v>
      </c>
      <c r="AB349" t="s">
        <v>81</v>
      </c>
      <c r="AC349" t="s">
        <v>301</v>
      </c>
      <c r="AE349" t="s">
        <v>2338</v>
      </c>
      <c r="AF349" t="s">
        <v>2339</v>
      </c>
      <c r="AG349" t="b">
        <v>0</v>
      </c>
      <c r="AH349" t="s">
        <v>58</v>
      </c>
      <c r="AI349" t="s">
        <v>59</v>
      </c>
      <c r="AJ349" t="s">
        <v>2340</v>
      </c>
      <c r="AK349" t="s">
        <v>2341</v>
      </c>
      <c r="AN349" t="s">
        <v>2342</v>
      </c>
      <c r="AO349">
        <v>3</v>
      </c>
      <c r="AP349">
        <v>3</v>
      </c>
      <c r="AQ349">
        <v>2200000</v>
      </c>
      <c r="AR349" t="s">
        <v>1904</v>
      </c>
      <c r="AS349" t="s">
        <v>1904</v>
      </c>
    </row>
    <row r="350" spans="1:45">
      <c r="A350" t="s">
        <v>2343</v>
      </c>
      <c r="B350" t="s">
        <v>2344</v>
      </c>
      <c r="C350" t="s">
        <v>2343</v>
      </c>
      <c r="D350">
        <v>52769758</v>
      </c>
      <c r="E350" t="s">
        <v>2345</v>
      </c>
      <c r="G350" t="s">
        <v>1389</v>
      </c>
      <c r="H350">
        <v>26013</v>
      </c>
      <c r="I350" t="s">
        <v>1451</v>
      </c>
      <c r="J350">
        <v>5500000</v>
      </c>
      <c r="K350">
        <v>44000000</v>
      </c>
      <c r="L350">
        <v>44000000</v>
      </c>
      <c r="M350">
        <v>0</v>
      </c>
      <c r="N350">
        <v>44000000</v>
      </c>
      <c r="O350">
        <v>8</v>
      </c>
      <c r="P350">
        <v>8</v>
      </c>
      <c r="Q350">
        <v>0</v>
      </c>
      <c r="R350">
        <v>1</v>
      </c>
      <c r="S350" t="s">
        <v>109</v>
      </c>
      <c r="T350">
        <v>147099</v>
      </c>
      <c r="U350">
        <v>147099</v>
      </c>
      <c r="V350">
        <v>0</v>
      </c>
      <c r="W350" t="s">
        <v>52</v>
      </c>
      <c r="X350">
        <v>66423</v>
      </c>
      <c r="Y350">
        <v>2259</v>
      </c>
      <c r="Z350">
        <v>1993</v>
      </c>
      <c r="AA350" t="s">
        <v>53</v>
      </c>
      <c r="AB350" t="s">
        <v>81</v>
      </c>
      <c r="AC350" t="s">
        <v>729</v>
      </c>
      <c r="AD350" t="s">
        <v>2346</v>
      </c>
      <c r="AE350" t="s">
        <v>2347</v>
      </c>
      <c r="AF350" t="s">
        <v>2346</v>
      </c>
      <c r="AG350" t="b">
        <v>1</v>
      </c>
      <c r="AH350" t="s">
        <v>103</v>
      </c>
      <c r="AI350" t="s">
        <v>59</v>
      </c>
      <c r="AJ350" t="s">
        <v>813</v>
      </c>
      <c r="AN350" t="s">
        <v>2348</v>
      </c>
      <c r="AO350">
        <v>1</v>
      </c>
      <c r="AP350">
        <v>1</v>
      </c>
      <c r="AQ350">
        <v>2200000</v>
      </c>
      <c r="AR350" t="s">
        <v>1904</v>
      </c>
      <c r="AS350" t="s">
        <v>1904</v>
      </c>
    </row>
    <row r="351" spans="1:45">
      <c r="A351" t="s">
        <v>2349</v>
      </c>
      <c r="B351" t="s">
        <v>2350</v>
      </c>
      <c r="C351" t="s">
        <v>2349</v>
      </c>
      <c r="D351">
        <v>1030632852</v>
      </c>
      <c r="E351" t="s">
        <v>2351</v>
      </c>
      <c r="G351" t="s">
        <v>49</v>
      </c>
      <c r="H351">
        <v>26060</v>
      </c>
      <c r="I351" t="s">
        <v>2352</v>
      </c>
      <c r="J351">
        <v>3100000</v>
      </c>
      <c r="K351">
        <v>24800000</v>
      </c>
      <c r="L351">
        <v>24800000</v>
      </c>
      <c r="M351">
        <v>0</v>
      </c>
      <c r="N351">
        <v>24800000</v>
      </c>
      <c r="O351">
        <v>8</v>
      </c>
      <c r="P351">
        <v>8</v>
      </c>
      <c r="Q351">
        <v>0</v>
      </c>
      <c r="R351">
        <v>1</v>
      </c>
      <c r="S351" t="s">
        <v>763</v>
      </c>
      <c r="T351">
        <v>147571</v>
      </c>
      <c r="U351">
        <v>147571</v>
      </c>
      <c r="V351">
        <v>0</v>
      </c>
      <c r="W351" t="s">
        <v>52</v>
      </c>
      <c r="X351">
        <v>66334</v>
      </c>
      <c r="Y351">
        <v>1859</v>
      </c>
      <c r="Z351">
        <v>1997</v>
      </c>
      <c r="AA351" t="s">
        <v>53</v>
      </c>
      <c r="AB351" t="s">
        <v>81</v>
      </c>
      <c r="AC351" t="s">
        <v>729</v>
      </c>
      <c r="AD351" t="s">
        <v>2353</v>
      </c>
      <c r="AE351" t="s">
        <v>2354</v>
      </c>
      <c r="AF351" t="s">
        <v>2353</v>
      </c>
      <c r="AG351" t="b">
        <v>1</v>
      </c>
      <c r="AH351" t="s">
        <v>103</v>
      </c>
      <c r="AI351" t="s">
        <v>59</v>
      </c>
      <c r="AJ351" t="s">
        <v>813</v>
      </c>
      <c r="AN351" t="s">
        <v>2355</v>
      </c>
      <c r="AO351">
        <v>3</v>
      </c>
      <c r="AP351">
        <v>3</v>
      </c>
      <c r="AQ351">
        <v>1240000</v>
      </c>
      <c r="AR351" t="s">
        <v>1904</v>
      </c>
      <c r="AS351" t="s">
        <v>1904</v>
      </c>
    </row>
    <row r="352" spans="1:45">
      <c r="A352" t="s">
        <v>2356</v>
      </c>
      <c r="B352" t="s">
        <v>2357</v>
      </c>
      <c r="C352" t="s">
        <v>2356</v>
      </c>
      <c r="D352">
        <v>1026267217</v>
      </c>
      <c r="E352" t="s">
        <v>2358</v>
      </c>
      <c r="G352" t="s">
        <v>1389</v>
      </c>
      <c r="H352">
        <v>26013</v>
      </c>
      <c r="I352" t="s">
        <v>1451</v>
      </c>
      <c r="J352">
        <v>5500000</v>
      </c>
      <c r="K352">
        <v>44000000</v>
      </c>
      <c r="L352">
        <v>44000000</v>
      </c>
      <c r="M352">
        <v>0</v>
      </c>
      <c r="N352">
        <v>44000000</v>
      </c>
      <c r="O352">
        <v>8</v>
      </c>
      <c r="P352">
        <v>8</v>
      </c>
      <c r="Q352">
        <v>0</v>
      </c>
      <c r="R352">
        <v>1</v>
      </c>
      <c r="S352" t="s">
        <v>109</v>
      </c>
      <c r="T352">
        <v>147575</v>
      </c>
      <c r="U352">
        <v>147575</v>
      </c>
      <c r="V352">
        <v>0</v>
      </c>
      <c r="W352" t="s">
        <v>52</v>
      </c>
      <c r="X352">
        <v>66331</v>
      </c>
      <c r="Y352">
        <v>2260</v>
      </c>
      <c r="Z352">
        <v>1998</v>
      </c>
      <c r="AA352" t="s">
        <v>53</v>
      </c>
      <c r="AB352" t="s">
        <v>81</v>
      </c>
      <c r="AC352" t="s">
        <v>729</v>
      </c>
      <c r="AD352" t="s">
        <v>2359</v>
      </c>
      <c r="AE352" t="s">
        <v>2360</v>
      </c>
      <c r="AF352" t="s">
        <v>2359</v>
      </c>
      <c r="AG352" t="b">
        <v>1</v>
      </c>
      <c r="AH352" t="s">
        <v>103</v>
      </c>
      <c r="AI352" t="s">
        <v>59</v>
      </c>
      <c r="AJ352" t="s">
        <v>813</v>
      </c>
      <c r="AN352" t="s">
        <v>2361</v>
      </c>
      <c r="AO352">
        <v>1</v>
      </c>
      <c r="AP352">
        <v>1</v>
      </c>
      <c r="AQ352">
        <v>2200000</v>
      </c>
      <c r="AR352" t="s">
        <v>1904</v>
      </c>
      <c r="AS352" t="s">
        <v>1904</v>
      </c>
    </row>
    <row r="353" spans="1:45">
      <c r="A353" t="s">
        <v>2362</v>
      </c>
      <c r="B353" t="s">
        <v>2363</v>
      </c>
      <c r="C353" t="s">
        <v>2362</v>
      </c>
      <c r="D353">
        <v>1022368509</v>
      </c>
      <c r="E353" t="s">
        <v>2364</v>
      </c>
      <c r="G353" t="s">
        <v>1389</v>
      </c>
      <c r="H353">
        <v>26013</v>
      </c>
      <c r="I353" t="s">
        <v>1941</v>
      </c>
      <c r="J353">
        <v>5500000</v>
      </c>
      <c r="K353">
        <v>33000000</v>
      </c>
      <c r="L353">
        <v>33000000</v>
      </c>
      <c r="M353">
        <v>0</v>
      </c>
      <c r="N353">
        <v>33000000</v>
      </c>
      <c r="O353">
        <v>6</v>
      </c>
      <c r="P353">
        <v>6</v>
      </c>
      <c r="Q353">
        <v>0</v>
      </c>
      <c r="R353">
        <v>1</v>
      </c>
      <c r="S353" t="s">
        <v>109</v>
      </c>
      <c r="T353">
        <v>147576</v>
      </c>
      <c r="U353">
        <v>147576</v>
      </c>
      <c r="V353">
        <v>0</v>
      </c>
      <c r="W353" t="s">
        <v>52</v>
      </c>
      <c r="X353">
        <v>66330</v>
      </c>
      <c r="Y353">
        <v>2188</v>
      </c>
      <c r="Z353">
        <v>1999</v>
      </c>
      <c r="AA353" t="s">
        <v>110</v>
      </c>
      <c r="AB353" t="s">
        <v>81</v>
      </c>
      <c r="AC353" t="s">
        <v>729</v>
      </c>
      <c r="AD353" t="s">
        <v>2365</v>
      </c>
      <c r="AE353" t="s">
        <v>2366</v>
      </c>
      <c r="AF353" t="s">
        <v>2365</v>
      </c>
      <c r="AG353" t="b">
        <v>1</v>
      </c>
      <c r="AH353" t="s">
        <v>58</v>
      </c>
      <c r="AI353" t="s">
        <v>59</v>
      </c>
      <c r="AJ353" t="s">
        <v>813</v>
      </c>
      <c r="AN353" t="s">
        <v>2367</v>
      </c>
      <c r="AO353">
        <v>3</v>
      </c>
      <c r="AP353">
        <v>3</v>
      </c>
      <c r="AQ353">
        <v>2200000</v>
      </c>
      <c r="AR353" t="s">
        <v>1904</v>
      </c>
      <c r="AS353" t="s">
        <v>1904</v>
      </c>
    </row>
    <row r="354" spans="1:45">
      <c r="A354" t="s">
        <v>2368</v>
      </c>
      <c r="B354" t="s">
        <v>2369</v>
      </c>
      <c r="C354" t="s">
        <v>2368</v>
      </c>
      <c r="D354">
        <v>22733571</v>
      </c>
      <c r="E354" t="s">
        <v>2370</v>
      </c>
      <c r="G354" t="s">
        <v>49</v>
      </c>
      <c r="H354">
        <v>26060</v>
      </c>
      <c r="I354" t="s">
        <v>2131</v>
      </c>
      <c r="J354">
        <v>5500000</v>
      </c>
      <c r="K354">
        <v>44000000</v>
      </c>
      <c r="L354">
        <v>44000000</v>
      </c>
      <c r="M354">
        <v>0</v>
      </c>
      <c r="N354">
        <v>44000000</v>
      </c>
      <c r="O354">
        <v>8</v>
      </c>
      <c r="P354">
        <v>8</v>
      </c>
      <c r="Q354">
        <v>0</v>
      </c>
      <c r="R354">
        <v>1</v>
      </c>
      <c r="S354" t="s">
        <v>109</v>
      </c>
      <c r="T354">
        <v>147581</v>
      </c>
      <c r="U354">
        <v>147581</v>
      </c>
      <c r="V354">
        <v>0</v>
      </c>
      <c r="W354" t="s">
        <v>52</v>
      </c>
      <c r="X354">
        <v>65757</v>
      </c>
      <c r="Y354">
        <v>2070</v>
      </c>
      <c r="Z354">
        <v>2000</v>
      </c>
      <c r="AA354" t="s">
        <v>53</v>
      </c>
      <c r="AB354" t="s">
        <v>81</v>
      </c>
      <c r="AC354" t="s">
        <v>729</v>
      </c>
      <c r="AD354" t="s">
        <v>2371</v>
      </c>
      <c r="AE354" t="s">
        <v>2372</v>
      </c>
      <c r="AF354" t="s">
        <v>2371</v>
      </c>
      <c r="AG354" t="b">
        <v>1</v>
      </c>
      <c r="AH354" t="s">
        <v>103</v>
      </c>
      <c r="AI354" t="s">
        <v>59</v>
      </c>
      <c r="AJ354" t="s">
        <v>813</v>
      </c>
      <c r="AN354" t="s">
        <v>2373</v>
      </c>
      <c r="AO354">
        <v>3</v>
      </c>
      <c r="AP354">
        <v>3</v>
      </c>
      <c r="AQ354">
        <v>2200000</v>
      </c>
      <c r="AR354" t="s">
        <v>1904</v>
      </c>
      <c r="AS354" t="s">
        <v>1904</v>
      </c>
    </row>
    <row r="355" spans="1:45">
      <c r="A355" t="s">
        <v>2374</v>
      </c>
      <c r="B355" t="s">
        <v>2375</v>
      </c>
      <c r="C355" t="s">
        <v>2374</v>
      </c>
      <c r="D355">
        <v>1023882995</v>
      </c>
      <c r="E355" t="s">
        <v>2376</v>
      </c>
      <c r="G355" t="s">
        <v>1389</v>
      </c>
      <c r="H355">
        <v>26013</v>
      </c>
      <c r="I355" t="s">
        <v>1941</v>
      </c>
      <c r="J355">
        <v>5500000</v>
      </c>
      <c r="K355">
        <v>44000000</v>
      </c>
      <c r="L355">
        <v>44000000</v>
      </c>
      <c r="M355">
        <v>0</v>
      </c>
      <c r="N355">
        <v>44000000</v>
      </c>
      <c r="O355">
        <v>8</v>
      </c>
      <c r="P355">
        <v>8</v>
      </c>
      <c r="Q355">
        <v>0</v>
      </c>
      <c r="R355">
        <v>1</v>
      </c>
      <c r="S355" t="s">
        <v>109</v>
      </c>
      <c r="T355">
        <v>147582</v>
      </c>
      <c r="U355">
        <v>147582</v>
      </c>
      <c r="V355">
        <v>0</v>
      </c>
      <c r="W355" t="s">
        <v>52</v>
      </c>
      <c r="X355">
        <v>66327</v>
      </c>
      <c r="Y355">
        <v>2356</v>
      </c>
      <c r="Z355">
        <v>2001</v>
      </c>
      <c r="AA355" t="s">
        <v>110</v>
      </c>
      <c r="AB355" t="s">
        <v>81</v>
      </c>
      <c r="AC355" t="s">
        <v>729</v>
      </c>
      <c r="AD355" t="s">
        <v>2377</v>
      </c>
      <c r="AE355" t="s">
        <v>2378</v>
      </c>
      <c r="AF355" t="s">
        <v>2377</v>
      </c>
      <c r="AG355" t="b">
        <v>1</v>
      </c>
      <c r="AH355" t="s">
        <v>103</v>
      </c>
      <c r="AI355" t="s">
        <v>59</v>
      </c>
      <c r="AJ355" t="s">
        <v>813</v>
      </c>
      <c r="AN355" t="s">
        <v>2379</v>
      </c>
      <c r="AO355">
        <v>1</v>
      </c>
      <c r="AP355">
        <v>1</v>
      </c>
      <c r="AQ355">
        <v>2200000</v>
      </c>
      <c r="AR355" t="s">
        <v>1904</v>
      </c>
      <c r="AS355" t="s">
        <v>1904</v>
      </c>
    </row>
    <row r="356" spans="1:45">
      <c r="A356" t="s">
        <v>2380</v>
      </c>
      <c r="B356" t="s">
        <v>2381</v>
      </c>
      <c r="C356" t="s">
        <v>2380</v>
      </c>
      <c r="D356">
        <v>1022421776</v>
      </c>
      <c r="E356" t="s">
        <v>2382</v>
      </c>
      <c r="G356" t="s">
        <v>1389</v>
      </c>
      <c r="H356">
        <v>26013</v>
      </c>
      <c r="I356" t="s">
        <v>1941</v>
      </c>
      <c r="J356">
        <v>6000000</v>
      </c>
      <c r="K356">
        <v>48000000</v>
      </c>
      <c r="L356">
        <v>48000000</v>
      </c>
      <c r="M356">
        <v>0</v>
      </c>
      <c r="N356">
        <v>48000000</v>
      </c>
      <c r="O356">
        <v>8</v>
      </c>
      <c r="P356">
        <v>8</v>
      </c>
      <c r="Q356">
        <v>0</v>
      </c>
      <c r="R356">
        <v>1</v>
      </c>
      <c r="S356" t="s">
        <v>80</v>
      </c>
      <c r="T356">
        <v>147584</v>
      </c>
      <c r="U356">
        <v>147584</v>
      </c>
      <c r="V356">
        <v>0</v>
      </c>
      <c r="W356" t="s">
        <v>52</v>
      </c>
      <c r="X356">
        <v>65715</v>
      </c>
      <c r="Y356">
        <v>2040</v>
      </c>
      <c r="Z356">
        <v>2002</v>
      </c>
      <c r="AA356" t="s">
        <v>53</v>
      </c>
      <c r="AB356" t="s">
        <v>81</v>
      </c>
      <c r="AC356" t="s">
        <v>729</v>
      </c>
      <c r="AD356" t="s">
        <v>2383</v>
      </c>
      <c r="AE356" t="s">
        <v>2384</v>
      </c>
      <c r="AF356" t="s">
        <v>2383</v>
      </c>
      <c r="AG356" t="b">
        <v>1</v>
      </c>
      <c r="AH356" t="s">
        <v>103</v>
      </c>
      <c r="AI356" t="s">
        <v>59</v>
      </c>
      <c r="AJ356" t="s">
        <v>70</v>
      </c>
      <c r="AN356" t="s">
        <v>2385</v>
      </c>
      <c r="AO356">
        <v>1</v>
      </c>
      <c r="AP356">
        <v>1</v>
      </c>
      <c r="AQ356">
        <v>2400000</v>
      </c>
      <c r="AR356" t="s">
        <v>1904</v>
      </c>
      <c r="AS356" t="s">
        <v>1904</v>
      </c>
    </row>
    <row r="357" spans="1:45">
      <c r="A357" t="s">
        <v>2386</v>
      </c>
      <c r="B357" t="s">
        <v>2387</v>
      </c>
      <c r="C357" t="s">
        <v>2386</v>
      </c>
      <c r="D357">
        <v>53160544</v>
      </c>
      <c r="E357" t="s">
        <v>2388</v>
      </c>
      <c r="G357" t="s">
        <v>1389</v>
      </c>
      <c r="H357">
        <v>26013</v>
      </c>
      <c r="I357" t="s">
        <v>1941</v>
      </c>
      <c r="J357">
        <v>6000000</v>
      </c>
      <c r="K357">
        <v>36000000</v>
      </c>
      <c r="L357">
        <v>36000000</v>
      </c>
      <c r="M357">
        <v>0</v>
      </c>
      <c r="N357">
        <v>36000000</v>
      </c>
      <c r="O357">
        <v>6</v>
      </c>
      <c r="P357">
        <v>6</v>
      </c>
      <c r="Q357">
        <v>0</v>
      </c>
      <c r="R357">
        <v>1</v>
      </c>
      <c r="S357" t="s">
        <v>80</v>
      </c>
      <c r="T357">
        <v>147585</v>
      </c>
      <c r="U357">
        <v>147585</v>
      </c>
      <c r="V357">
        <v>0</v>
      </c>
      <c r="W357" t="s">
        <v>52</v>
      </c>
      <c r="X357">
        <v>65716</v>
      </c>
      <c r="Y357">
        <v>2311</v>
      </c>
      <c r="Z357">
        <v>2003</v>
      </c>
      <c r="AA357" t="s">
        <v>110</v>
      </c>
      <c r="AB357" t="s">
        <v>81</v>
      </c>
      <c r="AC357" t="s">
        <v>729</v>
      </c>
      <c r="AD357" t="s">
        <v>2389</v>
      </c>
      <c r="AE357" t="s">
        <v>2390</v>
      </c>
      <c r="AF357" t="s">
        <v>2389</v>
      </c>
      <c r="AG357" t="b">
        <v>1</v>
      </c>
      <c r="AH357" t="s">
        <v>58</v>
      </c>
      <c r="AI357" t="s">
        <v>59</v>
      </c>
      <c r="AJ357" t="s">
        <v>490</v>
      </c>
      <c r="AN357" t="s">
        <v>2391</v>
      </c>
      <c r="AO357">
        <v>1</v>
      </c>
      <c r="AP357">
        <v>1</v>
      </c>
      <c r="AQ357">
        <v>2400000</v>
      </c>
      <c r="AR357" t="s">
        <v>1904</v>
      </c>
      <c r="AS357" t="s">
        <v>1904</v>
      </c>
    </row>
    <row r="358" spans="1:45">
      <c r="A358" t="s">
        <v>2392</v>
      </c>
      <c r="B358" t="s">
        <v>2393</v>
      </c>
      <c r="C358" t="s">
        <v>2392</v>
      </c>
      <c r="D358">
        <v>1030672797</v>
      </c>
      <c r="E358" t="s">
        <v>2394</v>
      </c>
      <c r="G358" t="s">
        <v>49</v>
      </c>
      <c r="H358">
        <v>26060</v>
      </c>
      <c r="I358" t="s">
        <v>883</v>
      </c>
      <c r="J358">
        <v>6000000</v>
      </c>
      <c r="K358">
        <v>48000000</v>
      </c>
      <c r="L358">
        <v>48000000</v>
      </c>
      <c r="M358">
        <v>0</v>
      </c>
      <c r="N358">
        <v>0</v>
      </c>
      <c r="O358">
        <v>8</v>
      </c>
      <c r="P358">
        <v>8</v>
      </c>
      <c r="Q358">
        <v>0</v>
      </c>
      <c r="R358">
        <v>0</v>
      </c>
      <c r="S358" t="s">
        <v>80</v>
      </c>
      <c r="T358">
        <v>147611</v>
      </c>
      <c r="U358">
        <v>147611</v>
      </c>
      <c r="V358">
        <v>0</v>
      </c>
      <c r="W358" t="s">
        <v>52</v>
      </c>
      <c r="X358">
        <v>65796</v>
      </c>
      <c r="Y358">
        <v>2261</v>
      </c>
      <c r="Z358">
        <v>2006</v>
      </c>
      <c r="AA358" t="s">
        <v>53</v>
      </c>
      <c r="AB358" t="s">
        <v>81</v>
      </c>
      <c r="AC358" t="s">
        <v>574</v>
      </c>
      <c r="AE358" t="s">
        <v>2395</v>
      </c>
      <c r="AF358" t="s">
        <v>2396</v>
      </c>
      <c r="AG358" t="b">
        <v>0</v>
      </c>
      <c r="AH358" t="s">
        <v>58</v>
      </c>
      <c r="AI358" t="s">
        <v>59</v>
      </c>
      <c r="AJ358" t="s">
        <v>813</v>
      </c>
      <c r="AN358" t="s">
        <v>2397</v>
      </c>
      <c r="AO358">
        <v>3</v>
      </c>
      <c r="AP358">
        <v>3</v>
      </c>
      <c r="AQ358">
        <v>2400000</v>
      </c>
      <c r="AR358" t="s">
        <v>1904</v>
      </c>
      <c r="AS358" t="s">
        <v>1904</v>
      </c>
    </row>
    <row r="359" spans="1:45">
      <c r="A359" t="s">
        <v>2398</v>
      </c>
      <c r="B359" t="s">
        <v>2399</v>
      </c>
      <c r="C359" t="s">
        <v>2398</v>
      </c>
      <c r="D359">
        <v>36178593</v>
      </c>
      <c r="E359" t="s">
        <v>2400</v>
      </c>
      <c r="G359" t="s">
        <v>49</v>
      </c>
      <c r="H359">
        <v>26060</v>
      </c>
      <c r="I359" t="s">
        <v>883</v>
      </c>
      <c r="J359">
        <v>6000000</v>
      </c>
      <c r="K359">
        <v>48000000</v>
      </c>
      <c r="L359">
        <v>48000000</v>
      </c>
      <c r="M359">
        <v>0</v>
      </c>
      <c r="N359">
        <v>96000000</v>
      </c>
      <c r="O359">
        <v>8</v>
      </c>
      <c r="P359">
        <v>8</v>
      </c>
      <c r="Q359">
        <v>0</v>
      </c>
      <c r="R359">
        <v>2</v>
      </c>
      <c r="S359" t="s">
        <v>80</v>
      </c>
      <c r="T359">
        <v>147611</v>
      </c>
      <c r="U359">
        <v>147611</v>
      </c>
      <c r="V359">
        <v>0</v>
      </c>
      <c r="W359" t="s">
        <v>52</v>
      </c>
      <c r="X359">
        <v>65796</v>
      </c>
      <c r="Y359">
        <v>2189</v>
      </c>
      <c r="Z359">
        <v>2006</v>
      </c>
      <c r="AA359" t="s">
        <v>53</v>
      </c>
      <c r="AB359" t="s">
        <v>81</v>
      </c>
      <c r="AC359" t="s">
        <v>574</v>
      </c>
      <c r="AE359" t="s">
        <v>2395</v>
      </c>
      <c r="AF359" t="s">
        <v>2396</v>
      </c>
      <c r="AG359" t="b">
        <v>0</v>
      </c>
      <c r="AH359" t="s">
        <v>58</v>
      </c>
      <c r="AI359" t="s">
        <v>59</v>
      </c>
      <c r="AJ359" t="s">
        <v>813</v>
      </c>
      <c r="AN359" t="s">
        <v>2397</v>
      </c>
      <c r="AO359">
        <v>3</v>
      </c>
      <c r="AP359">
        <v>3</v>
      </c>
      <c r="AQ359">
        <v>2400000</v>
      </c>
      <c r="AR359" t="s">
        <v>1904</v>
      </c>
      <c r="AS359" t="s">
        <v>1904</v>
      </c>
    </row>
    <row r="360" spans="1:45">
      <c r="A360" t="s">
        <v>2401</v>
      </c>
      <c r="B360" t="s">
        <v>2402</v>
      </c>
      <c r="C360" t="s">
        <v>2401</v>
      </c>
      <c r="D360">
        <v>52765698</v>
      </c>
      <c r="E360" t="s">
        <v>2403</v>
      </c>
      <c r="G360" t="s">
        <v>49</v>
      </c>
      <c r="H360">
        <v>26060</v>
      </c>
      <c r="I360" t="s">
        <v>2404</v>
      </c>
      <c r="J360">
        <v>4500000</v>
      </c>
      <c r="K360">
        <v>36000000</v>
      </c>
      <c r="L360">
        <v>36000000</v>
      </c>
      <c r="M360">
        <v>0</v>
      </c>
      <c r="N360">
        <v>36000000</v>
      </c>
      <c r="O360">
        <v>8</v>
      </c>
      <c r="P360">
        <v>8</v>
      </c>
      <c r="Q360">
        <v>0</v>
      </c>
      <c r="R360">
        <v>1</v>
      </c>
      <c r="S360" t="s">
        <v>182</v>
      </c>
      <c r="T360">
        <v>147612</v>
      </c>
      <c r="U360">
        <v>147612</v>
      </c>
      <c r="V360">
        <v>0</v>
      </c>
      <c r="W360" t="s">
        <v>52</v>
      </c>
      <c r="X360">
        <v>65795</v>
      </c>
      <c r="Y360">
        <v>2262</v>
      </c>
      <c r="Z360">
        <v>2007</v>
      </c>
      <c r="AA360" t="s">
        <v>53</v>
      </c>
      <c r="AB360" t="s">
        <v>81</v>
      </c>
      <c r="AC360" t="s">
        <v>574</v>
      </c>
      <c r="AD360" t="s">
        <v>2405</v>
      </c>
      <c r="AE360" t="s">
        <v>2406</v>
      </c>
      <c r="AF360" t="s">
        <v>2405</v>
      </c>
      <c r="AG360" t="b">
        <v>1</v>
      </c>
      <c r="AH360" t="s">
        <v>103</v>
      </c>
      <c r="AI360" t="s">
        <v>59</v>
      </c>
      <c r="AJ360" t="s">
        <v>2407</v>
      </c>
      <c r="AN360" t="s">
        <v>2408</v>
      </c>
      <c r="AO360">
        <v>3</v>
      </c>
      <c r="AP360">
        <v>3</v>
      </c>
      <c r="AQ360">
        <v>1800000</v>
      </c>
      <c r="AR360" t="s">
        <v>1904</v>
      </c>
      <c r="AS360" t="s">
        <v>1904</v>
      </c>
    </row>
    <row r="361" spans="1:45">
      <c r="A361" t="s">
        <v>4331</v>
      </c>
      <c r="B361" t="s">
        <v>4332</v>
      </c>
      <c r="C361" t="s">
        <v>4331</v>
      </c>
      <c r="E361" t="s">
        <v>4333</v>
      </c>
      <c r="F361" t="s">
        <v>4334</v>
      </c>
      <c r="G361" t="s">
        <v>155</v>
      </c>
      <c r="H361">
        <v>26030</v>
      </c>
      <c r="I361" t="s">
        <v>1087</v>
      </c>
      <c r="J361">
        <v>2146000</v>
      </c>
      <c r="K361">
        <v>17168000</v>
      </c>
      <c r="L361">
        <v>17168000</v>
      </c>
      <c r="M361">
        <v>0</v>
      </c>
      <c r="N361">
        <v>120176000</v>
      </c>
      <c r="O361">
        <v>8</v>
      </c>
      <c r="P361">
        <v>8</v>
      </c>
      <c r="Q361">
        <v>0</v>
      </c>
      <c r="R361">
        <v>7</v>
      </c>
      <c r="S361" t="s">
        <v>173</v>
      </c>
      <c r="T361">
        <v>144771</v>
      </c>
      <c r="U361">
        <v>144771</v>
      </c>
      <c r="V361">
        <v>0</v>
      </c>
      <c r="W361" t="s">
        <v>509</v>
      </c>
      <c r="X361">
        <v>66897</v>
      </c>
      <c r="Y361">
        <v>2406</v>
      </c>
      <c r="Z361">
        <v>252</v>
      </c>
      <c r="AA361" t="s">
        <v>53</v>
      </c>
      <c r="AB361" t="s">
        <v>131</v>
      </c>
      <c r="AC361" t="s">
        <v>1088</v>
      </c>
      <c r="AD361" t="s">
        <v>1367</v>
      </c>
      <c r="AE361" t="s">
        <v>1368</v>
      </c>
      <c r="AF361" t="s">
        <v>1367</v>
      </c>
      <c r="AG361" t="b">
        <v>1</v>
      </c>
      <c r="AH361" t="s">
        <v>103</v>
      </c>
      <c r="AI361" t="s">
        <v>59</v>
      </c>
      <c r="AJ361" t="s">
        <v>4335</v>
      </c>
      <c r="AN361" t="s">
        <v>1369</v>
      </c>
      <c r="AO361">
        <v>5</v>
      </c>
      <c r="AP361">
        <v>5</v>
      </c>
      <c r="AQ361">
        <v>858400</v>
      </c>
      <c r="AR361">
        <v>121900</v>
      </c>
      <c r="AS361" t="e">
        <v>#VALUE!</v>
      </c>
    </row>
    <row r="362" spans="1:45">
      <c r="A362" t="s">
        <v>4327</v>
      </c>
      <c r="B362" t="s">
        <v>4328</v>
      </c>
      <c r="C362" t="s">
        <v>4327</v>
      </c>
      <c r="D362">
        <v>19424557</v>
      </c>
      <c r="E362" t="s">
        <v>4329</v>
      </c>
      <c r="F362" t="s">
        <v>4330</v>
      </c>
      <c r="G362" t="s">
        <v>474</v>
      </c>
      <c r="H362">
        <v>26046</v>
      </c>
      <c r="I362" t="s">
        <v>4323</v>
      </c>
      <c r="J362">
        <v>5500000</v>
      </c>
      <c r="K362">
        <v>33000000</v>
      </c>
      <c r="L362">
        <v>33000000</v>
      </c>
      <c r="M362">
        <v>0</v>
      </c>
      <c r="N362">
        <v>132000000</v>
      </c>
      <c r="O362">
        <v>6</v>
      </c>
      <c r="P362">
        <v>6</v>
      </c>
      <c r="Q362">
        <v>0</v>
      </c>
      <c r="R362">
        <v>4</v>
      </c>
      <c r="S362" t="s">
        <v>109</v>
      </c>
      <c r="T362">
        <v>149766</v>
      </c>
      <c r="U362">
        <v>149766</v>
      </c>
      <c r="V362">
        <v>0</v>
      </c>
      <c r="W362" t="s">
        <v>509</v>
      </c>
      <c r="X362">
        <v>68288</v>
      </c>
      <c r="Y362">
        <v>2405</v>
      </c>
      <c r="Z362">
        <v>2064</v>
      </c>
      <c r="AA362" t="s">
        <v>53</v>
      </c>
      <c r="AB362" t="s">
        <v>81</v>
      </c>
      <c r="AC362" t="s">
        <v>100</v>
      </c>
      <c r="AD362" t="s">
        <v>4324</v>
      </c>
      <c r="AE362" t="s">
        <v>4325</v>
      </c>
      <c r="AF362" t="s">
        <v>4324</v>
      </c>
      <c r="AG362" t="b">
        <v>1</v>
      </c>
      <c r="AH362" t="s">
        <v>424</v>
      </c>
      <c r="AI362" t="s">
        <v>59</v>
      </c>
      <c r="AJ362" t="s">
        <v>2618</v>
      </c>
      <c r="AN362" t="s">
        <v>4326</v>
      </c>
      <c r="AO362">
        <v>3</v>
      </c>
      <c r="AP362">
        <v>3</v>
      </c>
      <c r="AQ362">
        <v>2200000</v>
      </c>
      <c r="AR362" t="s">
        <v>1904</v>
      </c>
      <c r="AS362" t="s">
        <v>1904</v>
      </c>
    </row>
    <row r="363" spans="1:45">
      <c r="A363" t="s">
        <v>2424</v>
      </c>
      <c r="B363" t="s">
        <v>2425</v>
      </c>
      <c r="C363" t="s">
        <v>2424</v>
      </c>
      <c r="D363">
        <v>1023913628</v>
      </c>
      <c r="E363" t="s">
        <v>2426</v>
      </c>
      <c r="G363" t="s">
        <v>49</v>
      </c>
      <c r="H363">
        <v>26060</v>
      </c>
      <c r="I363" t="s">
        <v>2427</v>
      </c>
      <c r="J363">
        <v>5114000</v>
      </c>
      <c r="K363">
        <v>30684000</v>
      </c>
      <c r="L363">
        <v>30684000</v>
      </c>
      <c r="M363">
        <v>0</v>
      </c>
      <c r="N363">
        <v>30684000</v>
      </c>
      <c r="O363">
        <v>6</v>
      </c>
      <c r="P363">
        <v>6</v>
      </c>
      <c r="Q363">
        <v>0</v>
      </c>
      <c r="R363">
        <v>1</v>
      </c>
      <c r="S363" t="s">
        <v>67</v>
      </c>
      <c r="T363">
        <v>147629</v>
      </c>
      <c r="U363">
        <v>147629</v>
      </c>
      <c r="V363">
        <v>0</v>
      </c>
      <c r="W363" t="s">
        <v>52</v>
      </c>
      <c r="X363">
        <v>65792</v>
      </c>
      <c r="Y363">
        <v>2263</v>
      </c>
      <c r="Z363">
        <v>2009</v>
      </c>
      <c r="AA363" t="s">
        <v>53</v>
      </c>
      <c r="AB363" t="s">
        <v>81</v>
      </c>
      <c r="AC363" t="s">
        <v>574</v>
      </c>
      <c r="AD363" t="s">
        <v>2428</v>
      </c>
      <c r="AE363" t="s">
        <v>2429</v>
      </c>
      <c r="AF363" t="s">
        <v>2428</v>
      </c>
      <c r="AG363" t="b">
        <v>1</v>
      </c>
      <c r="AH363" t="s">
        <v>103</v>
      </c>
      <c r="AI363" t="s">
        <v>59</v>
      </c>
      <c r="AJ363" t="s">
        <v>2430</v>
      </c>
      <c r="AN363" t="s">
        <v>2431</v>
      </c>
      <c r="AO363">
        <v>3</v>
      </c>
      <c r="AP363">
        <v>3</v>
      </c>
      <c r="AQ363">
        <v>2045600</v>
      </c>
      <c r="AR363" t="s">
        <v>1904</v>
      </c>
      <c r="AS363" t="s">
        <v>1904</v>
      </c>
    </row>
    <row r="364" spans="1:45">
      <c r="A364" t="s">
        <v>2433</v>
      </c>
      <c r="B364" t="s">
        <v>2434</v>
      </c>
      <c r="C364" t="s">
        <v>2433</v>
      </c>
      <c r="D364">
        <v>4438080</v>
      </c>
      <c r="E364" t="s">
        <v>2435</v>
      </c>
      <c r="G364" t="s">
        <v>49</v>
      </c>
      <c r="H364">
        <v>26060</v>
      </c>
      <c r="I364" t="s">
        <v>2436</v>
      </c>
      <c r="J364">
        <v>5500000</v>
      </c>
      <c r="K364">
        <v>44000000</v>
      </c>
      <c r="L364">
        <v>44000000</v>
      </c>
      <c r="M364">
        <v>0</v>
      </c>
      <c r="N364">
        <v>44000000</v>
      </c>
      <c r="O364">
        <v>8</v>
      </c>
      <c r="P364">
        <v>8</v>
      </c>
      <c r="Q364">
        <v>0</v>
      </c>
      <c r="R364">
        <v>1</v>
      </c>
      <c r="S364" t="s">
        <v>109</v>
      </c>
      <c r="T364">
        <v>147637</v>
      </c>
      <c r="U364">
        <v>147637</v>
      </c>
      <c r="V364">
        <v>0</v>
      </c>
      <c r="W364" t="s">
        <v>52</v>
      </c>
      <c r="X364">
        <v>65783</v>
      </c>
      <c r="Y364">
        <v>2276</v>
      </c>
      <c r="Z364">
        <v>2010</v>
      </c>
      <c r="AA364" t="s">
        <v>110</v>
      </c>
      <c r="AB364" t="s">
        <v>81</v>
      </c>
      <c r="AC364" t="s">
        <v>574</v>
      </c>
      <c r="AD364" t="s">
        <v>2437</v>
      </c>
      <c r="AE364" t="s">
        <v>2438</v>
      </c>
      <c r="AF364" t="s">
        <v>2437</v>
      </c>
      <c r="AG364" t="b">
        <v>1</v>
      </c>
      <c r="AH364" t="s">
        <v>103</v>
      </c>
      <c r="AI364" t="s">
        <v>59</v>
      </c>
      <c r="AJ364" t="s">
        <v>2430</v>
      </c>
      <c r="AN364" t="s">
        <v>2439</v>
      </c>
      <c r="AO364">
        <v>3</v>
      </c>
      <c r="AP364">
        <v>3</v>
      </c>
      <c r="AQ364">
        <v>2200000</v>
      </c>
      <c r="AR364" t="s">
        <v>1904</v>
      </c>
      <c r="AS364" t="s">
        <v>1904</v>
      </c>
    </row>
    <row r="365" spans="1:45">
      <c r="A365" t="s">
        <v>4320</v>
      </c>
      <c r="B365" t="s">
        <v>4321</v>
      </c>
      <c r="C365" t="s">
        <v>4320</v>
      </c>
      <c r="D365">
        <v>1030669341</v>
      </c>
      <c r="E365" t="s">
        <v>4322</v>
      </c>
      <c r="G365" t="s">
        <v>474</v>
      </c>
      <c r="H365">
        <v>26046</v>
      </c>
      <c r="I365" t="s">
        <v>4323</v>
      </c>
      <c r="J365">
        <v>5500000</v>
      </c>
      <c r="K365">
        <v>33000000</v>
      </c>
      <c r="L365">
        <v>33000000</v>
      </c>
      <c r="M365">
        <v>0</v>
      </c>
      <c r="N365">
        <v>0</v>
      </c>
      <c r="O365">
        <v>6</v>
      </c>
      <c r="P365">
        <v>6</v>
      </c>
      <c r="Q365">
        <v>0</v>
      </c>
      <c r="R365">
        <v>0</v>
      </c>
      <c r="S365" t="s">
        <v>109</v>
      </c>
      <c r="T365">
        <v>149766</v>
      </c>
      <c r="U365">
        <v>149766</v>
      </c>
      <c r="V365">
        <v>0</v>
      </c>
      <c r="W365" t="s">
        <v>509</v>
      </c>
      <c r="X365">
        <v>68288</v>
      </c>
      <c r="Y365">
        <v>2404</v>
      </c>
      <c r="Z365">
        <v>2064</v>
      </c>
      <c r="AA365" t="s">
        <v>53</v>
      </c>
      <c r="AB365" t="s">
        <v>81</v>
      </c>
      <c r="AC365" t="s">
        <v>100</v>
      </c>
      <c r="AD365" t="s">
        <v>4324</v>
      </c>
      <c r="AE365" t="s">
        <v>4325</v>
      </c>
      <c r="AF365" t="s">
        <v>4324</v>
      </c>
      <c r="AG365" t="b">
        <v>1</v>
      </c>
      <c r="AH365" t="s">
        <v>103</v>
      </c>
      <c r="AI365" t="s">
        <v>59</v>
      </c>
      <c r="AJ365" t="s">
        <v>3151</v>
      </c>
      <c r="AN365" t="s">
        <v>4326</v>
      </c>
      <c r="AO365">
        <v>3</v>
      </c>
      <c r="AP365">
        <v>3</v>
      </c>
      <c r="AQ365">
        <v>2200000</v>
      </c>
      <c r="AR365" t="s">
        <v>1904</v>
      </c>
      <c r="AS365" t="s">
        <v>1904</v>
      </c>
    </row>
    <row r="366" spans="1:45">
      <c r="A366" t="s">
        <v>2447</v>
      </c>
      <c r="B366" t="s">
        <v>2448</v>
      </c>
      <c r="C366" t="s">
        <v>2447</v>
      </c>
      <c r="D366">
        <v>80740844</v>
      </c>
      <c r="E366" t="s">
        <v>2449</v>
      </c>
      <c r="G366" t="s">
        <v>49</v>
      </c>
      <c r="H366">
        <v>26060</v>
      </c>
      <c r="I366" t="s">
        <v>968</v>
      </c>
      <c r="J366">
        <v>5500000</v>
      </c>
      <c r="K366">
        <v>44000000</v>
      </c>
      <c r="L366">
        <v>44000000</v>
      </c>
      <c r="M366">
        <v>0</v>
      </c>
      <c r="N366">
        <v>0</v>
      </c>
      <c r="O366">
        <v>8</v>
      </c>
      <c r="P366">
        <v>8</v>
      </c>
      <c r="Q366">
        <v>0</v>
      </c>
      <c r="R366">
        <v>0</v>
      </c>
      <c r="S366" t="s">
        <v>109</v>
      </c>
      <c r="T366">
        <v>148050</v>
      </c>
      <c r="U366">
        <v>148050</v>
      </c>
      <c r="V366">
        <v>0</v>
      </c>
      <c r="W366" t="s">
        <v>52</v>
      </c>
      <c r="X366">
        <v>65978</v>
      </c>
      <c r="Y366">
        <v>1768</v>
      </c>
      <c r="Z366">
        <v>270</v>
      </c>
      <c r="AA366" t="s">
        <v>110</v>
      </c>
      <c r="AB366" t="s">
        <v>81</v>
      </c>
      <c r="AC366" t="s">
        <v>1782</v>
      </c>
      <c r="AD366" t="s">
        <v>2450</v>
      </c>
      <c r="AE366" t="s">
        <v>2451</v>
      </c>
      <c r="AF366" t="s">
        <v>2450</v>
      </c>
      <c r="AG366" t="b">
        <v>1</v>
      </c>
      <c r="AH366" t="s">
        <v>103</v>
      </c>
      <c r="AI366" t="s">
        <v>59</v>
      </c>
      <c r="AJ366" t="s">
        <v>2452</v>
      </c>
      <c r="AN366" t="s">
        <v>2453</v>
      </c>
      <c r="AO366">
        <v>3</v>
      </c>
      <c r="AP366">
        <v>3</v>
      </c>
      <c r="AQ366">
        <v>2200000</v>
      </c>
      <c r="AR366" t="s">
        <v>1904</v>
      </c>
      <c r="AS366" t="s">
        <v>1904</v>
      </c>
    </row>
    <row r="367" spans="1:45">
      <c r="A367" t="s">
        <v>2455</v>
      </c>
      <c r="B367" t="s">
        <v>2456</v>
      </c>
      <c r="C367" t="s">
        <v>2455</v>
      </c>
      <c r="D367">
        <v>1136885260</v>
      </c>
      <c r="E367" t="s">
        <v>2457</v>
      </c>
      <c r="G367" t="s">
        <v>49</v>
      </c>
      <c r="H367">
        <v>26060</v>
      </c>
      <c r="I367" t="s">
        <v>968</v>
      </c>
      <c r="J367">
        <v>5500000</v>
      </c>
      <c r="K367">
        <v>33000000</v>
      </c>
      <c r="L367">
        <v>33000000</v>
      </c>
      <c r="M367">
        <v>0</v>
      </c>
      <c r="N367">
        <v>0</v>
      </c>
      <c r="O367">
        <v>6</v>
      </c>
      <c r="P367">
        <v>6</v>
      </c>
      <c r="Q367">
        <v>0</v>
      </c>
      <c r="R367">
        <v>0</v>
      </c>
      <c r="S367" t="s">
        <v>109</v>
      </c>
      <c r="T367">
        <v>148101</v>
      </c>
      <c r="U367">
        <v>148101</v>
      </c>
      <c r="V367">
        <v>0</v>
      </c>
      <c r="W367" t="s">
        <v>52</v>
      </c>
      <c r="X367">
        <v>65977</v>
      </c>
      <c r="Y367">
        <v>1769</v>
      </c>
      <c r="Z367">
        <v>2032</v>
      </c>
      <c r="AA367" t="s">
        <v>110</v>
      </c>
      <c r="AB367" t="s">
        <v>81</v>
      </c>
      <c r="AC367" t="s">
        <v>1782</v>
      </c>
      <c r="AD367" t="s">
        <v>2458</v>
      </c>
      <c r="AE367" t="s">
        <v>2459</v>
      </c>
      <c r="AF367" t="s">
        <v>2458</v>
      </c>
      <c r="AG367" t="b">
        <v>1</v>
      </c>
      <c r="AH367" t="s">
        <v>103</v>
      </c>
      <c r="AI367" t="s">
        <v>59</v>
      </c>
      <c r="AJ367" t="s">
        <v>2460</v>
      </c>
      <c r="AN367" t="s">
        <v>2461</v>
      </c>
      <c r="AO367">
        <v>3</v>
      </c>
      <c r="AP367">
        <v>3</v>
      </c>
      <c r="AQ367">
        <v>2200000</v>
      </c>
      <c r="AR367" t="s">
        <v>1904</v>
      </c>
      <c r="AS367" t="s">
        <v>1904</v>
      </c>
    </row>
    <row r="368" spans="1:45">
      <c r="A368" t="s">
        <v>4307</v>
      </c>
      <c r="B368" t="s">
        <v>4308</v>
      </c>
      <c r="C368" t="s">
        <v>4307</v>
      </c>
      <c r="D368">
        <v>52773244</v>
      </c>
      <c r="E368" t="s">
        <v>4309</v>
      </c>
      <c r="G368" t="s">
        <v>49</v>
      </c>
      <c r="H368">
        <v>26060</v>
      </c>
      <c r="I368" t="s">
        <v>1484</v>
      </c>
      <c r="J368">
        <v>2146000</v>
      </c>
      <c r="K368">
        <v>12876000</v>
      </c>
      <c r="L368">
        <v>12876000</v>
      </c>
      <c r="M368">
        <v>0</v>
      </c>
      <c r="N368">
        <v>12876000</v>
      </c>
      <c r="O368">
        <v>6</v>
      </c>
      <c r="P368">
        <v>6</v>
      </c>
      <c r="Q368">
        <v>0</v>
      </c>
      <c r="R368">
        <v>1</v>
      </c>
      <c r="S368" t="s">
        <v>173</v>
      </c>
      <c r="T368">
        <v>145022</v>
      </c>
      <c r="U368">
        <v>145022</v>
      </c>
      <c r="V368">
        <v>0</v>
      </c>
      <c r="W368" t="s">
        <v>509</v>
      </c>
      <c r="X368">
        <v>64682</v>
      </c>
      <c r="Y368">
        <v>2348</v>
      </c>
      <c r="Z368">
        <v>1945</v>
      </c>
      <c r="AA368" t="s">
        <v>53</v>
      </c>
      <c r="AB368" t="s">
        <v>54</v>
      </c>
      <c r="AC368" t="s">
        <v>460</v>
      </c>
      <c r="AD368" t="s">
        <v>4310</v>
      </c>
      <c r="AE368" t="s">
        <v>4311</v>
      </c>
      <c r="AF368" t="s">
        <v>4310</v>
      </c>
      <c r="AG368" t="b">
        <v>1</v>
      </c>
      <c r="AH368" t="s">
        <v>58</v>
      </c>
      <c r="AI368" t="s">
        <v>59</v>
      </c>
      <c r="AJ368" t="s">
        <v>2618</v>
      </c>
      <c r="AN368" t="s">
        <v>4312</v>
      </c>
      <c r="AO368">
        <v>1</v>
      </c>
      <c r="AP368">
        <v>1</v>
      </c>
      <c r="AQ368">
        <v>858400</v>
      </c>
      <c r="AR368" t="s">
        <v>1904</v>
      </c>
      <c r="AS368" t="s">
        <v>1904</v>
      </c>
    </row>
    <row r="369" spans="1:45">
      <c r="A369" t="s">
        <v>2473</v>
      </c>
      <c r="B369" t="s">
        <v>2474</v>
      </c>
      <c r="C369" t="s">
        <v>2473</v>
      </c>
      <c r="D369">
        <v>79257489</v>
      </c>
      <c r="E369" t="s">
        <v>2475</v>
      </c>
      <c r="G369" t="s">
        <v>49</v>
      </c>
      <c r="H369">
        <v>26060</v>
      </c>
      <c r="I369" t="s">
        <v>2476</v>
      </c>
      <c r="J369">
        <v>3100000</v>
      </c>
      <c r="K369">
        <v>18600000</v>
      </c>
      <c r="L369">
        <v>18600000</v>
      </c>
      <c r="M369">
        <v>0</v>
      </c>
      <c r="N369">
        <v>37200000</v>
      </c>
      <c r="O369">
        <v>6</v>
      </c>
      <c r="P369">
        <v>6</v>
      </c>
      <c r="Q369">
        <v>0</v>
      </c>
      <c r="R369">
        <v>2</v>
      </c>
      <c r="S369" t="s">
        <v>763</v>
      </c>
      <c r="T369">
        <v>145821</v>
      </c>
      <c r="U369">
        <v>145821</v>
      </c>
      <c r="V369">
        <v>0</v>
      </c>
      <c r="W369" t="s">
        <v>52</v>
      </c>
      <c r="X369">
        <v>66159</v>
      </c>
      <c r="Y369">
        <v>1771</v>
      </c>
      <c r="Z369">
        <v>1966</v>
      </c>
      <c r="AA369" t="s">
        <v>2477</v>
      </c>
      <c r="AB369" t="s">
        <v>54</v>
      </c>
      <c r="AC369" t="s">
        <v>54</v>
      </c>
      <c r="AD369" t="s">
        <v>2478</v>
      </c>
      <c r="AE369" t="s">
        <v>2479</v>
      </c>
      <c r="AF369" t="s">
        <v>2478</v>
      </c>
      <c r="AG369" t="b">
        <v>1</v>
      </c>
      <c r="AH369" t="s">
        <v>103</v>
      </c>
      <c r="AI369" t="s">
        <v>59</v>
      </c>
      <c r="AJ369" t="s">
        <v>2480</v>
      </c>
      <c r="AN369" t="s">
        <v>2481</v>
      </c>
      <c r="AO369">
        <v>4</v>
      </c>
      <c r="AP369">
        <v>4</v>
      </c>
      <c r="AQ369">
        <v>1240000</v>
      </c>
      <c r="AR369">
        <v>76200</v>
      </c>
      <c r="AS369" t="e">
        <v>#VALUE!</v>
      </c>
    </row>
    <row r="370" spans="1:45">
      <c r="A370" t="s">
        <v>2483</v>
      </c>
      <c r="B370" t="s">
        <v>2484</v>
      </c>
      <c r="C370" t="s">
        <v>2483</v>
      </c>
      <c r="D370">
        <v>1012324496</v>
      </c>
      <c r="E370" t="s">
        <v>2485</v>
      </c>
      <c r="G370" t="s">
        <v>49</v>
      </c>
      <c r="H370">
        <v>26060</v>
      </c>
      <c r="I370" t="s">
        <v>1541</v>
      </c>
      <c r="J370">
        <v>4500000</v>
      </c>
      <c r="K370">
        <v>36000000</v>
      </c>
      <c r="L370">
        <v>36000000</v>
      </c>
      <c r="M370">
        <v>0</v>
      </c>
      <c r="N370">
        <v>0</v>
      </c>
      <c r="O370">
        <v>8</v>
      </c>
      <c r="P370">
        <v>8</v>
      </c>
      <c r="Q370">
        <v>0</v>
      </c>
      <c r="S370" t="s">
        <v>182</v>
      </c>
      <c r="T370">
        <v>145255</v>
      </c>
      <c r="U370">
        <v>145255</v>
      </c>
      <c r="V370">
        <v>0</v>
      </c>
      <c r="W370" t="s">
        <v>52</v>
      </c>
      <c r="X370">
        <v>64917</v>
      </c>
      <c r="Y370">
        <v>1772</v>
      </c>
      <c r="Z370">
        <v>1957</v>
      </c>
      <c r="AA370" t="s">
        <v>53</v>
      </c>
      <c r="AB370" t="s">
        <v>54</v>
      </c>
      <c r="AC370" t="s">
        <v>231</v>
      </c>
      <c r="AD370" t="s">
        <v>2486</v>
      </c>
      <c r="AE370" t="s">
        <v>2487</v>
      </c>
      <c r="AF370" t="s">
        <v>2486</v>
      </c>
      <c r="AG370" t="b">
        <v>1</v>
      </c>
      <c r="AH370" t="s">
        <v>103</v>
      </c>
      <c r="AI370" t="s">
        <v>59</v>
      </c>
      <c r="AJ370" t="s">
        <v>2452</v>
      </c>
      <c r="AN370" t="s">
        <v>2488</v>
      </c>
      <c r="AO370">
        <v>3</v>
      </c>
      <c r="AP370">
        <v>3</v>
      </c>
      <c r="AQ370">
        <v>1800000</v>
      </c>
      <c r="AR370" t="s">
        <v>1904</v>
      </c>
      <c r="AS370" t="s">
        <v>1904</v>
      </c>
    </row>
    <row r="371" spans="1:45">
      <c r="A371" t="s">
        <v>2489</v>
      </c>
      <c r="B371" t="s">
        <v>2490</v>
      </c>
      <c r="C371" t="s">
        <v>2489</v>
      </c>
      <c r="D371">
        <v>52312223</v>
      </c>
      <c r="E371" t="s">
        <v>2491</v>
      </c>
      <c r="G371" t="s">
        <v>783</v>
      </c>
      <c r="H371">
        <v>26015</v>
      </c>
      <c r="I371" t="s">
        <v>2492</v>
      </c>
      <c r="J371">
        <v>4300000</v>
      </c>
      <c r="K371">
        <v>34400000</v>
      </c>
      <c r="L371">
        <v>34400000</v>
      </c>
      <c r="M371">
        <v>0</v>
      </c>
      <c r="N371">
        <v>34400000</v>
      </c>
      <c r="O371">
        <v>8</v>
      </c>
      <c r="P371">
        <v>8</v>
      </c>
      <c r="Q371">
        <v>0</v>
      </c>
      <c r="R371">
        <v>1</v>
      </c>
      <c r="S371" t="s">
        <v>182</v>
      </c>
      <c r="T371">
        <v>148361</v>
      </c>
      <c r="U371">
        <v>148361</v>
      </c>
      <c r="V371">
        <v>0</v>
      </c>
      <c r="W371" t="s">
        <v>52</v>
      </c>
      <c r="X371">
        <v>66750</v>
      </c>
      <c r="Y371">
        <v>1824</v>
      </c>
      <c r="Z371">
        <v>2053</v>
      </c>
      <c r="AA371" t="s">
        <v>110</v>
      </c>
      <c r="AB371" t="s">
        <v>54</v>
      </c>
      <c r="AC371" t="s">
        <v>1834</v>
      </c>
      <c r="AD371" t="s">
        <v>2493</v>
      </c>
      <c r="AE371" t="s">
        <v>2494</v>
      </c>
      <c r="AF371" t="s">
        <v>2493</v>
      </c>
      <c r="AG371" t="b">
        <v>1</v>
      </c>
      <c r="AH371" t="s">
        <v>103</v>
      </c>
      <c r="AI371" t="s">
        <v>59</v>
      </c>
      <c r="AJ371" t="s">
        <v>2452</v>
      </c>
      <c r="AN371" t="s">
        <v>2495</v>
      </c>
      <c r="AO371">
        <v>5</v>
      </c>
      <c r="AP371">
        <v>5</v>
      </c>
      <c r="AQ371">
        <v>1720000</v>
      </c>
      <c r="AR371">
        <v>121900</v>
      </c>
      <c r="AS371" t="e">
        <v>#VALUE!</v>
      </c>
    </row>
    <row r="372" spans="1:45">
      <c r="A372" t="s">
        <v>4304</v>
      </c>
      <c r="B372" t="s">
        <v>4305</v>
      </c>
      <c r="C372" t="s">
        <v>4304</v>
      </c>
      <c r="D372">
        <v>80002006</v>
      </c>
      <c r="E372" t="s">
        <v>4306</v>
      </c>
      <c r="G372" t="s">
        <v>49</v>
      </c>
      <c r="H372">
        <v>26060</v>
      </c>
      <c r="I372" t="s">
        <v>230</v>
      </c>
      <c r="J372">
        <v>2976000</v>
      </c>
      <c r="K372">
        <v>23808000</v>
      </c>
      <c r="L372">
        <v>23808000</v>
      </c>
      <c r="M372">
        <v>0</v>
      </c>
      <c r="N372">
        <v>0</v>
      </c>
      <c r="O372">
        <v>8</v>
      </c>
      <c r="P372">
        <v>8</v>
      </c>
      <c r="Q372">
        <v>0</v>
      </c>
      <c r="S372" t="s">
        <v>207</v>
      </c>
      <c r="T372">
        <v>145052</v>
      </c>
      <c r="U372">
        <v>145052</v>
      </c>
      <c r="V372">
        <v>0</v>
      </c>
      <c r="W372" t="s">
        <v>509</v>
      </c>
      <c r="X372">
        <v>64928</v>
      </c>
      <c r="Y372">
        <v>2347</v>
      </c>
      <c r="Z372">
        <v>1948</v>
      </c>
      <c r="AA372" t="s">
        <v>53</v>
      </c>
      <c r="AB372" t="s">
        <v>54</v>
      </c>
      <c r="AC372" t="s">
        <v>231</v>
      </c>
      <c r="AD372" t="s">
        <v>2763</v>
      </c>
      <c r="AE372" t="s">
        <v>2764</v>
      </c>
      <c r="AF372" t="s">
        <v>2763</v>
      </c>
      <c r="AG372" t="b">
        <v>1</v>
      </c>
      <c r="AH372" t="s">
        <v>103</v>
      </c>
      <c r="AI372" t="s">
        <v>59</v>
      </c>
      <c r="AJ372" t="s">
        <v>2618</v>
      </c>
      <c r="AN372" t="s">
        <v>2765</v>
      </c>
      <c r="AO372">
        <v>5</v>
      </c>
      <c r="AP372">
        <v>5</v>
      </c>
      <c r="AQ372">
        <v>1190400</v>
      </c>
      <c r="AR372">
        <v>121900</v>
      </c>
      <c r="AS372" t="e">
        <v>#VALUE!</v>
      </c>
    </row>
    <row r="373" spans="1:45">
      <c r="A373" t="s">
        <v>4296</v>
      </c>
      <c r="B373" t="s">
        <v>4297</v>
      </c>
      <c r="C373" t="s">
        <v>4296</v>
      </c>
      <c r="D373">
        <v>52093179</v>
      </c>
      <c r="E373" t="s">
        <v>4298</v>
      </c>
      <c r="G373" t="s">
        <v>49</v>
      </c>
      <c r="H373">
        <v>26060</v>
      </c>
      <c r="I373" t="s">
        <v>4299</v>
      </c>
      <c r="J373">
        <v>7680000</v>
      </c>
      <c r="K373">
        <v>61440000</v>
      </c>
      <c r="L373">
        <v>61440000</v>
      </c>
      <c r="M373">
        <v>0</v>
      </c>
      <c r="N373">
        <v>61440000</v>
      </c>
      <c r="O373">
        <v>8</v>
      </c>
      <c r="P373">
        <v>8</v>
      </c>
      <c r="Q373">
        <v>0</v>
      </c>
      <c r="R373">
        <v>1</v>
      </c>
      <c r="S373" t="s">
        <v>80</v>
      </c>
      <c r="T373">
        <v>145043</v>
      </c>
      <c r="U373">
        <v>145043</v>
      </c>
      <c r="V373">
        <v>0</v>
      </c>
      <c r="W373" t="s">
        <v>509</v>
      </c>
      <c r="X373">
        <v>64680</v>
      </c>
      <c r="Y373">
        <v>2403</v>
      </c>
      <c r="Z373">
        <v>289</v>
      </c>
      <c r="AA373" t="s">
        <v>53</v>
      </c>
      <c r="AB373" t="s">
        <v>54</v>
      </c>
      <c r="AC373" t="s">
        <v>4300</v>
      </c>
      <c r="AD373" t="s">
        <v>4301</v>
      </c>
      <c r="AE373" t="s">
        <v>4302</v>
      </c>
      <c r="AF373" t="s">
        <v>4301</v>
      </c>
      <c r="AG373" t="b">
        <v>1</v>
      </c>
      <c r="AH373" t="s">
        <v>103</v>
      </c>
      <c r="AI373" t="s">
        <v>59</v>
      </c>
      <c r="AJ373" t="s">
        <v>2618</v>
      </c>
      <c r="AN373" t="s">
        <v>4303</v>
      </c>
      <c r="AO373">
        <v>1</v>
      </c>
      <c r="AP373">
        <v>1</v>
      </c>
      <c r="AQ373">
        <v>3072000</v>
      </c>
      <c r="AR373" t="s">
        <v>1904</v>
      </c>
      <c r="AS373" t="s">
        <v>1904</v>
      </c>
    </row>
    <row r="374" spans="1:45">
      <c r="A374" t="s">
        <v>2506</v>
      </c>
      <c r="B374" t="s">
        <v>2507</v>
      </c>
      <c r="C374" t="s">
        <v>2506</v>
      </c>
      <c r="D374">
        <v>1010012831</v>
      </c>
      <c r="E374" t="s">
        <v>2508</v>
      </c>
      <c r="G374" t="s">
        <v>49</v>
      </c>
      <c r="H374">
        <v>26060</v>
      </c>
      <c r="I374" t="s">
        <v>2509</v>
      </c>
      <c r="J374">
        <v>4500000</v>
      </c>
      <c r="K374">
        <v>36000000</v>
      </c>
      <c r="L374">
        <v>36000000</v>
      </c>
      <c r="M374">
        <v>0</v>
      </c>
      <c r="N374">
        <v>72000000</v>
      </c>
      <c r="O374">
        <v>8</v>
      </c>
      <c r="P374">
        <v>8</v>
      </c>
      <c r="Q374">
        <v>0</v>
      </c>
      <c r="R374">
        <v>2</v>
      </c>
      <c r="S374" t="s">
        <v>182</v>
      </c>
      <c r="T374">
        <v>145403</v>
      </c>
      <c r="U374">
        <v>145403</v>
      </c>
      <c r="V374">
        <v>0</v>
      </c>
      <c r="W374" t="s">
        <v>52</v>
      </c>
      <c r="X374">
        <v>64902</v>
      </c>
      <c r="Y374">
        <v>1774</v>
      </c>
      <c r="Z374">
        <v>292</v>
      </c>
      <c r="AA374" t="s">
        <v>53</v>
      </c>
      <c r="AB374" t="s">
        <v>54</v>
      </c>
      <c r="AC374" t="s">
        <v>247</v>
      </c>
      <c r="AD374" t="s">
        <v>2510</v>
      </c>
      <c r="AE374" t="s">
        <v>2511</v>
      </c>
      <c r="AF374" t="s">
        <v>2510</v>
      </c>
      <c r="AG374" t="b">
        <v>1</v>
      </c>
      <c r="AH374" t="s">
        <v>103</v>
      </c>
      <c r="AI374" t="s">
        <v>59</v>
      </c>
      <c r="AJ374" t="s">
        <v>2452</v>
      </c>
      <c r="AN374" t="s">
        <v>2512</v>
      </c>
      <c r="AO374">
        <v>3</v>
      </c>
      <c r="AP374">
        <v>3</v>
      </c>
      <c r="AQ374">
        <v>1800000</v>
      </c>
      <c r="AR374" t="s">
        <v>1904</v>
      </c>
      <c r="AS374" t="s">
        <v>1904</v>
      </c>
    </row>
    <row r="375" spans="1:45">
      <c r="A375" t="s">
        <v>2513</v>
      </c>
      <c r="B375" t="s">
        <v>2514</v>
      </c>
      <c r="C375" t="s">
        <v>2513</v>
      </c>
      <c r="D375">
        <v>52379149</v>
      </c>
      <c r="E375" t="s">
        <v>2515</v>
      </c>
      <c r="G375" t="s">
        <v>49</v>
      </c>
      <c r="H375">
        <v>26058</v>
      </c>
      <c r="I375" t="s">
        <v>2516</v>
      </c>
      <c r="J375">
        <v>5500000</v>
      </c>
      <c r="K375">
        <v>44000000</v>
      </c>
      <c r="L375">
        <v>44000000</v>
      </c>
      <c r="M375">
        <v>0</v>
      </c>
      <c r="N375">
        <v>44000000</v>
      </c>
      <c r="O375">
        <v>8</v>
      </c>
      <c r="P375">
        <v>8</v>
      </c>
      <c r="Q375">
        <v>0</v>
      </c>
      <c r="R375">
        <v>1</v>
      </c>
      <c r="S375" t="s">
        <v>109</v>
      </c>
      <c r="T375">
        <v>145053</v>
      </c>
      <c r="U375">
        <v>145053</v>
      </c>
      <c r="V375">
        <v>0</v>
      </c>
      <c r="W375" t="s">
        <v>52</v>
      </c>
      <c r="X375">
        <v>64927</v>
      </c>
      <c r="Y375">
        <v>2043</v>
      </c>
      <c r="Z375">
        <v>1949</v>
      </c>
      <c r="AA375" t="s">
        <v>110</v>
      </c>
      <c r="AB375" t="s">
        <v>131</v>
      </c>
      <c r="AC375" t="s">
        <v>2517</v>
      </c>
      <c r="AD375" t="s">
        <v>2518</v>
      </c>
      <c r="AE375" t="s">
        <v>2519</v>
      </c>
      <c r="AF375" t="s">
        <v>2518</v>
      </c>
      <c r="AG375" t="b">
        <v>1</v>
      </c>
      <c r="AH375" t="s">
        <v>59</v>
      </c>
      <c r="AI375" t="s">
        <v>59</v>
      </c>
      <c r="AJ375" t="s">
        <v>478</v>
      </c>
      <c r="AN375" t="s">
        <v>2520</v>
      </c>
      <c r="AO375">
        <v>1</v>
      </c>
      <c r="AP375">
        <v>1</v>
      </c>
      <c r="AQ375">
        <v>2200000</v>
      </c>
      <c r="AR375" t="s">
        <v>1904</v>
      </c>
      <c r="AS375" t="s">
        <v>1904</v>
      </c>
    </row>
    <row r="376" spans="1:45">
      <c r="A376" t="s">
        <v>4293</v>
      </c>
      <c r="B376" t="s">
        <v>4294</v>
      </c>
      <c r="C376" t="s">
        <v>4293</v>
      </c>
      <c r="D376">
        <v>29682500</v>
      </c>
      <c r="E376" t="s">
        <v>4295</v>
      </c>
      <c r="G376" t="s">
        <v>49</v>
      </c>
      <c r="H376">
        <v>26058</v>
      </c>
      <c r="I376" t="s">
        <v>352</v>
      </c>
      <c r="J376">
        <v>6500000</v>
      </c>
      <c r="K376">
        <v>52000000</v>
      </c>
      <c r="L376">
        <v>52000000</v>
      </c>
      <c r="M376">
        <v>0</v>
      </c>
      <c r="N376">
        <v>0</v>
      </c>
      <c r="O376">
        <v>8</v>
      </c>
      <c r="P376">
        <v>8</v>
      </c>
      <c r="Q376">
        <v>0</v>
      </c>
      <c r="R376">
        <v>0</v>
      </c>
      <c r="S376" t="s">
        <v>80</v>
      </c>
      <c r="T376">
        <v>148320</v>
      </c>
      <c r="U376">
        <v>148320</v>
      </c>
      <c r="V376">
        <v>0</v>
      </c>
      <c r="W376" t="s">
        <v>509</v>
      </c>
      <c r="X376">
        <v>66270</v>
      </c>
      <c r="Y376">
        <v>2346</v>
      </c>
      <c r="Z376">
        <v>101</v>
      </c>
      <c r="AA376" t="s">
        <v>53</v>
      </c>
      <c r="AB376" t="s">
        <v>131</v>
      </c>
      <c r="AC376" t="s">
        <v>353</v>
      </c>
      <c r="AD376" t="s">
        <v>771</v>
      </c>
      <c r="AE376" t="s">
        <v>772</v>
      </c>
      <c r="AF376" t="s">
        <v>771</v>
      </c>
      <c r="AG376" t="b">
        <v>1</v>
      </c>
      <c r="AH376" t="s">
        <v>58</v>
      </c>
      <c r="AI376" t="s">
        <v>59</v>
      </c>
      <c r="AJ376" t="s">
        <v>2618</v>
      </c>
      <c r="AN376" t="s">
        <v>773</v>
      </c>
      <c r="AO376">
        <v>1</v>
      </c>
      <c r="AP376">
        <v>1</v>
      </c>
      <c r="AQ376">
        <v>2600000</v>
      </c>
      <c r="AR376" t="s">
        <v>1904</v>
      </c>
      <c r="AS376" t="s">
        <v>1904</v>
      </c>
    </row>
    <row r="377" spans="1:45">
      <c r="A377" t="s">
        <v>2527</v>
      </c>
      <c r="B377" t="s">
        <v>2528</v>
      </c>
      <c r="C377" t="s">
        <v>2527</v>
      </c>
      <c r="D377">
        <v>17387532</v>
      </c>
      <c r="E377" t="s">
        <v>2529</v>
      </c>
      <c r="G377" t="s">
        <v>49</v>
      </c>
      <c r="H377">
        <v>26058</v>
      </c>
      <c r="I377" t="s">
        <v>942</v>
      </c>
      <c r="J377">
        <v>6500000</v>
      </c>
      <c r="K377">
        <v>52000000</v>
      </c>
      <c r="L377">
        <v>52000000</v>
      </c>
      <c r="M377">
        <v>0</v>
      </c>
      <c r="N377">
        <v>0</v>
      </c>
      <c r="O377">
        <v>8</v>
      </c>
      <c r="P377">
        <v>8</v>
      </c>
      <c r="Q377">
        <v>0</v>
      </c>
      <c r="R377">
        <v>0</v>
      </c>
      <c r="S377" t="s">
        <v>80</v>
      </c>
      <c r="T377">
        <v>148302</v>
      </c>
      <c r="U377">
        <v>148302</v>
      </c>
      <c r="V377">
        <v>0</v>
      </c>
      <c r="W377" t="s">
        <v>52</v>
      </c>
      <c r="X377">
        <v>66275</v>
      </c>
      <c r="Y377">
        <v>1776</v>
      </c>
      <c r="Z377">
        <v>314</v>
      </c>
      <c r="AA377" t="s">
        <v>53</v>
      </c>
      <c r="AB377" t="s">
        <v>131</v>
      </c>
      <c r="AC377" t="s">
        <v>353</v>
      </c>
      <c r="AD377" t="s">
        <v>2524</v>
      </c>
      <c r="AE377" t="s">
        <v>2525</v>
      </c>
      <c r="AF377" t="s">
        <v>2524</v>
      </c>
      <c r="AG377" t="b">
        <v>1</v>
      </c>
      <c r="AH377" t="s">
        <v>103</v>
      </c>
      <c r="AI377" t="s">
        <v>59</v>
      </c>
      <c r="AJ377" t="s">
        <v>2452</v>
      </c>
      <c r="AN377" t="s">
        <v>2526</v>
      </c>
      <c r="AO377">
        <v>3</v>
      </c>
      <c r="AP377">
        <v>3</v>
      </c>
      <c r="AQ377">
        <v>2600000</v>
      </c>
      <c r="AR377" t="s">
        <v>1904</v>
      </c>
      <c r="AS377" t="s">
        <v>1904</v>
      </c>
    </row>
    <row r="378" spans="1:45">
      <c r="A378" t="s">
        <v>4290</v>
      </c>
      <c r="B378" t="s">
        <v>4291</v>
      </c>
      <c r="C378" t="s">
        <v>4290</v>
      </c>
      <c r="D378">
        <v>1032417443</v>
      </c>
      <c r="E378" t="s">
        <v>4292</v>
      </c>
      <c r="G378" t="s">
        <v>155</v>
      </c>
      <c r="H378">
        <v>26030</v>
      </c>
      <c r="I378" t="s">
        <v>1087</v>
      </c>
      <c r="J378">
        <v>2976000</v>
      </c>
      <c r="K378">
        <v>23808000</v>
      </c>
      <c r="L378">
        <v>23808000</v>
      </c>
      <c r="M378">
        <v>0</v>
      </c>
      <c r="N378">
        <v>0</v>
      </c>
      <c r="O378">
        <v>8</v>
      </c>
      <c r="P378">
        <v>8</v>
      </c>
      <c r="Q378">
        <v>0</v>
      </c>
      <c r="R378">
        <v>0</v>
      </c>
      <c r="S378" t="s">
        <v>207</v>
      </c>
      <c r="T378">
        <v>144782</v>
      </c>
      <c r="U378">
        <v>144782</v>
      </c>
      <c r="V378">
        <v>0</v>
      </c>
      <c r="W378" t="s">
        <v>509</v>
      </c>
      <c r="X378">
        <v>64690</v>
      </c>
      <c r="Y378">
        <v>2345</v>
      </c>
      <c r="Z378">
        <v>228</v>
      </c>
      <c r="AA378" t="s">
        <v>53</v>
      </c>
      <c r="AB378" t="s">
        <v>131</v>
      </c>
      <c r="AC378" t="s">
        <v>1088</v>
      </c>
      <c r="AD378" t="s">
        <v>1361</v>
      </c>
      <c r="AE378" t="s">
        <v>1362</v>
      </c>
      <c r="AF378" t="s">
        <v>1361</v>
      </c>
      <c r="AG378" t="b">
        <v>1</v>
      </c>
      <c r="AH378" t="s">
        <v>103</v>
      </c>
      <c r="AI378" t="s">
        <v>59</v>
      </c>
      <c r="AJ378" t="s">
        <v>2618</v>
      </c>
      <c r="AN378" t="s">
        <v>1363</v>
      </c>
      <c r="AO378">
        <v>5</v>
      </c>
      <c r="AP378">
        <v>5</v>
      </c>
      <c r="AQ378">
        <v>1190400</v>
      </c>
      <c r="AR378">
        <v>121900</v>
      </c>
      <c r="AS378" t="e">
        <v>#VALUE!</v>
      </c>
    </row>
    <row r="379" spans="1:45">
      <c r="A379" t="s">
        <v>2534</v>
      </c>
      <c r="B379" t="s">
        <v>2535</v>
      </c>
      <c r="C379" t="s">
        <v>2534</v>
      </c>
      <c r="D379">
        <v>1032486381</v>
      </c>
      <c r="E379" t="s">
        <v>2536</v>
      </c>
      <c r="G379" t="s">
        <v>49</v>
      </c>
      <c r="H379">
        <v>26058</v>
      </c>
      <c r="I379" t="s">
        <v>352</v>
      </c>
      <c r="J379">
        <v>6500000</v>
      </c>
      <c r="K379">
        <v>52000000</v>
      </c>
      <c r="L379">
        <v>52000000</v>
      </c>
      <c r="M379">
        <v>0</v>
      </c>
      <c r="N379">
        <v>260000000</v>
      </c>
      <c r="O379">
        <v>8</v>
      </c>
      <c r="P379">
        <v>8</v>
      </c>
      <c r="Q379">
        <v>0</v>
      </c>
      <c r="R379">
        <v>5</v>
      </c>
      <c r="S379" t="s">
        <v>80</v>
      </c>
      <c r="T379">
        <v>148320</v>
      </c>
      <c r="U379">
        <v>148320</v>
      </c>
      <c r="V379">
        <v>0</v>
      </c>
      <c r="W379" t="s">
        <v>52</v>
      </c>
      <c r="X379">
        <v>66270</v>
      </c>
      <c r="Y379">
        <v>1778</v>
      </c>
      <c r="Z379">
        <v>101</v>
      </c>
      <c r="AA379" t="s">
        <v>2537</v>
      </c>
      <c r="AB379" t="s">
        <v>131</v>
      </c>
      <c r="AC379" t="s">
        <v>353</v>
      </c>
      <c r="AD379" t="s">
        <v>771</v>
      </c>
      <c r="AE379" t="s">
        <v>772</v>
      </c>
      <c r="AF379" t="s">
        <v>771</v>
      </c>
      <c r="AG379" t="b">
        <v>1</v>
      </c>
      <c r="AH379" t="s">
        <v>103</v>
      </c>
      <c r="AI379" t="s">
        <v>59</v>
      </c>
      <c r="AJ379" t="s">
        <v>2452</v>
      </c>
      <c r="AN379" t="s">
        <v>2533</v>
      </c>
      <c r="AO379">
        <v>1</v>
      </c>
      <c r="AP379">
        <v>1</v>
      </c>
      <c r="AQ379">
        <v>2600000</v>
      </c>
      <c r="AR379" t="s">
        <v>1904</v>
      </c>
      <c r="AS379" t="s">
        <v>1904</v>
      </c>
    </row>
    <row r="380" spans="1:45">
      <c r="A380" t="s">
        <v>4276</v>
      </c>
      <c r="B380" t="s">
        <v>4277</v>
      </c>
      <c r="C380" t="s">
        <v>4276</v>
      </c>
      <c r="D380">
        <v>1007585226</v>
      </c>
      <c r="E380" t="s">
        <v>4278</v>
      </c>
      <c r="G380" t="s">
        <v>49</v>
      </c>
      <c r="H380">
        <v>26060</v>
      </c>
      <c r="I380" t="s">
        <v>4279</v>
      </c>
      <c r="J380">
        <v>6500000</v>
      </c>
      <c r="K380">
        <v>52000000</v>
      </c>
      <c r="L380">
        <v>52000000</v>
      </c>
      <c r="M380">
        <v>0</v>
      </c>
      <c r="N380">
        <v>52000000</v>
      </c>
      <c r="O380">
        <v>8</v>
      </c>
      <c r="P380">
        <v>8</v>
      </c>
      <c r="Q380">
        <v>0</v>
      </c>
      <c r="R380">
        <v>1</v>
      </c>
      <c r="S380" t="s">
        <v>80</v>
      </c>
      <c r="T380">
        <v>146320</v>
      </c>
      <c r="U380">
        <v>146320</v>
      </c>
      <c r="V380">
        <v>0</v>
      </c>
      <c r="W380" t="s">
        <v>509</v>
      </c>
      <c r="X380">
        <v>66469</v>
      </c>
      <c r="Y380">
        <v>2376</v>
      </c>
      <c r="Z380">
        <v>2111</v>
      </c>
      <c r="AA380" t="s">
        <v>110</v>
      </c>
      <c r="AB380" t="s">
        <v>198</v>
      </c>
      <c r="AC380" t="s">
        <v>208</v>
      </c>
      <c r="AD380" t="s">
        <v>4280</v>
      </c>
      <c r="AE380" t="s">
        <v>4281</v>
      </c>
      <c r="AF380" t="s">
        <v>4280</v>
      </c>
      <c r="AG380" t="b">
        <v>1</v>
      </c>
      <c r="AH380" t="s">
        <v>103</v>
      </c>
      <c r="AI380" t="s">
        <v>59</v>
      </c>
      <c r="AJ380" t="s">
        <v>2618</v>
      </c>
      <c r="AN380" t="s">
        <v>4282</v>
      </c>
      <c r="AO380">
        <v>3</v>
      </c>
      <c r="AP380">
        <v>3</v>
      </c>
      <c r="AQ380">
        <v>2600000</v>
      </c>
      <c r="AR380" t="s">
        <v>1904</v>
      </c>
      <c r="AS380" t="s">
        <v>1904</v>
      </c>
    </row>
    <row r="381" spans="1:45">
      <c r="A381" t="s">
        <v>2544</v>
      </c>
      <c r="B381" t="s">
        <v>2545</v>
      </c>
      <c r="C381" t="s">
        <v>2544</v>
      </c>
      <c r="D381">
        <v>1023961252</v>
      </c>
      <c r="E381" t="s">
        <v>2546</v>
      </c>
      <c r="G381" t="s">
        <v>49</v>
      </c>
      <c r="H381">
        <v>26060</v>
      </c>
      <c r="I381" t="s">
        <v>508</v>
      </c>
      <c r="J381">
        <v>5500000</v>
      </c>
      <c r="K381">
        <v>44000000</v>
      </c>
      <c r="L381">
        <v>44000000</v>
      </c>
      <c r="M381">
        <v>0</v>
      </c>
      <c r="N381">
        <v>0</v>
      </c>
      <c r="O381">
        <v>8</v>
      </c>
      <c r="P381">
        <v>8</v>
      </c>
      <c r="Q381">
        <v>0</v>
      </c>
      <c r="R381">
        <v>0</v>
      </c>
      <c r="S381" t="s">
        <v>109</v>
      </c>
      <c r="T381">
        <v>147917</v>
      </c>
      <c r="U381">
        <v>147917</v>
      </c>
      <c r="V381">
        <v>0</v>
      </c>
      <c r="W381" t="s">
        <v>52</v>
      </c>
      <c r="X381">
        <v>65725</v>
      </c>
      <c r="Y381">
        <v>1779</v>
      </c>
      <c r="Z381">
        <v>2022</v>
      </c>
      <c r="AA381" t="s">
        <v>53</v>
      </c>
      <c r="AB381" t="s">
        <v>81</v>
      </c>
      <c r="AC381" t="s">
        <v>511</v>
      </c>
      <c r="AD381" t="s">
        <v>2547</v>
      </c>
      <c r="AE381" t="s">
        <v>2548</v>
      </c>
      <c r="AF381" t="s">
        <v>2547</v>
      </c>
      <c r="AG381" t="b">
        <v>1</v>
      </c>
      <c r="AH381" t="s">
        <v>103</v>
      </c>
      <c r="AI381" t="s">
        <v>59</v>
      </c>
      <c r="AJ381" t="s">
        <v>2452</v>
      </c>
      <c r="AN381" t="s">
        <v>2549</v>
      </c>
      <c r="AO381">
        <v>3</v>
      </c>
      <c r="AP381">
        <v>3</v>
      </c>
      <c r="AQ381">
        <v>2200000</v>
      </c>
      <c r="AR381" t="s">
        <v>1904</v>
      </c>
      <c r="AS381" t="s">
        <v>1904</v>
      </c>
    </row>
    <row r="382" spans="1:45">
      <c r="A382" t="s">
        <v>2550</v>
      </c>
      <c r="B382" t="s">
        <v>2551</v>
      </c>
      <c r="C382" t="s">
        <v>2550</v>
      </c>
      <c r="D382">
        <v>1110491280</v>
      </c>
      <c r="E382" t="s">
        <v>2552</v>
      </c>
      <c r="G382" t="s">
        <v>49</v>
      </c>
      <c r="H382">
        <v>26058</v>
      </c>
      <c r="I382" t="s">
        <v>2553</v>
      </c>
      <c r="J382">
        <v>4500000</v>
      </c>
      <c r="K382">
        <v>36000000</v>
      </c>
      <c r="L382">
        <v>36000000</v>
      </c>
      <c r="M382">
        <v>0</v>
      </c>
      <c r="N382">
        <v>36000000</v>
      </c>
      <c r="O382">
        <v>8</v>
      </c>
      <c r="P382">
        <v>8</v>
      </c>
      <c r="Q382">
        <v>0</v>
      </c>
      <c r="R382">
        <v>1</v>
      </c>
      <c r="S382" t="s">
        <v>182</v>
      </c>
      <c r="T382">
        <v>145045</v>
      </c>
      <c r="U382">
        <v>145045</v>
      </c>
      <c r="V382">
        <v>0</v>
      </c>
      <c r="W382" t="s">
        <v>52</v>
      </c>
      <c r="X382">
        <v>64679</v>
      </c>
      <c r="Y382">
        <v>2044</v>
      </c>
      <c r="Z382">
        <v>1947</v>
      </c>
      <c r="AA382" t="s">
        <v>53</v>
      </c>
      <c r="AB382" t="s">
        <v>131</v>
      </c>
      <c r="AC382" t="s">
        <v>2517</v>
      </c>
      <c r="AD382" t="s">
        <v>2554</v>
      </c>
      <c r="AE382" t="s">
        <v>2555</v>
      </c>
      <c r="AF382" t="s">
        <v>2554</v>
      </c>
      <c r="AG382" t="b">
        <v>1</v>
      </c>
      <c r="AH382" t="s">
        <v>59</v>
      </c>
      <c r="AI382" t="s">
        <v>59</v>
      </c>
      <c r="AJ382" t="s">
        <v>478</v>
      </c>
      <c r="AM382">
        <v>42</v>
      </c>
      <c r="AN382" t="s">
        <v>2556</v>
      </c>
      <c r="AO382">
        <v>5</v>
      </c>
      <c r="AP382">
        <v>5</v>
      </c>
      <c r="AQ382">
        <v>1800000</v>
      </c>
      <c r="AR382">
        <v>125300</v>
      </c>
      <c r="AS382" t="e">
        <v>#VALUE!</v>
      </c>
    </row>
    <row r="383" spans="1:45">
      <c r="A383" t="s">
        <v>2557</v>
      </c>
      <c r="B383" t="s">
        <v>2558</v>
      </c>
      <c r="C383" t="s">
        <v>2557</v>
      </c>
      <c r="D383">
        <v>1030639805</v>
      </c>
      <c r="E383" t="s">
        <v>2559</v>
      </c>
      <c r="G383" t="s">
        <v>155</v>
      </c>
      <c r="H383">
        <v>26030</v>
      </c>
      <c r="I383" t="s">
        <v>1087</v>
      </c>
      <c r="J383">
        <v>2976000</v>
      </c>
      <c r="K383">
        <v>23808000</v>
      </c>
      <c r="L383">
        <v>23808000</v>
      </c>
      <c r="M383">
        <v>0</v>
      </c>
      <c r="N383">
        <v>0</v>
      </c>
      <c r="O383">
        <v>8</v>
      </c>
      <c r="P383">
        <v>8</v>
      </c>
      <c r="Q383">
        <v>0</v>
      </c>
      <c r="R383">
        <v>0</v>
      </c>
      <c r="S383" t="s">
        <v>207</v>
      </c>
      <c r="T383">
        <v>144782</v>
      </c>
      <c r="U383">
        <v>144782</v>
      </c>
      <c r="V383">
        <v>0</v>
      </c>
      <c r="W383" t="s">
        <v>52</v>
      </c>
      <c r="X383">
        <v>64690</v>
      </c>
      <c r="Y383">
        <v>1780</v>
      </c>
      <c r="Z383">
        <v>228</v>
      </c>
      <c r="AA383" t="s">
        <v>53</v>
      </c>
      <c r="AB383" t="s">
        <v>131</v>
      </c>
      <c r="AC383" t="s">
        <v>1088</v>
      </c>
      <c r="AD383" t="s">
        <v>1361</v>
      </c>
      <c r="AE383" t="s">
        <v>1362</v>
      </c>
      <c r="AF383" t="s">
        <v>1361</v>
      </c>
      <c r="AG383" t="b">
        <v>1</v>
      </c>
      <c r="AH383" t="s">
        <v>103</v>
      </c>
      <c r="AI383" t="s">
        <v>59</v>
      </c>
      <c r="AJ383" t="s">
        <v>2452</v>
      </c>
      <c r="AN383" t="s">
        <v>1363</v>
      </c>
      <c r="AO383">
        <v>5</v>
      </c>
      <c r="AP383">
        <v>5</v>
      </c>
      <c r="AQ383">
        <v>1190400</v>
      </c>
      <c r="AR383">
        <v>121900</v>
      </c>
      <c r="AS383" t="e">
        <v>#VALUE!</v>
      </c>
    </row>
    <row r="384" spans="1:45">
      <c r="A384" t="s">
        <v>2560</v>
      </c>
      <c r="B384" t="s">
        <v>2561</v>
      </c>
      <c r="C384" t="s">
        <v>2560</v>
      </c>
      <c r="D384">
        <v>1096215676</v>
      </c>
      <c r="E384" t="s">
        <v>2562</v>
      </c>
      <c r="G384" t="s">
        <v>49</v>
      </c>
      <c r="H384">
        <v>26060</v>
      </c>
      <c r="I384" t="s">
        <v>2563</v>
      </c>
      <c r="J384">
        <v>7000000</v>
      </c>
      <c r="K384">
        <v>56000000</v>
      </c>
      <c r="L384">
        <v>56000000</v>
      </c>
      <c r="M384">
        <v>0</v>
      </c>
      <c r="N384">
        <v>56000000</v>
      </c>
      <c r="O384">
        <v>8</v>
      </c>
      <c r="P384">
        <v>8</v>
      </c>
      <c r="Q384">
        <v>0</v>
      </c>
      <c r="R384">
        <v>1</v>
      </c>
      <c r="S384" t="s">
        <v>80</v>
      </c>
      <c r="T384">
        <v>147725</v>
      </c>
      <c r="U384">
        <v>147725</v>
      </c>
      <c r="V384">
        <v>0</v>
      </c>
      <c r="W384" t="s">
        <v>52</v>
      </c>
      <c r="X384">
        <v>65749</v>
      </c>
      <c r="Y384">
        <v>1781</v>
      </c>
      <c r="Z384">
        <v>300</v>
      </c>
      <c r="AA384" t="s">
        <v>53</v>
      </c>
      <c r="AB384" t="s">
        <v>90</v>
      </c>
      <c r="AC384" t="s">
        <v>2564</v>
      </c>
      <c r="AD384" t="s">
        <v>2565</v>
      </c>
      <c r="AE384" t="s">
        <v>2566</v>
      </c>
      <c r="AF384" t="s">
        <v>2565</v>
      </c>
      <c r="AG384" t="b">
        <v>1</v>
      </c>
      <c r="AH384" t="s">
        <v>58</v>
      </c>
      <c r="AI384" t="s">
        <v>59</v>
      </c>
      <c r="AJ384" t="s">
        <v>2567</v>
      </c>
      <c r="AN384" t="s">
        <v>2568</v>
      </c>
      <c r="AO384">
        <v>1</v>
      </c>
      <c r="AP384">
        <v>1</v>
      </c>
      <c r="AQ384">
        <v>2800000</v>
      </c>
      <c r="AR384" t="s">
        <v>1904</v>
      </c>
      <c r="AS384" t="s">
        <v>1904</v>
      </c>
    </row>
    <row r="385" spans="1:45">
      <c r="A385" t="s">
        <v>2570</v>
      </c>
      <c r="B385" t="s">
        <v>2571</v>
      </c>
      <c r="C385" t="s">
        <v>2570</v>
      </c>
      <c r="D385">
        <v>52501608</v>
      </c>
      <c r="E385" t="s">
        <v>2572</v>
      </c>
      <c r="G385" t="s">
        <v>49</v>
      </c>
      <c r="H385">
        <v>26058</v>
      </c>
      <c r="I385" t="s">
        <v>2573</v>
      </c>
      <c r="J385">
        <v>3500000</v>
      </c>
      <c r="K385">
        <v>21000000</v>
      </c>
      <c r="L385">
        <v>21000000</v>
      </c>
      <c r="M385">
        <v>0</v>
      </c>
      <c r="N385">
        <v>42000000</v>
      </c>
      <c r="O385">
        <v>6</v>
      </c>
      <c r="P385">
        <v>6</v>
      </c>
      <c r="Q385">
        <v>0</v>
      </c>
      <c r="R385">
        <v>2</v>
      </c>
      <c r="S385" t="s">
        <v>99</v>
      </c>
      <c r="T385">
        <v>146111</v>
      </c>
      <c r="U385">
        <v>146111</v>
      </c>
      <c r="V385">
        <v>0</v>
      </c>
      <c r="W385" t="s">
        <v>52</v>
      </c>
      <c r="X385">
        <v>66169</v>
      </c>
      <c r="Y385">
        <v>1782</v>
      </c>
      <c r="Z385">
        <v>1975</v>
      </c>
      <c r="AA385" t="s">
        <v>53</v>
      </c>
      <c r="AB385" t="s">
        <v>147</v>
      </c>
      <c r="AC385" t="s">
        <v>2574</v>
      </c>
      <c r="AD385" t="s">
        <v>2575</v>
      </c>
      <c r="AE385" t="s">
        <v>2576</v>
      </c>
      <c r="AF385" t="s">
        <v>2575</v>
      </c>
      <c r="AG385" t="b">
        <v>1</v>
      </c>
      <c r="AH385" t="s">
        <v>424</v>
      </c>
      <c r="AI385" t="s">
        <v>59</v>
      </c>
      <c r="AJ385" t="s">
        <v>478</v>
      </c>
      <c r="AN385" t="s">
        <v>2577</v>
      </c>
      <c r="AO385">
        <v>1</v>
      </c>
      <c r="AP385">
        <v>1</v>
      </c>
      <c r="AQ385">
        <v>1400000</v>
      </c>
      <c r="AR385" t="s">
        <v>1904</v>
      </c>
      <c r="AS385" t="s">
        <v>1904</v>
      </c>
    </row>
    <row r="386" spans="1:45">
      <c r="A386" t="s">
        <v>2578</v>
      </c>
      <c r="B386" t="s">
        <v>2579</v>
      </c>
      <c r="C386" t="s">
        <v>2578</v>
      </c>
      <c r="D386">
        <v>1193644355</v>
      </c>
      <c r="E386" t="s">
        <v>2580</v>
      </c>
      <c r="G386" t="s">
        <v>49</v>
      </c>
      <c r="H386">
        <v>26060</v>
      </c>
      <c r="I386" t="s">
        <v>1513</v>
      </c>
      <c r="J386">
        <v>6500000</v>
      </c>
      <c r="K386">
        <v>52000000</v>
      </c>
      <c r="L386">
        <v>52000000</v>
      </c>
      <c r="M386">
        <v>0</v>
      </c>
      <c r="N386">
        <v>52000000</v>
      </c>
      <c r="O386">
        <v>8</v>
      </c>
      <c r="P386">
        <v>8</v>
      </c>
      <c r="Q386">
        <v>0</v>
      </c>
      <c r="R386">
        <v>1</v>
      </c>
      <c r="S386" t="s">
        <v>80</v>
      </c>
      <c r="T386">
        <v>148891</v>
      </c>
      <c r="U386">
        <v>148891</v>
      </c>
      <c r="V386">
        <v>0</v>
      </c>
      <c r="W386" t="s">
        <v>52</v>
      </c>
      <c r="X386">
        <v>66223</v>
      </c>
      <c r="Y386">
        <v>1783</v>
      </c>
      <c r="Z386">
        <v>2059</v>
      </c>
      <c r="AA386" t="s">
        <v>110</v>
      </c>
      <c r="AB386" t="s">
        <v>81</v>
      </c>
      <c r="AC386" t="s">
        <v>524</v>
      </c>
      <c r="AD386" t="s">
        <v>2581</v>
      </c>
      <c r="AE386" t="s">
        <v>2582</v>
      </c>
      <c r="AF386" t="s">
        <v>2581</v>
      </c>
      <c r="AG386" t="b">
        <v>1</v>
      </c>
      <c r="AH386" t="s">
        <v>103</v>
      </c>
      <c r="AI386" t="s">
        <v>59</v>
      </c>
      <c r="AJ386" t="s">
        <v>70</v>
      </c>
      <c r="AN386" t="s">
        <v>2583</v>
      </c>
      <c r="AO386">
        <v>3</v>
      </c>
      <c r="AP386">
        <v>3</v>
      </c>
      <c r="AQ386">
        <v>2600000</v>
      </c>
      <c r="AR386" t="s">
        <v>1904</v>
      </c>
      <c r="AS386" t="s">
        <v>1904</v>
      </c>
    </row>
    <row r="387" spans="1:45">
      <c r="A387" t="s">
        <v>2584</v>
      </c>
      <c r="B387" t="s">
        <v>2585</v>
      </c>
      <c r="C387" t="s">
        <v>2584</v>
      </c>
      <c r="D387">
        <v>1030571521</v>
      </c>
      <c r="E387" t="s">
        <v>2586</v>
      </c>
      <c r="G387" t="s">
        <v>49</v>
      </c>
      <c r="H387">
        <v>26060</v>
      </c>
      <c r="I387" t="s">
        <v>300</v>
      </c>
      <c r="J387">
        <v>6500000</v>
      </c>
      <c r="K387">
        <v>39000000</v>
      </c>
      <c r="L387">
        <v>39000000</v>
      </c>
      <c r="M387">
        <v>0</v>
      </c>
      <c r="N387">
        <v>78000000</v>
      </c>
      <c r="O387">
        <v>6</v>
      </c>
      <c r="P387">
        <v>6</v>
      </c>
      <c r="Q387">
        <v>0</v>
      </c>
      <c r="R387">
        <v>2</v>
      </c>
      <c r="S387" t="s">
        <v>80</v>
      </c>
      <c r="T387">
        <v>147569</v>
      </c>
      <c r="U387">
        <v>147569</v>
      </c>
      <c r="V387">
        <v>0</v>
      </c>
      <c r="W387" t="s">
        <v>52</v>
      </c>
      <c r="X387">
        <v>66335</v>
      </c>
      <c r="Y387">
        <v>1808</v>
      </c>
      <c r="Z387">
        <v>2113</v>
      </c>
      <c r="AA387" t="s">
        <v>110</v>
      </c>
      <c r="AB387" t="s">
        <v>81</v>
      </c>
      <c r="AC387" t="s">
        <v>301</v>
      </c>
      <c r="AD387" t="s">
        <v>2587</v>
      </c>
      <c r="AE387" t="s">
        <v>2588</v>
      </c>
      <c r="AF387" t="s">
        <v>2587</v>
      </c>
      <c r="AG387" t="b">
        <v>1</v>
      </c>
      <c r="AH387" t="s">
        <v>58</v>
      </c>
      <c r="AI387" t="s">
        <v>59</v>
      </c>
      <c r="AJ387" t="s">
        <v>478</v>
      </c>
      <c r="AN387" t="s">
        <v>2589</v>
      </c>
      <c r="AO387">
        <v>3</v>
      </c>
      <c r="AP387">
        <v>3</v>
      </c>
      <c r="AQ387">
        <v>2600000</v>
      </c>
      <c r="AR387" t="s">
        <v>1904</v>
      </c>
      <c r="AS387" t="s">
        <v>1904</v>
      </c>
    </row>
    <row r="388" spans="1:45">
      <c r="A388" t="s">
        <v>4243</v>
      </c>
      <c r="B388" t="s">
        <v>4244</v>
      </c>
      <c r="C388" t="s">
        <v>4243</v>
      </c>
      <c r="D388">
        <v>54100762</v>
      </c>
      <c r="E388" t="s">
        <v>4245</v>
      </c>
      <c r="G388" t="s">
        <v>49</v>
      </c>
      <c r="H388">
        <v>26060</v>
      </c>
      <c r="I388" t="s">
        <v>459</v>
      </c>
      <c r="J388">
        <v>3000000</v>
      </c>
      <c r="K388">
        <v>24000000</v>
      </c>
      <c r="L388">
        <v>24000000</v>
      </c>
      <c r="M388">
        <v>0</v>
      </c>
      <c r="N388">
        <v>0</v>
      </c>
      <c r="O388">
        <v>8</v>
      </c>
      <c r="P388">
        <v>8</v>
      </c>
      <c r="Q388">
        <v>0</v>
      </c>
      <c r="R388">
        <v>0</v>
      </c>
      <c r="S388" t="s">
        <v>207</v>
      </c>
      <c r="T388">
        <v>144989</v>
      </c>
      <c r="U388">
        <v>144989</v>
      </c>
      <c r="V388">
        <v>0</v>
      </c>
      <c r="W388" t="s">
        <v>509</v>
      </c>
      <c r="X388">
        <v>64685</v>
      </c>
      <c r="Y388">
        <v>2401</v>
      </c>
      <c r="Z388">
        <v>201</v>
      </c>
      <c r="AA388" t="s">
        <v>53</v>
      </c>
      <c r="AB388" t="s">
        <v>54</v>
      </c>
      <c r="AC388" t="s">
        <v>460</v>
      </c>
      <c r="AD388" t="s">
        <v>461</v>
      </c>
      <c r="AE388" t="s">
        <v>462</v>
      </c>
      <c r="AF388" t="s">
        <v>461</v>
      </c>
      <c r="AG388" t="b">
        <v>1</v>
      </c>
      <c r="AH388" t="s">
        <v>103</v>
      </c>
      <c r="AI388" t="s">
        <v>59</v>
      </c>
      <c r="AJ388" t="s">
        <v>2618</v>
      </c>
      <c r="AM388">
        <v>16</v>
      </c>
      <c r="AN388" t="s">
        <v>463</v>
      </c>
      <c r="AO388">
        <v>1</v>
      </c>
      <c r="AP388">
        <v>1</v>
      </c>
      <c r="AQ388">
        <v>1200000</v>
      </c>
      <c r="AR388" t="s">
        <v>1904</v>
      </c>
      <c r="AS388" t="s">
        <v>1904</v>
      </c>
    </row>
    <row r="389" spans="1:45">
      <c r="A389" t="s">
        <v>2597</v>
      </c>
      <c r="B389" t="s">
        <v>2598</v>
      </c>
      <c r="C389" t="s">
        <v>2597</v>
      </c>
      <c r="D389" t="s">
        <v>2599</v>
      </c>
      <c r="E389" t="s">
        <v>2600</v>
      </c>
      <c r="G389" t="s">
        <v>2601</v>
      </c>
      <c r="H389">
        <v>26024</v>
      </c>
      <c r="I389" t="s">
        <v>2602</v>
      </c>
      <c r="J389">
        <v>7500000</v>
      </c>
      <c r="K389">
        <v>82500000</v>
      </c>
      <c r="L389">
        <v>82500000</v>
      </c>
      <c r="M389">
        <v>0</v>
      </c>
      <c r="N389">
        <v>82500000</v>
      </c>
      <c r="O389">
        <v>11</v>
      </c>
      <c r="P389">
        <v>0</v>
      </c>
      <c r="Q389">
        <v>11</v>
      </c>
      <c r="R389">
        <v>1</v>
      </c>
      <c r="S389" t="s">
        <v>80</v>
      </c>
      <c r="T389">
        <v>145415</v>
      </c>
      <c r="U389">
        <v>145415</v>
      </c>
      <c r="V389">
        <v>0</v>
      </c>
      <c r="W389" t="s">
        <v>52</v>
      </c>
      <c r="X389">
        <v>66896</v>
      </c>
      <c r="Y389">
        <v>1835</v>
      </c>
      <c r="Z389">
        <v>1962</v>
      </c>
      <c r="AA389" t="s">
        <v>53</v>
      </c>
      <c r="AB389" t="s">
        <v>81</v>
      </c>
      <c r="AC389" t="s">
        <v>785</v>
      </c>
      <c r="AD389" t="s">
        <v>2603</v>
      </c>
      <c r="AE389" t="s">
        <v>2604</v>
      </c>
      <c r="AF389" t="s">
        <v>2603</v>
      </c>
      <c r="AG389" t="b">
        <v>1</v>
      </c>
      <c r="AH389" t="s">
        <v>103</v>
      </c>
      <c r="AI389" t="s">
        <v>59</v>
      </c>
      <c r="AJ389" t="s">
        <v>2605</v>
      </c>
      <c r="AN389" t="s">
        <v>2606</v>
      </c>
      <c r="AO389">
        <v>5</v>
      </c>
      <c r="AP389">
        <v>5</v>
      </c>
      <c r="AQ389">
        <v>3000000</v>
      </c>
      <c r="AR389">
        <v>208800</v>
      </c>
      <c r="AS389" t="e">
        <v>#VALUE!</v>
      </c>
    </row>
    <row r="390" spans="1:45">
      <c r="A390" t="s">
        <v>2608</v>
      </c>
      <c r="B390" t="s">
        <v>2609</v>
      </c>
      <c r="C390" t="s">
        <v>2608</v>
      </c>
      <c r="D390">
        <v>1030574608</v>
      </c>
      <c r="E390" t="s">
        <v>2610</v>
      </c>
      <c r="F390" t="s">
        <v>2611</v>
      </c>
      <c r="G390" t="s">
        <v>49</v>
      </c>
      <c r="H390">
        <v>26060</v>
      </c>
      <c r="I390" t="s">
        <v>968</v>
      </c>
      <c r="J390">
        <v>5500000</v>
      </c>
      <c r="K390">
        <v>44000000</v>
      </c>
      <c r="L390">
        <v>44000000</v>
      </c>
      <c r="M390">
        <v>0</v>
      </c>
      <c r="N390">
        <v>0</v>
      </c>
      <c r="O390">
        <v>8</v>
      </c>
      <c r="P390">
        <v>8</v>
      </c>
      <c r="Q390">
        <v>0</v>
      </c>
      <c r="R390">
        <v>0</v>
      </c>
      <c r="S390" t="s">
        <v>109</v>
      </c>
      <c r="T390">
        <v>148050</v>
      </c>
      <c r="U390">
        <v>148050</v>
      </c>
      <c r="V390">
        <v>0</v>
      </c>
      <c r="W390" t="s">
        <v>52</v>
      </c>
      <c r="X390">
        <v>65978</v>
      </c>
      <c r="Y390">
        <v>2045</v>
      </c>
      <c r="Z390">
        <v>270</v>
      </c>
      <c r="AA390" t="s">
        <v>53</v>
      </c>
      <c r="AB390" t="s">
        <v>81</v>
      </c>
      <c r="AC390" t="s">
        <v>1782</v>
      </c>
      <c r="AD390" t="s">
        <v>2450</v>
      </c>
      <c r="AE390" t="s">
        <v>2451</v>
      </c>
      <c r="AF390" t="s">
        <v>2450</v>
      </c>
      <c r="AG390" t="b">
        <v>1</v>
      </c>
      <c r="AH390" t="s">
        <v>103</v>
      </c>
      <c r="AI390" t="s">
        <v>59</v>
      </c>
      <c r="AJ390" t="s">
        <v>70</v>
      </c>
      <c r="AN390" t="s">
        <v>2453</v>
      </c>
      <c r="AO390">
        <v>3</v>
      </c>
      <c r="AP390">
        <v>3</v>
      </c>
      <c r="AQ390">
        <v>2200000</v>
      </c>
      <c r="AR390" t="s">
        <v>1904</v>
      </c>
      <c r="AS390" t="s">
        <v>1904</v>
      </c>
    </row>
    <row r="391" spans="1:45">
      <c r="A391" t="s">
        <v>2612</v>
      </c>
      <c r="B391" t="s">
        <v>2613</v>
      </c>
      <c r="C391" t="s">
        <v>2612</v>
      </c>
      <c r="D391">
        <v>1031151913</v>
      </c>
      <c r="E391" t="s">
        <v>2614</v>
      </c>
      <c r="G391" t="s">
        <v>49</v>
      </c>
      <c r="H391">
        <v>26060</v>
      </c>
      <c r="I391" t="s">
        <v>2615</v>
      </c>
      <c r="J391">
        <v>6000000</v>
      </c>
      <c r="K391">
        <v>48000000</v>
      </c>
      <c r="L391">
        <v>48000000</v>
      </c>
      <c r="M391">
        <v>0</v>
      </c>
      <c r="N391">
        <v>48000000</v>
      </c>
      <c r="O391">
        <v>8</v>
      </c>
      <c r="P391">
        <v>8</v>
      </c>
      <c r="Q391">
        <v>0</v>
      </c>
      <c r="R391">
        <v>1</v>
      </c>
      <c r="S391" t="s">
        <v>80</v>
      </c>
      <c r="T391">
        <v>145637</v>
      </c>
      <c r="U391">
        <v>145637</v>
      </c>
      <c r="V391">
        <v>0</v>
      </c>
      <c r="W391" t="s">
        <v>509</v>
      </c>
      <c r="X391">
        <v>65071</v>
      </c>
      <c r="Y391">
        <v>2092</v>
      </c>
      <c r="Z391">
        <v>293</v>
      </c>
      <c r="AA391" t="s">
        <v>110</v>
      </c>
      <c r="AB391" t="s">
        <v>54</v>
      </c>
      <c r="AC391" t="s">
        <v>437</v>
      </c>
      <c r="AD391" t="s">
        <v>2616</v>
      </c>
      <c r="AE391" t="s">
        <v>2617</v>
      </c>
      <c r="AF391" t="s">
        <v>2616</v>
      </c>
      <c r="AG391" t="b">
        <v>1</v>
      </c>
      <c r="AH391" t="s">
        <v>103</v>
      </c>
      <c r="AI391" t="s">
        <v>59</v>
      </c>
      <c r="AJ391" t="s">
        <v>2618</v>
      </c>
      <c r="AN391" t="s">
        <v>2619</v>
      </c>
      <c r="AO391">
        <v>1</v>
      </c>
      <c r="AP391">
        <v>1</v>
      </c>
      <c r="AQ391">
        <v>2400000</v>
      </c>
      <c r="AR391" t="s">
        <v>1904</v>
      </c>
      <c r="AS391" t="s">
        <v>1904</v>
      </c>
    </row>
    <row r="392" spans="1:45">
      <c r="A392" t="s">
        <v>2621</v>
      </c>
      <c r="B392" t="s">
        <v>2622</v>
      </c>
      <c r="C392" t="s">
        <v>2621</v>
      </c>
      <c r="D392">
        <v>1032489136</v>
      </c>
      <c r="E392" t="s">
        <v>2623</v>
      </c>
      <c r="G392" t="s">
        <v>49</v>
      </c>
      <c r="H392">
        <v>26060</v>
      </c>
      <c r="I392" t="s">
        <v>1053</v>
      </c>
      <c r="J392">
        <v>6000000</v>
      </c>
      <c r="K392">
        <v>48000000</v>
      </c>
      <c r="L392">
        <v>48000000</v>
      </c>
      <c r="M392">
        <v>0</v>
      </c>
      <c r="N392">
        <v>144000000</v>
      </c>
      <c r="O392">
        <v>8</v>
      </c>
      <c r="P392">
        <v>8</v>
      </c>
      <c r="Q392">
        <v>0</v>
      </c>
      <c r="R392">
        <v>3</v>
      </c>
      <c r="S392" t="s">
        <v>80</v>
      </c>
      <c r="T392">
        <v>145373</v>
      </c>
      <c r="U392">
        <v>145373</v>
      </c>
      <c r="V392">
        <v>0</v>
      </c>
      <c r="W392" t="s">
        <v>509</v>
      </c>
      <c r="X392">
        <v>64907</v>
      </c>
      <c r="Y392">
        <v>1784</v>
      </c>
      <c r="Z392">
        <v>1959</v>
      </c>
      <c r="AA392" t="s">
        <v>53</v>
      </c>
      <c r="AB392" t="s">
        <v>198</v>
      </c>
      <c r="AC392" t="s">
        <v>634</v>
      </c>
      <c r="AD392" t="s">
        <v>2624</v>
      </c>
      <c r="AE392" t="s">
        <v>2625</v>
      </c>
      <c r="AF392" t="s">
        <v>2624</v>
      </c>
      <c r="AG392" t="b">
        <v>1</v>
      </c>
      <c r="AH392" t="s">
        <v>103</v>
      </c>
      <c r="AI392" t="s">
        <v>59</v>
      </c>
      <c r="AJ392" t="s">
        <v>2618</v>
      </c>
      <c r="AN392" t="s">
        <v>2626</v>
      </c>
      <c r="AO392">
        <v>1</v>
      </c>
      <c r="AP392">
        <v>1</v>
      </c>
      <c r="AQ392">
        <v>2400000</v>
      </c>
      <c r="AR392" t="s">
        <v>1904</v>
      </c>
      <c r="AS392" t="s">
        <v>1904</v>
      </c>
    </row>
    <row r="393" spans="1:45">
      <c r="A393" t="s">
        <v>2627</v>
      </c>
      <c r="B393" t="s">
        <v>2628</v>
      </c>
      <c r="C393" t="s">
        <v>2627</v>
      </c>
      <c r="D393">
        <v>1015443256</v>
      </c>
      <c r="E393" s="2" t="s">
        <v>2629</v>
      </c>
      <c r="G393" t="s">
        <v>49</v>
      </c>
      <c r="H393">
        <v>26060</v>
      </c>
      <c r="I393" t="s">
        <v>1053</v>
      </c>
      <c r="J393">
        <v>6000000</v>
      </c>
      <c r="K393">
        <v>48000000</v>
      </c>
      <c r="L393">
        <v>48000000</v>
      </c>
      <c r="M393">
        <v>0</v>
      </c>
      <c r="N393">
        <v>0</v>
      </c>
      <c r="O393">
        <v>8</v>
      </c>
      <c r="P393">
        <v>8</v>
      </c>
      <c r="Q393">
        <v>0</v>
      </c>
      <c r="R393">
        <v>0</v>
      </c>
      <c r="S393" t="s">
        <v>80</v>
      </c>
      <c r="T393">
        <v>145373</v>
      </c>
      <c r="U393">
        <v>145373</v>
      </c>
      <c r="V393">
        <v>0</v>
      </c>
      <c r="W393" t="s">
        <v>509</v>
      </c>
      <c r="X393">
        <v>64907</v>
      </c>
      <c r="Y393">
        <v>2046</v>
      </c>
      <c r="Z393">
        <v>1959</v>
      </c>
      <c r="AA393" t="s">
        <v>53</v>
      </c>
      <c r="AB393" t="s">
        <v>198</v>
      </c>
      <c r="AC393" t="s">
        <v>634</v>
      </c>
      <c r="AD393" t="s">
        <v>2624</v>
      </c>
      <c r="AE393" t="s">
        <v>2625</v>
      </c>
      <c r="AF393" t="s">
        <v>2624</v>
      </c>
      <c r="AG393" t="b">
        <v>1</v>
      </c>
      <c r="AH393" t="s">
        <v>103</v>
      </c>
      <c r="AI393" t="s">
        <v>59</v>
      </c>
      <c r="AJ393" t="s">
        <v>2618</v>
      </c>
      <c r="AN393" t="s">
        <v>2626</v>
      </c>
      <c r="AO393">
        <v>1</v>
      </c>
      <c r="AP393">
        <v>1</v>
      </c>
      <c r="AQ393">
        <v>2400000</v>
      </c>
      <c r="AR393" t="s">
        <v>1904</v>
      </c>
      <c r="AS393" t="s">
        <v>1904</v>
      </c>
    </row>
    <row r="394" spans="1:45">
      <c r="A394" t="s">
        <v>2630</v>
      </c>
      <c r="B394" t="s">
        <v>2631</v>
      </c>
      <c r="C394" t="s">
        <v>2630</v>
      </c>
      <c r="D394">
        <v>80277140</v>
      </c>
      <c r="E394" t="s">
        <v>2632</v>
      </c>
      <c r="G394" t="s">
        <v>155</v>
      </c>
      <c r="H394">
        <v>26030</v>
      </c>
      <c r="I394" t="s">
        <v>1087</v>
      </c>
      <c r="J394">
        <v>2976000</v>
      </c>
      <c r="K394">
        <v>23808000</v>
      </c>
      <c r="L394">
        <v>23808000</v>
      </c>
      <c r="M394">
        <v>0</v>
      </c>
      <c r="N394">
        <v>833280000</v>
      </c>
      <c r="O394">
        <v>8</v>
      </c>
      <c r="P394">
        <v>8</v>
      </c>
      <c r="Q394">
        <v>0</v>
      </c>
      <c r="R394">
        <v>35</v>
      </c>
      <c r="S394" t="s">
        <v>207</v>
      </c>
      <c r="T394">
        <v>144782</v>
      </c>
      <c r="U394">
        <v>144782</v>
      </c>
      <c r="V394">
        <v>0</v>
      </c>
      <c r="W394" t="s">
        <v>509</v>
      </c>
      <c r="X394">
        <v>64690</v>
      </c>
      <c r="Y394">
        <v>1785</v>
      </c>
      <c r="Z394">
        <v>228</v>
      </c>
      <c r="AA394" t="s">
        <v>53</v>
      </c>
      <c r="AB394" t="s">
        <v>131</v>
      </c>
      <c r="AC394" t="s">
        <v>1088</v>
      </c>
      <c r="AD394" t="s">
        <v>1361</v>
      </c>
      <c r="AE394" t="s">
        <v>1362</v>
      </c>
      <c r="AF394" t="s">
        <v>1361</v>
      </c>
      <c r="AG394" t="b">
        <v>1</v>
      </c>
      <c r="AH394" t="s">
        <v>103</v>
      </c>
      <c r="AI394" t="s">
        <v>59</v>
      </c>
      <c r="AJ394" t="s">
        <v>2618</v>
      </c>
      <c r="AN394" t="s">
        <v>1363</v>
      </c>
      <c r="AO394">
        <v>5</v>
      </c>
      <c r="AP394">
        <v>5</v>
      </c>
      <c r="AQ394">
        <v>1190400</v>
      </c>
      <c r="AR394">
        <v>121900</v>
      </c>
      <c r="AS394" t="e">
        <v>#VALUE!</v>
      </c>
    </row>
    <row r="395" spans="1:45">
      <c r="A395" t="s">
        <v>2633</v>
      </c>
      <c r="B395" t="s">
        <v>2634</v>
      </c>
      <c r="C395" t="s">
        <v>2633</v>
      </c>
      <c r="D395">
        <v>39575502</v>
      </c>
      <c r="E395" t="s">
        <v>2635</v>
      </c>
      <c r="F395" t="s">
        <v>2636</v>
      </c>
      <c r="G395" t="s">
        <v>49</v>
      </c>
      <c r="H395">
        <v>26060</v>
      </c>
      <c r="I395" t="s">
        <v>2637</v>
      </c>
      <c r="J395">
        <v>6850000</v>
      </c>
      <c r="K395">
        <v>75350000</v>
      </c>
      <c r="L395">
        <v>75350000</v>
      </c>
      <c r="M395">
        <v>0</v>
      </c>
      <c r="N395">
        <v>75350000</v>
      </c>
      <c r="O395">
        <v>11</v>
      </c>
      <c r="P395">
        <v>11</v>
      </c>
      <c r="Q395">
        <v>0</v>
      </c>
      <c r="R395">
        <v>1</v>
      </c>
      <c r="S395" t="s">
        <v>80</v>
      </c>
      <c r="T395">
        <v>151049</v>
      </c>
      <c r="U395">
        <v>151049</v>
      </c>
      <c r="V395">
        <v>0</v>
      </c>
      <c r="W395" t="s">
        <v>509</v>
      </c>
      <c r="X395">
        <v>68640</v>
      </c>
      <c r="Y395">
        <v>1786</v>
      </c>
      <c r="Z395">
        <v>2099</v>
      </c>
      <c r="AA395" t="s">
        <v>53</v>
      </c>
      <c r="AB395" t="s">
        <v>54</v>
      </c>
      <c r="AC395" t="s">
        <v>255</v>
      </c>
      <c r="AD395" t="s">
        <v>2638</v>
      </c>
      <c r="AE395" t="s">
        <v>2639</v>
      </c>
      <c r="AF395" t="s">
        <v>2638</v>
      </c>
      <c r="AG395" t="b">
        <v>1</v>
      </c>
      <c r="AH395" t="s">
        <v>58</v>
      </c>
      <c r="AI395" t="s">
        <v>59</v>
      </c>
      <c r="AJ395" t="s">
        <v>2618</v>
      </c>
      <c r="AN395" t="s">
        <v>2640</v>
      </c>
      <c r="AO395">
        <v>1</v>
      </c>
      <c r="AP395">
        <v>1</v>
      </c>
      <c r="AQ395">
        <v>2740000</v>
      </c>
      <c r="AR395" t="s">
        <v>1904</v>
      </c>
      <c r="AS395" t="s">
        <v>1904</v>
      </c>
    </row>
    <row r="396" spans="1:45">
      <c r="A396" t="s">
        <v>2641</v>
      </c>
      <c r="B396" t="s">
        <v>2642</v>
      </c>
      <c r="C396" t="s">
        <v>2641</v>
      </c>
      <c r="D396">
        <v>1030653986</v>
      </c>
      <c r="E396" t="s">
        <v>2643</v>
      </c>
      <c r="G396" t="s">
        <v>49</v>
      </c>
      <c r="H396">
        <v>26058</v>
      </c>
      <c r="I396" t="s">
        <v>2644</v>
      </c>
      <c r="J396">
        <v>7000000</v>
      </c>
      <c r="K396">
        <v>56000000</v>
      </c>
      <c r="L396">
        <v>56000000</v>
      </c>
      <c r="M396">
        <v>0</v>
      </c>
      <c r="N396">
        <v>56000000</v>
      </c>
      <c r="O396">
        <v>8</v>
      </c>
      <c r="P396">
        <v>8</v>
      </c>
      <c r="Q396">
        <v>0</v>
      </c>
      <c r="R396">
        <v>1</v>
      </c>
      <c r="S396" t="s">
        <v>80</v>
      </c>
      <c r="T396">
        <v>147811</v>
      </c>
      <c r="U396">
        <v>147811</v>
      </c>
      <c r="V396">
        <v>0</v>
      </c>
      <c r="W396" t="s">
        <v>509</v>
      </c>
      <c r="X396">
        <v>65736</v>
      </c>
      <c r="Y396">
        <v>130</v>
      </c>
      <c r="Z396">
        <v>2017</v>
      </c>
      <c r="AA396" t="s">
        <v>53</v>
      </c>
      <c r="AB396" t="s">
        <v>131</v>
      </c>
      <c r="AC396" t="s">
        <v>132</v>
      </c>
      <c r="AD396" t="s">
        <v>2645</v>
      </c>
      <c r="AE396" t="s">
        <v>2646</v>
      </c>
      <c r="AF396" t="s">
        <v>2645</v>
      </c>
      <c r="AG396" t="b">
        <v>1</v>
      </c>
      <c r="AH396" t="s">
        <v>225</v>
      </c>
      <c r="AI396" t="s">
        <v>59</v>
      </c>
      <c r="AJ396" t="s">
        <v>2647</v>
      </c>
      <c r="AN396" t="s">
        <v>2648</v>
      </c>
      <c r="AO396">
        <v>5</v>
      </c>
      <c r="AP396">
        <v>5</v>
      </c>
      <c r="AQ396">
        <v>2800000</v>
      </c>
      <c r="AR396">
        <v>194900</v>
      </c>
      <c r="AS396" t="e">
        <v>#VALUE!</v>
      </c>
    </row>
    <row r="397" spans="1:45">
      <c r="A397" t="s">
        <v>2650</v>
      </c>
      <c r="B397" t="s">
        <v>2651</v>
      </c>
      <c r="C397" t="s">
        <v>2650</v>
      </c>
      <c r="D397">
        <v>1010238847</v>
      </c>
      <c r="E397" t="s">
        <v>2652</v>
      </c>
      <c r="G397" t="s">
        <v>49</v>
      </c>
      <c r="H397">
        <v>26058</v>
      </c>
      <c r="I397" t="s">
        <v>146</v>
      </c>
      <c r="J397">
        <v>6500000</v>
      </c>
      <c r="K397">
        <v>71500000</v>
      </c>
      <c r="L397">
        <v>71500000</v>
      </c>
      <c r="M397">
        <v>0</v>
      </c>
      <c r="N397">
        <v>0</v>
      </c>
      <c r="O397">
        <v>11</v>
      </c>
      <c r="P397">
        <v>11</v>
      </c>
      <c r="Q397">
        <v>0</v>
      </c>
      <c r="R397">
        <v>0</v>
      </c>
      <c r="S397" t="s">
        <v>80</v>
      </c>
      <c r="T397">
        <v>146117</v>
      </c>
      <c r="U397">
        <v>146117</v>
      </c>
      <c r="V397">
        <v>0</v>
      </c>
      <c r="W397" t="s">
        <v>509</v>
      </c>
      <c r="X397">
        <v>66476</v>
      </c>
      <c r="Y397">
        <v>1787</v>
      </c>
      <c r="Z397">
        <v>256</v>
      </c>
      <c r="AA397" t="s">
        <v>2653</v>
      </c>
      <c r="AB397" t="s">
        <v>147</v>
      </c>
      <c r="AC397" t="s">
        <v>2654</v>
      </c>
      <c r="AD397" t="s">
        <v>1934</v>
      </c>
      <c r="AE397" t="s">
        <v>1935</v>
      </c>
      <c r="AF397" t="s">
        <v>1934</v>
      </c>
      <c r="AG397" t="b">
        <v>1</v>
      </c>
      <c r="AH397" t="s">
        <v>225</v>
      </c>
      <c r="AI397" t="s">
        <v>59</v>
      </c>
      <c r="AJ397" t="s">
        <v>2655</v>
      </c>
      <c r="AN397" t="s">
        <v>1937</v>
      </c>
      <c r="AO397">
        <v>5</v>
      </c>
      <c r="AP397">
        <v>5</v>
      </c>
      <c r="AQ397">
        <v>2600000</v>
      </c>
      <c r="AR397">
        <v>181000</v>
      </c>
      <c r="AS397" t="e">
        <v>#VALUE!</v>
      </c>
    </row>
    <row r="398" spans="1:45">
      <c r="A398" t="s">
        <v>4228</v>
      </c>
      <c r="B398" t="s">
        <v>4229</v>
      </c>
      <c r="C398" t="s">
        <v>4228</v>
      </c>
      <c r="D398">
        <v>1030580006</v>
      </c>
      <c r="E398" t="s">
        <v>4230</v>
      </c>
      <c r="G398" t="s">
        <v>49</v>
      </c>
      <c r="H398">
        <v>26060</v>
      </c>
      <c r="I398" t="s">
        <v>4231</v>
      </c>
      <c r="J398">
        <v>5500000</v>
      </c>
      <c r="K398">
        <v>33000000</v>
      </c>
      <c r="L398">
        <v>33000000</v>
      </c>
      <c r="M398">
        <v>0</v>
      </c>
      <c r="N398">
        <v>33000000</v>
      </c>
      <c r="O398">
        <v>6</v>
      </c>
      <c r="P398">
        <v>6</v>
      </c>
      <c r="Q398">
        <v>0</v>
      </c>
      <c r="R398">
        <v>1</v>
      </c>
      <c r="S398" t="s">
        <v>109</v>
      </c>
      <c r="T398">
        <v>144743</v>
      </c>
      <c r="U398">
        <v>144743</v>
      </c>
      <c r="V398">
        <v>0</v>
      </c>
      <c r="W398" t="s">
        <v>509</v>
      </c>
      <c r="X398">
        <v>64698</v>
      </c>
      <c r="Y398">
        <v>2329</v>
      </c>
      <c r="Z398">
        <v>251</v>
      </c>
      <c r="AA398" t="s">
        <v>53</v>
      </c>
      <c r="AB398" t="s">
        <v>81</v>
      </c>
      <c r="AC398" t="s">
        <v>497</v>
      </c>
      <c r="AD398" t="s">
        <v>4232</v>
      </c>
      <c r="AE398" t="s">
        <v>4233</v>
      </c>
      <c r="AF398" t="s">
        <v>4232</v>
      </c>
      <c r="AG398" t="b">
        <v>1</v>
      </c>
      <c r="AH398" t="s">
        <v>58</v>
      </c>
      <c r="AI398" t="s">
        <v>59</v>
      </c>
      <c r="AJ398" t="s">
        <v>2618</v>
      </c>
      <c r="AN398" t="s">
        <v>4234</v>
      </c>
      <c r="AO398">
        <v>1</v>
      </c>
      <c r="AP398">
        <v>1</v>
      </c>
      <c r="AQ398">
        <v>2200000</v>
      </c>
      <c r="AR398" t="s">
        <v>1904</v>
      </c>
      <c r="AS398" t="s">
        <v>1904</v>
      </c>
    </row>
    <row r="399" spans="1:45">
      <c r="A399" t="s">
        <v>2663</v>
      </c>
      <c r="B399" t="s">
        <v>2664</v>
      </c>
      <c r="C399" t="s">
        <v>2663</v>
      </c>
      <c r="D399">
        <v>1054093339</v>
      </c>
      <c r="E399" t="s">
        <v>2665</v>
      </c>
      <c r="G399" t="s">
        <v>49</v>
      </c>
      <c r="H399">
        <v>26060</v>
      </c>
      <c r="I399" t="s">
        <v>844</v>
      </c>
      <c r="J399">
        <v>7000000</v>
      </c>
      <c r="K399">
        <v>42000000</v>
      </c>
      <c r="L399">
        <v>42000000</v>
      </c>
      <c r="M399">
        <v>0</v>
      </c>
      <c r="N399">
        <v>42000000</v>
      </c>
      <c r="O399">
        <v>6</v>
      </c>
      <c r="P399">
        <v>6</v>
      </c>
      <c r="Q399">
        <v>0</v>
      </c>
      <c r="R399">
        <v>1</v>
      </c>
      <c r="S399" t="s">
        <v>80</v>
      </c>
      <c r="T399">
        <v>147850</v>
      </c>
      <c r="U399">
        <v>147850</v>
      </c>
      <c r="V399">
        <v>0</v>
      </c>
      <c r="W399" t="s">
        <v>509</v>
      </c>
      <c r="X399">
        <v>65729</v>
      </c>
      <c r="Y399">
        <v>2047</v>
      </c>
      <c r="Z399">
        <v>2019</v>
      </c>
      <c r="AA399" t="s">
        <v>53</v>
      </c>
      <c r="AB399" t="s">
        <v>81</v>
      </c>
      <c r="AC399" t="s">
        <v>785</v>
      </c>
      <c r="AD399" t="s">
        <v>2666</v>
      </c>
      <c r="AE399" t="s">
        <v>2667</v>
      </c>
      <c r="AF399" t="s">
        <v>2666</v>
      </c>
      <c r="AG399" t="b">
        <v>1</v>
      </c>
      <c r="AH399" t="s">
        <v>225</v>
      </c>
      <c r="AI399" t="s">
        <v>59</v>
      </c>
      <c r="AJ399" t="s">
        <v>2655</v>
      </c>
      <c r="AN399" t="s">
        <v>2668</v>
      </c>
      <c r="AO399">
        <v>5</v>
      </c>
      <c r="AP399">
        <v>5</v>
      </c>
      <c r="AQ399">
        <v>2800000</v>
      </c>
      <c r="AR399">
        <v>194900</v>
      </c>
      <c r="AS399" t="e">
        <v>#VALUE!</v>
      </c>
    </row>
    <row r="400" spans="1:45">
      <c r="A400" t="s">
        <v>2669</v>
      </c>
      <c r="B400" t="s">
        <v>2670</v>
      </c>
      <c r="C400" t="s">
        <v>2669</v>
      </c>
      <c r="D400">
        <v>20795231</v>
      </c>
      <c r="E400" t="s">
        <v>2671</v>
      </c>
      <c r="G400" t="s">
        <v>155</v>
      </c>
      <c r="H400">
        <v>26030</v>
      </c>
      <c r="I400" t="s">
        <v>1087</v>
      </c>
      <c r="J400">
        <v>2146000</v>
      </c>
      <c r="K400">
        <v>17168000</v>
      </c>
      <c r="L400">
        <v>17168000</v>
      </c>
      <c r="M400">
        <v>0</v>
      </c>
      <c r="N400">
        <v>0</v>
      </c>
      <c r="O400">
        <v>8</v>
      </c>
      <c r="P400">
        <v>8</v>
      </c>
      <c r="Q400">
        <v>0</v>
      </c>
      <c r="R400">
        <v>0</v>
      </c>
      <c r="S400" t="s">
        <v>173</v>
      </c>
      <c r="T400">
        <v>144771</v>
      </c>
      <c r="U400">
        <v>144771</v>
      </c>
      <c r="V400">
        <v>0</v>
      </c>
      <c r="W400" t="s">
        <v>509</v>
      </c>
      <c r="X400">
        <v>66897</v>
      </c>
      <c r="Y400">
        <v>1788</v>
      </c>
      <c r="Z400">
        <v>252</v>
      </c>
      <c r="AA400" t="s">
        <v>53</v>
      </c>
      <c r="AB400" t="s">
        <v>131</v>
      </c>
      <c r="AC400" t="s">
        <v>1088</v>
      </c>
      <c r="AD400" t="s">
        <v>1367</v>
      </c>
      <c r="AE400" t="s">
        <v>1368</v>
      </c>
      <c r="AF400" t="s">
        <v>1367</v>
      </c>
      <c r="AG400" t="b">
        <v>1</v>
      </c>
      <c r="AH400" t="s">
        <v>103</v>
      </c>
      <c r="AI400" t="s">
        <v>59</v>
      </c>
      <c r="AJ400" t="s">
        <v>2618</v>
      </c>
      <c r="AN400" t="s">
        <v>1369</v>
      </c>
      <c r="AO400">
        <v>5</v>
      </c>
      <c r="AP400">
        <v>5</v>
      </c>
      <c r="AQ400">
        <v>858400</v>
      </c>
      <c r="AR400">
        <v>121900</v>
      </c>
      <c r="AS400" t="e">
        <v>#VALUE!</v>
      </c>
    </row>
    <row r="401" spans="1:45">
      <c r="A401" t="s">
        <v>2672</v>
      </c>
      <c r="B401" t="s">
        <v>2673</v>
      </c>
      <c r="C401" t="s">
        <v>2672</v>
      </c>
      <c r="D401">
        <v>55301549</v>
      </c>
      <c r="E401" t="s">
        <v>2674</v>
      </c>
      <c r="G401" t="s">
        <v>155</v>
      </c>
      <c r="H401">
        <v>26030</v>
      </c>
      <c r="I401" t="s">
        <v>1087</v>
      </c>
      <c r="J401">
        <v>2976000</v>
      </c>
      <c r="K401">
        <v>23808000</v>
      </c>
      <c r="L401">
        <v>23808000</v>
      </c>
      <c r="M401">
        <v>0</v>
      </c>
      <c r="N401">
        <v>0</v>
      </c>
      <c r="O401">
        <v>8</v>
      </c>
      <c r="P401">
        <v>8</v>
      </c>
      <c r="Q401">
        <v>0</v>
      </c>
      <c r="R401">
        <v>0</v>
      </c>
      <c r="S401" t="s">
        <v>207</v>
      </c>
      <c r="T401">
        <v>144782</v>
      </c>
      <c r="U401">
        <v>144782</v>
      </c>
      <c r="V401">
        <v>0</v>
      </c>
      <c r="W401" t="s">
        <v>509</v>
      </c>
      <c r="X401">
        <v>64690</v>
      </c>
      <c r="Y401">
        <v>1789</v>
      </c>
      <c r="Z401">
        <v>228</v>
      </c>
      <c r="AA401" t="s">
        <v>53</v>
      </c>
      <c r="AB401" t="s">
        <v>131</v>
      </c>
      <c r="AC401" t="s">
        <v>1088</v>
      </c>
      <c r="AD401" t="s">
        <v>1361</v>
      </c>
      <c r="AE401" t="s">
        <v>1362</v>
      </c>
      <c r="AF401" t="s">
        <v>1361</v>
      </c>
      <c r="AG401" t="b">
        <v>1</v>
      </c>
      <c r="AH401" t="s">
        <v>103</v>
      </c>
      <c r="AI401" t="s">
        <v>59</v>
      </c>
      <c r="AJ401" t="s">
        <v>2618</v>
      </c>
      <c r="AN401" t="s">
        <v>1363</v>
      </c>
      <c r="AO401">
        <v>5</v>
      </c>
      <c r="AP401">
        <v>5</v>
      </c>
      <c r="AQ401">
        <v>1190400</v>
      </c>
      <c r="AR401">
        <v>121900</v>
      </c>
      <c r="AS401" t="e">
        <v>#VALUE!</v>
      </c>
    </row>
    <row r="402" spans="1:45">
      <c r="A402" t="s">
        <v>4220</v>
      </c>
      <c r="B402" t="s">
        <v>4221</v>
      </c>
      <c r="C402" t="s">
        <v>4220</v>
      </c>
      <c r="D402">
        <v>1022358469</v>
      </c>
      <c r="E402" t="s">
        <v>4222</v>
      </c>
      <c r="G402" t="s">
        <v>155</v>
      </c>
      <c r="H402">
        <v>26030</v>
      </c>
      <c r="I402" t="s">
        <v>4223</v>
      </c>
      <c r="J402">
        <v>3500000</v>
      </c>
      <c r="K402">
        <v>28000000</v>
      </c>
      <c r="L402">
        <v>28000000</v>
      </c>
      <c r="M402">
        <v>0</v>
      </c>
      <c r="N402">
        <v>28000000</v>
      </c>
      <c r="O402">
        <v>8</v>
      </c>
      <c r="P402">
        <v>8</v>
      </c>
      <c r="Q402">
        <v>0</v>
      </c>
      <c r="R402">
        <v>1</v>
      </c>
      <c r="S402" t="s">
        <v>99</v>
      </c>
      <c r="T402">
        <v>147936</v>
      </c>
      <c r="U402">
        <v>147936</v>
      </c>
      <c r="V402">
        <v>0</v>
      </c>
      <c r="W402" t="s">
        <v>509</v>
      </c>
      <c r="X402">
        <v>65722</v>
      </c>
      <c r="Y402">
        <v>2328</v>
      </c>
      <c r="Z402">
        <v>2083</v>
      </c>
      <c r="AA402" t="s">
        <v>4224</v>
      </c>
      <c r="AB402" t="s">
        <v>131</v>
      </c>
      <c r="AC402" t="s">
        <v>1088</v>
      </c>
      <c r="AD402" t="s">
        <v>4225</v>
      </c>
      <c r="AE402" t="s">
        <v>4226</v>
      </c>
      <c r="AF402" t="s">
        <v>4225</v>
      </c>
      <c r="AG402" t="b">
        <v>1</v>
      </c>
      <c r="AH402" t="s">
        <v>225</v>
      </c>
      <c r="AI402" t="s">
        <v>59</v>
      </c>
      <c r="AJ402" t="s">
        <v>4211</v>
      </c>
      <c r="AN402" t="s">
        <v>4227</v>
      </c>
      <c r="AO402">
        <v>5</v>
      </c>
      <c r="AP402">
        <v>5</v>
      </c>
      <c r="AQ402">
        <v>1400000</v>
      </c>
      <c r="AR402">
        <v>121900</v>
      </c>
      <c r="AS402" t="e">
        <v>#VALUE!</v>
      </c>
    </row>
    <row r="403" spans="1:45">
      <c r="A403" t="s">
        <v>2685</v>
      </c>
      <c r="B403" t="s">
        <v>2686</v>
      </c>
      <c r="C403" t="s">
        <v>2685</v>
      </c>
      <c r="D403">
        <v>16227242</v>
      </c>
      <c r="E403" t="s">
        <v>2687</v>
      </c>
      <c r="G403" t="s">
        <v>155</v>
      </c>
      <c r="H403">
        <v>26030</v>
      </c>
      <c r="I403" t="s">
        <v>1087</v>
      </c>
      <c r="J403">
        <v>2976000</v>
      </c>
      <c r="K403">
        <v>23808000</v>
      </c>
      <c r="L403">
        <v>23808000</v>
      </c>
      <c r="M403">
        <v>0</v>
      </c>
      <c r="N403">
        <v>0</v>
      </c>
      <c r="O403">
        <v>8</v>
      </c>
      <c r="P403">
        <v>8</v>
      </c>
      <c r="Q403">
        <v>0</v>
      </c>
      <c r="R403">
        <v>0</v>
      </c>
      <c r="S403" t="s">
        <v>207</v>
      </c>
      <c r="T403">
        <v>144782</v>
      </c>
      <c r="U403">
        <v>144782</v>
      </c>
      <c r="V403">
        <v>0</v>
      </c>
      <c r="W403" t="s">
        <v>509</v>
      </c>
      <c r="X403">
        <v>64690</v>
      </c>
      <c r="Y403">
        <v>1791</v>
      </c>
      <c r="Z403">
        <v>228</v>
      </c>
      <c r="AA403" t="s">
        <v>53</v>
      </c>
      <c r="AB403" t="s">
        <v>131</v>
      </c>
      <c r="AC403" t="s">
        <v>1088</v>
      </c>
      <c r="AD403" t="s">
        <v>1361</v>
      </c>
      <c r="AE403" t="s">
        <v>1362</v>
      </c>
      <c r="AF403" t="s">
        <v>1361</v>
      </c>
      <c r="AG403" t="b">
        <v>1</v>
      </c>
      <c r="AH403" t="s">
        <v>103</v>
      </c>
      <c r="AI403" t="s">
        <v>59</v>
      </c>
      <c r="AJ403" t="s">
        <v>2618</v>
      </c>
      <c r="AN403" t="s">
        <v>1363</v>
      </c>
      <c r="AO403">
        <v>5</v>
      </c>
      <c r="AP403">
        <v>5</v>
      </c>
      <c r="AQ403">
        <v>1190400</v>
      </c>
      <c r="AR403">
        <v>121900</v>
      </c>
      <c r="AS403" t="e">
        <v>#VALUE!</v>
      </c>
    </row>
    <row r="404" spans="1:45">
      <c r="A404" t="s">
        <v>2688</v>
      </c>
      <c r="B404" t="s">
        <v>2689</v>
      </c>
      <c r="C404" t="s">
        <v>2688</v>
      </c>
      <c r="D404">
        <v>1030677770</v>
      </c>
      <c r="E404" t="s">
        <v>2690</v>
      </c>
      <c r="G404" t="s">
        <v>155</v>
      </c>
      <c r="H404">
        <v>26030</v>
      </c>
      <c r="I404" t="s">
        <v>1087</v>
      </c>
      <c r="J404">
        <v>2976000</v>
      </c>
      <c r="K404">
        <v>23808000</v>
      </c>
      <c r="L404">
        <v>23808000</v>
      </c>
      <c r="M404">
        <v>0</v>
      </c>
      <c r="N404">
        <v>0</v>
      </c>
      <c r="O404">
        <v>8</v>
      </c>
      <c r="P404">
        <v>8</v>
      </c>
      <c r="Q404">
        <v>0</v>
      </c>
      <c r="R404">
        <v>0</v>
      </c>
      <c r="S404" t="s">
        <v>207</v>
      </c>
      <c r="T404">
        <v>144782</v>
      </c>
      <c r="U404">
        <v>144782</v>
      </c>
      <c r="V404">
        <v>0</v>
      </c>
      <c r="W404" t="s">
        <v>509</v>
      </c>
      <c r="X404">
        <v>64690</v>
      </c>
      <c r="Y404">
        <v>1792</v>
      </c>
      <c r="Z404">
        <v>228</v>
      </c>
      <c r="AA404" t="s">
        <v>53</v>
      </c>
      <c r="AB404" t="s">
        <v>131</v>
      </c>
      <c r="AC404" t="s">
        <v>1088</v>
      </c>
      <c r="AD404" t="s">
        <v>1361</v>
      </c>
      <c r="AE404" t="s">
        <v>1362</v>
      </c>
      <c r="AF404" t="s">
        <v>1361</v>
      </c>
      <c r="AG404" t="b">
        <v>1</v>
      </c>
      <c r="AH404" t="s">
        <v>103</v>
      </c>
      <c r="AI404" t="s">
        <v>59</v>
      </c>
      <c r="AJ404" t="s">
        <v>2618</v>
      </c>
      <c r="AN404" t="s">
        <v>1363</v>
      </c>
      <c r="AO404">
        <v>5</v>
      </c>
      <c r="AP404">
        <v>5</v>
      </c>
      <c r="AQ404">
        <v>1190400</v>
      </c>
      <c r="AR404">
        <v>121900</v>
      </c>
      <c r="AS404" t="e">
        <v>#VALUE!</v>
      </c>
    </row>
    <row r="405" spans="1:45">
      <c r="A405" t="s">
        <v>2691</v>
      </c>
      <c r="B405" t="s">
        <v>2692</v>
      </c>
      <c r="C405" t="s">
        <v>2691</v>
      </c>
      <c r="D405">
        <v>19273729</v>
      </c>
      <c r="E405" t="s">
        <v>2693</v>
      </c>
      <c r="G405" t="s">
        <v>155</v>
      </c>
      <c r="H405">
        <v>26030</v>
      </c>
      <c r="I405" t="s">
        <v>1087</v>
      </c>
      <c r="J405">
        <v>2976000</v>
      </c>
      <c r="K405">
        <v>23808000</v>
      </c>
      <c r="L405">
        <v>23808000</v>
      </c>
      <c r="M405">
        <v>0</v>
      </c>
      <c r="N405">
        <v>0</v>
      </c>
      <c r="O405">
        <v>8</v>
      </c>
      <c r="P405">
        <v>8</v>
      </c>
      <c r="Q405">
        <v>0</v>
      </c>
      <c r="R405">
        <v>0</v>
      </c>
      <c r="S405" t="s">
        <v>207</v>
      </c>
      <c r="T405">
        <v>144782</v>
      </c>
      <c r="U405">
        <v>144782</v>
      </c>
      <c r="V405">
        <v>0</v>
      </c>
      <c r="W405" t="s">
        <v>509</v>
      </c>
      <c r="X405">
        <v>64690</v>
      </c>
      <c r="Y405">
        <v>1793</v>
      </c>
      <c r="Z405">
        <v>228</v>
      </c>
      <c r="AA405" t="s">
        <v>53</v>
      </c>
      <c r="AB405" t="s">
        <v>131</v>
      </c>
      <c r="AC405" t="s">
        <v>1088</v>
      </c>
      <c r="AD405" t="s">
        <v>1361</v>
      </c>
      <c r="AE405" t="s">
        <v>1362</v>
      </c>
      <c r="AF405" t="s">
        <v>1361</v>
      </c>
      <c r="AG405" t="b">
        <v>1</v>
      </c>
      <c r="AH405" t="s">
        <v>103</v>
      </c>
      <c r="AI405" t="s">
        <v>59</v>
      </c>
      <c r="AJ405" t="s">
        <v>2618</v>
      </c>
      <c r="AN405" t="s">
        <v>1363</v>
      </c>
      <c r="AO405">
        <v>5</v>
      </c>
      <c r="AP405">
        <v>5</v>
      </c>
      <c r="AQ405">
        <v>1190400</v>
      </c>
      <c r="AR405">
        <v>121900</v>
      </c>
      <c r="AS405" t="e">
        <v>#VALUE!</v>
      </c>
    </row>
    <row r="406" spans="1:45">
      <c r="A406" t="s">
        <v>2694</v>
      </c>
      <c r="B406" t="s">
        <v>2695</v>
      </c>
      <c r="C406" t="s">
        <v>2694</v>
      </c>
      <c r="D406">
        <v>52880370</v>
      </c>
      <c r="E406" t="s">
        <v>2696</v>
      </c>
      <c r="G406" t="s">
        <v>155</v>
      </c>
      <c r="H406">
        <v>26030</v>
      </c>
      <c r="I406" t="s">
        <v>1087</v>
      </c>
      <c r="J406">
        <v>2146000</v>
      </c>
      <c r="K406">
        <v>23606000</v>
      </c>
      <c r="L406">
        <v>23606000</v>
      </c>
      <c r="M406">
        <v>0</v>
      </c>
      <c r="N406">
        <v>70818000</v>
      </c>
      <c r="O406">
        <v>11</v>
      </c>
      <c r="P406">
        <v>11</v>
      </c>
      <c r="Q406">
        <v>0</v>
      </c>
      <c r="R406">
        <v>3</v>
      </c>
      <c r="S406" t="s">
        <v>173</v>
      </c>
      <c r="T406">
        <v>151095</v>
      </c>
      <c r="U406">
        <v>151095</v>
      </c>
      <c r="V406">
        <v>0</v>
      </c>
      <c r="W406" t="s">
        <v>509</v>
      </c>
      <c r="X406">
        <v>68213</v>
      </c>
      <c r="Y406">
        <v>1794</v>
      </c>
      <c r="Z406">
        <v>2100</v>
      </c>
      <c r="AA406" t="s">
        <v>53</v>
      </c>
      <c r="AB406" t="s">
        <v>131</v>
      </c>
      <c r="AC406" t="s">
        <v>1088</v>
      </c>
      <c r="AD406" t="s">
        <v>2697</v>
      </c>
      <c r="AE406" t="s">
        <v>2698</v>
      </c>
      <c r="AF406" t="s">
        <v>2697</v>
      </c>
      <c r="AG406" t="b">
        <v>1</v>
      </c>
      <c r="AH406" t="s">
        <v>103</v>
      </c>
      <c r="AI406" t="s">
        <v>59</v>
      </c>
      <c r="AJ406" t="s">
        <v>2618</v>
      </c>
      <c r="AN406" t="s">
        <v>2699</v>
      </c>
      <c r="AO406">
        <v>5</v>
      </c>
      <c r="AP406">
        <v>5</v>
      </c>
      <c r="AQ406">
        <v>858400</v>
      </c>
      <c r="AR406">
        <v>121900</v>
      </c>
      <c r="AS406" t="e">
        <v>#VALUE!</v>
      </c>
    </row>
    <row r="407" spans="1:45">
      <c r="A407" t="s">
        <v>2700</v>
      </c>
      <c r="B407" t="s">
        <v>2701</v>
      </c>
      <c r="C407" t="s">
        <v>2700</v>
      </c>
      <c r="D407">
        <v>1030586777</v>
      </c>
      <c r="E407" t="s">
        <v>2702</v>
      </c>
      <c r="G407" t="s">
        <v>49</v>
      </c>
      <c r="H407">
        <v>26058</v>
      </c>
      <c r="I407" t="s">
        <v>1042</v>
      </c>
      <c r="J407">
        <v>3100000</v>
      </c>
      <c r="K407">
        <v>18600000</v>
      </c>
      <c r="L407">
        <v>18600000</v>
      </c>
      <c r="M407">
        <v>0</v>
      </c>
      <c r="N407">
        <v>18600000</v>
      </c>
      <c r="O407">
        <v>6</v>
      </c>
      <c r="P407">
        <v>6</v>
      </c>
      <c r="Q407">
        <v>0</v>
      </c>
      <c r="R407">
        <v>1</v>
      </c>
      <c r="S407" t="s">
        <v>763</v>
      </c>
      <c r="T407">
        <v>149444</v>
      </c>
      <c r="U407">
        <v>149444</v>
      </c>
      <c r="V407">
        <v>0</v>
      </c>
      <c r="W407" t="s">
        <v>509</v>
      </c>
      <c r="X407">
        <v>66877</v>
      </c>
      <c r="Y407">
        <v>2048</v>
      </c>
      <c r="Z407">
        <v>2061</v>
      </c>
      <c r="AA407" t="s">
        <v>53</v>
      </c>
      <c r="AB407" t="s">
        <v>147</v>
      </c>
      <c r="AC407" t="s">
        <v>337</v>
      </c>
      <c r="AD407" t="s">
        <v>2703</v>
      </c>
      <c r="AE407" t="s">
        <v>2704</v>
      </c>
      <c r="AF407" t="s">
        <v>2703</v>
      </c>
      <c r="AG407" t="b">
        <v>1</v>
      </c>
      <c r="AH407" t="s">
        <v>103</v>
      </c>
      <c r="AI407" t="s">
        <v>59</v>
      </c>
      <c r="AJ407" t="s">
        <v>2618</v>
      </c>
      <c r="AN407" t="s">
        <v>2705</v>
      </c>
      <c r="AO407">
        <v>1</v>
      </c>
      <c r="AP407">
        <v>1</v>
      </c>
      <c r="AQ407">
        <v>1240000</v>
      </c>
      <c r="AR407" t="s">
        <v>1904</v>
      </c>
      <c r="AS407" t="s">
        <v>1904</v>
      </c>
    </row>
    <row r="408" spans="1:45">
      <c r="A408" t="s">
        <v>2706</v>
      </c>
      <c r="B408" t="s">
        <v>2707</v>
      </c>
      <c r="C408" t="s">
        <v>2706</v>
      </c>
      <c r="D408">
        <v>51842833</v>
      </c>
      <c r="E408" t="s">
        <v>2708</v>
      </c>
      <c r="G408" t="s">
        <v>49</v>
      </c>
      <c r="H408">
        <v>26058</v>
      </c>
      <c r="I408" t="s">
        <v>146</v>
      </c>
      <c r="J408">
        <v>6500000</v>
      </c>
      <c r="K408">
        <v>71500000</v>
      </c>
      <c r="L408">
        <v>71500000</v>
      </c>
      <c r="M408">
        <v>0</v>
      </c>
      <c r="N408">
        <v>0</v>
      </c>
      <c r="O408">
        <v>11</v>
      </c>
      <c r="P408">
        <v>11</v>
      </c>
      <c r="Q408">
        <v>0</v>
      </c>
      <c r="R408">
        <v>0</v>
      </c>
      <c r="S408" t="s">
        <v>80</v>
      </c>
      <c r="T408">
        <v>146117</v>
      </c>
      <c r="U408">
        <v>146117</v>
      </c>
      <c r="V408">
        <v>0</v>
      </c>
      <c r="W408" t="s">
        <v>509</v>
      </c>
      <c r="X408">
        <v>66476</v>
      </c>
      <c r="Y408">
        <v>1861</v>
      </c>
      <c r="Z408">
        <v>256</v>
      </c>
      <c r="AA408" t="s">
        <v>2709</v>
      </c>
      <c r="AB408" t="s">
        <v>147</v>
      </c>
      <c r="AC408" t="s">
        <v>1933</v>
      </c>
      <c r="AD408" t="s">
        <v>1934</v>
      </c>
      <c r="AE408" t="s">
        <v>1935</v>
      </c>
      <c r="AF408" t="s">
        <v>1934</v>
      </c>
      <c r="AG408" t="b">
        <v>1</v>
      </c>
      <c r="AH408" t="s">
        <v>577</v>
      </c>
      <c r="AI408" t="s">
        <v>59</v>
      </c>
      <c r="AJ408" t="s">
        <v>2710</v>
      </c>
      <c r="AN408" t="s">
        <v>1937</v>
      </c>
      <c r="AO408">
        <v>5</v>
      </c>
      <c r="AP408">
        <v>5</v>
      </c>
      <c r="AQ408">
        <v>2600000</v>
      </c>
      <c r="AR408">
        <v>181000</v>
      </c>
      <c r="AS408" t="e">
        <v>#VALUE!</v>
      </c>
    </row>
    <row r="409" spans="1:45">
      <c r="A409" t="s">
        <v>2712</v>
      </c>
      <c r="B409" t="s">
        <v>2713</v>
      </c>
      <c r="C409" t="s">
        <v>2712</v>
      </c>
      <c r="D409">
        <v>1030598819</v>
      </c>
      <c r="E409" t="s">
        <v>2714</v>
      </c>
      <c r="G409" t="s">
        <v>49</v>
      </c>
      <c r="H409">
        <v>26058</v>
      </c>
      <c r="I409" t="s">
        <v>2715</v>
      </c>
      <c r="J409">
        <v>6500000</v>
      </c>
      <c r="K409">
        <v>52000000</v>
      </c>
      <c r="L409">
        <v>52000000</v>
      </c>
      <c r="M409">
        <v>0</v>
      </c>
      <c r="N409">
        <v>52000000</v>
      </c>
      <c r="O409">
        <v>8</v>
      </c>
      <c r="P409">
        <v>8</v>
      </c>
      <c r="Q409">
        <v>0</v>
      </c>
      <c r="R409">
        <v>1</v>
      </c>
      <c r="S409" t="s">
        <v>80</v>
      </c>
      <c r="T409">
        <v>148332</v>
      </c>
      <c r="U409">
        <v>148332</v>
      </c>
      <c r="V409">
        <v>0</v>
      </c>
      <c r="W409" t="s">
        <v>509</v>
      </c>
      <c r="X409">
        <v>66246</v>
      </c>
      <c r="Y409">
        <v>2209</v>
      </c>
      <c r="Z409">
        <v>2048</v>
      </c>
      <c r="AA409" t="s">
        <v>53</v>
      </c>
      <c r="AB409" t="s">
        <v>131</v>
      </c>
      <c r="AC409" t="s">
        <v>376</v>
      </c>
      <c r="AD409" t="s">
        <v>2716</v>
      </c>
      <c r="AE409" t="s">
        <v>2717</v>
      </c>
      <c r="AF409" t="s">
        <v>2716</v>
      </c>
      <c r="AG409" t="b">
        <v>1</v>
      </c>
      <c r="AH409" t="s">
        <v>58</v>
      </c>
      <c r="AI409" t="s">
        <v>59</v>
      </c>
      <c r="AJ409" t="s">
        <v>2618</v>
      </c>
      <c r="AN409" t="s">
        <v>2718</v>
      </c>
      <c r="AO409">
        <v>3</v>
      </c>
      <c r="AP409">
        <v>3</v>
      </c>
      <c r="AQ409">
        <v>2600000</v>
      </c>
      <c r="AR409" t="s">
        <v>1904</v>
      </c>
      <c r="AS409" t="s">
        <v>1904</v>
      </c>
    </row>
    <row r="410" spans="1:45">
      <c r="A410" t="s">
        <v>2719</v>
      </c>
      <c r="B410" t="s">
        <v>2720</v>
      </c>
      <c r="C410" t="s">
        <v>2719</v>
      </c>
      <c r="D410">
        <v>1136887298</v>
      </c>
      <c r="E410" s="2" t="s">
        <v>2721</v>
      </c>
      <c r="G410" t="s">
        <v>49</v>
      </c>
      <c r="H410">
        <v>26058</v>
      </c>
      <c r="I410" t="s">
        <v>2722</v>
      </c>
      <c r="J410">
        <v>5500000</v>
      </c>
      <c r="K410">
        <v>44000000</v>
      </c>
      <c r="L410">
        <v>44000000</v>
      </c>
      <c r="M410">
        <v>0</v>
      </c>
      <c r="N410">
        <v>44000000</v>
      </c>
      <c r="O410">
        <v>8</v>
      </c>
      <c r="P410">
        <v>8</v>
      </c>
      <c r="Q410">
        <v>0</v>
      </c>
      <c r="R410">
        <v>1</v>
      </c>
      <c r="S410" t="s">
        <v>109</v>
      </c>
      <c r="T410">
        <v>148324</v>
      </c>
      <c r="U410">
        <v>148324</v>
      </c>
      <c r="V410">
        <v>0</v>
      </c>
      <c r="W410" t="s">
        <v>509</v>
      </c>
      <c r="X410">
        <v>66267</v>
      </c>
      <c r="Y410">
        <v>2244</v>
      </c>
      <c r="Z410">
        <v>2091</v>
      </c>
      <c r="AA410" t="s">
        <v>53</v>
      </c>
      <c r="AB410" t="s">
        <v>131</v>
      </c>
      <c r="AC410" t="s">
        <v>2077</v>
      </c>
      <c r="AD410" t="s">
        <v>2723</v>
      </c>
      <c r="AE410" t="s">
        <v>2724</v>
      </c>
      <c r="AF410" t="s">
        <v>2723</v>
      </c>
      <c r="AG410" t="b">
        <v>1</v>
      </c>
      <c r="AH410" t="s">
        <v>58</v>
      </c>
      <c r="AI410" t="s">
        <v>59</v>
      </c>
      <c r="AJ410" t="s">
        <v>2618</v>
      </c>
      <c r="AK410" t="s">
        <v>2725</v>
      </c>
      <c r="AN410" t="s">
        <v>2726</v>
      </c>
      <c r="AO410">
        <v>1</v>
      </c>
      <c r="AP410">
        <v>1</v>
      </c>
      <c r="AQ410">
        <v>2200000</v>
      </c>
      <c r="AR410" t="s">
        <v>1904</v>
      </c>
      <c r="AS410" t="s">
        <v>1904</v>
      </c>
    </row>
    <row r="411" spans="1:45">
      <c r="A411" t="s">
        <v>2727</v>
      </c>
      <c r="B411" t="s">
        <v>2728</v>
      </c>
      <c r="C411" t="s">
        <v>2727</v>
      </c>
      <c r="D411">
        <v>51865154</v>
      </c>
      <c r="E411" t="s">
        <v>2729</v>
      </c>
      <c r="G411" t="s">
        <v>49</v>
      </c>
      <c r="H411">
        <v>26058</v>
      </c>
      <c r="I411" t="s">
        <v>1042</v>
      </c>
      <c r="J411">
        <v>3000000</v>
      </c>
      <c r="K411">
        <v>33000000</v>
      </c>
      <c r="L411">
        <v>33000000</v>
      </c>
      <c r="M411">
        <v>0</v>
      </c>
      <c r="N411">
        <v>297000000</v>
      </c>
      <c r="O411">
        <v>11</v>
      </c>
      <c r="P411">
        <v>11</v>
      </c>
      <c r="Q411">
        <v>0</v>
      </c>
      <c r="R411">
        <v>9</v>
      </c>
      <c r="S411" t="s">
        <v>207</v>
      </c>
      <c r="T411">
        <v>146106</v>
      </c>
      <c r="U411">
        <v>146106</v>
      </c>
      <c r="V411">
        <v>0</v>
      </c>
      <c r="W411" t="s">
        <v>509</v>
      </c>
      <c r="X411">
        <v>66171</v>
      </c>
      <c r="Y411">
        <v>2049</v>
      </c>
      <c r="Z411">
        <v>73</v>
      </c>
      <c r="AA411" t="s">
        <v>110</v>
      </c>
      <c r="AB411" t="s">
        <v>147</v>
      </c>
      <c r="AC411" t="s">
        <v>802</v>
      </c>
      <c r="AD411" t="s">
        <v>1043</v>
      </c>
      <c r="AE411" t="s">
        <v>1044</v>
      </c>
      <c r="AF411" t="s">
        <v>1043</v>
      </c>
      <c r="AG411" t="b">
        <v>1</v>
      </c>
      <c r="AH411" t="s">
        <v>103</v>
      </c>
      <c r="AI411" t="s">
        <v>59</v>
      </c>
      <c r="AJ411" t="s">
        <v>2618</v>
      </c>
      <c r="AN411" t="s">
        <v>1048</v>
      </c>
      <c r="AO411">
        <v>1</v>
      </c>
      <c r="AP411">
        <v>1</v>
      </c>
      <c r="AQ411">
        <v>1200000</v>
      </c>
      <c r="AR411" t="s">
        <v>1904</v>
      </c>
      <c r="AS411" t="s">
        <v>1904</v>
      </c>
    </row>
    <row r="412" spans="1:45">
      <c r="A412" t="s">
        <v>2730</v>
      </c>
      <c r="B412" t="s">
        <v>2731</v>
      </c>
      <c r="C412" t="s">
        <v>2730</v>
      </c>
      <c r="D412">
        <v>79616185</v>
      </c>
      <c r="E412" t="s">
        <v>2732</v>
      </c>
      <c r="G412" t="s">
        <v>49</v>
      </c>
      <c r="H412">
        <v>26060</v>
      </c>
      <c r="I412" t="s">
        <v>2476</v>
      </c>
      <c r="J412">
        <v>4600000</v>
      </c>
      <c r="K412">
        <v>50600000</v>
      </c>
      <c r="L412">
        <v>50600000</v>
      </c>
      <c r="M412">
        <v>0</v>
      </c>
      <c r="N412">
        <v>50600000</v>
      </c>
      <c r="O412">
        <v>11</v>
      </c>
      <c r="P412">
        <v>11</v>
      </c>
      <c r="Q412">
        <v>0</v>
      </c>
      <c r="R412">
        <v>1</v>
      </c>
      <c r="S412" t="s">
        <v>182</v>
      </c>
      <c r="T412">
        <v>150968</v>
      </c>
      <c r="U412">
        <v>150968</v>
      </c>
      <c r="V412">
        <v>0</v>
      </c>
      <c r="W412" t="s">
        <v>509</v>
      </c>
      <c r="X412">
        <v>68263</v>
      </c>
      <c r="Y412">
        <v>2191</v>
      </c>
      <c r="Z412">
        <v>208</v>
      </c>
      <c r="AA412" t="s">
        <v>53</v>
      </c>
      <c r="AB412" t="s">
        <v>54</v>
      </c>
      <c r="AC412" t="s">
        <v>54</v>
      </c>
      <c r="AD412" t="s">
        <v>2733</v>
      </c>
      <c r="AE412" t="s">
        <v>2734</v>
      </c>
      <c r="AF412" t="s">
        <v>2733</v>
      </c>
      <c r="AG412" t="b">
        <v>1</v>
      </c>
      <c r="AH412" t="s">
        <v>103</v>
      </c>
      <c r="AI412" t="s">
        <v>59</v>
      </c>
      <c r="AJ412" t="s">
        <v>2618</v>
      </c>
      <c r="AN412" t="s">
        <v>2735</v>
      </c>
      <c r="AO412">
        <v>4</v>
      </c>
      <c r="AP412">
        <v>4</v>
      </c>
      <c r="AQ412">
        <v>1840000</v>
      </c>
      <c r="AR412">
        <v>80100</v>
      </c>
      <c r="AS412" t="e">
        <v>#VALUE!</v>
      </c>
    </row>
    <row r="413" spans="1:45">
      <c r="A413" t="s">
        <v>4216</v>
      </c>
      <c r="B413" t="s">
        <v>4217</v>
      </c>
      <c r="C413" t="s">
        <v>4216</v>
      </c>
      <c r="D413">
        <v>20390365</v>
      </c>
      <c r="E413" t="s">
        <v>4218</v>
      </c>
      <c r="G413" t="s">
        <v>155</v>
      </c>
      <c r="H413">
        <v>26030</v>
      </c>
      <c r="I413" t="s">
        <v>1087</v>
      </c>
      <c r="J413">
        <v>2976000</v>
      </c>
      <c r="K413">
        <v>23808000</v>
      </c>
      <c r="L413">
        <v>23808000</v>
      </c>
      <c r="M413">
        <v>0</v>
      </c>
      <c r="N413">
        <v>0</v>
      </c>
      <c r="O413">
        <v>8</v>
      </c>
      <c r="P413">
        <v>8</v>
      </c>
      <c r="Q413">
        <v>0</v>
      </c>
      <c r="R413">
        <v>0</v>
      </c>
      <c r="S413" t="s">
        <v>207</v>
      </c>
      <c r="T413">
        <v>144782</v>
      </c>
      <c r="U413">
        <v>144782</v>
      </c>
      <c r="V413">
        <v>0</v>
      </c>
      <c r="W413" t="s">
        <v>509</v>
      </c>
      <c r="X413">
        <v>64690</v>
      </c>
      <c r="Y413">
        <v>2327</v>
      </c>
      <c r="Z413">
        <v>228</v>
      </c>
      <c r="AA413" t="s">
        <v>4219</v>
      </c>
      <c r="AB413" t="s">
        <v>131</v>
      </c>
      <c r="AC413" t="s">
        <v>1088</v>
      </c>
      <c r="AD413" t="s">
        <v>1361</v>
      </c>
      <c r="AE413" t="s">
        <v>1362</v>
      </c>
      <c r="AF413" t="s">
        <v>1361</v>
      </c>
      <c r="AG413" t="b">
        <v>1</v>
      </c>
      <c r="AH413" t="s">
        <v>225</v>
      </c>
      <c r="AI413" t="s">
        <v>59</v>
      </c>
      <c r="AJ413" t="s">
        <v>4211</v>
      </c>
      <c r="AN413" t="s">
        <v>1363</v>
      </c>
      <c r="AO413">
        <v>5</v>
      </c>
      <c r="AP413">
        <v>5</v>
      </c>
      <c r="AQ413">
        <v>1190400</v>
      </c>
      <c r="AR413">
        <v>121900</v>
      </c>
      <c r="AS413" t="e">
        <v>#VALUE!</v>
      </c>
    </row>
    <row r="414" spans="1:45">
      <c r="A414" t="s">
        <v>4213</v>
      </c>
      <c r="B414" t="s">
        <v>4214</v>
      </c>
      <c r="C414" t="s">
        <v>4213</v>
      </c>
      <c r="D414">
        <v>1024560054</v>
      </c>
      <c r="E414" t="s">
        <v>4215</v>
      </c>
      <c r="G414" t="s">
        <v>155</v>
      </c>
      <c r="H414">
        <v>26030</v>
      </c>
      <c r="I414" t="s">
        <v>1087</v>
      </c>
      <c r="J414">
        <v>2976000</v>
      </c>
      <c r="K414">
        <v>23808000</v>
      </c>
      <c r="L414">
        <v>23808000</v>
      </c>
      <c r="M414">
        <v>0</v>
      </c>
      <c r="N414">
        <v>0</v>
      </c>
      <c r="O414">
        <v>8</v>
      </c>
      <c r="P414">
        <v>8</v>
      </c>
      <c r="Q414">
        <v>0</v>
      </c>
      <c r="R414">
        <v>0</v>
      </c>
      <c r="S414" t="s">
        <v>207</v>
      </c>
      <c r="T414">
        <v>144782</v>
      </c>
      <c r="U414">
        <v>144782</v>
      </c>
      <c r="V414">
        <v>0</v>
      </c>
      <c r="W414" t="s">
        <v>509</v>
      </c>
      <c r="X414">
        <v>64690</v>
      </c>
      <c r="Y414">
        <v>2373</v>
      </c>
      <c r="Z414">
        <v>228</v>
      </c>
      <c r="AA414" t="s">
        <v>53</v>
      </c>
      <c r="AB414" t="s">
        <v>131</v>
      </c>
      <c r="AC414" t="s">
        <v>1088</v>
      </c>
      <c r="AD414" t="s">
        <v>1361</v>
      </c>
      <c r="AE414" t="s">
        <v>1362</v>
      </c>
      <c r="AF414" t="s">
        <v>1361</v>
      </c>
      <c r="AG414" t="b">
        <v>1</v>
      </c>
      <c r="AH414" t="s">
        <v>103</v>
      </c>
      <c r="AI414" t="s">
        <v>59</v>
      </c>
      <c r="AJ414" t="s">
        <v>2618</v>
      </c>
      <c r="AN414" t="s">
        <v>1363</v>
      </c>
      <c r="AO414">
        <v>5</v>
      </c>
      <c r="AP414">
        <v>5</v>
      </c>
      <c r="AQ414">
        <v>1190400</v>
      </c>
      <c r="AR414">
        <v>121900</v>
      </c>
      <c r="AS414" t="e">
        <v>#VALUE!</v>
      </c>
    </row>
    <row r="415" spans="1:45">
      <c r="A415" t="s">
        <v>2751</v>
      </c>
      <c r="B415" t="s">
        <v>2752</v>
      </c>
      <c r="C415" t="s">
        <v>2751</v>
      </c>
      <c r="D415">
        <v>1015418089</v>
      </c>
      <c r="E415" t="s">
        <v>2753</v>
      </c>
      <c r="G415" t="s">
        <v>49</v>
      </c>
      <c r="H415">
        <v>26060</v>
      </c>
      <c r="I415" t="s">
        <v>300</v>
      </c>
      <c r="J415">
        <v>5500000</v>
      </c>
      <c r="K415">
        <v>44000000</v>
      </c>
      <c r="L415">
        <v>44000000</v>
      </c>
      <c r="M415">
        <v>0</v>
      </c>
      <c r="N415">
        <v>0</v>
      </c>
      <c r="O415">
        <v>8</v>
      </c>
      <c r="P415">
        <v>8</v>
      </c>
      <c r="Q415">
        <v>0</v>
      </c>
      <c r="R415">
        <v>0</v>
      </c>
      <c r="S415" t="s">
        <v>109</v>
      </c>
      <c r="T415">
        <v>147563</v>
      </c>
      <c r="U415">
        <v>147563</v>
      </c>
      <c r="V415">
        <v>0</v>
      </c>
      <c r="W415" t="s">
        <v>509</v>
      </c>
      <c r="X415">
        <v>66340</v>
      </c>
      <c r="Y415">
        <v>125</v>
      </c>
      <c r="Z415">
        <v>229</v>
      </c>
      <c r="AA415" t="s">
        <v>53</v>
      </c>
      <c r="AB415" t="s">
        <v>81</v>
      </c>
      <c r="AC415" t="s">
        <v>301</v>
      </c>
      <c r="AD415" t="s">
        <v>1650</v>
      </c>
      <c r="AE415" t="s">
        <v>1651</v>
      </c>
      <c r="AF415" t="s">
        <v>1650</v>
      </c>
      <c r="AG415" t="b">
        <v>1</v>
      </c>
      <c r="AH415" t="s">
        <v>103</v>
      </c>
      <c r="AI415" t="s">
        <v>59</v>
      </c>
      <c r="AJ415" t="s">
        <v>2618</v>
      </c>
      <c r="AN415" t="s">
        <v>2311</v>
      </c>
      <c r="AO415">
        <v>3</v>
      </c>
      <c r="AP415">
        <v>3</v>
      </c>
      <c r="AQ415">
        <v>2200000</v>
      </c>
      <c r="AR415" t="s">
        <v>1904</v>
      </c>
      <c r="AS415" t="s">
        <v>1904</v>
      </c>
    </row>
    <row r="416" spans="1:45">
      <c r="A416" t="s">
        <v>2754</v>
      </c>
      <c r="B416" t="s">
        <v>2755</v>
      </c>
      <c r="C416" t="s">
        <v>2754</v>
      </c>
      <c r="D416">
        <v>1028782591</v>
      </c>
      <c r="E416" t="s">
        <v>2756</v>
      </c>
      <c r="G416" t="s">
        <v>155</v>
      </c>
      <c r="H416">
        <v>26030</v>
      </c>
      <c r="I416" t="s">
        <v>1087</v>
      </c>
      <c r="J416">
        <v>2146000</v>
      </c>
      <c r="K416">
        <v>17168000</v>
      </c>
      <c r="L416">
        <v>17168000</v>
      </c>
      <c r="M416">
        <v>0</v>
      </c>
      <c r="N416">
        <v>0</v>
      </c>
      <c r="O416">
        <v>8</v>
      </c>
      <c r="P416">
        <v>8</v>
      </c>
      <c r="Q416">
        <v>0</v>
      </c>
      <c r="R416">
        <v>0</v>
      </c>
      <c r="S416" t="s">
        <v>173</v>
      </c>
      <c r="T416">
        <v>144771</v>
      </c>
      <c r="U416">
        <v>144771</v>
      </c>
      <c r="V416">
        <v>0</v>
      </c>
      <c r="W416" t="s">
        <v>509</v>
      </c>
      <c r="X416">
        <v>66897</v>
      </c>
      <c r="Y416">
        <v>2192</v>
      </c>
      <c r="Z416">
        <v>252</v>
      </c>
      <c r="AA416" t="s">
        <v>53</v>
      </c>
      <c r="AB416" t="s">
        <v>131</v>
      </c>
      <c r="AC416" t="s">
        <v>1088</v>
      </c>
      <c r="AD416" t="s">
        <v>1367</v>
      </c>
      <c r="AE416" t="s">
        <v>1368</v>
      </c>
      <c r="AF416" t="s">
        <v>1367</v>
      </c>
      <c r="AG416" t="b">
        <v>1</v>
      </c>
      <c r="AH416" t="s">
        <v>58</v>
      </c>
      <c r="AI416" t="s">
        <v>59</v>
      </c>
      <c r="AJ416" t="s">
        <v>2618</v>
      </c>
      <c r="AN416" t="s">
        <v>1369</v>
      </c>
      <c r="AO416">
        <v>5</v>
      </c>
      <c r="AP416">
        <v>5</v>
      </c>
      <c r="AQ416">
        <v>858400</v>
      </c>
      <c r="AR416">
        <v>121900</v>
      </c>
      <c r="AS416" t="e">
        <v>#VALUE!</v>
      </c>
    </row>
    <row r="417" spans="1:45">
      <c r="A417" t="s">
        <v>2757</v>
      </c>
      <c r="B417" t="s">
        <v>2758</v>
      </c>
      <c r="C417" t="s">
        <v>2757</v>
      </c>
      <c r="D417">
        <v>3254347</v>
      </c>
      <c r="E417" t="s">
        <v>2759</v>
      </c>
      <c r="G417" t="s">
        <v>155</v>
      </c>
      <c r="H417">
        <v>26030</v>
      </c>
      <c r="I417" t="s">
        <v>1087</v>
      </c>
      <c r="J417">
        <v>2976000</v>
      </c>
      <c r="K417">
        <v>32736000</v>
      </c>
      <c r="L417">
        <v>32736000</v>
      </c>
      <c r="M417">
        <v>0</v>
      </c>
      <c r="N417">
        <v>0</v>
      </c>
      <c r="O417">
        <v>11</v>
      </c>
      <c r="P417">
        <v>11</v>
      </c>
      <c r="Q417">
        <v>0</v>
      </c>
      <c r="R417">
        <v>0</v>
      </c>
      <c r="S417" t="s">
        <v>207</v>
      </c>
      <c r="T417">
        <v>150984</v>
      </c>
      <c r="U417">
        <v>150984</v>
      </c>
      <c r="V417">
        <v>0</v>
      </c>
      <c r="W417" t="s">
        <v>509</v>
      </c>
      <c r="X417">
        <v>68250</v>
      </c>
      <c r="Y417">
        <v>2091</v>
      </c>
      <c r="Z417">
        <v>110</v>
      </c>
      <c r="AA417" t="s">
        <v>53</v>
      </c>
      <c r="AB417" t="s">
        <v>131</v>
      </c>
      <c r="AC417" t="s">
        <v>1088</v>
      </c>
      <c r="AD417" t="s">
        <v>1286</v>
      </c>
      <c r="AE417" t="s">
        <v>1287</v>
      </c>
      <c r="AF417" t="s">
        <v>1286</v>
      </c>
      <c r="AG417" t="b">
        <v>1</v>
      </c>
      <c r="AH417" t="s">
        <v>103</v>
      </c>
      <c r="AI417" t="s">
        <v>59</v>
      </c>
      <c r="AJ417" t="s">
        <v>2618</v>
      </c>
      <c r="AN417" t="s">
        <v>1288</v>
      </c>
      <c r="AO417">
        <v>5</v>
      </c>
      <c r="AP417">
        <v>5</v>
      </c>
      <c r="AQ417">
        <v>1190400</v>
      </c>
      <c r="AR417">
        <v>121900</v>
      </c>
      <c r="AS417" t="e">
        <v>#VALUE!</v>
      </c>
    </row>
    <row r="418" spans="1:45">
      <c r="A418" t="s">
        <v>2760</v>
      </c>
      <c r="B418" t="s">
        <v>2761</v>
      </c>
      <c r="C418" t="s">
        <v>2760</v>
      </c>
      <c r="D418">
        <v>1148944051</v>
      </c>
      <c r="E418" t="s">
        <v>2762</v>
      </c>
      <c r="G418" t="s">
        <v>49</v>
      </c>
      <c r="H418">
        <v>26060</v>
      </c>
      <c r="I418" t="s">
        <v>230</v>
      </c>
      <c r="J418">
        <v>2976000</v>
      </c>
      <c r="K418">
        <v>23808000</v>
      </c>
      <c r="L418">
        <v>23808000</v>
      </c>
      <c r="M418">
        <v>0</v>
      </c>
      <c r="N418">
        <v>71424000</v>
      </c>
      <c r="O418">
        <v>8</v>
      </c>
      <c r="P418">
        <v>8</v>
      </c>
      <c r="Q418">
        <v>0</v>
      </c>
      <c r="R418">
        <v>3</v>
      </c>
      <c r="S418" t="s">
        <v>207</v>
      </c>
      <c r="T418">
        <v>145052</v>
      </c>
      <c r="U418">
        <v>145052</v>
      </c>
      <c r="V418">
        <v>0</v>
      </c>
      <c r="W418" t="s">
        <v>509</v>
      </c>
      <c r="X418">
        <v>64928</v>
      </c>
      <c r="Y418">
        <v>2193</v>
      </c>
      <c r="Z418">
        <v>1948</v>
      </c>
      <c r="AA418" t="s">
        <v>53</v>
      </c>
      <c r="AB418" t="s">
        <v>54</v>
      </c>
      <c r="AC418" t="s">
        <v>231</v>
      </c>
      <c r="AD418" t="s">
        <v>2763</v>
      </c>
      <c r="AE418" t="s">
        <v>2764</v>
      </c>
      <c r="AF418" t="s">
        <v>2763</v>
      </c>
      <c r="AG418" t="b">
        <v>1</v>
      </c>
      <c r="AH418" t="s">
        <v>103</v>
      </c>
      <c r="AI418" t="s">
        <v>59</v>
      </c>
      <c r="AJ418" t="s">
        <v>2618</v>
      </c>
      <c r="AN418" t="s">
        <v>2765</v>
      </c>
      <c r="AO418">
        <v>4</v>
      </c>
      <c r="AP418">
        <v>4</v>
      </c>
      <c r="AQ418">
        <v>1190400</v>
      </c>
      <c r="AR418">
        <v>76200</v>
      </c>
      <c r="AS418" t="e">
        <v>#VALUE!</v>
      </c>
    </row>
    <row r="419" spans="1:45">
      <c r="A419" t="s">
        <v>2766</v>
      </c>
      <c r="B419" t="s">
        <v>2767</v>
      </c>
      <c r="C419" t="s">
        <v>2766</v>
      </c>
      <c r="D419">
        <v>1024587260</v>
      </c>
      <c r="E419" t="s">
        <v>2768</v>
      </c>
      <c r="G419" t="s">
        <v>49</v>
      </c>
      <c r="H419">
        <v>26060</v>
      </c>
      <c r="I419" t="s">
        <v>2769</v>
      </c>
      <c r="J419">
        <v>3100000</v>
      </c>
      <c r="K419">
        <v>18600000</v>
      </c>
      <c r="L419">
        <v>18600000</v>
      </c>
      <c r="M419">
        <v>0</v>
      </c>
      <c r="N419">
        <v>18600000</v>
      </c>
      <c r="O419">
        <v>6</v>
      </c>
      <c r="P419">
        <v>6</v>
      </c>
      <c r="Q419">
        <v>0</v>
      </c>
      <c r="R419">
        <v>1</v>
      </c>
      <c r="S419" t="s">
        <v>763</v>
      </c>
      <c r="T419">
        <v>147928</v>
      </c>
      <c r="U419">
        <v>147928</v>
      </c>
      <c r="V419">
        <v>0</v>
      </c>
      <c r="W419" t="s">
        <v>509</v>
      </c>
      <c r="X419">
        <v>65723</v>
      </c>
      <c r="Y419">
        <v>2336</v>
      </c>
      <c r="Z419">
        <v>2024</v>
      </c>
      <c r="AA419" t="s">
        <v>110</v>
      </c>
      <c r="AB419" t="s">
        <v>81</v>
      </c>
      <c r="AC419" t="s">
        <v>511</v>
      </c>
      <c r="AD419" t="s">
        <v>2770</v>
      </c>
      <c r="AE419" t="s">
        <v>2771</v>
      </c>
      <c r="AF419" t="s">
        <v>2770</v>
      </c>
      <c r="AG419" t="b">
        <v>1</v>
      </c>
      <c r="AH419" t="s">
        <v>103</v>
      </c>
      <c r="AI419" t="s">
        <v>59</v>
      </c>
      <c r="AJ419" t="s">
        <v>2618</v>
      </c>
      <c r="AN419" t="s">
        <v>2772</v>
      </c>
      <c r="AO419">
        <v>3</v>
      </c>
      <c r="AP419">
        <v>3</v>
      </c>
      <c r="AQ419">
        <v>1240000</v>
      </c>
      <c r="AR419" t="s">
        <v>1904</v>
      </c>
      <c r="AS419" t="s">
        <v>1904</v>
      </c>
    </row>
    <row r="420" spans="1:45">
      <c r="A420" t="s">
        <v>2773</v>
      </c>
      <c r="B420" t="s">
        <v>2774</v>
      </c>
      <c r="C420" t="s">
        <v>2773</v>
      </c>
      <c r="D420">
        <v>79895939</v>
      </c>
      <c r="E420" t="s">
        <v>2775</v>
      </c>
      <c r="G420" t="s">
        <v>783</v>
      </c>
      <c r="H420">
        <v>26015</v>
      </c>
      <c r="I420" t="s">
        <v>2776</v>
      </c>
      <c r="J420">
        <v>2976000</v>
      </c>
      <c r="K420">
        <v>23808000</v>
      </c>
      <c r="L420">
        <v>23808000</v>
      </c>
      <c r="M420">
        <v>0</v>
      </c>
      <c r="N420">
        <v>23808000</v>
      </c>
      <c r="O420">
        <v>8</v>
      </c>
      <c r="P420">
        <v>8</v>
      </c>
      <c r="Q420">
        <v>0</v>
      </c>
      <c r="R420">
        <v>1</v>
      </c>
      <c r="S420" t="s">
        <v>207</v>
      </c>
      <c r="T420">
        <v>147836</v>
      </c>
      <c r="U420">
        <v>147836</v>
      </c>
      <c r="V420">
        <v>0</v>
      </c>
      <c r="W420" t="s">
        <v>509</v>
      </c>
      <c r="X420">
        <v>65731</v>
      </c>
      <c r="Y420">
        <v>1863</v>
      </c>
      <c r="Z420">
        <v>2018</v>
      </c>
      <c r="AA420" t="s">
        <v>110</v>
      </c>
      <c r="AB420" t="s">
        <v>81</v>
      </c>
      <c r="AC420" t="s">
        <v>785</v>
      </c>
      <c r="AD420" t="s">
        <v>2777</v>
      </c>
      <c r="AE420" t="s">
        <v>2778</v>
      </c>
      <c r="AF420" t="s">
        <v>2777</v>
      </c>
      <c r="AG420" t="b">
        <v>1</v>
      </c>
      <c r="AH420" t="s">
        <v>103</v>
      </c>
      <c r="AI420" t="s">
        <v>59</v>
      </c>
      <c r="AJ420" t="s">
        <v>2618</v>
      </c>
      <c r="AN420" t="s">
        <v>2779</v>
      </c>
      <c r="AO420">
        <v>5</v>
      </c>
      <c r="AP420">
        <v>5</v>
      </c>
      <c r="AQ420">
        <v>1190400</v>
      </c>
      <c r="AR420">
        <v>121900</v>
      </c>
      <c r="AS420" t="e">
        <v>#VALUE!</v>
      </c>
    </row>
    <row r="421" spans="1:45">
      <c r="A421" t="s">
        <v>2780</v>
      </c>
      <c r="B421" t="s">
        <v>2781</v>
      </c>
      <c r="C421" t="s">
        <v>2780</v>
      </c>
      <c r="D421">
        <v>1010146779</v>
      </c>
      <c r="E421" t="s">
        <v>2782</v>
      </c>
      <c r="G421" t="s">
        <v>49</v>
      </c>
      <c r="H421">
        <v>26058</v>
      </c>
      <c r="I421" t="s">
        <v>819</v>
      </c>
      <c r="J421">
        <v>6000000</v>
      </c>
      <c r="K421">
        <v>48000000</v>
      </c>
      <c r="L421">
        <v>48000000</v>
      </c>
      <c r="M421">
        <v>0</v>
      </c>
      <c r="N421">
        <v>0</v>
      </c>
      <c r="O421">
        <v>8</v>
      </c>
      <c r="P421">
        <v>8</v>
      </c>
      <c r="Q421">
        <v>0</v>
      </c>
      <c r="R421">
        <v>0</v>
      </c>
      <c r="S421" t="s">
        <v>80</v>
      </c>
      <c r="T421">
        <v>148201</v>
      </c>
      <c r="U421">
        <v>148201</v>
      </c>
      <c r="V421">
        <v>0</v>
      </c>
      <c r="W421" t="s">
        <v>509</v>
      </c>
      <c r="X421">
        <v>66887</v>
      </c>
      <c r="Y421">
        <v>2194</v>
      </c>
      <c r="Z421">
        <v>312</v>
      </c>
      <c r="AA421" t="s">
        <v>53</v>
      </c>
      <c r="AB421" t="s">
        <v>131</v>
      </c>
      <c r="AC421" t="s">
        <v>361</v>
      </c>
      <c r="AD421" t="s">
        <v>820</v>
      </c>
      <c r="AE421" t="s">
        <v>821</v>
      </c>
      <c r="AF421" t="s">
        <v>820</v>
      </c>
      <c r="AG421" t="b">
        <v>1</v>
      </c>
      <c r="AH421" t="s">
        <v>103</v>
      </c>
      <c r="AI421" t="s">
        <v>59</v>
      </c>
      <c r="AJ421" t="s">
        <v>2618</v>
      </c>
      <c r="AN421" t="s">
        <v>822</v>
      </c>
      <c r="AO421">
        <v>5</v>
      </c>
      <c r="AP421">
        <v>5</v>
      </c>
      <c r="AQ421">
        <v>2400000</v>
      </c>
      <c r="AR421">
        <v>167100</v>
      </c>
      <c r="AS421" t="e">
        <v>#VALUE!</v>
      </c>
    </row>
    <row r="422" spans="1:45">
      <c r="A422" t="s">
        <v>2783</v>
      </c>
      <c r="B422" t="s">
        <v>2784</v>
      </c>
      <c r="C422" t="s">
        <v>2783</v>
      </c>
      <c r="D422">
        <v>52486346</v>
      </c>
      <c r="E422" t="s">
        <v>2785</v>
      </c>
      <c r="G422" t="s">
        <v>49</v>
      </c>
      <c r="H422">
        <v>26058</v>
      </c>
      <c r="I422" t="s">
        <v>1985</v>
      </c>
      <c r="J422">
        <v>3970000</v>
      </c>
      <c r="K422">
        <v>31760000</v>
      </c>
      <c r="L422">
        <v>31760000</v>
      </c>
      <c r="M422">
        <v>0</v>
      </c>
      <c r="N422">
        <v>0</v>
      </c>
      <c r="O422">
        <v>8</v>
      </c>
      <c r="P422">
        <v>8</v>
      </c>
      <c r="Q422">
        <v>0</v>
      </c>
      <c r="R422">
        <v>0</v>
      </c>
      <c r="S422" t="s">
        <v>182</v>
      </c>
      <c r="T422">
        <v>148194</v>
      </c>
      <c r="U422">
        <v>148194</v>
      </c>
      <c r="V422">
        <v>0</v>
      </c>
      <c r="W422" t="s">
        <v>509</v>
      </c>
      <c r="X422">
        <v>66297</v>
      </c>
      <c r="Y422">
        <v>2264</v>
      </c>
      <c r="Z422">
        <v>272</v>
      </c>
      <c r="AA422" t="s">
        <v>53</v>
      </c>
      <c r="AB422" t="s">
        <v>131</v>
      </c>
      <c r="AC422" t="s">
        <v>1555</v>
      </c>
      <c r="AD422" t="s">
        <v>1986</v>
      </c>
      <c r="AE422" t="s">
        <v>1987</v>
      </c>
      <c r="AF422" t="s">
        <v>1986</v>
      </c>
      <c r="AG422" t="b">
        <v>1</v>
      </c>
      <c r="AH422" t="s">
        <v>58</v>
      </c>
      <c r="AI422" t="s">
        <v>59</v>
      </c>
      <c r="AJ422" t="s">
        <v>2618</v>
      </c>
      <c r="AM422">
        <v>77</v>
      </c>
      <c r="AN422" t="s">
        <v>1988</v>
      </c>
      <c r="AO422">
        <v>5</v>
      </c>
      <c r="AP422">
        <v>5</v>
      </c>
      <c r="AQ422">
        <v>1588000</v>
      </c>
      <c r="AR422">
        <v>121900</v>
      </c>
      <c r="AS422" t="e">
        <v>#VALUE!</v>
      </c>
    </row>
    <row r="423" spans="1:45">
      <c r="A423" t="s">
        <v>2786</v>
      </c>
      <c r="B423" t="s">
        <v>2787</v>
      </c>
      <c r="C423" t="s">
        <v>2786</v>
      </c>
      <c r="D423">
        <v>1026259160</v>
      </c>
      <c r="E423" t="s">
        <v>2788</v>
      </c>
      <c r="G423" t="s">
        <v>49</v>
      </c>
      <c r="H423">
        <v>26058</v>
      </c>
      <c r="I423" t="s">
        <v>2789</v>
      </c>
      <c r="J423">
        <v>5500000</v>
      </c>
      <c r="K423">
        <v>44000000</v>
      </c>
      <c r="L423">
        <v>44000000</v>
      </c>
      <c r="M423">
        <v>0</v>
      </c>
      <c r="N423">
        <v>44000000</v>
      </c>
      <c r="O423">
        <v>8</v>
      </c>
      <c r="P423">
        <v>8</v>
      </c>
      <c r="Q423">
        <v>0</v>
      </c>
      <c r="R423">
        <v>1</v>
      </c>
      <c r="S423" t="s">
        <v>109</v>
      </c>
      <c r="T423">
        <v>147790</v>
      </c>
      <c r="U423">
        <v>147790</v>
      </c>
      <c r="V423">
        <v>0</v>
      </c>
      <c r="W423" t="s">
        <v>509</v>
      </c>
      <c r="X423">
        <v>65740</v>
      </c>
      <c r="Y423">
        <v>2195</v>
      </c>
      <c r="Z423">
        <v>2016</v>
      </c>
      <c r="AA423" t="s">
        <v>53</v>
      </c>
      <c r="AB423" t="s">
        <v>131</v>
      </c>
      <c r="AC423" t="s">
        <v>132</v>
      </c>
      <c r="AD423" t="s">
        <v>2790</v>
      </c>
      <c r="AE423" t="s">
        <v>2791</v>
      </c>
      <c r="AF423" t="s">
        <v>2790</v>
      </c>
      <c r="AG423" t="b">
        <v>1</v>
      </c>
      <c r="AH423" t="s">
        <v>103</v>
      </c>
      <c r="AI423" t="s">
        <v>59</v>
      </c>
      <c r="AJ423" t="s">
        <v>2618</v>
      </c>
      <c r="AN423" t="s">
        <v>2792</v>
      </c>
      <c r="AO423">
        <v>5</v>
      </c>
      <c r="AP423">
        <v>5</v>
      </c>
      <c r="AQ423">
        <v>2200000</v>
      </c>
      <c r="AR423">
        <v>153200</v>
      </c>
      <c r="AS423" t="e">
        <v>#VALUE!</v>
      </c>
    </row>
    <row r="424" spans="1:45">
      <c r="A424" t="s">
        <v>2793</v>
      </c>
      <c r="B424" t="s">
        <v>2794</v>
      </c>
      <c r="C424" t="s">
        <v>2793</v>
      </c>
      <c r="D424">
        <v>1016008261</v>
      </c>
      <c r="E424" t="s">
        <v>2795</v>
      </c>
      <c r="G424" t="s">
        <v>49</v>
      </c>
      <c r="H424">
        <v>26060</v>
      </c>
      <c r="I424" t="s">
        <v>1513</v>
      </c>
      <c r="J424">
        <v>5500000</v>
      </c>
      <c r="K424">
        <v>33000000</v>
      </c>
      <c r="L424">
        <v>33000000</v>
      </c>
      <c r="M424">
        <v>0</v>
      </c>
      <c r="N424">
        <v>0</v>
      </c>
      <c r="O424">
        <v>6</v>
      </c>
      <c r="P424">
        <v>6</v>
      </c>
      <c r="Q424">
        <v>0</v>
      </c>
      <c r="R424">
        <v>0</v>
      </c>
      <c r="S424" t="s">
        <v>109</v>
      </c>
      <c r="T424">
        <v>147658</v>
      </c>
      <c r="U424">
        <v>147658</v>
      </c>
      <c r="V424">
        <v>0</v>
      </c>
      <c r="W424" t="s">
        <v>509</v>
      </c>
      <c r="X424">
        <v>65772</v>
      </c>
      <c r="Y424">
        <v>2357</v>
      </c>
      <c r="Z424">
        <v>2012</v>
      </c>
      <c r="AA424" t="s">
        <v>53</v>
      </c>
      <c r="AB424" t="s">
        <v>81</v>
      </c>
      <c r="AC424" t="s">
        <v>524</v>
      </c>
      <c r="AD424" t="s">
        <v>2796</v>
      </c>
      <c r="AE424" t="s">
        <v>2797</v>
      </c>
      <c r="AF424" t="s">
        <v>2796</v>
      </c>
      <c r="AG424" t="b">
        <v>1</v>
      </c>
      <c r="AH424" t="s">
        <v>103</v>
      </c>
      <c r="AI424" t="s">
        <v>59</v>
      </c>
      <c r="AJ424" t="s">
        <v>2618</v>
      </c>
      <c r="AN424" t="s">
        <v>2798</v>
      </c>
      <c r="AO424">
        <v>3</v>
      </c>
      <c r="AP424">
        <v>3</v>
      </c>
      <c r="AQ424">
        <v>2200000</v>
      </c>
      <c r="AR424" t="s">
        <v>1904</v>
      </c>
      <c r="AS424" t="s">
        <v>1904</v>
      </c>
    </row>
    <row r="425" spans="1:45">
      <c r="A425" t="s">
        <v>2799</v>
      </c>
      <c r="B425" t="s">
        <v>2800</v>
      </c>
      <c r="C425" t="s">
        <v>2799</v>
      </c>
      <c r="D425">
        <v>52309442</v>
      </c>
      <c r="E425" t="s">
        <v>2801</v>
      </c>
      <c r="G425" t="s">
        <v>49</v>
      </c>
      <c r="H425">
        <v>26060</v>
      </c>
      <c r="I425" t="s">
        <v>2802</v>
      </c>
      <c r="J425">
        <v>7680000</v>
      </c>
      <c r="K425">
        <v>61440000</v>
      </c>
      <c r="L425">
        <v>61440000</v>
      </c>
      <c r="M425">
        <v>0</v>
      </c>
      <c r="N425">
        <v>61440000</v>
      </c>
      <c r="O425">
        <v>8</v>
      </c>
      <c r="P425">
        <v>8</v>
      </c>
      <c r="Q425">
        <v>0</v>
      </c>
      <c r="R425">
        <v>1</v>
      </c>
      <c r="S425" t="s">
        <v>80</v>
      </c>
      <c r="T425">
        <v>144734</v>
      </c>
      <c r="U425">
        <v>144734</v>
      </c>
      <c r="V425">
        <v>0</v>
      </c>
      <c r="W425" t="s">
        <v>509</v>
      </c>
      <c r="X425">
        <v>64710</v>
      </c>
      <c r="Y425">
        <v>2312</v>
      </c>
      <c r="Z425">
        <v>1940</v>
      </c>
      <c r="AA425" t="s">
        <v>2803</v>
      </c>
      <c r="AB425" t="s">
        <v>81</v>
      </c>
      <c r="AC425" t="s">
        <v>497</v>
      </c>
      <c r="AD425" t="s">
        <v>2804</v>
      </c>
      <c r="AE425" t="s">
        <v>2805</v>
      </c>
      <c r="AF425" t="s">
        <v>2804</v>
      </c>
      <c r="AG425" t="b">
        <v>1</v>
      </c>
      <c r="AH425" t="s">
        <v>1417</v>
      </c>
      <c r="AI425" t="s">
        <v>59</v>
      </c>
      <c r="AJ425" t="s">
        <v>2806</v>
      </c>
      <c r="AN425" t="s">
        <v>2807</v>
      </c>
      <c r="AO425">
        <v>3</v>
      </c>
      <c r="AP425">
        <v>3</v>
      </c>
      <c r="AQ425">
        <v>3072000</v>
      </c>
      <c r="AR425" t="s">
        <v>1904</v>
      </c>
      <c r="AS425" t="s">
        <v>1904</v>
      </c>
    </row>
    <row r="426" spans="1:45">
      <c r="A426" t="s">
        <v>2809</v>
      </c>
      <c r="B426" t="s">
        <v>2810</v>
      </c>
      <c r="C426" t="s">
        <v>2809</v>
      </c>
      <c r="D426">
        <v>1013593856</v>
      </c>
      <c r="E426" t="s">
        <v>2811</v>
      </c>
      <c r="G426" t="s">
        <v>155</v>
      </c>
      <c r="H426">
        <v>26030</v>
      </c>
      <c r="I426" t="s">
        <v>1087</v>
      </c>
      <c r="J426">
        <v>2976000</v>
      </c>
      <c r="K426">
        <v>23808000</v>
      </c>
      <c r="L426">
        <v>23808000</v>
      </c>
      <c r="M426">
        <v>0</v>
      </c>
      <c r="N426">
        <v>0</v>
      </c>
      <c r="O426">
        <v>8</v>
      </c>
      <c r="P426">
        <v>8</v>
      </c>
      <c r="Q426">
        <v>0</v>
      </c>
      <c r="R426">
        <v>0</v>
      </c>
      <c r="S426" t="s">
        <v>207</v>
      </c>
      <c r="T426">
        <v>144782</v>
      </c>
      <c r="U426">
        <v>144782</v>
      </c>
      <c r="V426">
        <v>0</v>
      </c>
      <c r="W426" t="s">
        <v>509</v>
      </c>
      <c r="X426">
        <v>64690</v>
      </c>
      <c r="Y426">
        <v>2196</v>
      </c>
      <c r="Z426">
        <v>228</v>
      </c>
      <c r="AA426" t="s">
        <v>110</v>
      </c>
      <c r="AB426" t="s">
        <v>131</v>
      </c>
      <c r="AC426" t="s">
        <v>1088</v>
      </c>
      <c r="AD426" t="s">
        <v>1361</v>
      </c>
      <c r="AE426" t="s">
        <v>1362</v>
      </c>
      <c r="AF426" t="s">
        <v>1361</v>
      </c>
      <c r="AG426" t="b">
        <v>1</v>
      </c>
      <c r="AH426" t="s">
        <v>103</v>
      </c>
      <c r="AI426" t="s">
        <v>59</v>
      </c>
      <c r="AJ426" t="s">
        <v>2618</v>
      </c>
      <c r="AN426" t="s">
        <v>1363</v>
      </c>
      <c r="AO426">
        <v>5</v>
      </c>
      <c r="AP426">
        <v>5</v>
      </c>
      <c r="AQ426">
        <v>1190400</v>
      </c>
      <c r="AR426">
        <v>121900</v>
      </c>
      <c r="AS426" t="e">
        <v>#VALUE!</v>
      </c>
    </row>
    <row r="427" spans="1:45">
      <c r="A427" t="s">
        <v>2812</v>
      </c>
      <c r="B427" t="s">
        <v>2813</v>
      </c>
      <c r="C427" t="s">
        <v>2812</v>
      </c>
      <c r="D427">
        <v>79500442</v>
      </c>
      <c r="E427" t="s">
        <v>2814</v>
      </c>
      <c r="G427" t="s">
        <v>155</v>
      </c>
      <c r="H427">
        <v>26030</v>
      </c>
      <c r="I427" t="s">
        <v>1087</v>
      </c>
      <c r="J427">
        <v>2976000</v>
      </c>
      <c r="K427">
        <v>23808000</v>
      </c>
      <c r="L427">
        <v>23808000</v>
      </c>
      <c r="M427">
        <v>0</v>
      </c>
      <c r="N427">
        <v>0</v>
      </c>
      <c r="O427">
        <v>8</v>
      </c>
      <c r="P427">
        <v>8</v>
      </c>
      <c r="Q427">
        <v>0</v>
      </c>
      <c r="R427">
        <v>0</v>
      </c>
      <c r="S427" t="s">
        <v>207</v>
      </c>
      <c r="T427">
        <v>144782</v>
      </c>
      <c r="U427">
        <v>144782</v>
      </c>
      <c r="V427">
        <v>0</v>
      </c>
      <c r="W427" t="s">
        <v>509</v>
      </c>
      <c r="X427">
        <v>64690</v>
      </c>
      <c r="Y427">
        <v>2197</v>
      </c>
      <c r="Z427">
        <v>228</v>
      </c>
      <c r="AA427" t="s">
        <v>53</v>
      </c>
      <c r="AB427" t="s">
        <v>131</v>
      </c>
      <c r="AC427" t="s">
        <v>1088</v>
      </c>
      <c r="AD427" t="s">
        <v>1361</v>
      </c>
      <c r="AE427" t="s">
        <v>1362</v>
      </c>
      <c r="AF427" t="s">
        <v>1361</v>
      </c>
      <c r="AG427" t="b">
        <v>1</v>
      </c>
      <c r="AH427" t="s">
        <v>103</v>
      </c>
      <c r="AI427" t="s">
        <v>59</v>
      </c>
      <c r="AJ427" t="s">
        <v>2618</v>
      </c>
      <c r="AM427" t="s">
        <v>1330</v>
      </c>
      <c r="AN427" t="s">
        <v>1363</v>
      </c>
      <c r="AO427">
        <v>5</v>
      </c>
      <c r="AP427">
        <v>5</v>
      </c>
      <c r="AQ427">
        <v>1190400</v>
      </c>
      <c r="AR427">
        <v>121900</v>
      </c>
      <c r="AS427" t="e">
        <v>#VALUE!</v>
      </c>
    </row>
    <row r="428" spans="1:45">
      <c r="A428" t="s">
        <v>2815</v>
      </c>
      <c r="B428" t="s">
        <v>2816</v>
      </c>
      <c r="C428" t="s">
        <v>2815</v>
      </c>
      <c r="D428">
        <v>1030616548</v>
      </c>
      <c r="E428" t="s">
        <v>2817</v>
      </c>
      <c r="G428" t="s">
        <v>49</v>
      </c>
      <c r="H428">
        <v>26060</v>
      </c>
      <c r="I428" t="s">
        <v>968</v>
      </c>
      <c r="J428">
        <v>6000000</v>
      </c>
      <c r="K428">
        <v>48000000</v>
      </c>
      <c r="L428">
        <v>48000000</v>
      </c>
      <c r="M428">
        <v>0</v>
      </c>
      <c r="N428">
        <v>48000000</v>
      </c>
      <c r="O428">
        <v>8</v>
      </c>
      <c r="P428">
        <v>8</v>
      </c>
      <c r="Q428">
        <v>0</v>
      </c>
      <c r="R428">
        <v>1</v>
      </c>
      <c r="S428" t="s">
        <v>80</v>
      </c>
      <c r="T428">
        <v>148108</v>
      </c>
      <c r="U428">
        <v>148108</v>
      </c>
      <c r="V428">
        <v>0</v>
      </c>
      <c r="W428" t="s">
        <v>509</v>
      </c>
      <c r="X428">
        <v>65976</v>
      </c>
      <c r="Y428">
        <v>1800</v>
      </c>
      <c r="Z428">
        <v>2087</v>
      </c>
      <c r="AA428" t="s">
        <v>53</v>
      </c>
      <c r="AB428" t="s">
        <v>81</v>
      </c>
      <c r="AC428" t="s">
        <v>1782</v>
      </c>
      <c r="AD428" t="s">
        <v>2818</v>
      </c>
      <c r="AE428" t="s">
        <v>2819</v>
      </c>
      <c r="AF428" t="s">
        <v>2818</v>
      </c>
      <c r="AG428" t="b">
        <v>1</v>
      </c>
      <c r="AH428" t="s">
        <v>103</v>
      </c>
      <c r="AI428" t="s">
        <v>59</v>
      </c>
      <c r="AJ428" t="s">
        <v>2618</v>
      </c>
      <c r="AN428" t="s">
        <v>2820</v>
      </c>
      <c r="AO428">
        <v>3</v>
      </c>
      <c r="AP428">
        <v>3</v>
      </c>
      <c r="AQ428">
        <v>2400000</v>
      </c>
      <c r="AR428" t="s">
        <v>1904</v>
      </c>
      <c r="AS428" t="s">
        <v>1904</v>
      </c>
    </row>
    <row r="429" spans="1:45">
      <c r="A429" t="s">
        <v>2821</v>
      </c>
      <c r="B429" t="s">
        <v>2822</v>
      </c>
      <c r="C429" t="s">
        <v>2821</v>
      </c>
      <c r="D429">
        <v>1024501659</v>
      </c>
      <c r="E429" t="s">
        <v>2823</v>
      </c>
      <c r="G429" t="s">
        <v>49</v>
      </c>
      <c r="H429">
        <v>26058</v>
      </c>
      <c r="I429" t="s">
        <v>146</v>
      </c>
      <c r="J429">
        <v>6500000</v>
      </c>
      <c r="K429">
        <v>71500000</v>
      </c>
      <c r="L429">
        <v>71500000</v>
      </c>
      <c r="M429">
        <v>0</v>
      </c>
      <c r="N429">
        <v>0</v>
      </c>
      <c r="O429">
        <v>11</v>
      </c>
      <c r="P429">
        <v>11</v>
      </c>
      <c r="Q429">
        <v>0</v>
      </c>
      <c r="R429">
        <v>0</v>
      </c>
      <c r="S429" t="s">
        <v>80</v>
      </c>
      <c r="T429">
        <v>146117</v>
      </c>
      <c r="U429">
        <v>146117</v>
      </c>
      <c r="V429">
        <v>0</v>
      </c>
      <c r="W429" t="s">
        <v>509</v>
      </c>
      <c r="X429">
        <v>66476</v>
      </c>
      <c r="Y429">
        <v>1812</v>
      </c>
      <c r="Z429">
        <v>256</v>
      </c>
      <c r="AA429" t="s">
        <v>53</v>
      </c>
      <c r="AB429" t="s">
        <v>147</v>
      </c>
      <c r="AC429" t="s">
        <v>1239</v>
      </c>
      <c r="AD429" t="s">
        <v>1934</v>
      </c>
      <c r="AE429" t="s">
        <v>1935</v>
      </c>
      <c r="AF429" t="s">
        <v>1934</v>
      </c>
      <c r="AG429" t="b">
        <v>1</v>
      </c>
      <c r="AH429" t="s">
        <v>103</v>
      </c>
      <c r="AI429" t="s">
        <v>59</v>
      </c>
      <c r="AJ429" t="s">
        <v>2618</v>
      </c>
      <c r="AN429" t="s">
        <v>1937</v>
      </c>
      <c r="AO429">
        <v>5</v>
      </c>
      <c r="AP429">
        <v>5</v>
      </c>
      <c r="AQ429">
        <v>2600000</v>
      </c>
      <c r="AR429">
        <v>181000</v>
      </c>
      <c r="AS429" t="e">
        <v>#VALUE!</v>
      </c>
    </row>
    <row r="430" spans="1:45">
      <c r="A430" t="s">
        <v>4208</v>
      </c>
      <c r="B430" t="s">
        <v>4209</v>
      </c>
      <c r="C430" t="s">
        <v>4208</v>
      </c>
      <c r="D430">
        <v>1045489545</v>
      </c>
      <c r="E430" t="s">
        <v>4210</v>
      </c>
      <c r="G430" t="s">
        <v>155</v>
      </c>
      <c r="H430">
        <v>26030</v>
      </c>
      <c r="I430" t="s">
        <v>1087</v>
      </c>
      <c r="J430">
        <v>2976000</v>
      </c>
      <c r="K430">
        <v>23808000</v>
      </c>
      <c r="L430">
        <v>23808000</v>
      </c>
      <c r="M430">
        <v>0</v>
      </c>
      <c r="N430">
        <v>0</v>
      </c>
      <c r="O430">
        <v>8</v>
      </c>
      <c r="P430">
        <v>8</v>
      </c>
      <c r="Q430">
        <v>0</v>
      </c>
      <c r="R430">
        <v>0</v>
      </c>
      <c r="S430" t="s">
        <v>207</v>
      </c>
      <c r="T430">
        <v>144782</v>
      </c>
      <c r="U430">
        <v>144782</v>
      </c>
      <c r="V430">
        <v>0</v>
      </c>
      <c r="W430" t="s">
        <v>509</v>
      </c>
      <c r="X430">
        <v>64690</v>
      </c>
      <c r="Y430">
        <v>2326</v>
      </c>
      <c r="Z430">
        <v>228</v>
      </c>
      <c r="AA430" t="s">
        <v>2421</v>
      </c>
      <c r="AB430" t="s">
        <v>131</v>
      </c>
      <c r="AC430" t="s">
        <v>1088</v>
      </c>
      <c r="AD430" t="s">
        <v>1361</v>
      </c>
      <c r="AE430" t="s">
        <v>1362</v>
      </c>
      <c r="AF430" t="s">
        <v>1361</v>
      </c>
      <c r="AG430" t="b">
        <v>1</v>
      </c>
      <c r="AH430" t="s">
        <v>225</v>
      </c>
      <c r="AI430" t="s">
        <v>59</v>
      </c>
      <c r="AJ430" t="s">
        <v>4211</v>
      </c>
      <c r="AN430" t="s">
        <v>1363</v>
      </c>
      <c r="AO430">
        <v>5</v>
      </c>
      <c r="AP430">
        <v>5</v>
      </c>
      <c r="AQ430">
        <v>1190400</v>
      </c>
      <c r="AR430">
        <v>121900</v>
      </c>
      <c r="AS430" t="e">
        <v>#VALUE!</v>
      </c>
    </row>
    <row r="431" spans="1:45">
      <c r="A431" t="s">
        <v>4205</v>
      </c>
      <c r="B431" t="s">
        <v>4206</v>
      </c>
      <c r="C431" t="s">
        <v>4205</v>
      </c>
      <c r="D431">
        <v>79369507</v>
      </c>
      <c r="E431" t="s">
        <v>4207</v>
      </c>
      <c r="G431" t="s">
        <v>155</v>
      </c>
      <c r="H431">
        <v>26030</v>
      </c>
      <c r="I431" t="s">
        <v>1087</v>
      </c>
      <c r="J431">
        <v>2976000</v>
      </c>
      <c r="K431">
        <v>23808000</v>
      </c>
      <c r="L431">
        <v>23808000</v>
      </c>
      <c r="M431">
        <v>0</v>
      </c>
      <c r="N431">
        <v>0</v>
      </c>
      <c r="O431">
        <v>8</v>
      </c>
      <c r="P431">
        <v>8</v>
      </c>
      <c r="Q431">
        <v>0</v>
      </c>
      <c r="R431">
        <v>0</v>
      </c>
      <c r="S431" t="s">
        <v>207</v>
      </c>
      <c r="T431">
        <v>144782</v>
      </c>
      <c r="U431">
        <v>144782</v>
      </c>
      <c r="V431">
        <v>0</v>
      </c>
      <c r="W431" t="s">
        <v>509</v>
      </c>
      <c r="X431">
        <v>64690</v>
      </c>
      <c r="Y431">
        <v>2325</v>
      </c>
      <c r="Z431">
        <v>228</v>
      </c>
      <c r="AA431" t="s">
        <v>53</v>
      </c>
      <c r="AB431" t="s">
        <v>131</v>
      </c>
      <c r="AC431" t="s">
        <v>1088</v>
      </c>
      <c r="AD431" t="s">
        <v>1361</v>
      </c>
      <c r="AE431" t="s">
        <v>1362</v>
      </c>
      <c r="AF431" t="s">
        <v>1361</v>
      </c>
      <c r="AG431" t="b">
        <v>1</v>
      </c>
      <c r="AH431" t="s">
        <v>103</v>
      </c>
      <c r="AI431" t="s">
        <v>59</v>
      </c>
      <c r="AJ431" t="s">
        <v>2618</v>
      </c>
      <c r="AN431" t="s">
        <v>1363</v>
      </c>
      <c r="AO431">
        <v>5</v>
      </c>
      <c r="AP431">
        <v>5</v>
      </c>
      <c r="AQ431">
        <v>1190400</v>
      </c>
      <c r="AR431">
        <v>121900</v>
      </c>
      <c r="AS431" t="e">
        <v>#VALUE!</v>
      </c>
    </row>
    <row r="432" spans="1:45">
      <c r="A432" t="s">
        <v>2844</v>
      </c>
      <c r="B432" t="s">
        <v>2845</v>
      </c>
      <c r="C432" t="s">
        <v>2844</v>
      </c>
      <c r="D432">
        <v>1018439603</v>
      </c>
      <c r="E432" t="s">
        <v>2846</v>
      </c>
      <c r="G432" t="s">
        <v>49</v>
      </c>
      <c r="H432">
        <v>26060</v>
      </c>
      <c r="I432" t="s">
        <v>2847</v>
      </c>
      <c r="J432">
        <v>4917000</v>
      </c>
      <c r="K432">
        <v>54087000</v>
      </c>
      <c r="L432">
        <v>54087000</v>
      </c>
      <c r="M432">
        <v>0</v>
      </c>
      <c r="N432">
        <v>54087000</v>
      </c>
      <c r="O432">
        <v>11</v>
      </c>
      <c r="P432">
        <v>11</v>
      </c>
      <c r="Q432">
        <v>0</v>
      </c>
      <c r="R432">
        <v>1</v>
      </c>
      <c r="S432" t="s">
        <v>67</v>
      </c>
      <c r="T432">
        <v>150962</v>
      </c>
      <c r="U432">
        <v>150962</v>
      </c>
      <c r="V432">
        <v>0</v>
      </c>
      <c r="W432" t="s">
        <v>509</v>
      </c>
      <c r="X432">
        <v>68268</v>
      </c>
      <c r="Y432">
        <v>1826</v>
      </c>
      <c r="Z432">
        <v>2098</v>
      </c>
      <c r="AA432" t="s">
        <v>2848</v>
      </c>
      <c r="AB432" t="s">
        <v>198</v>
      </c>
      <c r="AC432" t="s">
        <v>208</v>
      </c>
      <c r="AD432" t="s">
        <v>2849</v>
      </c>
      <c r="AE432" t="s">
        <v>2850</v>
      </c>
      <c r="AF432" t="s">
        <v>2849</v>
      </c>
      <c r="AG432" t="b">
        <v>1</v>
      </c>
      <c r="AH432" t="s">
        <v>514</v>
      </c>
      <c r="AI432" t="s">
        <v>59</v>
      </c>
      <c r="AJ432" t="s">
        <v>2851</v>
      </c>
      <c r="AN432" t="s">
        <v>2852</v>
      </c>
      <c r="AO432">
        <v>3</v>
      </c>
      <c r="AP432">
        <v>3</v>
      </c>
      <c r="AQ432">
        <v>1966800</v>
      </c>
      <c r="AR432" t="s">
        <v>1904</v>
      </c>
      <c r="AS432" t="s">
        <v>1904</v>
      </c>
    </row>
    <row r="433" spans="1:45">
      <c r="A433" t="s">
        <v>4202</v>
      </c>
      <c r="B433" t="s">
        <v>4203</v>
      </c>
      <c r="C433" t="s">
        <v>4202</v>
      </c>
      <c r="D433">
        <v>1022354458</v>
      </c>
      <c r="E433" t="s">
        <v>4204</v>
      </c>
      <c r="G433" t="s">
        <v>155</v>
      </c>
      <c r="H433">
        <v>26030</v>
      </c>
      <c r="I433" t="s">
        <v>1087</v>
      </c>
      <c r="J433">
        <v>2976000</v>
      </c>
      <c r="K433">
        <v>23808000</v>
      </c>
      <c r="L433">
        <v>23808000</v>
      </c>
      <c r="M433">
        <v>0</v>
      </c>
      <c r="N433">
        <v>0</v>
      </c>
      <c r="O433">
        <v>8</v>
      </c>
      <c r="P433">
        <v>8</v>
      </c>
      <c r="Q433">
        <v>0</v>
      </c>
      <c r="R433">
        <v>0</v>
      </c>
      <c r="S433" t="s">
        <v>207</v>
      </c>
      <c r="T433">
        <v>144782</v>
      </c>
      <c r="U433">
        <v>144782</v>
      </c>
      <c r="V433">
        <v>0</v>
      </c>
      <c r="W433" t="s">
        <v>509</v>
      </c>
      <c r="X433">
        <v>64690</v>
      </c>
      <c r="Y433">
        <v>2372</v>
      </c>
      <c r="Z433">
        <v>228</v>
      </c>
      <c r="AA433" t="s">
        <v>53</v>
      </c>
      <c r="AB433" t="s">
        <v>131</v>
      </c>
      <c r="AC433" t="s">
        <v>1088</v>
      </c>
      <c r="AD433" t="s">
        <v>1361</v>
      </c>
      <c r="AE433" t="s">
        <v>1362</v>
      </c>
      <c r="AF433" t="s">
        <v>1361</v>
      </c>
      <c r="AG433" t="b">
        <v>1</v>
      </c>
      <c r="AH433" t="s">
        <v>103</v>
      </c>
      <c r="AI433" t="s">
        <v>59</v>
      </c>
      <c r="AJ433" t="s">
        <v>2618</v>
      </c>
      <c r="AN433" t="s">
        <v>1363</v>
      </c>
      <c r="AO433">
        <v>5</v>
      </c>
      <c r="AP433">
        <v>5</v>
      </c>
      <c r="AQ433">
        <v>1190400</v>
      </c>
      <c r="AR433">
        <v>121900</v>
      </c>
      <c r="AS433" t="e">
        <v>#VALUE!</v>
      </c>
    </row>
    <row r="434" spans="1:45">
      <c r="A434" t="s">
        <v>2864</v>
      </c>
      <c r="B434" t="s">
        <v>2865</v>
      </c>
      <c r="C434" t="s">
        <v>2864</v>
      </c>
      <c r="D434">
        <v>80250770</v>
      </c>
      <c r="E434" t="s">
        <v>2866</v>
      </c>
      <c r="G434" t="s">
        <v>155</v>
      </c>
      <c r="H434">
        <v>26030</v>
      </c>
      <c r="I434" t="s">
        <v>1087</v>
      </c>
      <c r="J434">
        <v>2976000</v>
      </c>
      <c r="K434">
        <v>23808000</v>
      </c>
      <c r="L434">
        <v>23808000</v>
      </c>
      <c r="M434">
        <v>0</v>
      </c>
      <c r="N434">
        <v>0</v>
      </c>
      <c r="O434">
        <v>8</v>
      </c>
      <c r="P434">
        <v>8</v>
      </c>
      <c r="Q434">
        <v>0</v>
      </c>
      <c r="R434">
        <v>0</v>
      </c>
      <c r="S434" t="s">
        <v>207</v>
      </c>
      <c r="T434">
        <v>144782</v>
      </c>
      <c r="U434" t="s">
        <v>2867</v>
      </c>
      <c r="V434" t="e">
        <v>#VALUE!</v>
      </c>
      <c r="W434" t="s">
        <v>509</v>
      </c>
      <c r="X434">
        <v>64690</v>
      </c>
      <c r="Y434">
        <v>2448</v>
      </c>
      <c r="Z434">
        <v>228</v>
      </c>
      <c r="AA434" t="s">
        <v>53</v>
      </c>
      <c r="AB434" t="s">
        <v>131</v>
      </c>
      <c r="AC434" t="s">
        <v>1088</v>
      </c>
      <c r="AD434" t="s">
        <v>1286</v>
      </c>
      <c r="AE434" t="s">
        <v>1287</v>
      </c>
      <c r="AF434" t="s">
        <v>1286</v>
      </c>
      <c r="AG434" t="b">
        <v>1</v>
      </c>
      <c r="AH434" t="s">
        <v>2859</v>
      </c>
      <c r="AI434" t="s">
        <v>59</v>
      </c>
      <c r="AJ434" t="s">
        <v>2868</v>
      </c>
      <c r="AK434" t="s">
        <v>2869</v>
      </c>
      <c r="AL434" t="s">
        <v>1330</v>
      </c>
      <c r="AN434" t="s">
        <v>1288</v>
      </c>
      <c r="AO434">
        <v>5</v>
      </c>
      <c r="AP434">
        <v>5</v>
      </c>
      <c r="AQ434">
        <v>1190400</v>
      </c>
      <c r="AR434">
        <v>121900</v>
      </c>
      <c r="AS434" t="e">
        <v>#VALUE!</v>
      </c>
    </row>
    <row r="435" spans="1:45">
      <c r="A435" t="s">
        <v>2872</v>
      </c>
      <c r="B435" t="s">
        <v>2873</v>
      </c>
      <c r="C435" t="s">
        <v>2872</v>
      </c>
      <c r="D435">
        <v>1000832969</v>
      </c>
      <c r="E435" t="s">
        <v>2874</v>
      </c>
      <c r="G435" t="s">
        <v>495</v>
      </c>
      <c r="H435">
        <v>26042</v>
      </c>
      <c r="I435" t="s">
        <v>2875</v>
      </c>
      <c r="J435">
        <v>2976000</v>
      </c>
      <c r="K435">
        <v>32736000</v>
      </c>
      <c r="L435">
        <v>32736000</v>
      </c>
      <c r="M435">
        <v>0</v>
      </c>
      <c r="N435">
        <v>65472000</v>
      </c>
      <c r="O435">
        <v>11</v>
      </c>
      <c r="P435">
        <v>11</v>
      </c>
      <c r="Q435">
        <v>0</v>
      </c>
      <c r="R435">
        <v>2</v>
      </c>
      <c r="S435" t="s">
        <v>207</v>
      </c>
      <c r="T435">
        <v>151001</v>
      </c>
      <c r="U435">
        <v>151001</v>
      </c>
      <c r="V435">
        <v>0</v>
      </c>
      <c r="W435" t="s">
        <v>509</v>
      </c>
      <c r="X435">
        <v>68685</v>
      </c>
      <c r="Y435">
        <v>1810</v>
      </c>
      <c r="Z435">
        <v>321</v>
      </c>
      <c r="AA435" t="s">
        <v>53</v>
      </c>
      <c r="AB435" t="s">
        <v>81</v>
      </c>
      <c r="AC435" t="s">
        <v>497</v>
      </c>
      <c r="AD435" t="s">
        <v>2876</v>
      </c>
      <c r="AE435" t="s">
        <v>2877</v>
      </c>
      <c r="AF435" t="s">
        <v>2876</v>
      </c>
      <c r="AG435" t="b">
        <v>1</v>
      </c>
      <c r="AH435" t="s">
        <v>103</v>
      </c>
      <c r="AI435" t="s">
        <v>59</v>
      </c>
      <c r="AJ435" t="s">
        <v>2618</v>
      </c>
      <c r="AN435" t="s">
        <v>2878</v>
      </c>
      <c r="AO435">
        <v>3</v>
      </c>
      <c r="AP435">
        <v>3</v>
      </c>
      <c r="AQ435">
        <v>1190400</v>
      </c>
      <c r="AR435" t="s">
        <v>1904</v>
      </c>
      <c r="AS435" t="s">
        <v>1904</v>
      </c>
    </row>
    <row r="436" spans="1:45">
      <c r="A436" t="s">
        <v>4195</v>
      </c>
      <c r="B436" t="s">
        <v>4196</v>
      </c>
      <c r="C436" t="s">
        <v>4195</v>
      </c>
      <c r="D436">
        <v>79434029</v>
      </c>
      <c r="E436" t="s">
        <v>4197</v>
      </c>
      <c r="G436" t="s">
        <v>49</v>
      </c>
      <c r="H436">
        <v>26058</v>
      </c>
      <c r="I436" t="s">
        <v>800</v>
      </c>
      <c r="J436">
        <v>6500000</v>
      </c>
      <c r="K436">
        <v>39000000</v>
      </c>
      <c r="L436">
        <v>39000000</v>
      </c>
      <c r="M436">
        <v>0</v>
      </c>
      <c r="N436">
        <v>0</v>
      </c>
      <c r="O436">
        <v>6</v>
      </c>
      <c r="P436">
        <v>6</v>
      </c>
      <c r="Q436">
        <v>0</v>
      </c>
      <c r="R436">
        <v>0</v>
      </c>
      <c r="S436" t="s">
        <v>80</v>
      </c>
      <c r="T436">
        <v>146123</v>
      </c>
      <c r="U436">
        <v>146123</v>
      </c>
      <c r="V436">
        <v>0</v>
      </c>
      <c r="W436" t="s">
        <v>509</v>
      </c>
      <c r="X436">
        <v>70112</v>
      </c>
      <c r="Y436">
        <v>2398</v>
      </c>
      <c r="Z436">
        <v>1976</v>
      </c>
      <c r="AA436" t="s">
        <v>110</v>
      </c>
      <c r="AB436" t="s">
        <v>147</v>
      </c>
      <c r="AC436" t="s">
        <v>2067</v>
      </c>
      <c r="AD436" t="s">
        <v>3486</v>
      </c>
      <c r="AE436" t="s">
        <v>3487</v>
      </c>
      <c r="AF436" t="s">
        <v>3486</v>
      </c>
      <c r="AG436" t="b">
        <v>1</v>
      </c>
      <c r="AH436" t="s">
        <v>103</v>
      </c>
      <c r="AI436" t="s">
        <v>59</v>
      </c>
      <c r="AJ436" t="s">
        <v>2618</v>
      </c>
      <c r="AN436" t="s">
        <v>4198</v>
      </c>
      <c r="AO436">
        <v>5</v>
      </c>
      <c r="AP436">
        <v>5</v>
      </c>
      <c r="AQ436">
        <v>2600000</v>
      </c>
      <c r="AR436">
        <v>181000</v>
      </c>
      <c r="AS436" t="e">
        <v>#VALUE!</v>
      </c>
    </row>
    <row r="437" spans="1:45">
      <c r="A437" t="s">
        <v>4192</v>
      </c>
      <c r="B437" t="s">
        <v>4193</v>
      </c>
      <c r="C437" t="s">
        <v>4192</v>
      </c>
      <c r="D437">
        <v>79302104</v>
      </c>
      <c r="E437" t="s">
        <v>4194</v>
      </c>
      <c r="G437" t="s">
        <v>49</v>
      </c>
      <c r="H437">
        <v>26058</v>
      </c>
      <c r="I437" t="s">
        <v>146</v>
      </c>
      <c r="J437">
        <v>6500000</v>
      </c>
      <c r="K437">
        <v>71500000</v>
      </c>
      <c r="L437">
        <v>52000000</v>
      </c>
      <c r="M437">
        <v>19500000</v>
      </c>
      <c r="N437">
        <v>0</v>
      </c>
      <c r="O437">
        <v>11</v>
      </c>
      <c r="P437">
        <v>8</v>
      </c>
      <c r="Q437">
        <v>3</v>
      </c>
      <c r="R437">
        <v>0</v>
      </c>
      <c r="S437" t="s">
        <v>80</v>
      </c>
      <c r="T437">
        <v>146117</v>
      </c>
      <c r="U437">
        <v>146117</v>
      </c>
      <c r="V437">
        <v>0</v>
      </c>
      <c r="W437" t="s">
        <v>509</v>
      </c>
      <c r="X437">
        <v>66476</v>
      </c>
      <c r="Y437">
        <v>2344</v>
      </c>
      <c r="Z437">
        <v>256</v>
      </c>
      <c r="AA437" t="s">
        <v>53</v>
      </c>
      <c r="AB437" t="s">
        <v>147</v>
      </c>
      <c r="AC437" t="s">
        <v>802</v>
      </c>
      <c r="AD437" t="s">
        <v>1934</v>
      </c>
      <c r="AE437" t="s">
        <v>1935</v>
      </c>
      <c r="AF437" t="s">
        <v>1934</v>
      </c>
      <c r="AG437" t="b">
        <v>1</v>
      </c>
      <c r="AH437" t="s">
        <v>103</v>
      </c>
      <c r="AI437" t="s">
        <v>59</v>
      </c>
      <c r="AJ437" t="s">
        <v>3916</v>
      </c>
      <c r="AN437" t="s">
        <v>3038</v>
      </c>
      <c r="AO437">
        <v>5</v>
      </c>
      <c r="AP437">
        <v>5</v>
      </c>
      <c r="AQ437">
        <v>2600000</v>
      </c>
      <c r="AR437">
        <v>181000</v>
      </c>
      <c r="AS437" t="e">
        <v>#VALUE!</v>
      </c>
    </row>
    <row r="438" spans="1:45">
      <c r="A438" t="s">
        <v>2898</v>
      </c>
      <c r="B438" t="s">
        <v>2899</v>
      </c>
      <c r="C438" t="s">
        <v>2898</v>
      </c>
      <c r="D438">
        <v>1010179285</v>
      </c>
      <c r="E438" t="s">
        <v>2900</v>
      </c>
      <c r="G438" t="s">
        <v>49</v>
      </c>
      <c r="H438">
        <v>26060</v>
      </c>
      <c r="I438" t="s">
        <v>2901</v>
      </c>
      <c r="J438">
        <v>11187000</v>
      </c>
      <c r="K438">
        <v>123057000</v>
      </c>
      <c r="L438">
        <v>123057000</v>
      </c>
      <c r="M438">
        <v>0</v>
      </c>
      <c r="N438">
        <v>123057000</v>
      </c>
      <c r="O438">
        <v>11</v>
      </c>
      <c r="P438">
        <v>11</v>
      </c>
      <c r="Q438">
        <v>0</v>
      </c>
      <c r="R438">
        <v>1</v>
      </c>
      <c r="S438" t="s">
        <v>51</v>
      </c>
      <c r="T438">
        <v>150929</v>
      </c>
      <c r="U438">
        <v>150929</v>
      </c>
      <c r="V438">
        <v>0</v>
      </c>
      <c r="W438" t="s">
        <v>509</v>
      </c>
      <c r="X438">
        <v>68283</v>
      </c>
      <c r="Y438">
        <v>137</v>
      </c>
      <c r="Z438">
        <v>2097</v>
      </c>
      <c r="AA438" t="s">
        <v>53</v>
      </c>
      <c r="AB438" t="s">
        <v>198</v>
      </c>
      <c r="AC438" t="s">
        <v>198</v>
      </c>
      <c r="AD438" t="s">
        <v>2902</v>
      </c>
      <c r="AE438" t="s">
        <v>2903</v>
      </c>
      <c r="AF438" t="s">
        <v>2902</v>
      </c>
      <c r="AG438" t="b">
        <v>1</v>
      </c>
      <c r="AH438" t="s">
        <v>58</v>
      </c>
      <c r="AI438" t="s">
        <v>59</v>
      </c>
      <c r="AJ438" t="s">
        <v>2618</v>
      </c>
      <c r="AN438" t="s">
        <v>2904</v>
      </c>
      <c r="AO438">
        <v>1</v>
      </c>
      <c r="AP438">
        <v>1</v>
      </c>
      <c r="AQ438">
        <v>4474800</v>
      </c>
      <c r="AR438" t="s">
        <v>1904</v>
      </c>
      <c r="AS438" t="s">
        <v>1904</v>
      </c>
    </row>
    <row r="439" spans="1:45">
      <c r="A439" t="s">
        <v>2905</v>
      </c>
      <c r="B439" t="s">
        <v>2906</v>
      </c>
      <c r="C439" t="s">
        <v>2905</v>
      </c>
      <c r="D439">
        <v>1016045705</v>
      </c>
      <c r="E439" t="s">
        <v>2907</v>
      </c>
      <c r="G439" t="s">
        <v>49</v>
      </c>
      <c r="H439">
        <v>26060</v>
      </c>
      <c r="I439" t="s">
        <v>1073</v>
      </c>
      <c r="J439">
        <v>3100000</v>
      </c>
      <c r="K439">
        <v>34100000</v>
      </c>
      <c r="L439">
        <v>34100000</v>
      </c>
      <c r="M439">
        <v>0</v>
      </c>
      <c r="N439">
        <v>0</v>
      </c>
      <c r="O439">
        <v>11</v>
      </c>
      <c r="P439">
        <v>11</v>
      </c>
      <c r="Q439">
        <v>0</v>
      </c>
      <c r="R439">
        <v>0</v>
      </c>
      <c r="S439" t="s">
        <v>763</v>
      </c>
      <c r="T439">
        <v>150950</v>
      </c>
      <c r="U439">
        <v>150950</v>
      </c>
      <c r="V439">
        <v>0</v>
      </c>
      <c r="W439" t="s">
        <v>509</v>
      </c>
      <c r="X439">
        <v>68277</v>
      </c>
      <c r="Y439">
        <v>2265</v>
      </c>
      <c r="Z439">
        <v>94</v>
      </c>
      <c r="AA439" t="s">
        <v>53</v>
      </c>
      <c r="AB439" t="s">
        <v>54</v>
      </c>
      <c r="AC439" t="s">
        <v>764</v>
      </c>
      <c r="AD439" t="s">
        <v>1074</v>
      </c>
      <c r="AE439" t="s">
        <v>1075</v>
      </c>
      <c r="AF439" t="s">
        <v>1074</v>
      </c>
      <c r="AG439" t="b">
        <v>1</v>
      </c>
      <c r="AH439" t="s">
        <v>225</v>
      </c>
      <c r="AI439" t="s">
        <v>59</v>
      </c>
      <c r="AJ439" t="s">
        <v>2908</v>
      </c>
      <c r="AN439" t="s">
        <v>1076</v>
      </c>
      <c r="AO439">
        <v>5</v>
      </c>
      <c r="AP439">
        <v>5</v>
      </c>
      <c r="AQ439">
        <v>1240000</v>
      </c>
      <c r="AR439">
        <v>121900</v>
      </c>
      <c r="AS439" t="e">
        <v>#VALUE!</v>
      </c>
    </row>
    <row r="440" spans="1:45">
      <c r="A440" t="s">
        <v>4189</v>
      </c>
      <c r="B440" t="s">
        <v>4190</v>
      </c>
      <c r="C440" t="s">
        <v>4189</v>
      </c>
      <c r="D440">
        <v>80282837</v>
      </c>
      <c r="E440" t="s">
        <v>4191</v>
      </c>
      <c r="G440" t="s">
        <v>49</v>
      </c>
      <c r="H440">
        <v>26058</v>
      </c>
      <c r="I440" t="s">
        <v>146</v>
      </c>
      <c r="J440">
        <v>6500000</v>
      </c>
      <c r="K440">
        <v>71500000</v>
      </c>
      <c r="L440">
        <v>52000000</v>
      </c>
      <c r="M440">
        <v>19500000</v>
      </c>
      <c r="N440">
        <v>0</v>
      </c>
      <c r="O440">
        <v>11</v>
      </c>
      <c r="P440">
        <v>8</v>
      </c>
      <c r="Q440">
        <v>3</v>
      </c>
      <c r="R440">
        <v>0</v>
      </c>
      <c r="S440" t="s">
        <v>80</v>
      </c>
      <c r="T440">
        <v>146117</v>
      </c>
      <c r="U440">
        <v>146117</v>
      </c>
      <c r="V440">
        <v>0</v>
      </c>
      <c r="W440" t="s">
        <v>509</v>
      </c>
      <c r="X440">
        <v>66476</v>
      </c>
      <c r="Y440">
        <v>2324</v>
      </c>
      <c r="Z440">
        <v>256</v>
      </c>
      <c r="AA440" t="s">
        <v>53</v>
      </c>
      <c r="AB440" t="s">
        <v>147</v>
      </c>
      <c r="AC440" t="s">
        <v>2654</v>
      </c>
      <c r="AD440" t="s">
        <v>1934</v>
      </c>
      <c r="AE440" t="s">
        <v>1935</v>
      </c>
      <c r="AF440" t="s">
        <v>1934</v>
      </c>
      <c r="AG440" t="b">
        <v>1</v>
      </c>
      <c r="AH440" t="s">
        <v>103</v>
      </c>
      <c r="AI440" t="s">
        <v>59</v>
      </c>
      <c r="AJ440" t="s">
        <v>3916</v>
      </c>
      <c r="AN440" t="s">
        <v>3038</v>
      </c>
      <c r="AO440">
        <v>5</v>
      </c>
      <c r="AP440">
        <v>5</v>
      </c>
      <c r="AQ440">
        <v>2600000</v>
      </c>
      <c r="AR440">
        <v>181000</v>
      </c>
      <c r="AS440" t="e">
        <v>#VALUE!</v>
      </c>
    </row>
    <row r="441" spans="1:45">
      <c r="A441" t="s">
        <v>2918</v>
      </c>
      <c r="B441" t="s">
        <v>2919</v>
      </c>
      <c r="C441" t="s">
        <v>2918</v>
      </c>
      <c r="D441">
        <v>1048849987</v>
      </c>
      <c r="E441" t="s">
        <v>2920</v>
      </c>
      <c r="G441" t="s">
        <v>783</v>
      </c>
      <c r="H441">
        <v>26015</v>
      </c>
      <c r="I441" t="s">
        <v>2602</v>
      </c>
      <c r="J441">
        <v>7500000</v>
      </c>
      <c r="K441">
        <v>82500000</v>
      </c>
      <c r="L441">
        <v>82500000</v>
      </c>
      <c r="M441">
        <v>0</v>
      </c>
      <c r="N441">
        <v>82500000</v>
      </c>
      <c r="O441">
        <v>11</v>
      </c>
      <c r="P441">
        <v>11</v>
      </c>
      <c r="Q441">
        <v>0</v>
      </c>
      <c r="R441">
        <v>1</v>
      </c>
      <c r="S441" t="s">
        <v>80</v>
      </c>
      <c r="T441">
        <v>145440</v>
      </c>
      <c r="U441">
        <v>145440</v>
      </c>
      <c r="V441">
        <v>0</v>
      </c>
      <c r="W441" t="s">
        <v>509</v>
      </c>
      <c r="X441">
        <v>64899</v>
      </c>
      <c r="Y441">
        <v>2199</v>
      </c>
      <c r="Z441">
        <v>280</v>
      </c>
      <c r="AA441" t="s">
        <v>53</v>
      </c>
      <c r="AB441" t="s">
        <v>81</v>
      </c>
      <c r="AC441" t="s">
        <v>785</v>
      </c>
      <c r="AD441" t="s">
        <v>2921</v>
      </c>
      <c r="AE441" t="s">
        <v>2922</v>
      </c>
      <c r="AF441" t="s">
        <v>2921</v>
      </c>
      <c r="AG441" t="b">
        <v>1</v>
      </c>
      <c r="AH441" t="s">
        <v>225</v>
      </c>
      <c r="AI441" t="s">
        <v>59</v>
      </c>
      <c r="AJ441" t="s">
        <v>2908</v>
      </c>
      <c r="AN441" t="s">
        <v>2923</v>
      </c>
      <c r="AO441">
        <v>3</v>
      </c>
      <c r="AP441">
        <v>3</v>
      </c>
      <c r="AQ441">
        <v>3000000</v>
      </c>
      <c r="AR441" t="s">
        <v>1904</v>
      </c>
      <c r="AS441" t="s">
        <v>1904</v>
      </c>
    </row>
    <row r="442" spans="1:45">
      <c r="A442" t="s">
        <v>2924</v>
      </c>
      <c r="B442" t="s">
        <v>2925</v>
      </c>
      <c r="C442" t="s">
        <v>2924</v>
      </c>
      <c r="D442">
        <v>79733825</v>
      </c>
      <c r="E442" t="s">
        <v>2926</v>
      </c>
      <c r="G442" t="s">
        <v>49</v>
      </c>
      <c r="H442">
        <v>26058</v>
      </c>
      <c r="I442" s="2" t="s">
        <v>2927</v>
      </c>
      <c r="J442">
        <v>7000000</v>
      </c>
      <c r="K442">
        <v>56000000</v>
      </c>
      <c r="L442">
        <v>56000000</v>
      </c>
      <c r="M442">
        <v>0</v>
      </c>
      <c r="N442">
        <v>56000000</v>
      </c>
      <c r="O442">
        <v>8</v>
      </c>
      <c r="P442">
        <v>8</v>
      </c>
      <c r="Q442">
        <v>0</v>
      </c>
      <c r="R442">
        <v>1</v>
      </c>
      <c r="S442" t="s">
        <v>80</v>
      </c>
      <c r="T442">
        <v>148129</v>
      </c>
      <c r="U442">
        <v>148129</v>
      </c>
      <c r="V442">
        <v>0</v>
      </c>
      <c r="W442" t="s">
        <v>509</v>
      </c>
      <c r="X442">
        <v>66313</v>
      </c>
      <c r="Y442">
        <v>2200</v>
      </c>
      <c r="Z442">
        <v>2103</v>
      </c>
      <c r="AA442" t="s">
        <v>53</v>
      </c>
      <c r="AB442" t="s">
        <v>131</v>
      </c>
      <c r="AC442" t="s">
        <v>1003</v>
      </c>
      <c r="AD442" t="s">
        <v>2928</v>
      </c>
      <c r="AE442" t="s">
        <v>2929</v>
      </c>
      <c r="AF442" t="s">
        <v>2928</v>
      </c>
      <c r="AG442" t="b">
        <v>1</v>
      </c>
      <c r="AH442" t="s">
        <v>103</v>
      </c>
      <c r="AI442" t="s">
        <v>59</v>
      </c>
      <c r="AJ442" t="s">
        <v>2618</v>
      </c>
      <c r="AN442" t="s">
        <v>2930</v>
      </c>
      <c r="AO442">
        <v>5</v>
      </c>
      <c r="AP442">
        <v>5</v>
      </c>
      <c r="AQ442">
        <v>2800000</v>
      </c>
      <c r="AR442">
        <v>194900</v>
      </c>
      <c r="AS442" t="e">
        <v>#VALUE!</v>
      </c>
    </row>
    <row r="443" spans="1:45">
      <c r="A443" t="s">
        <v>2931</v>
      </c>
      <c r="B443" t="s">
        <v>2932</v>
      </c>
      <c r="C443" t="s">
        <v>2931</v>
      </c>
      <c r="D443">
        <v>1091664403</v>
      </c>
      <c r="E443" t="s">
        <v>2933</v>
      </c>
      <c r="G443" t="s">
        <v>49</v>
      </c>
      <c r="H443">
        <v>26060</v>
      </c>
      <c r="I443" t="s">
        <v>2934</v>
      </c>
      <c r="J443">
        <v>6500000</v>
      </c>
      <c r="K443">
        <v>52000000</v>
      </c>
      <c r="L443">
        <v>52000000</v>
      </c>
      <c r="M443">
        <v>0</v>
      </c>
      <c r="N443">
        <v>52000000</v>
      </c>
      <c r="O443">
        <v>8</v>
      </c>
      <c r="P443">
        <v>8</v>
      </c>
      <c r="Q443">
        <v>0</v>
      </c>
      <c r="R443">
        <v>1</v>
      </c>
      <c r="S443" t="s">
        <v>80</v>
      </c>
      <c r="T443">
        <v>145536</v>
      </c>
      <c r="U443">
        <v>145536</v>
      </c>
      <c r="V443">
        <v>0</v>
      </c>
      <c r="W443" t="s">
        <v>509</v>
      </c>
      <c r="X443">
        <v>65074</v>
      </c>
      <c r="Y443">
        <v>2053</v>
      </c>
      <c r="Z443">
        <v>93</v>
      </c>
      <c r="AA443" t="s">
        <v>53</v>
      </c>
      <c r="AB443" t="s">
        <v>81</v>
      </c>
      <c r="AC443" t="s">
        <v>190</v>
      </c>
      <c r="AD443" t="s">
        <v>2935</v>
      </c>
      <c r="AE443" t="s">
        <v>2936</v>
      </c>
      <c r="AF443" t="s">
        <v>2935</v>
      </c>
      <c r="AG443" t="b">
        <v>1</v>
      </c>
      <c r="AH443" t="s">
        <v>58</v>
      </c>
      <c r="AI443" t="s">
        <v>59</v>
      </c>
      <c r="AJ443" t="s">
        <v>2618</v>
      </c>
      <c r="AN443" t="s">
        <v>2937</v>
      </c>
      <c r="AO443">
        <v>1</v>
      </c>
      <c r="AP443">
        <v>1</v>
      </c>
      <c r="AQ443">
        <v>2600000</v>
      </c>
      <c r="AR443" t="s">
        <v>1904</v>
      </c>
      <c r="AS443" t="s">
        <v>1904</v>
      </c>
    </row>
    <row r="444" spans="1:45">
      <c r="A444" t="s">
        <v>2938</v>
      </c>
      <c r="B444" t="s">
        <v>2939</v>
      </c>
      <c r="C444" t="s">
        <v>2938</v>
      </c>
      <c r="D444">
        <v>1073680581</v>
      </c>
      <c r="E444" t="s">
        <v>2940</v>
      </c>
      <c r="G444" s="2" t="s">
        <v>584</v>
      </c>
      <c r="H444">
        <v>26044</v>
      </c>
      <c r="I444" t="s">
        <v>613</v>
      </c>
      <c r="J444">
        <v>6500000</v>
      </c>
      <c r="K444">
        <v>71500000</v>
      </c>
      <c r="L444">
        <v>71500000</v>
      </c>
      <c r="M444">
        <v>0</v>
      </c>
      <c r="N444">
        <v>0</v>
      </c>
      <c r="O444">
        <v>11</v>
      </c>
      <c r="P444">
        <v>11</v>
      </c>
      <c r="Q444">
        <v>0</v>
      </c>
      <c r="R444">
        <v>0</v>
      </c>
      <c r="S444" t="s">
        <v>80</v>
      </c>
      <c r="T444">
        <v>150991</v>
      </c>
      <c r="U444">
        <v>150991</v>
      </c>
      <c r="V444">
        <v>0</v>
      </c>
      <c r="W444" t="s">
        <v>509</v>
      </c>
      <c r="X444">
        <v>68245</v>
      </c>
      <c r="Y444">
        <v>1795</v>
      </c>
      <c r="Z444">
        <v>104</v>
      </c>
      <c r="AA444" t="s">
        <v>53</v>
      </c>
      <c r="AB444" t="s">
        <v>81</v>
      </c>
      <c r="AC444" t="s">
        <v>586</v>
      </c>
      <c r="AD444" t="s">
        <v>1426</v>
      </c>
      <c r="AE444" t="s">
        <v>1427</v>
      </c>
      <c r="AF444" t="s">
        <v>1426</v>
      </c>
      <c r="AG444" t="b">
        <v>1</v>
      </c>
      <c r="AH444" t="s">
        <v>58</v>
      </c>
      <c r="AI444" t="s">
        <v>59</v>
      </c>
      <c r="AJ444" t="s">
        <v>2618</v>
      </c>
      <c r="AN444" t="s">
        <v>2941</v>
      </c>
      <c r="AO444">
        <v>3</v>
      </c>
      <c r="AP444">
        <v>3</v>
      </c>
      <c r="AQ444">
        <v>2600000</v>
      </c>
      <c r="AR444" t="s">
        <v>1904</v>
      </c>
      <c r="AS444" t="s">
        <v>1904</v>
      </c>
    </row>
    <row r="445" spans="1:45">
      <c r="A445" t="s">
        <v>2942</v>
      </c>
      <c r="B445" t="s">
        <v>2943</v>
      </c>
      <c r="C445" t="s">
        <v>2942</v>
      </c>
      <c r="D445">
        <v>1026304882</v>
      </c>
      <c r="E445" t="s">
        <v>2944</v>
      </c>
      <c r="G445" t="s">
        <v>49</v>
      </c>
      <c r="H445">
        <v>26058</v>
      </c>
      <c r="I445" t="s">
        <v>2945</v>
      </c>
      <c r="J445">
        <v>6500000</v>
      </c>
      <c r="K445">
        <v>52000000</v>
      </c>
      <c r="L445">
        <v>52000000</v>
      </c>
      <c r="M445">
        <v>0</v>
      </c>
      <c r="N445">
        <v>0</v>
      </c>
      <c r="O445">
        <v>8</v>
      </c>
      <c r="P445">
        <v>8</v>
      </c>
      <c r="Q445">
        <v>0</v>
      </c>
      <c r="R445">
        <v>0</v>
      </c>
      <c r="S445" t="s">
        <v>80</v>
      </c>
      <c r="T445">
        <v>148239</v>
      </c>
      <c r="U445">
        <v>148239</v>
      </c>
      <c r="V445">
        <v>0</v>
      </c>
      <c r="W445" t="s">
        <v>509</v>
      </c>
      <c r="X445">
        <v>66289</v>
      </c>
      <c r="Y445">
        <v>2201</v>
      </c>
      <c r="Z445">
        <v>313</v>
      </c>
      <c r="AA445" t="s">
        <v>53</v>
      </c>
      <c r="AB445" t="s">
        <v>131</v>
      </c>
      <c r="AC445" t="s">
        <v>361</v>
      </c>
      <c r="AD445" t="s">
        <v>2946</v>
      </c>
      <c r="AE445" t="s">
        <v>2947</v>
      </c>
      <c r="AF445" t="s">
        <v>2946</v>
      </c>
      <c r="AG445" t="b">
        <v>1</v>
      </c>
      <c r="AH445" t="s">
        <v>103</v>
      </c>
      <c r="AI445" t="s">
        <v>59</v>
      </c>
      <c r="AJ445" t="s">
        <v>2618</v>
      </c>
      <c r="AN445" t="s">
        <v>2948</v>
      </c>
      <c r="AO445">
        <v>5</v>
      </c>
      <c r="AP445">
        <v>5</v>
      </c>
      <c r="AQ445">
        <v>2600000</v>
      </c>
      <c r="AR445">
        <v>181000</v>
      </c>
      <c r="AS445" t="e">
        <v>#VALUE!</v>
      </c>
    </row>
    <row r="446" spans="1:45">
      <c r="A446" t="s">
        <v>2949</v>
      </c>
      <c r="B446" t="s">
        <v>2950</v>
      </c>
      <c r="C446" t="s">
        <v>2949</v>
      </c>
      <c r="D446">
        <v>1022972507</v>
      </c>
      <c r="E446" t="s">
        <v>2951</v>
      </c>
      <c r="G446" t="s">
        <v>49</v>
      </c>
      <c r="H446">
        <v>26060</v>
      </c>
      <c r="I446" t="s">
        <v>1596</v>
      </c>
      <c r="J446">
        <v>7000000</v>
      </c>
      <c r="K446">
        <v>42000000</v>
      </c>
      <c r="L446">
        <v>42000000</v>
      </c>
      <c r="M446">
        <v>0</v>
      </c>
      <c r="N446">
        <v>42000000</v>
      </c>
      <c r="O446">
        <v>6</v>
      </c>
      <c r="P446">
        <v>6</v>
      </c>
      <c r="Q446">
        <v>0</v>
      </c>
      <c r="R446">
        <v>1</v>
      </c>
      <c r="S446" t="s">
        <v>80</v>
      </c>
      <c r="T446">
        <v>147764</v>
      </c>
      <c r="U446">
        <v>147764</v>
      </c>
      <c r="V446">
        <v>0</v>
      </c>
      <c r="W446" t="s">
        <v>509</v>
      </c>
      <c r="X446">
        <v>65746</v>
      </c>
      <c r="Y446">
        <v>2202</v>
      </c>
      <c r="Z446">
        <v>2015</v>
      </c>
      <c r="AA446" t="s">
        <v>110</v>
      </c>
      <c r="AB446" t="s">
        <v>90</v>
      </c>
      <c r="AC446" s="2" t="s">
        <v>452</v>
      </c>
      <c r="AD446" t="s">
        <v>2952</v>
      </c>
      <c r="AE446" t="s">
        <v>2953</v>
      </c>
      <c r="AF446" t="s">
        <v>2952</v>
      </c>
      <c r="AG446" t="b">
        <v>1</v>
      </c>
      <c r="AH446" t="s">
        <v>58</v>
      </c>
      <c r="AI446" t="s">
        <v>59</v>
      </c>
      <c r="AJ446" t="s">
        <v>2618</v>
      </c>
      <c r="AN446" t="s">
        <v>2954</v>
      </c>
      <c r="AO446">
        <v>1</v>
      </c>
      <c r="AP446">
        <v>1</v>
      </c>
      <c r="AQ446">
        <v>2800000</v>
      </c>
      <c r="AR446" t="s">
        <v>1904</v>
      </c>
      <c r="AS446" t="s">
        <v>1904</v>
      </c>
    </row>
    <row r="447" spans="1:45">
      <c r="A447" t="s">
        <v>2955</v>
      </c>
      <c r="B447" t="s">
        <v>2956</v>
      </c>
      <c r="C447" t="s">
        <v>2955</v>
      </c>
      <c r="D447">
        <v>1106306030</v>
      </c>
      <c r="E447" t="s">
        <v>2957</v>
      </c>
      <c r="G447" t="s">
        <v>49</v>
      </c>
      <c r="H447">
        <v>26058</v>
      </c>
      <c r="I447" t="s">
        <v>2958</v>
      </c>
      <c r="J447">
        <v>6770000</v>
      </c>
      <c r="K447">
        <v>54160000</v>
      </c>
      <c r="L447">
        <v>54160000</v>
      </c>
      <c r="M447">
        <v>0</v>
      </c>
      <c r="N447">
        <v>0</v>
      </c>
      <c r="O447">
        <v>8</v>
      </c>
      <c r="P447">
        <v>8</v>
      </c>
      <c r="Q447">
        <v>0</v>
      </c>
      <c r="R447">
        <v>0</v>
      </c>
      <c r="S447" t="s">
        <v>80</v>
      </c>
      <c r="T447">
        <v>148125</v>
      </c>
      <c r="U447">
        <v>148125</v>
      </c>
      <c r="V447">
        <v>0</v>
      </c>
      <c r="W447" t="s">
        <v>509</v>
      </c>
      <c r="X447">
        <v>65975</v>
      </c>
      <c r="Y447">
        <v>1809</v>
      </c>
      <c r="Z447">
        <v>2033</v>
      </c>
      <c r="AA447" t="s">
        <v>53</v>
      </c>
      <c r="AB447" t="s">
        <v>131</v>
      </c>
      <c r="AC447" t="s">
        <v>1003</v>
      </c>
      <c r="AD447" t="s">
        <v>2959</v>
      </c>
      <c r="AE447" t="s">
        <v>2960</v>
      </c>
      <c r="AF447" t="s">
        <v>2959</v>
      </c>
      <c r="AG447" t="b">
        <v>1</v>
      </c>
      <c r="AH447" t="s">
        <v>103</v>
      </c>
      <c r="AI447" t="s">
        <v>59</v>
      </c>
      <c r="AJ447" t="s">
        <v>2618</v>
      </c>
      <c r="AN447" t="s">
        <v>2961</v>
      </c>
      <c r="AO447">
        <v>5</v>
      </c>
      <c r="AP447">
        <v>5</v>
      </c>
      <c r="AQ447">
        <v>2708000</v>
      </c>
      <c r="AR447">
        <v>188500</v>
      </c>
      <c r="AS447" t="e">
        <v>#VALUE!</v>
      </c>
    </row>
    <row r="448" spans="1:45">
      <c r="A448" t="s">
        <v>2962</v>
      </c>
      <c r="B448" t="s">
        <v>2963</v>
      </c>
      <c r="C448" t="s">
        <v>2962</v>
      </c>
      <c r="D448">
        <v>1018475492</v>
      </c>
      <c r="E448" t="s">
        <v>2964</v>
      </c>
      <c r="G448" t="s">
        <v>49</v>
      </c>
      <c r="H448">
        <v>26058</v>
      </c>
      <c r="I448" t="s">
        <v>2965</v>
      </c>
      <c r="J448">
        <v>5500000</v>
      </c>
      <c r="K448">
        <v>44000000</v>
      </c>
      <c r="L448">
        <v>44000000</v>
      </c>
      <c r="M448">
        <v>0</v>
      </c>
      <c r="N448">
        <v>44000000</v>
      </c>
      <c r="O448">
        <v>8</v>
      </c>
      <c r="P448">
        <v>8</v>
      </c>
      <c r="Q448">
        <v>0</v>
      </c>
      <c r="R448">
        <v>1</v>
      </c>
      <c r="S448" t="s">
        <v>109</v>
      </c>
      <c r="T448">
        <v>146131</v>
      </c>
      <c r="U448">
        <v>146161</v>
      </c>
      <c r="V448">
        <v>-30</v>
      </c>
      <c r="W448" t="s">
        <v>509</v>
      </c>
      <c r="X448">
        <v>66473</v>
      </c>
      <c r="Y448">
        <v>1836</v>
      </c>
      <c r="Z448">
        <v>1977</v>
      </c>
      <c r="AA448" t="s">
        <v>53</v>
      </c>
      <c r="AB448" t="s">
        <v>131</v>
      </c>
      <c r="AC448" t="s">
        <v>827</v>
      </c>
      <c r="AD448" t="s">
        <v>2966</v>
      </c>
      <c r="AE448" t="s">
        <v>2967</v>
      </c>
      <c r="AF448" t="s">
        <v>2966</v>
      </c>
      <c r="AG448" t="b">
        <v>1</v>
      </c>
      <c r="AH448" t="s">
        <v>2968</v>
      </c>
      <c r="AI448" t="s">
        <v>59</v>
      </c>
      <c r="AJ448" t="s">
        <v>2969</v>
      </c>
      <c r="AN448" t="s">
        <v>2970</v>
      </c>
      <c r="AO448">
        <v>5</v>
      </c>
      <c r="AP448">
        <v>5</v>
      </c>
      <c r="AQ448">
        <v>2200000</v>
      </c>
      <c r="AR448">
        <v>153200</v>
      </c>
      <c r="AS448" t="e">
        <v>#VALUE!</v>
      </c>
    </row>
    <row r="449" spans="1:45">
      <c r="A449" t="s">
        <v>2972</v>
      </c>
      <c r="B449" t="s">
        <v>2973</v>
      </c>
      <c r="C449" t="s">
        <v>2972</v>
      </c>
      <c r="D449">
        <v>1030688357</v>
      </c>
      <c r="E449" t="s">
        <v>2974</v>
      </c>
      <c r="G449" t="s">
        <v>49</v>
      </c>
      <c r="H449">
        <v>26058</v>
      </c>
      <c r="I449" t="s">
        <v>2975</v>
      </c>
      <c r="J449">
        <v>2976000</v>
      </c>
      <c r="K449">
        <v>23808000</v>
      </c>
      <c r="L449">
        <v>23808000</v>
      </c>
      <c r="M449">
        <v>0</v>
      </c>
      <c r="N449">
        <v>23808000</v>
      </c>
      <c r="O449">
        <v>8</v>
      </c>
      <c r="P449">
        <v>8</v>
      </c>
      <c r="Q449">
        <v>0</v>
      </c>
      <c r="R449">
        <v>1</v>
      </c>
      <c r="S449" t="s">
        <v>207</v>
      </c>
      <c r="T449">
        <v>147823</v>
      </c>
      <c r="U449">
        <v>147823</v>
      </c>
      <c r="V449">
        <v>0</v>
      </c>
      <c r="W449" t="s">
        <v>509</v>
      </c>
      <c r="X449">
        <v>65732</v>
      </c>
      <c r="Y449">
        <v>1817</v>
      </c>
      <c r="Z449">
        <v>269</v>
      </c>
      <c r="AA449" t="s">
        <v>53</v>
      </c>
      <c r="AB449" t="s">
        <v>131</v>
      </c>
      <c r="AC449" t="s">
        <v>132</v>
      </c>
      <c r="AD449" t="s">
        <v>2976</v>
      </c>
      <c r="AE449" t="s">
        <v>2977</v>
      </c>
      <c r="AF449" t="s">
        <v>2976</v>
      </c>
      <c r="AG449" t="b">
        <v>1</v>
      </c>
      <c r="AH449" t="s">
        <v>103</v>
      </c>
      <c r="AI449" t="s">
        <v>59</v>
      </c>
      <c r="AJ449" t="s">
        <v>2618</v>
      </c>
      <c r="AN449" t="s">
        <v>2978</v>
      </c>
      <c r="AO449">
        <v>5</v>
      </c>
      <c r="AP449">
        <v>5</v>
      </c>
      <c r="AQ449">
        <v>1190400</v>
      </c>
      <c r="AR449">
        <v>121900</v>
      </c>
      <c r="AS449" t="e">
        <v>#VALUE!</v>
      </c>
    </row>
    <row r="450" spans="1:45">
      <c r="A450" t="s">
        <v>2979</v>
      </c>
      <c r="B450" t="s">
        <v>2980</v>
      </c>
      <c r="C450" t="s">
        <v>2979</v>
      </c>
      <c r="D450">
        <v>52977316</v>
      </c>
      <c r="E450" t="s">
        <v>2981</v>
      </c>
      <c r="G450" t="s">
        <v>49</v>
      </c>
      <c r="H450">
        <v>26060</v>
      </c>
      <c r="I450" t="s">
        <v>2982</v>
      </c>
      <c r="J450">
        <v>3500000</v>
      </c>
      <c r="K450">
        <v>28000000</v>
      </c>
      <c r="L450">
        <v>28000000</v>
      </c>
      <c r="M450">
        <v>0</v>
      </c>
      <c r="N450">
        <v>28000000</v>
      </c>
      <c r="O450">
        <v>8</v>
      </c>
      <c r="P450">
        <v>8</v>
      </c>
      <c r="Q450">
        <v>0</v>
      </c>
      <c r="R450">
        <v>1</v>
      </c>
      <c r="S450" t="s">
        <v>99</v>
      </c>
      <c r="T450">
        <v>145679</v>
      </c>
      <c r="U450">
        <v>145679</v>
      </c>
      <c r="V450">
        <v>0</v>
      </c>
      <c r="W450" t="s">
        <v>509</v>
      </c>
      <c r="X450">
        <v>65061</v>
      </c>
      <c r="Y450">
        <v>2203</v>
      </c>
      <c r="Z450">
        <v>1964</v>
      </c>
      <c r="AA450" t="s">
        <v>53</v>
      </c>
      <c r="AB450" t="s">
        <v>54</v>
      </c>
      <c r="AC450" t="s">
        <v>54</v>
      </c>
      <c r="AD450" t="s">
        <v>2983</v>
      </c>
      <c r="AE450" t="s">
        <v>2984</v>
      </c>
      <c r="AF450" t="s">
        <v>2983</v>
      </c>
      <c r="AG450" t="b">
        <v>1</v>
      </c>
      <c r="AH450" t="s">
        <v>103</v>
      </c>
      <c r="AI450" t="s">
        <v>59</v>
      </c>
      <c r="AJ450" t="s">
        <v>2618</v>
      </c>
      <c r="AN450" t="s">
        <v>2985</v>
      </c>
      <c r="AO450">
        <v>3</v>
      </c>
      <c r="AP450">
        <v>3</v>
      </c>
      <c r="AQ450">
        <v>1400000</v>
      </c>
      <c r="AR450" t="s">
        <v>1904</v>
      </c>
      <c r="AS450" t="s">
        <v>1904</v>
      </c>
    </row>
    <row r="451" spans="1:45">
      <c r="A451" t="s">
        <v>4186</v>
      </c>
      <c r="B451" t="s">
        <v>4187</v>
      </c>
      <c r="C451" t="s">
        <v>4186</v>
      </c>
      <c r="D451">
        <v>1014273907</v>
      </c>
      <c r="E451" t="s">
        <v>4188</v>
      </c>
      <c r="G451" t="s">
        <v>4163</v>
      </c>
      <c r="H451">
        <v>28224</v>
      </c>
      <c r="I451" t="s">
        <v>4164</v>
      </c>
      <c r="J451">
        <v>2976000</v>
      </c>
      <c r="K451">
        <v>23808000</v>
      </c>
      <c r="L451">
        <v>23808000</v>
      </c>
      <c r="M451">
        <v>0</v>
      </c>
      <c r="N451">
        <v>0</v>
      </c>
      <c r="O451">
        <v>8</v>
      </c>
      <c r="P451">
        <v>8</v>
      </c>
      <c r="Q451">
        <v>0</v>
      </c>
      <c r="R451">
        <v>0</v>
      </c>
      <c r="S451" t="s">
        <v>207</v>
      </c>
      <c r="T451">
        <v>153194</v>
      </c>
      <c r="U451">
        <v>153194</v>
      </c>
      <c r="V451">
        <v>0</v>
      </c>
      <c r="W451" t="s">
        <v>509</v>
      </c>
      <c r="X451">
        <v>70862</v>
      </c>
      <c r="Y451">
        <v>2371</v>
      </c>
      <c r="Z451">
        <v>2402</v>
      </c>
      <c r="AA451" t="s">
        <v>53</v>
      </c>
      <c r="AB451" t="s">
        <v>81</v>
      </c>
      <c r="AC451" t="s">
        <v>793</v>
      </c>
      <c r="AD451" t="s">
        <v>4165</v>
      </c>
      <c r="AE451" t="s">
        <v>4166</v>
      </c>
      <c r="AF451" t="s">
        <v>4165</v>
      </c>
      <c r="AG451" t="b">
        <v>1</v>
      </c>
      <c r="AH451" t="s">
        <v>103</v>
      </c>
      <c r="AI451" t="s">
        <v>59</v>
      </c>
      <c r="AJ451" t="s">
        <v>2618</v>
      </c>
      <c r="AN451" t="s">
        <v>4168</v>
      </c>
      <c r="AO451">
        <v>5</v>
      </c>
      <c r="AP451">
        <v>5</v>
      </c>
      <c r="AQ451">
        <v>1190400</v>
      </c>
      <c r="AR451">
        <v>121900</v>
      </c>
      <c r="AS451" t="e">
        <v>#VALUE!</v>
      </c>
    </row>
    <row r="452" spans="1:45">
      <c r="A452" t="s">
        <v>4153</v>
      </c>
      <c r="B452" t="s">
        <v>4154</v>
      </c>
      <c r="C452" t="s">
        <v>4153</v>
      </c>
      <c r="D452">
        <v>73197910</v>
      </c>
      <c r="E452" t="s">
        <v>4155</v>
      </c>
      <c r="G452" t="s">
        <v>49</v>
      </c>
      <c r="H452">
        <v>26060</v>
      </c>
      <c r="I452" t="s">
        <v>1624</v>
      </c>
      <c r="J452">
        <v>5500000</v>
      </c>
      <c r="K452">
        <v>44000000</v>
      </c>
      <c r="L452">
        <v>44000000</v>
      </c>
      <c r="M452">
        <v>0</v>
      </c>
      <c r="N452">
        <v>44000000</v>
      </c>
      <c r="O452">
        <v>8</v>
      </c>
      <c r="P452">
        <v>8</v>
      </c>
      <c r="Q452">
        <v>0</v>
      </c>
      <c r="R452">
        <v>1</v>
      </c>
      <c r="S452" t="s">
        <v>109</v>
      </c>
      <c r="T452">
        <v>147892</v>
      </c>
      <c r="U452">
        <v>147892</v>
      </c>
      <c r="V452">
        <v>0</v>
      </c>
      <c r="W452" t="s">
        <v>509</v>
      </c>
      <c r="X452">
        <v>65727</v>
      </c>
      <c r="Y452">
        <v>2322</v>
      </c>
      <c r="Z452">
        <v>2021</v>
      </c>
      <c r="AA452" t="s">
        <v>53</v>
      </c>
      <c r="AB452" t="s">
        <v>81</v>
      </c>
      <c r="AC452" t="s">
        <v>315</v>
      </c>
      <c r="AD452" t="s">
        <v>4156</v>
      </c>
      <c r="AE452" t="s">
        <v>4157</v>
      </c>
      <c r="AF452" t="s">
        <v>4156</v>
      </c>
      <c r="AG452" t="b">
        <v>1</v>
      </c>
      <c r="AH452" t="s">
        <v>225</v>
      </c>
      <c r="AI452" t="s">
        <v>59</v>
      </c>
      <c r="AJ452" t="s">
        <v>2655</v>
      </c>
      <c r="AN452" t="s">
        <v>4158</v>
      </c>
      <c r="AO452">
        <v>3</v>
      </c>
      <c r="AP452">
        <v>3</v>
      </c>
      <c r="AQ452">
        <v>2200000</v>
      </c>
      <c r="AR452" t="s">
        <v>1904</v>
      </c>
      <c r="AS452" t="s">
        <v>1904</v>
      </c>
    </row>
    <row r="453" spans="1:45">
      <c r="A453" t="s">
        <v>4145</v>
      </c>
      <c r="B453" t="s">
        <v>4146</v>
      </c>
      <c r="C453" t="s">
        <v>4145</v>
      </c>
      <c r="D453">
        <v>1032451632</v>
      </c>
      <c r="E453" t="s">
        <v>4147</v>
      </c>
      <c r="G453" t="s">
        <v>49</v>
      </c>
      <c r="H453">
        <v>26060</v>
      </c>
      <c r="I453" t="s">
        <v>4148</v>
      </c>
      <c r="J453">
        <v>6000000</v>
      </c>
      <c r="K453">
        <v>48000000</v>
      </c>
      <c r="L453">
        <v>48000000</v>
      </c>
      <c r="M453">
        <v>0</v>
      </c>
      <c r="N453">
        <v>48000000</v>
      </c>
      <c r="O453">
        <v>8</v>
      </c>
      <c r="P453">
        <v>8</v>
      </c>
      <c r="Q453">
        <v>0</v>
      </c>
      <c r="R453">
        <v>1</v>
      </c>
      <c r="S453" t="s">
        <v>80</v>
      </c>
      <c r="T453">
        <v>145879</v>
      </c>
      <c r="U453">
        <v>145879</v>
      </c>
      <c r="V453">
        <v>0</v>
      </c>
      <c r="W453" t="s">
        <v>509</v>
      </c>
      <c r="X453">
        <v>66155</v>
      </c>
      <c r="Y453">
        <v>2321</v>
      </c>
      <c r="Z453">
        <v>294</v>
      </c>
      <c r="AA453" t="s">
        <v>110</v>
      </c>
      <c r="AB453" t="s">
        <v>54</v>
      </c>
      <c r="AC453" t="s">
        <v>4149</v>
      </c>
      <c r="AD453" t="s">
        <v>4150</v>
      </c>
      <c r="AE453" t="s">
        <v>4151</v>
      </c>
      <c r="AF453" t="s">
        <v>4150</v>
      </c>
      <c r="AG453" t="b">
        <v>1</v>
      </c>
      <c r="AH453" t="s">
        <v>103</v>
      </c>
      <c r="AI453" t="s">
        <v>59</v>
      </c>
      <c r="AJ453" t="s">
        <v>2618</v>
      </c>
      <c r="AN453" t="s">
        <v>4152</v>
      </c>
      <c r="AO453">
        <v>3</v>
      </c>
      <c r="AP453">
        <v>3</v>
      </c>
      <c r="AQ453">
        <v>2400000</v>
      </c>
      <c r="AR453" t="s">
        <v>1904</v>
      </c>
      <c r="AS453" t="s">
        <v>1904</v>
      </c>
    </row>
    <row r="454" spans="1:45">
      <c r="A454" t="s">
        <v>4139</v>
      </c>
      <c r="B454" t="s">
        <v>4140</v>
      </c>
      <c r="C454" t="s">
        <v>4139</v>
      </c>
      <c r="D454">
        <v>1069755977</v>
      </c>
      <c r="E454" t="s">
        <v>4141</v>
      </c>
      <c r="G454" t="s">
        <v>49</v>
      </c>
      <c r="H454">
        <v>26058</v>
      </c>
      <c r="I454" t="s">
        <v>2025</v>
      </c>
      <c r="J454">
        <v>6000000</v>
      </c>
      <c r="K454">
        <v>48000000</v>
      </c>
      <c r="L454">
        <v>48000000</v>
      </c>
      <c r="M454">
        <v>0</v>
      </c>
      <c r="N454">
        <v>48000000</v>
      </c>
      <c r="O454">
        <v>8</v>
      </c>
      <c r="P454">
        <v>8</v>
      </c>
      <c r="Q454">
        <v>0</v>
      </c>
      <c r="R454">
        <v>1</v>
      </c>
      <c r="S454" t="s">
        <v>80</v>
      </c>
      <c r="T454">
        <v>148295</v>
      </c>
      <c r="U454">
        <v>148295</v>
      </c>
      <c r="V454">
        <v>0</v>
      </c>
      <c r="W454" t="s">
        <v>509</v>
      </c>
      <c r="X454">
        <v>66277</v>
      </c>
      <c r="Y454">
        <v>2369</v>
      </c>
      <c r="Z454">
        <v>244</v>
      </c>
      <c r="AA454" t="s">
        <v>110</v>
      </c>
      <c r="AB454" t="s">
        <v>131</v>
      </c>
      <c r="AC454" t="s">
        <v>2026</v>
      </c>
      <c r="AD454" t="s">
        <v>4142</v>
      </c>
      <c r="AE454" t="s">
        <v>4143</v>
      </c>
      <c r="AF454" t="s">
        <v>4142</v>
      </c>
      <c r="AG454" t="b">
        <v>1</v>
      </c>
      <c r="AH454" t="s">
        <v>103</v>
      </c>
      <c r="AI454" t="s">
        <v>59</v>
      </c>
      <c r="AJ454" t="s">
        <v>2618</v>
      </c>
      <c r="AN454" t="s">
        <v>4144</v>
      </c>
      <c r="AO454">
        <v>1</v>
      </c>
      <c r="AP454">
        <v>1</v>
      </c>
      <c r="AQ454">
        <v>2400000</v>
      </c>
      <c r="AR454" t="s">
        <v>1904</v>
      </c>
      <c r="AS454" t="s">
        <v>1904</v>
      </c>
    </row>
    <row r="455" spans="1:45">
      <c r="A455" t="s">
        <v>3005</v>
      </c>
      <c r="B455" t="s">
        <v>3006</v>
      </c>
      <c r="C455" t="s">
        <v>3005</v>
      </c>
      <c r="D455">
        <v>52523548</v>
      </c>
      <c r="E455" t="s">
        <v>3007</v>
      </c>
      <c r="G455" t="s">
        <v>155</v>
      </c>
      <c r="H455">
        <v>26030</v>
      </c>
      <c r="I455" t="s">
        <v>3008</v>
      </c>
      <c r="J455">
        <v>3100000</v>
      </c>
      <c r="K455">
        <v>24800000</v>
      </c>
      <c r="L455">
        <v>24800000</v>
      </c>
      <c r="M455">
        <v>0</v>
      </c>
      <c r="N455">
        <v>24800000</v>
      </c>
      <c r="O455">
        <v>8</v>
      </c>
      <c r="P455">
        <v>8</v>
      </c>
      <c r="Q455">
        <v>0</v>
      </c>
      <c r="R455">
        <v>1</v>
      </c>
      <c r="S455" t="s">
        <v>763</v>
      </c>
      <c r="T455">
        <v>147952</v>
      </c>
      <c r="U455">
        <v>147952</v>
      </c>
      <c r="V455">
        <v>0</v>
      </c>
      <c r="W455" t="s">
        <v>509</v>
      </c>
      <c r="X455">
        <v>65719</v>
      </c>
      <c r="Y455">
        <v>2084</v>
      </c>
      <c r="Z455">
        <v>2084</v>
      </c>
      <c r="AA455" t="s">
        <v>53</v>
      </c>
      <c r="AB455" t="s">
        <v>131</v>
      </c>
      <c r="AC455" t="s">
        <v>1088</v>
      </c>
      <c r="AD455" t="s">
        <v>3009</v>
      </c>
      <c r="AE455" t="s">
        <v>3010</v>
      </c>
      <c r="AF455" t="s">
        <v>3009</v>
      </c>
      <c r="AG455" t="b">
        <v>1</v>
      </c>
      <c r="AH455" t="s">
        <v>103</v>
      </c>
      <c r="AI455" t="s">
        <v>59</v>
      </c>
      <c r="AJ455" t="s">
        <v>2618</v>
      </c>
      <c r="AN455" t="s">
        <v>3011</v>
      </c>
      <c r="AO455">
        <v>5</v>
      </c>
      <c r="AP455">
        <v>5</v>
      </c>
      <c r="AQ455">
        <v>1240000</v>
      </c>
      <c r="AR455">
        <v>121900</v>
      </c>
      <c r="AS455" t="e">
        <v>#VALUE!</v>
      </c>
    </row>
    <row r="456" spans="1:45">
      <c r="A456" t="s">
        <v>3012</v>
      </c>
      <c r="B456" t="s">
        <v>3013</v>
      </c>
      <c r="C456" t="s">
        <v>3012</v>
      </c>
      <c r="D456">
        <v>1030567316</v>
      </c>
      <c r="E456" t="s">
        <v>3014</v>
      </c>
      <c r="G456" t="s">
        <v>155</v>
      </c>
      <c r="H456">
        <v>26030</v>
      </c>
      <c r="I456" t="s">
        <v>1087</v>
      </c>
      <c r="J456">
        <v>2976000</v>
      </c>
      <c r="K456">
        <v>23808000</v>
      </c>
      <c r="L456">
        <v>23808000</v>
      </c>
      <c r="M456">
        <v>0</v>
      </c>
      <c r="N456">
        <v>0</v>
      </c>
      <c r="O456">
        <v>8</v>
      </c>
      <c r="P456">
        <v>8</v>
      </c>
      <c r="Q456">
        <v>0</v>
      </c>
      <c r="R456">
        <v>0</v>
      </c>
      <c r="S456" t="s">
        <v>207</v>
      </c>
      <c r="T456">
        <v>144782</v>
      </c>
      <c r="U456">
        <v>144782</v>
      </c>
      <c r="V456">
        <v>0</v>
      </c>
      <c r="W456" t="s">
        <v>509</v>
      </c>
      <c r="X456">
        <v>64690</v>
      </c>
      <c r="Y456">
        <v>2204</v>
      </c>
      <c r="Z456">
        <v>228</v>
      </c>
      <c r="AA456" t="s">
        <v>53</v>
      </c>
      <c r="AB456" t="s">
        <v>131</v>
      </c>
      <c r="AC456" t="s">
        <v>1088</v>
      </c>
      <c r="AD456" t="s">
        <v>1361</v>
      </c>
      <c r="AE456" t="s">
        <v>1362</v>
      </c>
      <c r="AF456" t="s">
        <v>1361</v>
      </c>
      <c r="AG456" t="b">
        <v>1</v>
      </c>
      <c r="AH456" t="s">
        <v>103</v>
      </c>
      <c r="AI456" t="s">
        <v>59</v>
      </c>
      <c r="AJ456" t="s">
        <v>2618</v>
      </c>
      <c r="AN456" t="s">
        <v>1363</v>
      </c>
      <c r="AO456">
        <v>5</v>
      </c>
      <c r="AP456">
        <v>5</v>
      </c>
      <c r="AQ456">
        <v>1190400</v>
      </c>
      <c r="AR456">
        <v>121900</v>
      </c>
      <c r="AS456" t="e">
        <v>#VALUE!</v>
      </c>
    </row>
    <row r="457" spans="1:45">
      <c r="A457" t="s">
        <v>3015</v>
      </c>
      <c r="B457" t="s">
        <v>3016</v>
      </c>
      <c r="C457" t="s">
        <v>3015</v>
      </c>
      <c r="D457">
        <v>79298583</v>
      </c>
      <c r="E457" t="s">
        <v>3017</v>
      </c>
      <c r="G457" t="s">
        <v>155</v>
      </c>
      <c r="H457">
        <v>26030</v>
      </c>
      <c r="I457" t="s">
        <v>1087</v>
      </c>
      <c r="J457">
        <v>2976000</v>
      </c>
      <c r="K457">
        <v>23808000</v>
      </c>
      <c r="L457">
        <v>23808000</v>
      </c>
      <c r="M457">
        <v>0</v>
      </c>
      <c r="N457">
        <v>0</v>
      </c>
      <c r="O457">
        <v>8</v>
      </c>
      <c r="P457">
        <v>8</v>
      </c>
      <c r="Q457">
        <v>0</v>
      </c>
      <c r="R457">
        <v>0</v>
      </c>
      <c r="S457" t="s">
        <v>207</v>
      </c>
      <c r="T457">
        <v>144782</v>
      </c>
      <c r="U457">
        <v>144782</v>
      </c>
      <c r="V457">
        <v>0</v>
      </c>
      <c r="W457" t="s">
        <v>509</v>
      </c>
      <c r="X457">
        <v>64690</v>
      </c>
      <c r="Y457">
        <v>2111</v>
      </c>
      <c r="Z457">
        <v>228</v>
      </c>
      <c r="AA457" t="s">
        <v>53</v>
      </c>
      <c r="AB457" t="s">
        <v>131</v>
      </c>
      <c r="AC457" t="s">
        <v>1088</v>
      </c>
      <c r="AD457" t="s">
        <v>1361</v>
      </c>
      <c r="AE457" t="s">
        <v>1362</v>
      </c>
      <c r="AF457" t="s">
        <v>1361</v>
      </c>
      <c r="AG457" t="b">
        <v>1</v>
      </c>
      <c r="AH457" t="s">
        <v>103</v>
      </c>
      <c r="AI457" t="s">
        <v>59</v>
      </c>
      <c r="AJ457" t="s">
        <v>2618</v>
      </c>
      <c r="AN457" t="s">
        <v>1363</v>
      </c>
      <c r="AO457">
        <v>5</v>
      </c>
      <c r="AP457">
        <v>5</v>
      </c>
      <c r="AQ457">
        <v>1190400</v>
      </c>
      <c r="AR457">
        <v>121900</v>
      </c>
      <c r="AS457" t="e">
        <v>#VALUE!</v>
      </c>
    </row>
    <row r="458" spans="1:45">
      <c r="A458" t="s">
        <v>3018</v>
      </c>
      <c r="B458" t="s">
        <v>3019</v>
      </c>
      <c r="C458" t="s">
        <v>3018</v>
      </c>
      <c r="D458">
        <v>1073671140</v>
      </c>
      <c r="E458" t="s">
        <v>3020</v>
      </c>
      <c r="G458" t="s">
        <v>155</v>
      </c>
      <c r="H458">
        <v>26030</v>
      </c>
      <c r="I458" t="s">
        <v>1087</v>
      </c>
      <c r="J458">
        <v>2976000</v>
      </c>
      <c r="K458">
        <v>23808000</v>
      </c>
      <c r="L458">
        <v>23808000</v>
      </c>
      <c r="M458">
        <v>0</v>
      </c>
      <c r="N458">
        <v>0</v>
      </c>
      <c r="O458">
        <v>8</v>
      </c>
      <c r="P458">
        <v>8</v>
      </c>
      <c r="Q458">
        <v>0</v>
      </c>
      <c r="R458">
        <v>0</v>
      </c>
      <c r="S458" t="s">
        <v>207</v>
      </c>
      <c r="T458">
        <v>144782</v>
      </c>
      <c r="U458">
        <v>144782</v>
      </c>
      <c r="V458">
        <v>0</v>
      </c>
      <c r="W458" t="s">
        <v>509</v>
      </c>
      <c r="X458">
        <v>64690</v>
      </c>
      <c r="Y458">
        <v>2112</v>
      </c>
      <c r="Z458">
        <v>228</v>
      </c>
      <c r="AA458" t="s">
        <v>53</v>
      </c>
      <c r="AB458" t="s">
        <v>131</v>
      </c>
      <c r="AC458" t="s">
        <v>1088</v>
      </c>
      <c r="AD458" t="s">
        <v>1361</v>
      </c>
      <c r="AE458" t="s">
        <v>1362</v>
      </c>
      <c r="AF458" t="s">
        <v>1361</v>
      </c>
      <c r="AG458" t="b">
        <v>1</v>
      </c>
      <c r="AH458" t="s">
        <v>103</v>
      </c>
      <c r="AI458" t="s">
        <v>59</v>
      </c>
      <c r="AJ458" t="s">
        <v>2618</v>
      </c>
      <c r="AN458" t="s">
        <v>1363</v>
      </c>
      <c r="AO458">
        <v>5</v>
      </c>
      <c r="AP458">
        <v>5</v>
      </c>
      <c r="AQ458">
        <v>1190400</v>
      </c>
      <c r="AR458">
        <v>121900</v>
      </c>
      <c r="AS458" t="e">
        <v>#VALUE!</v>
      </c>
    </row>
    <row r="459" spans="1:45">
      <c r="A459" t="s">
        <v>3021</v>
      </c>
      <c r="B459" t="s">
        <v>3022</v>
      </c>
      <c r="C459" t="s">
        <v>3021</v>
      </c>
      <c r="D459">
        <v>1030530193</v>
      </c>
      <c r="E459" t="s">
        <v>3023</v>
      </c>
      <c r="G459" t="s">
        <v>49</v>
      </c>
      <c r="H459">
        <v>26058</v>
      </c>
      <c r="I459" t="s">
        <v>3024</v>
      </c>
      <c r="J459">
        <v>3100000</v>
      </c>
      <c r="K459">
        <v>24800000</v>
      </c>
      <c r="L459">
        <v>24800000</v>
      </c>
      <c r="M459">
        <v>0</v>
      </c>
      <c r="N459">
        <v>0</v>
      </c>
      <c r="O459">
        <v>8</v>
      </c>
      <c r="P459">
        <v>8</v>
      </c>
      <c r="Q459">
        <v>0</v>
      </c>
      <c r="R459">
        <v>0</v>
      </c>
      <c r="S459" t="s">
        <v>763</v>
      </c>
      <c r="T459">
        <v>148330</v>
      </c>
      <c r="U459">
        <v>148330</v>
      </c>
      <c r="V459">
        <v>0</v>
      </c>
      <c r="W459" t="s">
        <v>509</v>
      </c>
      <c r="X459">
        <v>66250</v>
      </c>
      <c r="Y459">
        <v>1869</v>
      </c>
      <c r="Z459">
        <v>317</v>
      </c>
      <c r="AA459" t="s">
        <v>53</v>
      </c>
      <c r="AB459" t="s">
        <v>131</v>
      </c>
      <c r="AC459" t="s">
        <v>353</v>
      </c>
      <c r="AD459" t="s">
        <v>3025</v>
      </c>
      <c r="AE459" t="s">
        <v>3026</v>
      </c>
      <c r="AF459" t="s">
        <v>3025</v>
      </c>
      <c r="AG459" t="b">
        <v>1</v>
      </c>
      <c r="AH459" t="s">
        <v>103</v>
      </c>
      <c r="AI459" t="s">
        <v>59</v>
      </c>
      <c r="AJ459" t="s">
        <v>2618</v>
      </c>
      <c r="AN459" t="s">
        <v>3027</v>
      </c>
      <c r="AO459">
        <v>3</v>
      </c>
      <c r="AP459">
        <v>3</v>
      </c>
      <c r="AQ459">
        <v>1240000</v>
      </c>
      <c r="AR459" t="s">
        <v>1904</v>
      </c>
      <c r="AS459" t="s">
        <v>1904</v>
      </c>
    </row>
    <row r="460" spans="1:45">
      <c r="A460" t="s">
        <v>3028</v>
      </c>
      <c r="B460" t="s">
        <v>3029</v>
      </c>
      <c r="C460" t="s">
        <v>3028</v>
      </c>
      <c r="D460">
        <v>79106615</v>
      </c>
      <c r="E460" t="s">
        <v>3030</v>
      </c>
      <c r="G460" t="s">
        <v>155</v>
      </c>
      <c r="H460">
        <v>26030</v>
      </c>
      <c r="I460" t="s">
        <v>1087</v>
      </c>
      <c r="J460">
        <v>2976000</v>
      </c>
      <c r="K460">
        <v>23808000</v>
      </c>
      <c r="L460">
        <v>23808000</v>
      </c>
      <c r="M460">
        <v>0</v>
      </c>
      <c r="N460">
        <v>23808000</v>
      </c>
      <c r="O460">
        <v>8</v>
      </c>
      <c r="P460">
        <v>8</v>
      </c>
      <c r="Q460">
        <v>0</v>
      </c>
      <c r="R460">
        <v>1</v>
      </c>
      <c r="S460" t="s">
        <v>207</v>
      </c>
      <c r="T460">
        <v>149726</v>
      </c>
      <c r="U460">
        <v>149726</v>
      </c>
      <c r="V460">
        <v>0</v>
      </c>
      <c r="W460" t="s">
        <v>509</v>
      </c>
      <c r="X460">
        <v>67093</v>
      </c>
      <c r="Y460">
        <v>2113</v>
      </c>
      <c r="Z460">
        <v>2096</v>
      </c>
      <c r="AA460" t="s">
        <v>110</v>
      </c>
      <c r="AB460" t="s">
        <v>131</v>
      </c>
      <c r="AC460" t="s">
        <v>1088</v>
      </c>
      <c r="AD460" t="s">
        <v>3031</v>
      </c>
      <c r="AE460" t="s">
        <v>3032</v>
      </c>
      <c r="AF460" t="s">
        <v>3031</v>
      </c>
      <c r="AG460" t="b">
        <v>1</v>
      </c>
      <c r="AH460" t="s">
        <v>103</v>
      </c>
      <c r="AI460" t="s">
        <v>59</v>
      </c>
      <c r="AJ460" t="s">
        <v>2618</v>
      </c>
      <c r="AN460" t="s">
        <v>3033</v>
      </c>
      <c r="AO460">
        <v>5</v>
      </c>
      <c r="AP460">
        <v>5</v>
      </c>
      <c r="AQ460">
        <v>1190400</v>
      </c>
      <c r="AR460">
        <v>121900</v>
      </c>
      <c r="AS460" t="e">
        <v>#VALUE!</v>
      </c>
    </row>
    <row r="461" spans="1:45">
      <c r="A461" t="s">
        <v>4136</v>
      </c>
      <c r="B461" t="s">
        <v>4137</v>
      </c>
      <c r="C461" t="s">
        <v>4136</v>
      </c>
      <c r="D461">
        <v>52411839</v>
      </c>
      <c r="E461" t="s">
        <v>4138</v>
      </c>
      <c r="G461" t="s">
        <v>155</v>
      </c>
      <c r="H461">
        <v>26030</v>
      </c>
      <c r="I461" t="s">
        <v>1087</v>
      </c>
      <c r="J461">
        <v>2976000</v>
      </c>
      <c r="K461">
        <v>23808000</v>
      </c>
      <c r="L461">
        <v>23808000</v>
      </c>
      <c r="M461">
        <v>0</v>
      </c>
      <c r="N461">
        <v>0</v>
      </c>
      <c r="O461">
        <v>8</v>
      </c>
      <c r="P461">
        <v>8</v>
      </c>
      <c r="Q461">
        <v>0</v>
      </c>
      <c r="R461">
        <v>0</v>
      </c>
      <c r="S461" t="s">
        <v>207</v>
      </c>
      <c r="T461">
        <v>144782</v>
      </c>
      <c r="U461">
        <v>144782</v>
      </c>
      <c r="V461">
        <v>0</v>
      </c>
      <c r="W461" t="s">
        <v>509</v>
      </c>
      <c r="X461">
        <v>64690</v>
      </c>
      <c r="Y461">
        <v>2320</v>
      </c>
      <c r="Z461">
        <v>228</v>
      </c>
      <c r="AA461" t="s">
        <v>53</v>
      </c>
      <c r="AB461" t="s">
        <v>131</v>
      </c>
      <c r="AC461" t="s">
        <v>1088</v>
      </c>
      <c r="AD461" t="s">
        <v>1361</v>
      </c>
      <c r="AE461" t="s">
        <v>1362</v>
      </c>
      <c r="AF461" t="s">
        <v>1361</v>
      </c>
      <c r="AG461" t="b">
        <v>1</v>
      </c>
      <c r="AH461" t="s">
        <v>103</v>
      </c>
      <c r="AI461" t="s">
        <v>59</v>
      </c>
      <c r="AJ461" t="s">
        <v>2618</v>
      </c>
      <c r="AN461" t="s">
        <v>1363</v>
      </c>
      <c r="AO461">
        <v>5</v>
      </c>
      <c r="AP461">
        <v>5</v>
      </c>
      <c r="AQ461">
        <v>1190400</v>
      </c>
      <c r="AR461">
        <v>121900</v>
      </c>
      <c r="AS461" t="e">
        <v>#VALUE!</v>
      </c>
    </row>
    <row r="462" spans="1:45">
      <c r="A462" t="s">
        <v>3040</v>
      </c>
      <c r="B462" t="s">
        <v>3041</v>
      </c>
      <c r="C462" t="s">
        <v>3040</v>
      </c>
      <c r="D462">
        <v>80061073</v>
      </c>
      <c r="E462" t="s">
        <v>3042</v>
      </c>
      <c r="G462" t="s">
        <v>49</v>
      </c>
      <c r="H462">
        <v>26058</v>
      </c>
      <c r="I462" t="s">
        <v>800</v>
      </c>
      <c r="J462">
        <v>6500000</v>
      </c>
      <c r="K462">
        <v>71500000</v>
      </c>
      <c r="L462">
        <v>71500000</v>
      </c>
      <c r="M462">
        <v>0</v>
      </c>
      <c r="N462">
        <v>0</v>
      </c>
      <c r="O462">
        <v>11</v>
      </c>
      <c r="P462">
        <v>11</v>
      </c>
      <c r="Q462">
        <v>0</v>
      </c>
      <c r="R462">
        <v>0</v>
      </c>
      <c r="S462" t="s">
        <v>80</v>
      </c>
      <c r="T462">
        <v>146124</v>
      </c>
      <c r="U462">
        <v>146124</v>
      </c>
      <c r="V462">
        <v>0</v>
      </c>
      <c r="W462" t="s">
        <v>509</v>
      </c>
      <c r="X462">
        <v>66592</v>
      </c>
      <c r="Y462">
        <v>1870</v>
      </c>
      <c r="Z462">
        <v>2077</v>
      </c>
      <c r="AA462" t="s">
        <v>53</v>
      </c>
      <c r="AB462" t="s">
        <v>147</v>
      </c>
      <c r="AC462" t="s">
        <v>1933</v>
      </c>
      <c r="AD462" t="s">
        <v>803</v>
      </c>
      <c r="AE462" t="s">
        <v>804</v>
      </c>
      <c r="AF462" t="s">
        <v>803</v>
      </c>
      <c r="AG462" t="b">
        <v>1</v>
      </c>
      <c r="AH462" t="s">
        <v>103</v>
      </c>
      <c r="AI462" t="s">
        <v>59</v>
      </c>
      <c r="AJ462" t="s">
        <v>2618</v>
      </c>
      <c r="AN462" t="s">
        <v>3043</v>
      </c>
      <c r="AO462">
        <v>5</v>
      </c>
      <c r="AP462">
        <v>5</v>
      </c>
      <c r="AQ462">
        <v>2600000</v>
      </c>
      <c r="AR462">
        <v>181000</v>
      </c>
      <c r="AS462" t="e">
        <v>#VALUE!</v>
      </c>
    </row>
    <row r="463" spans="1:45">
      <c r="A463" t="s">
        <v>3044</v>
      </c>
      <c r="B463" t="s">
        <v>3045</v>
      </c>
      <c r="C463" t="s">
        <v>3044</v>
      </c>
      <c r="D463">
        <v>79719602</v>
      </c>
      <c r="E463" t="s">
        <v>3046</v>
      </c>
      <c r="G463" t="s">
        <v>49</v>
      </c>
      <c r="H463">
        <v>26058</v>
      </c>
      <c r="I463" t="s">
        <v>800</v>
      </c>
      <c r="J463">
        <v>6500000</v>
      </c>
      <c r="K463">
        <v>71500000</v>
      </c>
      <c r="L463">
        <v>71500000</v>
      </c>
      <c r="M463">
        <v>0</v>
      </c>
      <c r="N463">
        <v>0</v>
      </c>
      <c r="O463">
        <v>11</v>
      </c>
      <c r="P463">
        <v>11</v>
      </c>
      <c r="Q463">
        <v>0</v>
      </c>
      <c r="R463">
        <v>0</v>
      </c>
      <c r="S463" t="s">
        <v>80</v>
      </c>
      <c r="T463">
        <v>146124</v>
      </c>
      <c r="U463">
        <v>146124</v>
      </c>
      <c r="V463">
        <v>0</v>
      </c>
      <c r="W463" t="s">
        <v>509</v>
      </c>
      <c r="X463">
        <v>66592</v>
      </c>
      <c r="Y463">
        <v>1871</v>
      </c>
      <c r="Z463">
        <v>2077</v>
      </c>
      <c r="AA463" t="s">
        <v>53</v>
      </c>
      <c r="AB463" t="s">
        <v>147</v>
      </c>
      <c r="AC463" t="s">
        <v>2654</v>
      </c>
      <c r="AD463" t="s">
        <v>803</v>
      </c>
      <c r="AE463" t="s">
        <v>804</v>
      </c>
      <c r="AF463" t="s">
        <v>803</v>
      </c>
      <c r="AG463" t="b">
        <v>1</v>
      </c>
      <c r="AH463" t="s">
        <v>103</v>
      </c>
      <c r="AI463" t="s">
        <v>59</v>
      </c>
      <c r="AJ463" t="s">
        <v>2618</v>
      </c>
      <c r="AN463" t="s">
        <v>3043</v>
      </c>
      <c r="AO463">
        <v>5</v>
      </c>
      <c r="AP463">
        <v>5</v>
      </c>
      <c r="AQ463">
        <v>2600000</v>
      </c>
      <c r="AR463">
        <v>181000</v>
      </c>
      <c r="AS463" t="e">
        <v>#VALUE!</v>
      </c>
    </row>
    <row r="464" spans="1:45">
      <c r="A464" t="s">
        <v>3047</v>
      </c>
      <c r="B464" t="s">
        <v>3048</v>
      </c>
      <c r="C464" t="s">
        <v>3047</v>
      </c>
      <c r="D464">
        <v>80055476</v>
      </c>
      <c r="E464" t="s">
        <v>3049</v>
      </c>
      <c r="G464" t="s">
        <v>49</v>
      </c>
      <c r="H464">
        <v>26058</v>
      </c>
      <c r="I464" t="s">
        <v>800</v>
      </c>
      <c r="J464">
        <v>7688000</v>
      </c>
      <c r="K464">
        <v>84568000</v>
      </c>
      <c r="L464">
        <v>84568000</v>
      </c>
      <c r="M464">
        <v>0</v>
      </c>
      <c r="N464">
        <v>0</v>
      </c>
      <c r="O464">
        <v>11</v>
      </c>
      <c r="P464">
        <v>11</v>
      </c>
      <c r="Q464">
        <v>0</v>
      </c>
      <c r="R464">
        <v>0</v>
      </c>
      <c r="S464" t="s">
        <v>80</v>
      </c>
      <c r="T464">
        <v>151080</v>
      </c>
      <c r="U464">
        <v>151080</v>
      </c>
      <c r="V464">
        <v>0</v>
      </c>
      <c r="W464" t="s">
        <v>509</v>
      </c>
      <c r="X464">
        <v>68230</v>
      </c>
      <c r="Y464">
        <v>2114</v>
      </c>
      <c r="Z464">
        <v>2066</v>
      </c>
      <c r="AA464" t="s">
        <v>110</v>
      </c>
      <c r="AB464" t="s">
        <v>147</v>
      </c>
      <c r="AC464" t="s">
        <v>2654</v>
      </c>
      <c r="AD464" t="s">
        <v>2857</v>
      </c>
      <c r="AE464" t="s">
        <v>2858</v>
      </c>
      <c r="AF464" t="s">
        <v>2857</v>
      </c>
      <c r="AG464" t="b">
        <v>1</v>
      </c>
      <c r="AH464" t="s">
        <v>103</v>
      </c>
      <c r="AI464" t="s">
        <v>59</v>
      </c>
      <c r="AJ464" t="s">
        <v>2618</v>
      </c>
      <c r="AN464" t="s">
        <v>3050</v>
      </c>
      <c r="AO464">
        <v>5</v>
      </c>
      <c r="AP464">
        <v>5</v>
      </c>
      <c r="AQ464">
        <v>3075200</v>
      </c>
      <c r="AR464">
        <v>214100</v>
      </c>
      <c r="AS464" t="e">
        <v>#VALUE!</v>
      </c>
    </row>
    <row r="465" spans="1:45">
      <c r="A465" t="s">
        <v>4129</v>
      </c>
      <c r="B465" t="s">
        <v>4130</v>
      </c>
      <c r="C465" t="s">
        <v>4129</v>
      </c>
      <c r="D465">
        <v>1014476653</v>
      </c>
      <c r="E465" t="s">
        <v>4131</v>
      </c>
      <c r="G465" t="s">
        <v>155</v>
      </c>
      <c r="H465">
        <v>26030</v>
      </c>
      <c r="I465" t="s">
        <v>1087</v>
      </c>
      <c r="J465">
        <v>2146000</v>
      </c>
      <c r="K465">
        <v>17168000</v>
      </c>
      <c r="L465">
        <v>17168000</v>
      </c>
      <c r="M465">
        <v>0</v>
      </c>
      <c r="N465">
        <v>0</v>
      </c>
      <c r="O465">
        <v>8</v>
      </c>
      <c r="P465">
        <v>8</v>
      </c>
      <c r="Q465">
        <v>0</v>
      </c>
      <c r="R465">
        <v>0</v>
      </c>
      <c r="S465" t="s">
        <v>173</v>
      </c>
      <c r="T465">
        <v>144771</v>
      </c>
      <c r="U465">
        <v>144771</v>
      </c>
      <c r="V465">
        <v>0</v>
      </c>
      <c r="W465" t="s">
        <v>509</v>
      </c>
      <c r="X465">
        <v>66897</v>
      </c>
      <c r="Y465">
        <v>2368</v>
      </c>
      <c r="Z465">
        <v>252</v>
      </c>
      <c r="AA465" t="s">
        <v>53</v>
      </c>
      <c r="AB465" t="s">
        <v>131</v>
      </c>
      <c r="AC465" t="s">
        <v>1088</v>
      </c>
      <c r="AD465" t="s">
        <v>1367</v>
      </c>
      <c r="AE465" t="s">
        <v>1368</v>
      </c>
      <c r="AF465" t="s">
        <v>1367</v>
      </c>
      <c r="AG465" t="b">
        <v>1</v>
      </c>
      <c r="AH465" t="s">
        <v>103</v>
      </c>
      <c r="AI465" t="s">
        <v>59</v>
      </c>
      <c r="AJ465" t="s">
        <v>2618</v>
      </c>
      <c r="AN465" t="s">
        <v>1369</v>
      </c>
      <c r="AO465">
        <v>5</v>
      </c>
      <c r="AP465">
        <v>5</v>
      </c>
      <c r="AQ465">
        <v>858400</v>
      </c>
      <c r="AR465">
        <v>121900</v>
      </c>
      <c r="AS465" t="e">
        <v>#VALUE!</v>
      </c>
    </row>
    <row r="466" spans="1:45">
      <c r="A466" t="s">
        <v>3058</v>
      </c>
      <c r="B466" t="s">
        <v>3059</v>
      </c>
      <c r="C466" t="s">
        <v>3058</v>
      </c>
      <c r="D466">
        <v>1012387982</v>
      </c>
      <c r="E466" t="s">
        <v>3060</v>
      </c>
      <c r="G466" t="s">
        <v>49</v>
      </c>
      <c r="H466">
        <v>26060</v>
      </c>
      <c r="I466" t="s">
        <v>1354</v>
      </c>
      <c r="J466">
        <v>3500000</v>
      </c>
      <c r="K466">
        <v>38500000</v>
      </c>
      <c r="L466">
        <v>38500000</v>
      </c>
      <c r="M466">
        <v>0</v>
      </c>
      <c r="N466">
        <v>0</v>
      </c>
      <c r="O466">
        <v>11</v>
      </c>
      <c r="P466">
        <v>11</v>
      </c>
      <c r="Q466">
        <v>0</v>
      </c>
      <c r="R466">
        <v>0</v>
      </c>
      <c r="S466" t="s">
        <v>99</v>
      </c>
      <c r="T466">
        <v>150958</v>
      </c>
      <c r="U466">
        <v>150958</v>
      </c>
      <c r="V466">
        <v>0</v>
      </c>
      <c r="W466" t="s">
        <v>509</v>
      </c>
      <c r="X466">
        <v>68271</v>
      </c>
      <c r="Y466">
        <v>2115</v>
      </c>
      <c r="Z466">
        <v>156</v>
      </c>
      <c r="AA466" t="s">
        <v>53</v>
      </c>
      <c r="AB466" t="s">
        <v>81</v>
      </c>
      <c r="AC466" t="s">
        <v>793</v>
      </c>
      <c r="AD466" t="s">
        <v>1355</v>
      </c>
      <c r="AE466" t="s">
        <v>1356</v>
      </c>
      <c r="AF466" t="s">
        <v>1355</v>
      </c>
      <c r="AG466" t="b">
        <v>1</v>
      </c>
      <c r="AH466" t="s">
        <v>103</v>
      </c>
      <c r="AI466" t="s">
        <v>59</v>
      </c>
      <c r="AJ466" t="s">
        <v>2618</v>
      </c>
      <c r="AN466" t="s">
        <v>1357</v>
      </c>
      <c r="AO466">
        <v>1</v>
      </c>
      <c r="AP466">
        <v>1</v>
      </c>
      <c r="AQ466">
        <v>1400000</v>
      </c>
      <c r="AR466" t="s">
        <v>1904</v>
      </c>
      <c r="AS466" t="s">
        <v>1904</v>
      </c>
    </row>
    <row r="467" spans="1:45">
      <c r="A467" t="s">
        <v>3061</v>
      </c>
      <c r="B467" t="s">
        <v>3062</v>
      </c>
      <c r="C467" t="s">
        <v>3061</v>
      </c>
      <c r="D467">
        <v>1022374545</v>
      </c>
      <c r="E467" t="s">
        <v>3063</v>
      </c>
      <c r="G467" t="s">
        <v>49</v>
      </c>
      <c r="H467">
        <v>26058</v>
      </c>
      <c r="I467" t="s">
        <v>3064</v>
      </c>
      <c r="J467">
        <v>4500000</v>
      </c>
      <c r="K467">
        <v>36000000</v>
      </c>
      <c r="L467">
        <v>36000000</v>
      </c>
      <c r="M467">
        <v>0</v>
      </c>
      <c r="N467">
        <v>36000000</v>
      </c>
      <c r="O467">
        <v>8</v>
      </c>
      <c r="P467">
        <v>8</v>
      </c>
      <c r="Q467">
        <v>0</v>
      </c>
      <c r="R467">
        <v>1</v>
      </c>
      <c r="S467" t="s">
        <v>182</v>
      </c>
      <c r="T467">
        <v>145135</v>
      </c>
      <c r="U467">
        <v>145135</v>
      </c>
      <c r="V467">
        <v>0</v>
      </c>
      <c r="W467" t="s">
        <v>509</v>
      </c>
      <c r="X467">
        <v>64924</v>
      </c>
      <c r="Y467">
        <v>2116</v>
      </c>
      <c r="Z467">
        <v>1951</v>
      </c>
      <c r="AA467" t="s">
        <v>53</v>
      </c>
      <c r="AB467" t="s">
        <v>131</v>
      </c>
      <c r="AC467" t="s">
        <v>1279</v>
      </c>
      <c r="AD467" t="s">
        <v>3065</v>
      </c>
      <c r="AE467" t="s">
        <v>3066</v>
      </c>
      <c r="AF467" t="s">
        <v>3065</v>
      </c>
      <c r="AG467" t="b">
        <v>1</v>
      </c>
      <c r="AH467" t="s">
        <v>58</v>
      </c>
      <c r="AI467" t="s">
        <v>59</v>
      </c>
      <c r="AJ467" t="s">
        <v>2618</v>
      </c>
      <c r="AN467" t="s">
        <v>3067</v>
      </c>
      <c r="AO467">
        <v>1</v>
      </c>
      <c r="AP467">
        <v>1</v>
      </c>
      <c r="AQ467">
        <v>1800000</v>
      </c>
      <c r="AR467" t="s">
        <v>1904</v>
      </c>
      <c r="AS467" t="s">
        <v>1904</v>
      </c>
    </row>
    <row r="468" spans="1:45">
      <c r="A468" t="s">
        <v>4126</v>
      </c>
      <c r="B468" t="s">
        <v>4127</v>
      </c>
      <c r="C468" t="s">
        <v>4126</v>
      </c>
      <c r="D468">
        <v>51875508</v>
      </c>
      <c r="E468" t="s">
        <v>4128</v>
      </c>
      <c r="G468" t="s">
        <v>49</v>
      </c>
      <c r="H468">
        <v>26060</v>
      </c>
      <c r="I468" t="s">
        <v>300</v>
      </c>
      <c r="J468">
        <v>6500000</v>
      </c>
      <c r="K468">
        <v>52000000</v>
      </c>
      <c r="L468">
        <v>52000000</v>
      </c>
      <c r="M468">
        <v>0</v>
      </c>
      <c r="N468">
        <v>0</v>
      </c>
      <c r="O468">
        <v>8</v>
      </c>
      <c r="P468">
        <v>8</v>
      </c>
      <c r="Q468">
        <v>0</v>
      </c>
      <c r="R468">
        <v>0</v>
      </c>
      <c r="S468" t="s">
        <v>80</v>
      </c>
      <c r="T468">
        <v>147567</v>
      </c>
      <c r="U468">
        <v>147567</v>
      </c>
      <c r="V468">
        <v>0</v>
      </c>
      <c r="W468" t="s">
        <v>509</v>
      </c>
      <c r="X468">
        <v>66337</v>
      </c>
      <c r="Y468">
        <v>2318</v>
      </c>
      <c r="Z468">
        <v>285</v>
      </c>
      <c r="AA468" t="s">
        <v>53</v>
      </c>
      <c r="AB468" t="s">
        <v>81</v>
      </c>
      <c r="AC468" t="s">
        <v>301</v>
      </c>
      <c r="AD468" t="s">
        <v>1102</v>
      </c>
      <c r="AE468" t="s">
        <v>1103</v>
      </c>
      <c r="AF468" t="s">
        <v>1102</v>
      </c>
      <c r="AG468" t="b">
        <v>1</v>
      </c>
      <c r="AH468" t="s">
        <v>103</v>
      </c>
      <c r="AI468" t="s">
        <v>59</v>
      </c>
      <c r="AJ468" t="s">
        <v>2618</v>
      </c>
      <c r="AN468" t="s">
        <v>1104</v>
      </c>
      <c r="AO468">
        <v>1</v>
      </c>
      <c r="AP468">
        <v>1</v>
      </c>
      <c r="AQ468">
        <v>2600000</v>
      </c>
      <c r="AR468" t="s">
        <v>1904</v>
      </c>
      <c r="AS468" t="s">
        <v>1904</v>
      </c>
    </row>
    <row r="469" spans="1:45">
      <c r="A469" t="s">
        <v>4123</v>
      </c>
      <c r="B469" t="s">
        <v>4124</v>
      </c>
      <c r="C469" t="s">
        <v>4123</v>
      </c>
      <c r="D469">
        <v>1022337366</v>
      </c>
      <c r="E469" t="s">
        <v>4125</v>
      </c>
      <c r="G469" t="s">
        <v>155</v>
      </c>
      <c r="H469">
        <v>26030</v>
      </c>
      <c r="I469" t="s">
        <v>1087</v>
      </c>
      <c r="J469">
        <v>2976000</v>
      </c>
      <c r="K469">
        <v>23808000</v>
      </c>
      <c r="L469">
        <v>23808000</v>
      </c>
      <c r="M469">
        <v>0</v>
      </c>
      <c r="N469">
        <v>0</v>
      </c>
      <c r="O469">
        <v>8</v>
      </c>
      <c r="P469">
        <v>8</v>
      </c>
      <c r="Q469">
        <v>0</v>
      </c>
      <c r="R469">
        <v>0</v>
      </c>
      <c r="S469" t="s">
        <v>207</v>
      </c>
      <c r="T469">
        <v>144782</v>
      </c>
      <c r="U469">
        <v>144782</v>
      </c>
      <c r="V469">
        <v>0</v>
      </c>
      <c r="W469" t="s">
        <v>509</v>
      </c>
      <c r="X469">
        <v>64690</v>
      </c>
      <c r="Y469">
        <v>2317</v>
      </c>
      <c r="Z469">
        <v>228</v>
      </c>
      <c r="AA469" t="s">
        <v>53</v>
      </c>
      <c r="AB469" t="s">
        <v>131</v>
      </c>
      <c r="AC469" t="s">
        <v>1088</v>
      </c>
      <c r="AD469" t="s">
        <v>1361</v>
      </c>
      <c r="AE469" t="s">
        <v>1362</v>
      </c>
      <c r="AF469" t="s">
        <v>1361</v>
      </c>
      <c r="AG469" t="b">
        <v>1</v>
      </c>
      <c r="AH469" t="s">
        <v>103</v>
      </c>
      <c r="AI469" t="s">
        <v>59</v>
      </c>
      <c r="AJ469" t="s">
        <v>2618</v>
      </c>
      <c r="AN469" t="s">
        <v>1363</v>
      </c>
      <c r="AO469">
        <v>5</v>
      </c>
      <c r="AP469">
        <v>5</v>
      </c>
      <c r="AQ469">
        <v>1190400</v>
      </c>
      <c r="AR469">
        <v>121900</v>
      </c>
      <c r="AS469" t="e">
        <v>#VALUE!</v>
      </c>
    </row>
    <row r="470" spans="1:45">
      <c r="A470" t="s">
        <v>3088</v>
      </c>
      <c r="B470" t="s">
        <v>3089</v>
      </c>
      <c r="C470" t="s">
        <v>3088</v>
      </c>
      <c r="D470">
        <v>1030682289</v>
      </c>
      <c r="E470" t="s">
        <v>3090</v>
      </c>
      <c r="G470" s="2" t="s">
        <v>584</v>
      </c>
      <c r="H470">
        <v>26044</v>
      </c>
      <c r="I470" t="s">
        <v>3091</v>
      </c>
      <c r="J470">
        <v>2976000</v>
      </c>
      <c r="K470">
        <v>32736000</v>
      </c>
      <c r="L470">
        <v>32736000</v>
      </c>
      <c r="M470">
        <v>0</v>
      </c>
      <c r="N470">
        <v>32736000</v>
      </c>
      <c r="O470">
        <v>11</v>
      </c>
      <c r="P470">
        <v>11</v>
      </c>
      <c r="Q470">
        <v>0</v>
      </c>
      <c r="R470">
        <v>1</v>
      </c>
      <c r="S470" t="s">
        <v>207</v>
      </c>
      <c r="T470">
        <v>151052</v>
      </c>
      <c r="U470">
        <v>151052</v>
      </c>
      <c r="V470">
        <v>0</v>
      </c>
      <c r="W470" t="s">
        <v>509</v>
      </c>
      <c r="X470">
        <v>68639</v>
      </c>
      <c r="Y470">
        <v>2072</v>
      </c>
      <c r="Z470">
        <v>112</v>
      </c>
      <c r="AA470" t="s">
        <v>53</v>
      </c>
      <c r="AB470" t="s">
        <v>81</v>
      </c>
      <c r="AC470" t="s">
        <v>586</v>
      </c>
      <c r="AD470" t="s">
        <v>3092</v>
      </c>
      <c r="AE470" t="s">
        <v>3093</v>
      </c>
      <c r="AF470" t="s">
        <v>3092</v>
      </c>
      <c r="AG470" t="b">
        <v>1</v>
      </c>
      <c r="AH470" t="s">
        <v>58</v>
      </c>
      <c r="AI470" t="s">
        <v>59</v>
      </c>
      <c r="AJ470" t="s">
        <v>2618</v>
      </c>
      <c r="AN470" t="s">
        <v>3094</v>
      </c>
      <c r="AO470">
        <v>3</v>
      </c>
      <c r="AP470">
        <v>3</v>
      </c>
      <c r="AQ470">
        <v>1190400</v>
      </c>
      <c r="AR470" t="s">
        <v>1904</v>
      </c>
      <c r="AS470" t="s">
        <v>1904</v>
      </c>
    </row>
    <row r="471" spans="1:45">
      <c r="A471" t="s">
        <v>3095</v>
      </c>
      <c r="B471" t="s">
        <v>3096</v>
      </c>
      <c r="C471" t="s">
        <v>3095</v>
      </c>
      <c r="D471">
        <v>1032418687</v>
      </c>
      <c r="E471" t="s">
        <v>3097</v>
      </c>
      <c r="G471" t="s">
        <v>474</v>
      </c>
      <c r="H471">
        <v>26046</v>
      </c>
      <c r="I471" t="s">
        <v>475</v>
      </c>
      <c r="J471">
        <v>6000000</v>
      </c>
      <c r="K471">
        <v>48000000</v>
      </c>
      <c r="L471">
        <v>48000000</v>
      </c>
      <c r="M471">
        <v>0</v>
      </c>
      <c r="N471">
        <v>48000000</v>
      </c>
      <c r="O471">
        <v>8</v>
      </c>
      <c r="P471">
        <v>8</v>
      </c>
      <c r="Q471">
        <v>0</v>
      </c>
      <c r="R471">
        <v>1</v>
      </c>
      <c r="S471" t="s">
        <v>80</v>
      </c>
      <c r="T471">
        <v>146272</v>
      </c>
      <c r="U471">
        <v>146272</v>
      </c>
      <c r="V471">
        <v>0</v>
      </c>
      <c r="W471" t="s">
        <v>509</v>
      </c>
      <c r="X471">
        <v>66195</v>
      </c>
      <c r="Y471">
        <v>1805</v>
      </c>
      <c r="Z471">
        <v>1979</v>
      </c>
      <c r="AA471" t="s">
        <v>53</v>
      </c>
      <c r="AB471" t="s">
        <v>81</v>
      </c>
      <c r="AC471" t="s">
        <v>100</v>
      </c>
      <c r="AD471" t="s">
        <v>3098</v>
      </c>
      <c r="AE471" t="s">
        <v>3099</v>
      </c>
      <c r="AF471" t="s">
        <v>3098</v>
      </c>
      <c r="AG471" t="b">
        <v>1</v>
      </c>
      <c r="AH471" t="s">
        <v>59</v>
      </c>
      <c r="AI471" t="s">
        <v>59</v>
      </c>
      <c r="AJ471" t="s">
        <v>3100</v>
      </c>
      <c r="AN471" t="s">
        <v>3101</v>
      </c>
      <c r="AO471">
        <v>3</v>
      </c>
      <c r="AP471">
        <v>3</v>
      </c>
      <c r="AQ471">
        <v>2400000</v>
      </c>
      <c r="AR471" t="s">
        <v>1904</v>
      </c>
      <c r="AS471" t="s">
        <v>1904</v>
      </c>
    </row>
    <row r="472" spans="1:45">
      <c r="A472" t="s">
        <v>3103</v>
      </c>
      <c r="B472" t="s">
        <v>3104</v>
      </c>
      <c r="C472" t="s">
        <v>3103</v>
      </c>
      <c r="D472">
        <v>1121300512</v>
      </c>
      <c r="E472" t="s">
        <v>3105</v>
      </c>
      <c r="G472" t="s">
        <v>49</v>
      </c>
      <c r="H472">
        <v>26060</v>
      </c>
      <c r="I472" t="s">
        <v>543</v>
      </c>
      <c r="J472">
        <v>5500000</v>
      </c>
      <c r="K472">
        <v>44000000</v>
      </c>
      <c r="L472">
        <v>44000000</v>
      </c>
      <c r="M472">
        <v>0</v>
      </c>
      <c r="N472">
        <v>88000000</v>
      </c>
      <c r="O472">
        <v>8</v>
      </c>
      <c r="P472">
        <v>8</v>
      </c>
      <c r="Q472">
        <v>0</v>
      </c>
      <c r="R472">
        <v>2</v>
      </c>
      <c r="S472" t="s">
        <v>109</v>
      </c>
      <c r="T472">
        <v>147897</v>
      </c>
      <c r="U472">
        <v>147897</v>
      </c>
      <c r="V472">
        <v>0</v>
      </c>
      <c r="W472" t="s">
        <v>509</v>
      </c>
      <c r="X472">
        <v>65726</v>
      </c>
      <c r="Y472">
        <v>1872</v>
      </c>
      <c r="Z472">
        <v>2082</v>
      </c>
      <c r="AA472" t="s">
        <v>110</v>
      </c>
      <c r="AB472" t="s">
        <v>81</v>
      </c>
      <c r="AC472" t="s">
        <v>315</v>
      </c>
      <c r="AD472" t="s">
        <v>544</v>
      </c>
      <c r="AE472" t="s">
        <v>545</v>
      </c>
      <c r="AF472" t="s">
        <v>544</v>
      </c>
      <c r="AG472" t="b">
        <v>1</v>
      </c>
      <c r="AH472" t="s">
        <v>103</v>
      </c>
      <c r="AI472" t="s">
        <v>59</v>
      </c>
      <c r="AJ472" t="s">
        <v>2618</v>
      </c>
      <c r="AN472" t="s">
        <v>3106</v>
      </c>
      <c r="AO472">
        <v>1</v>
      </c>
      <c r="AP472">
        <v>1</v>
      </c>
      <c r="AQ472">
        <v>2200000</v>
      </c>
      <c r="AR472" t="s">
        <v>1904</v>
      </c>
      <c r="AS472" t="s">
        <v>1904</v>
      </c>
    </row>
    <row r="473" spans="1:45">
      <c r="A473" t="s">
        <v>3107</v>
      </c>
      <c r="B473" t="s">
        <v>3108</v>
      </c>
      <c r="C473" t="s">
        <v>3107</v>
      </c>
      <c r="D473">
        <v>52772448</v>
      </c>
      <c r="E473" t="s">
        <v>3109</v>
      </c>
      <c r="G473" t="s">
        <v>49</v>
      </c>
      <c r="H473">
        <v>26060</v>
      </c>
      <c r="I473" t="s">
        <v>792</v>
      </c>
      <c r="J473">
        <v>5500000</v>
      </c>
      <c r="K473">
        <v>44000000</v>
      </c>
      <c r="L473">
        <v>44000000</v>
      </c>
      <c r="M473">
        <v>0</v>
      </c>
      <c r="N473">
        <v>0</v>
      </c>
      <c r="O473">
        <v>8</v>
      </c>
      <c r="P473">
        <v>8</v>
      </c>
      <c r="Q473">
        <v>0</v>
      </c>
      <c r="R473">
        <v>0</v>
      </c>
      <c r="S473" t="s">
        <v>109</v>
      </c>
      <c r="T473">
        <v>147998</v>
      </c>
      <c r="U473">
        <v>147998</v>
      </c>
      <c r="V473">
        <v>0</v>
      </c>
      <c r="W473" t="s">
        <v>509</v>
      </c>
      <c r="X473">
        <v>66316</v>
      </c>
      <c r="Y473">
        <v>2077</v>
      </c>
      <c r="Z473">
        <v>2028</v>
      </c>
      <c r="AA473" t="s">
        <v>53</v>
      </c>
      <c r="AB473" t="s">
        <v>81</v>
      </c>
      <c r="AC473" t="s">
        <v>1782</v>
      </c>
      <c r="AD473" t="s">
        <v>3110</v>
      </c>
      <c r="AE473" t="s">
        <v>3111</v>
      </c>
      <c r="AF473" t="s">
        <v>3110</v>
      </c>
      <c r="AG473" t="b">
        <v>1</v>
      </c>
      <c r="AH473" t="s">
        <v>103</v>
      </c>
      <c r="AI473" t="s">
        <v>59</v>
      </c>
      <c r="AJ473" t="s">
        <v>2618</v>
      </c>
      <c r="AN473" t="s">
        <v>3112</v>
      </c>
      <c r="AO473">
        <v>3</v>
      </c>
      <c r="AP473">
        <v>3</v>
      </c>
      <c r="AQ473">
        <v>2200000</v>
      </c>
      <c r="AR473" t="s">
        <v>1904</v>
      </c>
      <c r="AS473" t="s">
        <v>1904</v>
      </c>
    </row>
    <row r="474" spans="1:45">
      <c r="A474" t="s">
        <v>3113</v>
      </c>
      <c r="B474" t="s">
        <v>3114</v>
      </c>
      <c r="C474" t="s">
        <v>3113</v>
      </c>
      <c r="D474">
        <v>46667628</v>
      </c>
      <c r="E474" t="s">
        <v>3115</v>
      </c>
      <c r="G474" t="s">
        <v>49</v>
      </c>
      <c r="H474">
        <v>26060</v>
      </c>
      <c r="I474" t="s">
        <v>1893</v>
      </c>
      <c r="J474">
        <v>6500000</v>
      </c>
      <c r="K474">
        <v>52000000</v>
      </c>
      <c r="L474">
        <v>52000000</v>
      </c>
      <c r="M474">
        <v>0</v>
      </c>
      <c r="N474">
        <v>52000000</v>
      </c>
      <c r="O474">
        <v>8</v>
      </c>
      <c r="P474">
        <v>8</v>
      </c>
      <c r="Q474">
        <v>0</v>
      </c>
      <c r="R474">
        <v>1</v>
      </c>
      <c r="S474" t="s">
        <v>80</v>
      </c>
      <c r="T474">
        <v>148045</v>
      </c>
      <c r="U474">
        <v>148045</v>
      </c>
      <c r="V474">
        <v>0</v>
      </c>
      <c r="W474" t="s">
        <v>509</v>
      </c>
      <c r="X474">
        <v>65981</v>
      </c>
      <c r="Y474">
        <v>1873</v>
      </c>
      <c r="Z474">
        <v>2030</v>
      </c>
      <c r="AA474" t="s">
        <v>53</v>
      </c>
      <c r="AB474" t="s">
        <v>81</v>
      </c>
      <c r="AC474" t="s">
        <v>1782</v>
      </c>
      <c r="AD474" t="s">
        <v>3116</v>
      </c>
      <c r="AE474" t="s">
        <v>3117</v>
      </c>
      <c r="AF474" t="s">
        <v>3116</v>
      </c>
      <c r="AG474" t="b">
        <v>1</v>
      </c>
      <c r="AH474" t="s">
        <v>103</v>
      </c>
      <c r="AI474" t="s">
        <v>59</v>
      </c>
      <c r="AJ474" t="s">
        <v>2618</v>
      </c>
      <c r="AN474" t="s">
        <v>3118</v>
      </c>
      <c r="AO474">
        <v>3</v>
      </c>
      <c r="AP474">
        <v>3</v>
      </c>
      <c r="AQ474">
        <v>2600000</v>
      </c>
      <c r="AR474" t="s">
        <v>1904</v>
      </c>
      <c r="AS474" t="s">
        <v>1904</v>
      </c>
    </row>
    <row r="475" spans="1:45">
      <c r="A475" t="s">
        <v>3119</v>
      </c>
      <c r="B475" t="s">
        <v>3120</v>
      </c>
      <c r="C475" t="s">
        <v>3119</v>
      </c>
      <c r="D475">
        <v>51657259</v>
      </c>
      <c r="E475" t="s">
        <v>3121</v>
      </c>
      <c r="G475" t="s">
        <v>49</v>
      </c>
      <c r="H475">
        <v>26060</v>
      </c>
      <c r="I475" t="s">
        <v>968</v>
      </c>
      <c r="J475">
        <v>5500000</v>
      </c>
      <c r="K475">
        <v>44000000</v>
      </c>
      <c r="L475">
        <v>44000000</v>
      </c>
      <c r="M475">
        <v>0</v>
      </c>
      <c r="N475">
        <v>132000000</v>
      </c>
      <c r="O475">
        <v>8</v>
      </c>
      <c r="P475">
        <v>8</v>
      </c>
      <c r="Q475">
        <v>0</v>
      </c>
      <c r="R475">
        <v>3</v>
      </c>
      <c r="S475" t="s">
        <v>109</v>
      </c>
      <c r="T475">
        <v>148050</v>
      </c>
      <c r="U475">
        <v>148050</v>
      </c>
      <c r="V475">
        <v>0</v>
      </c>
      <c r="W475" t="s">
        <v>509</v>
      </c>
      <c r="X475">
        <v>65978</v>
      </c>
      <c r="Y475">
        <v>2125</v>
      </c>
      <c r="Z475">
        <v>270</v>
      </c>
      <c r="AA475" t="s">
        <v>110</v>
      </c>
      <c r="AB475" t="s">
        <v>81</v>
      </c>
      <c r="AC475" t="s">
        <v>1782</v>
      </c>
      <c r="AD475" t="s">
        <v>2450</v>
      </c>
      <c r="AE475" t="s">
        <v>2451</v>
      </c>
      <c r="AF475" t="s">
        <v>2450</v>
      </c>
      <c r="AG475" t="b">
        <v>1</v>
      </c>
      <c r="AH475" t="s">
        <v>103</v>
      </c>
      <c r="AI475" t="s">
        <v>59</v>
      </c>
      <c r="AJ475" t="s">
        <v>2618</v>
      </c>
      <c r="AN475" t="s">
        <v>2453</v>
      </c>
      <c r="AO475">
        <v>3</v>
      </c>
      <c r="AP475">
        <v>3</v>
      </c>
      <c r="AQ475">
        <v>2200000</v>
      </c>
      <c r="AR475" t="s">
        <v>1904</v>
      </c>
      <c r="AS475" t="s">
        <v>1904</v>
      </c>
    </row>
    <row r="476" spans="1:45">
      <c r="A476" t="s">
        <v>3122</v>
      </c>
      <c r="B476" t="s">
        <v>3123</v>
      </c>
      <c r="C476" t="s">
        <v>3122</v>
      </c>
      <c r="D476">
        <v>52503781</v>
      </c>
      <c r="E476" t="s">
        <v>3124</v>
      </c>
      <c r="G476" t="s">
        <v>49</v>
      </c>
      <c r="H476">
        <v>26060</v>
      </c>
      <c r="I476" t="s">
        <v>1498</v>
      </c>
      <c r="J476">
        <v>4760000</v>
      </c>
      <c r="K476">
        <v>38080000</v>
      </c>
      <c r="L476">
        <v>38080000</v>
      </c>
      <c r="M476">
        <v>0</v>
      </c>
      <c r="N476">
        <v>38080000</v>
      </c>
      <c r="O476">
        <v>8</v>
      </c>
      <c r="P476">
        <v>8</v>
      </c>
      <c r="Q476">
        <v>0</v>
      </c>
      <c r="R476">
        <v>1</v>
      </c>
      <c r="S476" t="s">
        <v>67</v>
      </c>
      <c r="T476">
        <v>148161</v>
      </c>
      <c r="U476">
        <v>148161</v>
      </c>
      <c r="V476">
        <v>0</v>
      </c>
      <c r="W476" t="s">
        <v>509</v>
      </c>
      <c r="X476">
        <v>66303</v>
      </c>
      <c r="Y476">
        <v>2126</v>
      </c>
      <c r="Z476">
        <v>2039</v>
      </c>
      <c r="AA476" t="s">
        <v>53</v>
      </c>
      <c r="AB476" t="s">
        <v>81</v>
      </c>
      <c r="AC476" t="s">
        <v>301</v>
      </c>
      <c r="AD476" t="s">
        <v>3125</v>
      </c>
      <c r="AE476" t="s">
        <v>3126</v>
      </c>
      <c r="AF476" t="s">
        <v>3125</v>
      </c>
      <c r="AG476" t="b">
        <v>1</v>
      </c>
      <c r="AH476" t="s">
        <v>103</v>
      </c>
      <c r="AI476" t="s">
        <v>59</v>
      </c>
      <c r="AJ476" t="s">
        <v>2618</v>
      </c>
      <c r="AN476" t="s">
        <v>3127</v>
      </c>
      <c r="AO476">
        <v>3</v>
      </c>
      <c r="AP476">
        <v>3</v>
      </c>
      <c r="AQ476">
        <v>1904000</v>
      </c>
      <c r="AR476" t="s">
        <v>1904</v>
      </c>
      <c r="AS476" t="s">
        <v>1904</v>
      </c>
    </row>
    <row r="477" spans="1:45">
      <c r="A477" t="s">
        <v>3128</v>
      </c>
      <c r="B477" t="s">
        <v>3129</v>
      </c>
      <c r="C477" t="s">
        <v>3128</v>
      </c>
      <c r="D477">
        <v>1026272711</v>
      </c>
      <c r="E477" t="s">
        <v>3130</v>
      </c>
      <c r="G477" t="s">
        <v>49</v>
      </c>
      <c r="H477">
        <v>26060</v>
      </c>
      <c r="I477" t="s">
        <v>3131</v>
      </c>
      <c r="J477">
        <v>4500000</v>
      </c>
      <c r="K477">
        <v>36000000</v>
      </c>
      <c r="L477">
        <v>36000000</v>
      </c>
      <c r="M477">
        <v>0</v>
      </c>
      <c r="N477">
        <v>36000000</v>
      </c>
      <c r="O477">
        <v>8</v>
      </c>
      <c r="P477">
        <v>8</v>
      </c>
      <c r="Q477">
        <v>0</v>
      </c>
      <c r="R477">
        <v>1</v>
      </c>
      <c r="S477" t="s">
        <v>182</v>
      </c>
      <c r="T477">
        <v>148337</v>
      </c>
      <c r="U477">
        <v>148337</v>
      </c>
      <c r="V477">
        <v>0</v>
      </c>
      <c r="W477" t="s">
        <v>509</v>
      </c>
      <c r="X477">
        <v>66244</v>
      </c>
      <c r="Y477">
        <v>1803</v>
      </c>
      <c r="Z477">
        <v>2050</v>
      </c>
      <c r="AA477" t="s">
        <v>53</v>
      </c>
      <c r="AB477" t="s">
        <v>81</v>
      </c>
      <c r="AC477" t="s">
        <v>315</v>
      </c>
      <c r="AD477" t="s">
        <v>3132</v>
      </c>
      <c r="AE477" t="s">
        <v>3133</v>
      </c>
      <c r="AF477" t="s">
        <v>3132</v>
      </c>
      <c r="AG477" t="b">
        <v>1</v>
      </c>
      <c r="AH477" t="s">
        <v>103</v>
      </c>
      <c r="AI477" t="s">
        <v>59</v>
      </c>
      <c r="AJ477" t="s">
        <v>2618</v>
      </c>
      <c r="AM477">
        <v>47</v>
      </c>
      <c r="AN477" t="s">
        <v>3134</v>
      </c>
      <c r="AO477">
        <v>1</v>
      </c>
      <c r="AP477">
        <v>1</v>
      </c>
      <c r="AQ477">
        <v>1800000</v>
      </c>
      <c r="AR477" t="s">
        <v>1904</v>
      </c>
      <c r="AS477" t="s">
        <v>1904</v>
      </c>
    </row>
    <row r="478" spans="1:45">
      <c r="A478" t="s">
        <v>3135</v>
      </c>
      <c r="B478" t="s">
        <v>3136</v>
      </c>
      <c r="C478" t="s">
        <v>3135</v>
      </c>
      <c r="D478">
        <v>1010173971</v>
      </c>
      <c r="E478" t="s">
        <v>3137</v>
      </c>
      <c r="G478" t="s">
        <v>49</v>
      </c>
      <c r="H478">
        <v>26060</v>
      </c>
      <c r="I478" t="s">
        <v>3138</v>
      </c>
      <c r="J478">
        <v>6770000</v>
      </c>
      <c r="K478">
        <v>40620000</v>
      </c>
      <c r="L478">
        <v>40620000</v>
      </c>
      <c r="M478">
        <v>0</v>
      </c>
      <c r="N478">
        <v>40620000</v>
      </c>
      <c r="O478">
        <v>6</v>
      </c>
      <c r="P478">
        <v>6</v>
      </c>
      <c r="Q478">
        <v>0</v>
      </c>
      <c r="R478">
        <v>1</v>
      </c>
      <c r="S478" t="s">
        <v>80</v>
      </c>
      <c r="T478">
        <v>148827</v>
      </c>
      <c r="U478">
        <v>148827</v>
      </c>
      <c r="V478">
        <v>0</v>
      </c>
      <c r="W478" t="s">
        <v>509</v>
      </c>
      <c r="X478">
        <v>66224</v>
      </c>
      <c r="Y478">
        <v>2127</v>
      </c>
      <c r="Z478">
        <v>2058</v>
      </c>
      <c r="AA478" t="s">
        <v>53</v>
      </c>
      <c r="AB478" t="s">
        <v>81</v>
      </c>
      <c r="AC478" t="s">
        <v>190</v>
      </c>
      <c r="AD478" t="s">
        <v>3139</v>
      </c>
      <c r="AE478" t="s">
        <v>3140</v>
      </c>
      <c r="AF478" t="s">
        <v>3139</v>
      </c>
      <c r="AG478" t="b">
        <v>1</v>
      </c>
      <c r="AH478" t="s">
        <v>103</v>
      </c>
      <c r="AI478" t="s">
        <v>59</v>
      </c>
      <c r="AJ478" t="s">
        <v>2618</v>
      </c>
      <c r="AN478" t="s">
        <v>3141</v>
      </c>
      <c r="AO478">
        <v>1</v>
      </c>
      <c r="AP478">
        <v>1</v>
      </c>
      <c r="AQ478">
        <v>2708000</v>
      </c>
      <c r="AR478" t="s">
        <v>1904</v>
      </c>
      <c r="AS478" t="s">
        <v>1904</v>
      </c>
    </row>
    <row r="479" spans="1:45">
      <c r="A479" t="s">
        <v>4109</v>
      </c>
      <c r="B479" t="s">
        <v>4110</v>
      </c>
      <c r="C479" t="s">
        <v>4109</v>
      </c>
      <c r="D479">
        <v>1033722018</v>
      </c>
      <c r="E479" t="s">
        <v>4711</v>
      </c>
      <c r="F479" t="s">
        <v>4112</v>
      </c>
      <c r="G479" t="s">
        <v>49</v>
      </c>
      <c r="H479">
        <v>26060</v>
      </c>
      <c r="I479" t="s">
        <v>284</v>
      </c>
      <c r="J479">
        <v>7000000</v>
      </c>
      <c r="K479">
        <v>56000000</v>
      </c>
      <c r="L479">
        <v>56000000</v>
      </c>
      <c r="M479">
        <v>0</v>
      </c>
      <c r="N479">
        <v>56000000</v>
      </c>
      <c r="O479">
        <v>8</v>
      </c>
      <c r="P479">
        <v>8</v>
      </c>
      <c r="Q479">
        <v>0</v>
      </c>
      <c r="R479">
        <v>1</v>
      </c>
      <c r="S479" t="s">
        <v>80</v>
      </c>
      <c r="T479">
        <v>145507</v>
      </c>
      <c r="U479">
        <v>145507</v>
      </c>
      <c r="V479">
        <v>0</v>
      </c>
      <c r="W479" t="s">
        <v>509</v>
      </c>
      <c r="X479">
        <v>64893</v>
      </c>
      <c r="Y479">
        <v>2304</v>
      </c>
      <c r="Z479">
        <v>209</v>
      </c>
      <c r="AA479" t="s">
        <v>53</v>
      </c>
      <c r="AB479" t="s">
        <v>81</v>
      </c>
      <c r="AC479" t="s">
        <v>190</v>
      </c>
      <c r="AD479" t="s">
        <v>4113</v>
      </c>
      <c r="AE479" t="s">
        <v>4114</v>
      </c>
      <c r="AF479" t="s">
        <v>4113</v>
      </c>
      <c r="AG479" t="b">
        <v>1</v>
      </c>
      <c r="AH479" t="s">
        <v>103</v>
      </c>
      <c r="AI479" t="s">
        <v>59</v>
      </c>
      <c r="AJ479" t="s">
        <v>2618</v>
      </c>
      <c r="AN479" t="s">
        <v>4115</v>
      </c>
      <c r="AO479">
        <v>1</v>
      </c>
      <c r="AP479">
        <v>1</v>
      </c>
      <c r="AQ479">
        <v>2800000</v>
      </c>
      <c r="AR479" t="s">
        <v>1904</v>
      </c>
      <c r="AS479" t="s">
        <v>1904</v>
      </c>
    </row>
    <row r="480" spans="1:45">
      <c r="A480" t="s">
        <v>3146</v>
      </c>
      <c r="B480" t="s">
        <v>3147</v>
      </c>
      <c r="C480" t="s">
        <v>3146</v>
      </c>
      <c r="D480">
        <v>1001048626</v>
      </c>
      <c r="E480" t="s">
        <v>3148</v>
      </c>
      <c r="G480" t="s">
        <v>474</v>
      </c>
      <c r="H480">
        <v>26046</v>
      </c>
      <c r="I480" t="s">
        <v>1226</v>
      </c>
      <c r="J480">
        <v>2976000</v>
      </c>
      <c r="K480">
        <v>23808000</v>
      </c>
      <c r="L480">
        <v>23808000</v>
      </c>
      <c r="M480">
        <v>0</v>
      </c>
      <c r="N480">
        <v>47616000</v>
      </c>
      <c r="O480">
        <v>8</v>
      </c>
      <c r="P480">
        <v>8</v>
      </c>
      <c r="Q480">
        <v>0</v>
      </c>
      <c r="R480">
        <v>2</v>
      </c>
      <c r="S480" t="s">
        <v>207</v>
      </c>
      <c r="T480">
        <v>146315</v>
      </c>
      <c r="U480">
        <v>146315</v>
      </c>
      <c r="V480">
        <v>0</v>
      </c>
      <c r="W480" t="s">
        <v>509</v>
      </c>
      <c r="X480">
        <v>66190</v>
      </c>
      <c r="Y480">
        <v>2060</v>
      </c>
      <c r="Z480">
        <v>1980</v>
      </c>
      <c r="AA480" t="s">
        <v>53</v>
      </c>
      <c r="AB480" t="s">
        <v>81</v>
      </c>
      <c r="AC480" t="s">
        <v>100</v>
      </c>
      <c r="AD480" t="s">
        <v>3149</v>
      </c>
      <c r="AE480" t="s">
        <v>3150</v>
      </c>
      <c r="AF480" t="s">
        <v>3149</v>
      </c>
      <c r="AG480" t="b">
        <v>1</v>
      </c>
      <c r="AH480" t="s">
        <v>424</v>
      </c>
      <c r="AI480" t="s">
        <v>59</v>
      </c>
      <c r="AJ480" t="s">
        <v>3151</v>
      </c>
      <c r="AN480" t="s">
        <v>3152</v>
      </c>
      <c r="AO480">
        <v>1</v>
      </c>
      <c r="AP480">
        <v>1</v>
      </c>
      <c r="AQ480">
        <v>1190400</v>
      </c>
      <c r="AR480" t="s">
        <v>1904</v>
      </c>
      <c r="AS480" t="s">
        <v>1904</v>
      </c>
    </row>
    <row r="481" spans="1:45">
      <c r="A481" t="s">
        <v>3154</v>
      </c>
      <c r="B481" t="s">
        <v>3155</v>
      </c>
      <c r="C481" t="s">
        <v>3154</v>
      </c>
      <c r="D481">
        <v>1010192265</v>
      </c>
      <c r="E481" t="s">
        <v>3156</v>
      </c>
      <c r="G481" t="s">
        <v>49</v>
      </c>
      <c r="H481">
        <v>26060</v>
      </c>
      <c r="I481" t="s">
        <v>3157</v>
      </c>
      <c r="J481">
        <v>5500000</v>
      </c>
      <c r="K481">
        <v>44000000</v>
      </c>
      <c r="L481">
        <v>44000000</v>
      </c>
      <c r="M481">
        <v>0</v>
      </c>
      <c r="N481">
        <v>44000000</v>
      </c>
      <c r="O481">
        <v>8</v>
      </c>
      <c r="P481">
        <v>8</v>
      </c>
      <c r="Q481">
        <v>0</v>
      </c>
      <c r="R481">
        <v>1</v>
      </c>
      <c r="S481" t="s">
        <v>109</v>
      </c>
      <c r="T481">
        <v>146428</v>
      </c>
      <c r="U481">
        <v>146428</v>
      </c>
      <c r="V481">
        <v>0</v>
      </c>
      <c r="W481" t="s">
        <v>509</v>
      </c>
      <c r="X481">
        <v>66452</v>
      </c>
      <c r="Y481">
        <v>2128</v>
      </c>
      <c r="Z481">
        <v>1984</v>
      </c>
      <c r="AA481" t="s">
        <v>53</v>
      </c>
      <c r="AB481" t="s">
        <v>81</v>
      </c>
      <c r="AC481" t="s">
        <v>100</v>
      </c>
      <c r="AD481" t="s">
        <v>3158</v>
      </c>
      <c r="AE481" t="s">
        <v>3159</v>
      </c>
      <c r="AF481" t="s">
        <v>3158</v>
      </c>
      <c r="AG481" t="b">
        <v>1</v>
      </c>
      <c r="AH481" t="s">
        <v>424</v>
      </c>
      <c r="AI481" t="s">
        <v>59</v>
      </c>
      <c r="AJ481" t="s">
        <v>3151</v>
      </c>
      <c r="AM481">
        <v>25</v>
      </c>
      <c r="AN481" t="s">
        <v>3160</v>
      </c>
      <c r="AO481">
        <v>1</v>
      </c>
      <c r="AP481">
        <v>1</v>
      </c>
      <c r="AQ481">
        <v>2200000</v>
      </c>
      <c r="AR481" t="s">
        <v>1904</v>
      </c>
      <c r="AS481" t="s">
        <v>1904</v>
      </c>
    </row>
    <row r="482" spans="1:45">
      <c r="A482" t="s">
        <v>3161</v>
      </c>
      <c r="B482" t="s">
        <v>3162</v>
      </c>
      <c r="C482" t="s">
        <v>3161</v>
      </c>
      <c r="D482">
        <v>52811153</v>
      </c>
      <c r="E482" t="s">
        <v>3163</v>
      </c>
      <c r="G482" t="s">
        <v>49</v>
      </c>
      <c r="H482">
        <v>26060</v>
      </c>
      <c r="I482" t="s">
        <v>3164</v>
      </c>
      <c r="J482">
        <v>7000000</v>
      </c>
      <c r="K482">
        <v>56000000</v>
      </c>
      <c r="L482">
        <v>56000000</v>
      </c>
      <c r="M482">
        <v>0</v>
      </c>
      <c r="N482">
        <v>56000000</v>
      </c>
      <c r="O482">
        <v>8</v>
      </c>
      <c r="P482">
        <v>8</v>
      </c>
      <c r="Q482">
        <v>0</v>
      </c>
      <c r="R482">
        <v>1</v>
      </c>
      <c r="S482" t="s">
        <v>80</v>
      </c>
      <c r="T482">
        <v>147546</v>
      </c>
      <c r="U482">
        <v>147546</v>
      </c>
      <c r="V482">
        <v>0</v>
      </c>
      <c r="W482" t="s">
        <v>509</v>
      </c>
      <c r="X482">
        <v>66413</v>
      </c>
      <c r="Y482">
        <v>2065</v>
      </c>
      <c r="Z482">
        <v>1994</v>
      </c>
      <c r="AA482" t="s">
        <v>53</v>
      </c>
      <c r="AB482" t="s">
        <v>81</v>
      </c>
      <c r="AC482" t="s">
        <v>315</v>
      </c>
      <c r="AD482" t="s">
        <v>3165</v>
      </c>
      <c r="AE482" t="s">
        <v>3166</v>
      </c>
      <c r="AF482" t="s">
        <v>3165</v>
      </c>
      <c r="AG482" t="b">
        <v>1</v>
      </c>
      <c r="AH482" t="s">
        <v>103</v>
      </c>
      <c r="AI482" t="s">
        <v>59</v>
      </c>
      <c r="AJ482" t="s">
        <v>2618</v>
      </c>
      <c r="AN482" t="s">
        <v>3167</v>
      </c>
      <c r="AO482">
        <v>1</v>
      </c>
      <c r="AP482">
        <v>1</v>
      </c>
      <c r="AQ482">
        <v>2800000</v>
      </c>
      <c r="AR482" t="s">
        <v>1904</v>
      </c>
      <c r="AS482" t="s">
        <v>1904</v>
      </c>
    </row>
    <row r="483" spans="1:45">
      <c r="A483" t="s">
        <v>3168</v>
      </c>
      <c r="B483" t="s">
        <v>3169</v>
      </c>
      <c r="C483" t="s">
        <v>3168</v>
      </c>
      <c r="D483">
        <v>1000218168</v>
      </c>
      <c r="E483" t="s">
        <v>3170</v>
      </c>
      <c r="G483" t="s">
        <v>49</v>
      </c>
      <c r="H483">
        <v>26060</v>
      </c>
      <c r="I483" t="s">
        <v>3131</v>
      </c>
      <c r="J483">
        <v>4687000</v>
      </c>
      <c r="K483">
        <v>37496000</v>
      </c>
      <c r="L483">
        <v>37496000</v>
      </c>
      <c r="M483">
        <v>0</v>
      </c>
      <c r="N483">
        <v>37496000</v>
      </c>
      <c r="O483">
        <v>8</v>
      </c>
      <c r="P483">
        <v>8</v>
      </c>
      <c r="Q483">
        <v>0</v>
      </c>
      <c r="R483">
        <v>1</v>
      </c>
      <c r="S483" t="s">
        <v>182</v>
      </c>
      <c r="T483">
        <v>147555</v>
      </c>
      <c r="U483">
        <v>147555</v>
      </c>
      <c r="V483">
        <v>0</v>
      </c>
      <c r="W483" t="s">
        <v>509</v>
      </c>
      <c r="X483">
        <v>66342</v>
      </c>
      <c r="Y483">
        <v>2129</v>
      </c>
      <c r="Z483">
        <v>1995</v>
      </c>
      <c r="AA483" t="s">
        <v>53</v>
      </c>
      <c r="AB483" t="s">
        <v>81</v>
      </c>
      <c r="AC483" t="s">
        <v>315</v>
      </c>
      <c r="AD483" t="s">
        <v>3171</v>
      </c>
      <c r="AE483" t="s">
        <v>3172</v>
      </c>
      <c r="AF483" t="s">
        <v>3171</v>
      </c>
      <c r="AG483" t="b">
        <v>1</v>
      </c>
      <c r="AH483" t="s">
        <v>103</v>
      </c>
      <c r="AI483" t="s">
        <v>59</v>
      </c>
      <c r="AJ483" t="s">
        <v>2618</v>
      </c>
      <c r="AN483" t="s">
        <v>3173</v>
      </c>
      <c r="AO483">
        <v>1</v>
      </c>
      <c r="AP483">
        <v>1</v>
      </c>
      <c r="AQ483">
        <v>1874800</v>
      </c>
      <c r="AR483" t="s">
        <v>1904</v>
      </c>
      <c r="AS483" t="s">
        <v>1904</v>
      </c>
    </row>
    <row r="484" spans="1:45">
      <c r="A484" t="s">
        <v>3174</v>
      </c>
      <c r="B484" t="s">
        <v>3175</v>
      </c>
      <c r="C484" t="s">
        <v>3174</v>
      </c>
      <c r="D484">
        <v>52463712</v>
      </c>
      <c r="E484" t="s">
        <v>3176</v>
      </c>
      <c r="G484" t="s">
        <v>49</v>
      </c>
      <c r="H484">
        <v>26060</v>
      </c>
      <c r="I484" t="s">
        <v>1624</v>
      </c>
      <c r="J484">
        <v>5500000</v>
      </c>
      <c r="K484">
        <v>33000000</v>
      </c>
      <c r="L484">
        <v>33000000</v>
      </c>
      <c r="M484">
        <v>0</v>
      </c>
      <c r="N484">
        <v>0</v>
      </c>
      <c r="O484">
        <v>6</v>
      </c>
      <c r="P484">
        <v>6</v>
      </c>
      <c r="Q484">
        <v>0</v>
      </c>
      <c r="R484">
        <v>0</v>
      </c>
      <c r="S484" t="s">
        <v>109</v>
      </c>
      <c r="T484">
        <v>147886</v>
      </c>
      <c r="U484">
        <v>147886</v>
      </c>
      <c r="V484">
        <v>0</v>
      </c>
      <c r="W484" t="s">
        <v>509</v>
      </c>
      <c r="X484">
        <v>65728</v>
      </c>
      <c r="Y484">
        <v>2447</v>
      </c>
      <c r="Z484">
        <v>305</v>
      </c>
      <c r="AA484" t="s">
        <v>53</v>
      </c>
      <c r="AB484" t="s">
        <v>81</v>
      </c>
      <c r="AC484" t="s">
        <v>315</v>
      </c>
      <c r="AD484" t="s">
        <v>1625</v>
      </c>
      <c r="AE484" t="s">
        <v>1626</v>
      </c>
      <c r="AF484" t="s">
        <v>1625</v>
      </c>
      <c r="AG484" t="b">
        <v>1</v>
      </c>
      <c r="AH484" t="s">
        <v>103</v>
      </c>
      <c r="AI484" t="s">
        <v>59</v>
      </c>
      <c r="AJ484" t="s">
        <v>2618</v>
      </c>
      <c r="AN484" t="s">
        <v>1628</v>
      </c>
      <c r="AO484">
        <v>3</v>
      </c>
      <c r="AP484">
        <v>3</v>
      </c>
      <c r="AQ484">
        <v>2200000</v>
      </c>
      <c r="AR484" t="s">
        <v>1904</v>
      </c>
      <c r="AS484" t="s">
        <v>1904</v>
      </c>
    </row>
    <row r="485" spans="1:45">
      <c r="A485" t="s">
        <v>3177</v>
      </c>
      <c r="B485" t="s">
        <v>3178</v>
      </c>
      <c r="C485" t="s">
        <v>3177</v>
      </c>
      <c r="D485">
        <v>1125553445</v>
      </c>
      <c r="E485" t="s">
        <v>3179</v>
      </c>
      <c r="G485" t="s">
        <v>49</v>
      </c>
      <c r="H485">
        <v>26060</v>
      </c>
      <c r="I485" t="s">
        <v>3180</v>
      </c>
      <c r="J485">
        <v>3095000</v>
      </c>
      <c r="K485">
        <v>18570000</v>
      </c>
      <c r="L485">
        <v>18570000</v>
      </c>
      <c r="M485">
        <v>0</v>
      </c>
      <c r="N485">
        <v>18570000</v>
      </c>
      <c r="O485">
        <v>6</v>
      </c>
      <c r="P485">
        <v>6</v>
      </c>
      <c r="Q485">
        <v>0</v>
      </c>
      <c r="R485">
        <v>1</v>
      </c>
      <c r="S485" t="s">
        <v>207</v>
      </c>
      <c r="T485">
        <v>148335</v>
      </c>
      <c r="U485">
        <v>148335</v>
      </c>
      <c r="V485">
        <v>0</v>
      </c>
      <c r="W485" t="s">
        <v>509</v>
      </c>
      <c r="X485">
        <v>66245</v>
      </c>
      <c r="Y485">
        <v>2051</v>
      </c>
      <c r="Z485">
        <v>2049</v>
      </c>
      <c r="AA485" t="s">
        <v>53</v>
      </c>
      <c r="AB485" t="s">
        <v>81</v>
      </c>
      <c r="AC485" t="s">
        <v>315</v>
      </c>
      <c r="AD485" t="s">
        <v>3181</v>
      </c>
      <c r="AE485" t="s">
        <v>3182</v>
      </c>
      <c r="AF485" t="s">
        <v>3181</v>
      </c>
      <c r="AG485" t="b">
        <v>1</v>
      </c>
      <c r="AH485" t="s">
        <v>103</v>
      </c>
      <c r="AI485" t="s">
        <v>59</v>
      </c>
      <c r="AJ485" t="s">
        <v>2618</v>
      </c>
      <c r="AM485" t="s">
        <v>1330</v>
      </c>
      <c r="AN485" t="s">
        <v>3183</v>
      </c>
      <c r="AO485">
        <v>1</v>
      </c>
      <c r="AP485">
        <v>1</v>
      </c>
      <c r="AQ485">
        <v>1238000</v>
      </c>
      <c r="AR485" t="s">
        <v>1904</v>
      </c>
      <c r="AS485" t="s">
        <v>1904</v>
      </c>
    </row>
    <row r="486" spans="1:45">
      <c r="A486" t="s">
        <v>3184</v>
      </c>
      <c r="B486" t="s">
        <v>3185</v>
      </c>
      <c r="C486" t="s">
        <v>3184</v>
      </c>
      <c r="D486">
        <v>39796128</v>
      </c>
      <c r="E486" t="s">
        <v>3186</v>
      </c>
      <c r="G486" t="s">
        <v>49</v>
      </c>
      <c r="H486">
        <v>26060</v>
      </c>
      <c r="I486" t="s">
        <v>1781</v>
      </c>
      <c r="J486">
        <v>3500000</v>
      </c>
      <c r="K486">
        <v>28000000</v>
      </c>
      <c r="L486">
        <v>28000000</v>
      </c>
      <c r="M486">
        <v>0</v>
      </c>
      <c r="N486">
        <v>0</v>
      </c>
      <c r="O486">
        <v>8</v>
      </c>
      <c r="P486">
        <v>8</v>
      </c>
      <c r="Q486">
        <v>0</v>
      </c>
      <c r="R486">
        <v>0</v>
      </c>
      <c r="S486" t="s">
        <v>99</v>
      </c>
      <c r="T486">
        <v>148138</v>
      </c>
      <c r="U486">
        <v>148138</v>
      </c>
      <c r="V486">
        <v>0</v>
      </c>
      <c r="W486" t="s">
        <v>509</v>
      </c>
      <c r="X486">
        <v>66309</v>
      </c>
      <c r="Y486">
        <v>2130</v>
      </c>
      <c r="Z486">
        <v>308</v>
      </c>
      <c r="AA486" t="s">
        <v>53</v>
      </c>
      <c r="AB486" t="s">
        <v>81</v>
      </c>
      <c r="AC486" t="s">
        <v>301</v>
      </c>
      <c r="AD486" t="s">
        <v>3187</v>
      </c>
      <c r="AE486" t="s">
        <v>3188</v>
      </c>
      <c r="AF486" t="s">
        <v>3187</v>
      </c>
      <c r="AG486" t="b">
        <v>1</v>
      </c>
      <c r="AH486" t="s">
        <v>103</v>
      </c>
      <c r="AI486" t="s">
        <v>59</v>
      </c>
      <c r="AJ486" t="s">
        <v>2618</v>
      </c>
      <c r="AN486" t="s">
        <v>3189</v>
      </c>
      <c r="AO486">
        <v>3</v>
      </c>
      <c r="AP486">
        <v>3</v>
      </c>
      <c r="AQ486">
        <v>1400000</v>
      </c>
      <c r="AR486" t="s">
        <v>1904</v>
      </c>
      <c r="AS486" t="s">
        <v>1904</v>
      </c>
    </row>
    <row r="487" spans="1:45">
      <c r="A487" t="s">
        <v>3190</v>
      </c>
      <c r="B487" t="s">
        <v>3191</v>
      </c>
      <c r="C487" t="s">
        <v>3190</v>
      </c>
      <c r="D487">
        <v>1010189672</v>
      </c>
      <c r="E487" t="s">
        <v>3192</v>
      </c>
      <c r="G487" t="s">
        <v>49</v>
      </c>
      <c r="H487">
        <v>26060</v>
      </c>
      <c r="I487" t="s">
        <v>2337</v>
      </c>
      <c r="J487">
        <v>5500000</v>
      </c>
      <c r="K487">
        <v>44000000</v>
      </c>
      <c r="L487">
        <v>44000000</v>
      </c>
      <c r="M487">
        <v>0</v>
      </c>
      <c r="N487">
        <v>44000000</v>
      </c>
      <c r="O487">
        <v>8</v>
      </c>
      <c r="P487">
        <v>8</v>
      </c>
      <c r="Q487">
        <v>0</v>
      </c>
      <c r="R487">
        <v>1</v>
      </c>
      <c r="S487" t="s">
        <v>109</v>
      </c>
      <c r="T487">
        <v>148139</v>
      </c>
      <c r="U487">
        <v>148139</v>
      </c>
      <c r="V487">
        <v>0</v>
      </c>
      <c r="W487" t="s">
        <v>509</v>
      </c>
      <c r="X487">
        <v>66308</v>
      </c>
      <c r="Y487">
        <v>2131</v>
      </c>
      <c r="Z487">
        <v>2037</v>
      </c>
      <c r="AA487" t="s">
        <v>53</v>
      </c>
      <c r="AB487" t="s">
        <v>81</v>
      </c>
      <c r="AC487" t="s">
        <v>301</v>
      </c>
      <c r="AD487" t="s">
        <v>3193</v>
      </c>
      <c r="AE487" t="s">
        <v>2338</v>
      </c>
      <c r="AF487" t="s">
        <v>3193</v>
      </c>
      <c r="AG487" t="b">
        <v>1</v>
      </c>
      <c r="AH487" t="s">
        <v>103</v>
      </c>
      <c r="AI487" t="s">
        <v>59</v>
      </c>
      <c r="AJ487" t="s">
        <v>2618</v>
      </c>
      <c r="AK487" t="s">
        <v>2341</v>
      </c>
      <c r="AN487" t="s">
        <v>3194</v>
      </c>
      <c r="AO487">
        <v>3</v>
      </c>
      <c r="AP487">
        <v>3</v>
      </c>
      <c r="AQ487">
        <v>2200000</v>
      </c>
      <c r="AR487" t="s">
        <v>1904</v>
      </c>
      <c r="AS487" t="s">
        <v>1904</v>
      </c>
    </row>
    <row r="488" spans="1:45">
      <c r="A488" t="s">
        <v>3195</v>
      </c>
      <c r="B488" t="s">
        <v>3196</v>
      </c>
      <c r="C488" t="s">
        <v>3195</v>
      </c>
      <c r="D488">
        <v>1024524638</v>
      </c>
      <c r="E488" t="s">
        <v>3197</v>
      </c>
      <c r="G488" t="s">
        <v>49</v>
      </c>
      <c r="H488">
        <v>26060</v>
      </c>
      <c r="I488" t="s">
        <v>3198</v>
      </c>
      <c r="J488">
        <v>5114000</v>
      </c>
      <c r="K488">
        <v>40912000</v>
      </c>
      <c r="L488">
        <v>40912000</v>
      </c>
      <c r="M488">
        <v>0</v>
      </c>
      <c r="N488">
        <v>40912000</v>
      </c>
      <c r="O488">
        <v>8</v>
      </c>
      <c r="P488">
        <v>8</v>
      </c>
      <c r="Q488">
        <v>0</v>
      </c>
      <c r="R488">
        <v>1</v>
      </c>
      <c r="S488" t="s">
        <v>67</v>
      </c>
      <c r="T488">
        <v>148179</v>
      </c>
      <c r="U488">
        <v>148179</v>
      </c>
      <c r="V488">
        <v>0</v>
      </c>
      <c r="W488" t="s">
        <v>509</v>
      </c>
      <c r="X488">
        <v>66299</v>
      </c>
      <c r="Y488">
        <v>2057</v>
      </c>
      <c r="Z488">
        <v>2042</v>
      </c>
      <c r="AA488" t="s">
        <v>53</v>
      </c>
      <c r="AB488" t="s">
        <v>81</v>
      </c>
      <c r="AC488" t="s">
        <v>301</v>
      </c>
      <c r="AD488" t="s">
        <v>3199</v>
      </c>
      <c r="AE488" t="s">
        <v>3200</v>
      </c>
      <c r="AF488" t="s">
        <v>3199</v>
      </c>
      <c r="AG488" t="b">
        <v>1</v>
      </c>
      <c r="AH488" t="s">
        <v>103</v>
      </c>
      <c r="AI488" t="s">
        <v>59</v>
      </c>
      <c r="AJ488" t="s">
        <v>2618</v>
      </c>
      <c r="AN488" t="s">
        <v>3201</v>
      </c>
      <c r="AO488">
        <v>3</v>
      </c>
      <c r="AP488">
        <v>3</v>
      </c>
      <c r="AQ488">
        <v>2045600</v>
      </c>
      <c r="AR488" t="s">
        <v>1904</v>
      </c>
      <c r="AS488" t="s">
        <v>1904</v>
      </c>
    </row>
    <row r="489" spans="1:45">
      <c r="A489" t="s">
        <v>3202</v>
      </c>
      <c r="B489" t="s">
        <v>3203</v>
      </c>
      <c r="C489" t="s">
        <v>3202</v>
      </c>
      <c r="D489">
        <v>1233500218</v>
      </c>
      <c r="E489" t="s">
        <v>3204</v>
      </c>
      <c r="G489" t="s">
        <v>474</v>
      </c>
      <c r="H489">
        <v>26046</v>
      </c>
      <c r="I489" t="s">
        <v>98</v>
      </c>
      <c r="J489">
        <v>3500000</v>
      </c>
      <c r="K489">
        <v>28000000</v>
      </c>
      <c r="L489">
        <v>28000000</v>
      </c>
      <c r="M489">
        <v>0</v>
      </c>
      <c r="N489">
        <v>28000000</v>
      </c>
      <c r="O489">
        <v>8</v>
      </c>
      <c r="P489">
        <v>8</v>
      </c>
      <c r="Q489">
        <v>0</v>
      </c>
      <c r="R489">
        <v>1</v>
      </c>
      <c r="S489" t="s">
        <v>99</v>
      </c>
      <c r="T489">
        <v>148224</v>
      </c>
      <c r="U489">
        <v>148224</v>
      </c>
      <c r="V489">
        <v>0</v>
      </c>
      <c r="W489" t="s">
        <v>509</v>
      </c>
      <c r="X489">
        <v>66291</v>
      </c>
      <c r="Y489">
        <v>2064</v>
      </c>
      <c r="Z489">
        <v>2044</v>
      </c>
      <c r="AA489" t="s">
        <v>53</v>
      </c>
      <c r="AB489" t="s">
        <v>81</v>
      </c>
      <c r="AC489" t="s">
        <v>100</v>
      </c>
      <c r="AD489" t="s">
        <v>3205</v>
      </c>
      <c r="AE489" t="s">
        <v>3206</v>
      </c>
      <c r="AF489" t="s">
        <v>3205</v>
      </c>
      <c r="AG489" t="b">
        <v>1</v>
      </c>
      <c r="AH489" t="s">
        <v>103</v>
      </c>
      <c r="AI489" t="s">
        <v>59</v>
      </c>
      <c r="AJ489" t="s">
        <v>2618</v>
      </c>
      <c r="AN489" t="s">
        <v>3207</v>
      </c>
      <c r="AO489">
        <v>3</v>
      </c>
      <c r="AP489">
        <v>3</v>
      </c>
      <c r="AQ489">
        <v>1400000</v>
      </c>
      <c r="AR489" t="s">
        <v>1904</v>
      </c>
      <c r="AS489" t="s">
        <v>1904</v>
      </c>
    </row>
    <row r="490" spans="1:45">
      <c r="A490" t="s">
        <v>4102</v>
      </c>
      <c r="B490" t="s">
        <v>4103</v>
      </c>
      <c r="C490" t="s">
        <v>4102</v>
      </c>
      <c r="D490">
        <v>80132924</v>
      </c>
      <c r="E490" t="s">
        <v>4104</v>
      </c>
      <c r="G490" t="s">
        <v>49</v>
      </c>
      <c r="H490">
        <v>26060</v>
      </c>
      <c r="I490" t="s">
        <v>4105</v>
      </c>
      <c r="J490">
        <v>6000000</v>
      </c>
      <c r="K490">
        <v>36000000</v>
      </c>
      <c r="L490">
        <v>36000000</v>
      </c>
      <c r="M490">
        <v>0</v>
      </c>
      <c r="N490">
        <v>36000000</v>
      </c>
      <c r="O490">
        <v>6</v>
      </c>
      <c r="P490">
        <v>6</v>
      </c>
      <c r="Q490">
        <v>0</v>
      </c>
      <c r="R490">
        <v>1</v>
      </c>
      <c r="S490" t="s">
        <v>80</v>
      </c>
      <c r="T490">
        <v>148133</v>
      </c>
      <c r="U490">
        <v>148133</v>
      </c>
      <c r="V490">
        <v>0</v>
      </c>
      <c r="W490" t="s">
        <v>509</v>
      </c>
      <c r="X490">
        <v>66311</v>
      </c>
      <c r="Y490">
        <v>2367</v>
      </c>
      <c r="Z490">
        <v>2088</v>
      </c>
      <c r="AA490" t="s">
        <v>53</v>
      </c>
      <c r="AB490" t="s">
        <v>81</v>
      </c>
      <c r="AC490" t="s">
        <v>301</v>
      </c>
      <c r="AD490" t="s">
        <v>4106</v>
      </c>
      <c r="AE490" t="s">
        <v>4107</v>
      </c>
      <c r="AF490" t="s">
        <v>4106</v>
      </c>
      <c r="AG490" t="b">
        <v>1</v>
      </c>
      <c r="AH490" t="s">
        <v>103</v>
      </c>
      <c r="AI490" t="s">
        <v>59</v>
      </c>
      <c r="AJ490" t="s">
        <v>2618</v>
      </c>
      <c r="AN490" t="s">
        <v>4108</v>
      </c>
      <c r="AO490">
        <v>3</v>
      </c>
      <c r="AP490">
        <v>3</v>
      </c>
      <c r="AQ490">
        <v>2400000</v>
      </c>
      <c r="AR490" t="s">
        <v>1904</v>
      </c>
      <c r="AS490" t="s">
        <v>1904</v>
      </c>
    </row>
    <row r="491" spans="1:45">
      <c r="A491" t="s">
        <v>3217</v>
      </c>
      <c r="B491" t="s">
        <v>3218</v>
      </c>
      <c r="C491" t="s">
        <v>3217</v>
      </c>
      <c r="D491">
        <v>1000153636</v>
      </c>
      <c r="E491" t="s">
        <v>3219</v>
      </c>
      <c r="G491" t="s">
        <v>49</v>
      </c>
      <c r="H491">
        <v>26060</v>
      </c>
      <c r="I491" t="s">
        <v>3220</v>
      </c>
      <c r="J491">
        <v>3500000</v>
      </c>
      <c r="K491">
        <v>38500000</v>
      </c>
      <c r="L491">
        <v>38500000</v>
      </c>
      <c r="M491">
        <v>0</v>
      </c>
      <c r="N491">
        <v>38500000</v>
      </c>
      <c r="O491">
        <v>11</v>
      </c>
      <c r="P491">
        <v>11</v>
      </c>
      <c r="Q491">
        <v>0</v>
      </c>
      <c r="R491">
        <v>1</v>
      </c>
      <c r="S491" t="s">
        <v>99</v>
      </c>
      <c r="T491">
        <v>150996</v>
      </c>
      <c r="U491">
        <v>150996</v>
      </c>
      <c r="V491">
        <v>0</v>
      </c>
      <c r="W491" t="s">
        <v>509</v>
      </c>
      <c r="X491">
        <v>68241</v>
      </c>
      <c r="Y491">
        <v>1822</v>
      </c>
      <c r="Z491">
        <v>191</v>
      </c>
      <c r="AA491" t="s">
        <v>53</v>
      </c>
      <c r="AB491" t="s">
        <v>198</v>
      </c>
      <c r="AC491" t="s">
        <v>199</v>
      </c>
      <c r="AD491" t="s">
        <v>3221</v>
      </c>
      <c r="AE491" t="s">
        <v>3222</v>
      </c>
      <c r="AF491" t="s">
        <v>3221</v>
      </c>
      <c r="AG491" t="b">
        <v>1</v>
      </c>
      <c r="AH491" t="s">
        <v>103</v>
      </c>
      <c r="AI491" t="s">
        <v>59</v>
      </c>
      <c r="AJ491" t="s">
        <v>2618</v>
      </c>
      <c r="AN491" t="s">
        <v>3223</v>
      </c>
      <c r="AO491">
        <v>1</v>
      </c>
      <c r="AP491">
        <v>1</v>
      </c>
      <c r="AQ491">
        <v>1400000</v>
      </c>
      <c r="AR491" t="s">
        <v>1904</v>
      </c>
      <c r="AS491" t="s">
        <v>1904</v>
      </c>
    </row>
    <row r="492" spans="1:45">
      <c r="A492" t="s">
        <v>3224</v>
      </c>
      <c r="B492" t="s">
        <v>3225</v>
      </c>
      <c r="C492" t="s">
        <v>3224</v>
      </c>
      <c r="D492">
        <v>1030633086</v>
      </c>
      <c r="E492" t="s">
        <v>3226</v>
      </c>
      <c r="G492" t="s">
        <v>49</v>
      </c>
      <c r="H492">
        <v>26058</v>
      </c>
      <c r="I492" t="s">
        <v>3227</v>
      </c>
      <c r="J492">
        <v>6800000</v>
      </c>
      <c r="K492">
        <v>74800000</v>
      </c>
      <c r="L492">
        <v>74800000</v>
      </c>
      <c r="M492">
        <v>0</v>
      </c>
      <c r="N492">
        <v>74800000</v>
      </c>
      <c r="O492">
        <v>11</v>
      </c>
      <c r="P492">
        <v>11</v>
      </c>
      <c r="Q492">
        <v>0</v>
      </c>
      <c r="R492">
        <v>1</v>
      </c>
      <c r="S492" t="s">
        <v>80</v>
      </c>
      <c r="T492">
        <v>151123</v>
      </c>
      <c r="U492">
        <v>151123</v>
      </c>
      <c r="V492">
        <v>0</v>
      </c>
      <c r="W492" t="s">
        <v>509</v>
      </c>
      <c r="X492">
        <v>68189</v>
      </c>
      <c r="Y492">
        <v>2090</v>
      </c>
      <c r="Z492">
        <v>225</v>
      </c>
      <c r="AA492" t="s">
        <v>53</v>
      </c>
      <c r="AB492" t="s">
        <v>131</v>
      </c>
      <c r="AC492" t="s">
        <v>361</v>
      </c>
      <c r="AD492" t="s">
        <v>3228</v>
      </c>
      <c r="AE492" t="s">
        <v>3229</v>
      </c>
      <c r="AF492" t="s">
        <v>3228</v>
      </c>
      <c r="AG492" t="b">
        <v>1</v>
      </c>
      <c r="AH492" t="s">
        <v>103</v>
      </c>
      <c r="AI492" t="s">
        <v>59</v>
      </c>
      <c r="AJ492" t="s">
        <v>2618</v>
      </c>
      <c r="AN492" t="s">
        <v>3230</v>
      </c>
      <c r="AO492">
        <v>5</v>
      </c>
      <c r="AP492">
        <v>5</v>
      </c>
      <c r="AQ492">
        <v>2720000</v>
      </c>
      <c r="AR492">
        <v>189400</v>
      </c>
      <c r="AS492" t="e">
        <v>#VALUE!</v>
      </c>
    </row>
    <row r="493" spans="1:45">
      <c r="A493" t="s">
        <v>3231</v>
      </c>
      <c r="B493" t="s">
        <v>3232</v>
      </c>
      <c r="C493" t="s">
        <v>3231</v>
      </c>
      <c r="D493">
        <v>1030686801</v>
      </c>
      <c r="E493" t="s">
        <v>3233</v>
      </c>
      <c r="G493" t="s">
        <v>49</v>
      </c>
      <c r="H493">
        <v>26060</v>
      </c>
      <c r="I493" t="s">
        <v>3234</v>
      </c>
      <c r="J493">
        <v>5500000</v>
      </c>
      <c r="K493">
        <v>44000000</v>
      </c>
      <c r="L493">
        <v>44000000</v>
      </c>
      <c r="M493">
        <v>0</v>
      </c>
      <c r="N493">
        <v>88000000</v>
      </c>
      <c r="O493">
        <v>8</v>
      </c>
      <c r="P493">
        <v>8</v>
      </c>
      <c r="Q493">
        <v>0</v>
      </c>
      <c r="R493">
        <v>2</v>
      </c>
      <c r="S493" t="s">
        <v>109</v>
      </c>
      <c r="T493">
        <v>145214</v>
      </c>
      <c r="U493">
        <v>145214</v>
      </c>
      <c r="V493">
        <v>0</v>
      </c>
      <c r="W493" t="s">
        <v>509</v>
      </c>
      <c r="X493">
        <v>64723</v>
      </c>
      <c r="Y493">
        <v>1874</v>
      </c>
      <c r="Z493">
        <v>290</v>
      </c>
      <c r="AA493" t="s">
        <v>110</v>
      </c>
      <c r="AB493" t="s">
        <v>81</v>
      </c>
      <c r="AC493" t="s">
        <v>82</v>
      </c>
      <c r="AD493" t="s">
        <v>3235</v>
      </c>
      <c r="AE493" t="s">
        <v>3236</v>
      </c>
      <c r="AF493" t="s">
        <v>3235</v>
      </c>
      <c r="AG493" t="b">
        <v>1</v>
      </c>
      <c r="AH493" t="s">
        <v>103</v>
      </c>
      <c r="AI493" t="s">
        <v>59</v>
      </c>
      <c r="AJ493" t="s">
        <v>2618</v>
      </c>
      <c r="AN493" t="s">
        <v>3237</v>
      </c>
      <c r="AO493">
        <v>3</v>
      </c>
      <c r="AP493">
        <v>3</v>
      </c>
      <c r="AQ493">
        <v>2200000</v>
      </c>
      <c r="AR493" t="s">
        <v>1904</v>
      </c>
      <c r="AS493" t="s">
        <v>1904</v>
      </c>
    </row>
    <row r="494" spans="1:45">
      <c r="A494" t="s">
        <v>4099</v>
      </c>
      <c r="B494" t="s">
        <v>4100</v>
      </c>
      <c r="C494" t="s">
        <v>4099</v>
      </c>
      <c r="D494">
        <v>52192938</v>
      </c>
      <c r="E494" t="s">
        <v>4101</v>
      </c>
      <c r="G494" t="s">
        <v>49</v>
      </c>
      <c r="H494">
        <v>26058</v>
      </c>
      <c r="I494" t="s">
        <v>1042</v>
      </c>
      <c r="J494">
        <v>3000000</v>
      </c>
      <c r="K494">
        <v>33000000</v>
      </c>
      <c r="L494">
        <v>24000000</v>
      </c>
      <c r="M494">
        <v>9000000</v>
      </c>
      <c r="N494">
        <v>0</v>
      </c>
      <c r="O494">
        <v>11</v>
      </c>
      <c r="P494">
        <v>8</v>
      </c>
      <c r="Q494">
        <v>3</v>
      </c>
      <c r="R494">
        <v>0</v>
      </c>
      <c r="S494" t="s">
        <v>207</v>
      </c>
      <c r="T494">
        <v>146106</v>
      </c>
      <c r="U494">
        <v>146106</v>
      </c>
      <c r="V494">
        <v>0</v>
      </c>
      <c r="W494" t="s">
        <v>509</v>
      </c>
      <c r="X494">
        <v>66171</v>
      </c>
      <c r="Y494">
        <v>2303</v>
      </c>
      <c r="Z494">
        <v>73</v>
      </c>
      <c r="AA494" t="s">
        <v>3741</v>
      </c>
      <c r="AB494" t="s">
        <v>147</v>
      </c>
      <c r="AC494" t="s">
        <v>2654</v>
      </c>
      <c r="AD494" t="s">
        <v>1043</v>
      </c>
      <c r="AE494" t="s">
        <v>1044</v>
      </c>
      <c r="AF494" t="s">
        <v>1043</v>
      </c>
      <c r="AG494" t="b">
        <v>1</v>
      </c>
      <c r="AH494" t="s">
        <v>103</v>
      </c>
      <c r="AI494" t="s">
        <v>59</v>
      </c>
      <c r="AJ494" t="s">
        <v>2618</v>
      </c>
      <c r="AK494">
        <v>20265820005003</v>
      </c>
      <c r="AN494" t="s">
        <v>1048</v>
      </c>
      <c r="AO494">
        <v>1</v>
      </c>
      <c r="AP494">
        <v>1</v>
      </c>
      <c r="AQ494">
        <v>1200000</v>
      </c>
      <c r="AR494" t="s">
        <v>1904</v>
      </c>
      <c r="AS494" t="s">
        <v>1904</v>
      </c>
    </row>
    <row r="495" spans="1:45">
      <c r="A495" t="s">
        <v>4088</v>
      </c>
      <c r="B495" t="s">
        <v>4089</v>
      </c>
      <c r="C495" t="s">
        <v>4088</v>
      </c>
      <c r="D495">
        <v>1030669252</v>
      </c>
      <c r="E495" t="s">
        <v>4090</v>
      </c>
      <c r="G495" t="s">
        <v>49</v>
      </c>
      <c r="H495">
        <v>26060</v>
      </c>
      <c r="I495" t="s">
        <v>1893</v>
      </c>
      <c r="J495">
        <v>6000000</v>
      </c>
      <c r="K495">
        <v>48000000</v>
      </c>
      <c r="L495">
        <v>48000000</v>
      </c>
      <c r="M495">
        <v>0</v>
      </c>
      <c r="N495">
        <v>48000000</v>
      </c>
      <c r="O495">
        <v>8</v>
      </c>
      <c r="P495">
        <v>8</v>
      </c>
      <c r="Q495">
        <v>0</v>
      </c>
      <c r="R495">
        <v>1</v>
      </c>
      <c r="S495" t="s">
        <v>80</v>
      </c>
      <c r="T495">
        <v>148040</v>
      </c>
      <c r="U495">
        <v>148040</v>
      </c>
      <c r="V495">
        <v>0</v>
      </c>
      <c r="W495" t="s">
        <v>509</v>
      </c>
      <c r="X495">
        <v>65984</v>
      </c>
      <c r="Y495">
        <v>2302</v>
      </c>
      <c r="Z495">
        <v>2029</v>
      </c>
      <c r="AA495" t="s">
        <v>110</v>
      </c>
      <c r="AB495" t="s">
        <v>81</v>
      </c>
      <c r="AC495" t="s">
        <v>1782</v>
      </c>
      <c r="AD495" t="s">
        <v>4091</v>
      </c>
      <c r="AE495" t="s">
        <v>4092</v>
      </c>
      <c r="AF495" t="s">
        <v>4091</v>
      </c>
      <c r="AG495" t="b">
        <v>1</v>
      </c>
      <c r="AH495" t="s">
        <v>103</v>
      </c>
      <c r="AI495" t="s">
        <v>59</v>
      </c>
      <c r="AJ495" t="s">
        <v>2618</v>
      </c>
      <c r="AN495" t="s">
        <v>4093</v>
      </c>
      <c r="AO495">
        <v>5</v>
      </c>
      <c r="AP495">
        <v>5</v>
      </c>
      <c r="AQ495">
        <v>2400000</v>
      </c>
      <c r="AR495">
        <v>167100</v>
      </c>
      <c r="AS495" t="e">
        <v>#VALUE!</v>
      </c>
    </row>
    <row r="496" spans="1:45">
      <c r="A496" t="s">
        <v>4082</v>
      </c>
      <c r="B496" t="s">
        <v>4083</v>
      </c>
      <c r="C496" t="s">
        <v>4082</v>
      </c>
      <c r="D496">
        <v>1033713315</v>
      </c>
      <c r="E496" t="s">
        <v>4084</v>
      </c>
      <c r="G496" t="s">
        <v>49</v>
      </c>
      <c r="H496">
        <v>26058</v>
      </c>
      <c r="I496" t="s">
        <v>2722</v>
      </c>
      <c r="J496">
        <v>6500000</v>
      </c>
      <c r="K496">
        <v>52000000</v>
      </c>
      <c r="L496">
        <v>52000000</v>
      </c>
      <c r="M496">
        <v>0</v>
      </c>
      <c r="N496">
        <v>52000000</v>
      </c>
      <c r="O496">
        <v>8</v>
      </c>
      <c r="P496">
        <v>8</v>
      </c>
      <c r="Q496">
        <v>0</v>
      </c>
      <c r="R496">
        <v>1</v>
      </c>
      <c r="S496" t="s">
        <v>80</v>
      </c>
      <c r="T496">
        <v>148323</v>
      </c>
      <c r="U496">
        <v>148323</v>
      </c>
      <c r="V496">
        <v>0</v>
      </c>
      <c r="W496" t="s">
        <v>509</v>
      </c>
      <c r="X496">
        <v>66268</v>
      </c>
      <c r="Y496">
        <v>2301</v>
      </c>
      <c r="Z496">
        <v>2090</v>
      </c>
      <c r="AA496" t="s">
        <v>53</v>
      </c>
      <c r="AB496" t="s">
        <v>131</v>
      </c>
      <c r="AC496" t="s">
        <v>2077</v>
      </c>
      <c r="AD496" t="s">
        <v>4085</v>
      </c>
      <c r="AE496" t="s">
        <v>4086</v>
      </c>
      <c r="AF496" t="s">
        <v>4085</v>
      </c>
      <c r="AG496" t="b">
        <v>1</v>
      </c>
      <c r="AH496" t="s">
        <v>103</v>
      </c>
      <c r="AI496" t="s">
        <v>59</v>
      </c>
      <c r="AJ496" t="s">
        <v>2618</v>
      </c>
      <c r="AN496" t="s">
        <v>4087</v>
      </c>
      <c r="AO496">
        <v>1</v>
      </c>
      <c r="AP496">
        <v>1</v>
      </c>
      <c r="AQ496">
        <v>2600000</v>
      </c>
      <c r="AR496" t="s">
        <v>1904</v>
      </c>
      <c r="AS496" t="s">
        <v>1904</v>
      </c>
    </row>
    <row r="497" spans="1:45">
      <c r="A497" t="s">
        <v>3264</v>
      </c>
      <c r="B497" t="s">
        <v>3265</v>
      </c>
      <c r="C497" t="s">
        <v>3264</v>
      </c>
      <c r="D497">
        <v>1015995097</v>
      </c>
      <c r="E497" t="s">
        <v>3266</v>
      </c>
      <c r="G497" t="s">
        <v>49</v>
      </c>
      <c r="H497">
        <v>26058</v>
      </c>
      <c r="I497" t="s">
        <v>3267</v>
      </c>
      <c r="J497">
        <v>5500000</v>
      </c>
      <c r="K497">
        <v>44000000</v>
      </c>
      <c r="L497">
        <v>44000000</v>
      </c>
      <c r="M497">
        <v>0</v>
      </c>
      <c r="N497">
        <v>44000000</v>
      </c>
      <c r="O497">
        <v>8</v>
      </c>
      <c r="P497">
        <v>8</v>
      </c>
      <c r="Q497">
        <v>0</v>
      </c>
      <c r="R497">
        <v>1</v>
      </c>
      <c r="S497" t="s">
        <v>109</v>
      </c>
      <c r="T497">
        <v>148196</v>
      </c>
      <c r="U497">
        <v>148196</v>
      </c>
      <c r="V497">
        <v>0</v>
      </c>
      <c r="W497" t="s">
        <v>509</v>
      </c>
      <c r="X497">
        <v>67097</v>
      </c>
      <c r="Y497">
        <v>2337</v>
      </c>
      <c r="Z497">
        <v>311</v>
      </c>
      <c r="AA497" t="s">
        <v>53</v>
      </c>
      <c r="AB497" t="s">
        <v>131</v>
      </c>
      <c r="AC497" t="s">
        <v>361</v>
      </c>
      <c r="AD497" t="s">
        <v>3268</v>
      </c>
      <c r="AE497" t="s">
        <v>3269</v>
      </c>
      <c r="AF497" t="s">
        <v>3268</v>
      </c>
      <c r="AG497" t="b">
        <v>1</v>
      </c>
      <c r="AH497" t="s">
        <v>225</v>
      </c>
      <c r="AI497" t="s">
        <v>59</v>
      </c>
      <c r="AJ497" t="s">
        <v>2806</v>
      </c>
      <c r="AN497" t="s">
        <v>3270</v>
      </c>
      <c r="AO497">
        <v>5</v>
      </c>
      <c r="AP497">
        <v>5</v>
      </c>
      <c r="AQ497">
        <v>2200000</v>
      </c>
      <c r="AR497">
        <v>153200</v>
      </c>
      <c r="AS497" t="e">
        <v>#VALUE!</v>
      </c>
    </row>
    <row r="498" spans="1:45">
      <c r="A498" t="s">
        <v>3271</v>
      </c>
      <c r="B498" t="s">
        <v>3272</v>
      </c>
      <c r="C498" t="s">
        <v>3271</v>
      </c>
      <c r="D498">
        <v>1020779562</v>
      </c>
      <c r="E498" t="s">
        <v>3273</v>
      </c>
      <c r="F498" t="s">
        <v>3274</v>
      </c>
      <c r="G498" t="s">
        <v>49</v>
      </c>
      <c r="H498">
        <v>26058</v>
      </c>
      <c r="I498" t="s">
        <v>2644</v>
      </c>
      <c r="J498">
        <v>6770000</v>
      </c>
      <c r="K498">
        <v>54160000</v>
      </c>
      <c r="L498">
        <v>54160000</v>
      </c>
      <c r="M498">
        <v>0</v>
      </c>
      <c r="N498">
        <v>162480000</v>
      </c>
      <c r="O498">
        <v>8</v>
      </c>
      <c r="P498">
        <v>8</v>
      </c>
      <c r="Q498">
        <v>0</v>
      </c>
      <c r="R498">
        <v>3</v>
      </c>
      <c r="S498" t="s">
        <v>80</v>
      </c>
      <c r="T498">
        <v>147793</v>
      </c>
      <c r="U498">
        <v>147793</v>
      </c>
      <c r="V498">
        <v>0</v>
      </c>
      <c r="W498" t="s">
        <v>509</v>
      </c>
      <c r="X498">
        <v>65739</v>
      </c>
      <c r="Y498">
        <v>2443</v>
      </c>
      <c r="Z498">
        <v>302</v>
      </c>
      <c r="AA498" t="s">
        <v>53</v>
      </c>
      <c r="AB498" t="s">
        <v>131</v>
      </c>
      <c r="AC498" t="s">
        <v>132</v>
      </c>
      <c r="AD498" t="s">
        <v>3275</v>
      </c>
      <c r="AE498" t="s">
        <v>3276</v>
      </c>
      <c r="AF498" t="s">
        <v>3275</v>
      </c>
      <c r="AG498" t="b">
        <v>1</v>
      </c>
      <c r="AH498" t="s">
        <v>103</v>
      </c>
      <c r="AI498" t="s">
        <v>59</v>
      </c>
      <c r="AJ498" t="s">
        <v>2618</v>
      </c>
      <c r="AN498" t="s">
        <v>3277</v>
      </c>
      <c r="AO498">
        <v>5</v>
      </c>
      <c r="AP498">
        <v>5</v>
      </c>
      <c r="AQ498">
        <v>2708000</v>
      </c>
      <c r="AR498">
        <v>188500</v>
      </c>
      <c r="AS498" t="e">
        <v>#VALUE!</v>
      </c>
    </row>
    <row r="499" spans="1:45">
      <c r="A499" t="s">
        <v>3278</v>
      </c>
      <c r="B499" t="s">
        <v>3279</v>
      </c>
      <c r="C499" t="s">
        <v>3278</v>
      </c>
      <c r="D499">
        <v>1030538235</v>
      </c>
      <c r="E499" t="s">
        <v>3280</v>
      </c>
      <c r="G499" t="s">
        <v>155</v>
      </c>
      <c r="H499">
        <v>26030</v>
      </c>
      <c r="I499" t="s">
        <v>1087</v>
      </c>
      <c r="J499">
        <v>2976000</v>
      </c>
      <c r="K499">
        <v>23808000</v>
      </c>
      <c r="L499">
        <v>23808000</v>
      </c>
      <c r="M499">
        <v>0</v>
      </c>
      <c r="N499">
        <v>0</v>
      </c>
      <c r="O499">
        <v>8</v>
      </c>
      <c r="P499">
        <v>8</v>
      </c>
      <c r="Q499">
        <v>0</v>
      </c>
      <c r="R499">
        <v>0</v>
      </c>
      <c r="S499" t="s">
        <v>207</v>
      </c>
      <c r="T499">
        <v>144782</v>
      </c>
      <c r="U499">
        <v>144782</v>
      </c>
      <c r="V499">
        <v>0</v>
      </c>
      <c r="W499" t="s">
        <v>509</v>
      </c>
      <c r="X499">
        <v>64690</v>
      </c>
      <c r="Y499">
        <v>1875</v>
      </c>
      <c r="Z499">
        <v>228</v>
      </c>
      <c r="AA499" t="s">
        <v>53</v>
      </c>
      <c r="AB499" t="s">
        <v>131</v>
      </c>
      <c r="AC499" t="s">
        <v>1088</v>
      </c>
      <c r="AD499" t="s">
        <v>1361</v>
      </c>
      <c r="AE499" t="s">
        <v>1362</v>
      </c>
      <c r="AF499" t="s">
        <v>1361</v>
      </c>
      <c r="AG499" t="b">
        <v>1</v>
      </c>
      <c r="AH499" t="s">
        <v>103</v>
      </c>
      <c r="AI499" t="s">
        <v>59</v>
      </c>
      <c r="AJ499" t="s">
        <v>2618</v>
      </c>
      <c r="AN499" t="s">
        <v>1363</v>
      </c>
      <c r="AO499">
        <v>5</v>
      </c>
      <c r="AP499">
        <v>5</v>
      </c>
      <c r="AQ499">
        <v>1190400</v>
      </c>
      <c r="AR499">
        <v>121900</v>
      </c>
      <c r="AS499" t="e">
        <v>#VALUE!</v>
      </c>
    </row>
    <row r="500" spans="1:45">
      <c r="A500" t="s">
        <v>3281</v>
      </c>
      <c r="B500" t="s">
        <v>3282</v>
      </c>
      <c r="C500" t="s">
        <v>3281</v>
      </c>
      <c r="D500">
        <v>1121855155</v>
      </c>
      <c r="E500" t="s">
        <v>3283</v>
      </c>
      <c r="G500" t="s">
        <v>155</v>
      </c>
      <c r="H500">
        <v>26030</v>
      </c>
      <c r="I500" t="s">
        <v>1087</v>
      </c>
      <c r="J500">
        <v>2976000</v>
      </c>
      <c r="K500">
        <v>23808000</v>
      </c>
      <c r="L500">
        <v>23808000</v>
      </c>
      <c r="M500">
        <v>0</v>
      </c>
      <c r="N500">
        <v>0</v>
      </c>
      <c r="O500">
        <v>8</v>
      </c>
      <c r="P500">
        <v>8</v>
      </c>
      <c r="Q500">
        <v>0</v>
      </c>
      <c r="R500">
        <v>0</v>
      </c>
      <c r="S500" t="s">
        <v>207</v>
      </c>
      <c r="T500">
        <v>144782</v>
      </c>
      <c r="U500">
        <v>144782</v>
      </c>
      <c r="V500">
        <v>0</v>
      </c>
      <c r="W500" t="s">
        <v>509</v>
      </c>
      <c r="X500">
        <v>64690</v>
      </c>
      <c r="Y500">
        <v>2138</v>
      </c>
      <c r="Z500">
        <v>228</v>
      </c>
      <c r="AA500" t="s">
        <v>53</v>
      </c>
      <c r="AB500" t="s">
        <v>131</v>
      </c>
      <c r="AC500" t="s">
        <v>1088</v>
      </c>
      <c r="AD500" t="s">
        <v>1361</v>
      </c>
      <c r="AE500" t="s">
        <v>1362</v>
      </c>
      <c r="AF500" t="s">
        <v>1361</v>
      </c>
      <c r="AG500" t="b">
        <v>1</v>
      </c>
      <c r="AH500" t="s">
        <v>103</v>
      </c>
      <c r="AI500" t="s">
        <v>59</v>
      </c>
      <c r="AJ500" t="s">
        <v>2618</v>
      </c>
      <c r="AN500" t="s">
        <v>1363</v>
      </c>
      <c r="AO500">
        <v>5</v>
      </c>
      <c r="AP500">
        <v>5</v>
      </c>
      <c r="AQ500">
        <v>1190400</v>
      </c>
      <c r="AR500">
        <v>121900</v>
      </c>
      <c r="AS500" t="e">
        <v>#VALUE!</v>
      </c>
    </row>
    <row r="501" spans="1:45">
      <c r="A501" t="s">
        <v>3284</v>
      </c>
      <c r="B501" t="s">
        <v>3285</v>
      </c>
      <c r="C501" t="s">
        <v>3284</v>
      </c>
      <c r="D501">
        <v>52234661</v>
      </c>
      <c r="E501" t="s">
        <v>3286</v>
      </c>
      <c r="G501" t="s">
        <v>155</v>
      </c>
      <c r="H501">
        <v>26030</v>
      </c>
      <c r="I501" t="s">
        <v>1087</v>
      </c>
      <c r="J501">
        <v>2976000</v>
      </c>
      <c r="K501">
        <v>23808000</v>
      </c>
      <c r="L501">
        <v>23808000</v>
      </c>
      <c r="M501">
        <v>0</v>
      </c>
      <c r="N501">
        <v>0</v>
      </c>
      <c r="O501">
        <v>8</v>
      </c>
      <c r="P501">
        <v>8</v>
      </c>
      <c r="Q501">
        <v>0</v>
      </c>
      <c r="R501">
        <v>0</v>
      </c>
      <c r="S501" t="s">
        <v>207</v>
      </c>
      <c r="T501">
        <v>144782</v>
      </c>
      <c r="U501">
        <v>144782</v>
      </c>
      <c r="V501">
        <v>0</v>
      </c>
      <c r="W501" t="s">
        <v>509</v>
      </c>
      <c r="X501">
        <v>64690</v>
      </c>
      <c r="Y501">
        <v>2139</v>
      </c>
      <c r="Z501">
        <v>228</v>
      </c>
      <c r="AA501" t="s">
        <v>53</v>
      </c>
      <c r="AB501" t="s">
        <v>131</v>
      </c>
      <c r="AC501" t="s">
        <v>1088</v>
      </c>
      <c r="AD501" t="s">
        <v>1361</v>
      </c>
      <c r="AE501" t="s">
        <v>1362</v>
      </c>
      <c r="AF501" t="s">
        <v>1361</v>
      </c>
      <c r="AG501" t="b">
        <v>1</v>
      </c>
      <c r="AH501" t="s">
        <v>103</v>
      </c>
      <c r="AI501" t="s">
        <v>59</v>
      </c>
      <c r="AJ501" t="s">
        <v>2618</v>
      </c>
      <c r="AN501" t="s">
        <v>1363</v>
      </c>
      <c r="AO501">
        <v>5</v>
      </c>
      <c r="AP501">
        <v>5</v>
      </c>
      <c r="AQ501">
        <v>1190400</v>
      </c>
      <c r="AR501">
        <v>121900</v>
      </c>
      <c r="AS501" t="e">
        <v>#VALUE!</v>
      </c>
    </row>
    <row r="502" spans="1:45">
      <c r="A502" t="s">
        <v>3287</v>
      </c>
      <c r="B502" t="s">
        <v>3288</v>
      </c>
      <c r="C502" t="s">
        <v>3287</v>
      </c>
      <c r="D502">
        <v>80829330</v>
      </c>
      <c r="E502" t="s">
        <v>3289</v>
      </c>
      <c r="G502" t="s">
        <v>155</v>
      </c>
      <c r="H502">
        <v>26030</v>
      </c>
      <c r="I502" t="s">
        <v>1087</v>
      </c>
      <c r="J502">
        <v>2976000</v>
      </c>
      <c r="K502">
        <v>23808000</v>
      </c>
      <c r="L502">
        <v>23808000</v>
      </c>
      <c r="M502">
        <v>0</v>
      </c>
      <c r="N502">
        <v>0</v>
      </c>
      <c r="O502">
        <v>8</v>
      </c>
      <c r="P502">
        <v>8</v>
      </c>
      <c r="Q502">
        <v>0</v>
      </c>
      <c r="R502">
        <v>0</v>
      </c>
      <c r="S502" t="s">
        <v>207</v>
      </c>
      <c r="T502">
        <v>144782</v>
      </c>
      <c r="U502">
        <v>144782</v>
      </c>
      <c r="V502">
        <v>0</v>
      </c>
      <c r="W502" t="s">
        <v>509</v>
      </c>
      <c r="X502">
        <v>64690</v>
      </c>
      <c r="Y502">
        <v>2148</v>
      </c>
      <c r="Z502">
        <v>228</v>
      </c>
      <c r="AA502" t="s">
        <v>53</v>
      </c>
      <c r="AB502" t="s">
        <v>131</v>
      </c>
      <c r="AC502" t="s">
        <v>1088</v>
      </c>
      <c r="AD502" t="s">
        <v>1361</v>
      </c>
      <c r="AE502" t="s">
        <v>1362</v>
      </c>
      <c r="AF502" t="s">
        <v>1361</v>
      </c>
      <c r="AG502" t="b">
        <v>1</v>
      </c>
      <c r="AH502" t="s">
        <v>103</v>
      </c>
      <c r="AI502" t="s">
        <v>59</v>
      </c>
      <c r="AJ502" t="s">
        <v>2618</v>
      </c>
      <c r="AN502" t="s">
        <v>1363</v>
      </c>
      <c r="AO502">
        <v>5</v>
      </c>
      <c r="AP502">
        <v>5</v>
      </c>
      <c r="AQ502">
        <v>1190400</v>
      </c>
      <c r="AR502">
        <v>121900</v>
      </c>
      <c r="AS502" t="e">
        <v>#VALUE!</v>
      </c>
    </row>
    <row r="503" spans="1:45">
      <c r="A503" t="s">
        <v>4071</v>
      </c>
      <c r="B503">
        <v>79372917</v>
      </c>
      <c r="C503" t="s">
        <v>4071</v>
      </c>
      <c r="D503">
        <v>79372917</v>
      </c>
      <c r="E503" t="s">
        <v>4072</v>
      </c>
      <c r="G503" t="s">
        <v>155</v>
      </c>
      <c r="H503">
        <v>26030</v>
      </c>
      <c r="I503" t="s">
        <v>1087</v>
      </c>
      <c r="J503">
        <v>2976000</v>
      </c>
      <c r="K503">
        <v>23808000</v>
      </c>
      <c r="L503">
        <v>23808000</v>
      </c>
      <c r="M503">
        <v>0</v>
      </c>
      <c r="N503">
        <v>0</v>
      </c>
      <c r="O503">
        <v>8</v>
      </c>
      <c r="P503">
        <v>8</v>
      </c>
      <c r="Q503">
        <v>0</v>
      </c>
      <c r="R503">
        <v>0</v>
      </c>
      <c r="S503" t="s">
        <v>207</v>
      </c>
      <c r="T503">
        <v>144782</v>
      </c>
      <c r="U503">
        <v>144782</v>
      </c>
      <c r="V503">
        <v>0</v>
      </c>
      <c r="W503" t="s">
        <v>509</v>
      </c>
      <c r="X503">
        <v>64690</v>
      </c>
      <c r="Y503">
        <v>2299</v>
      </c>
      <c r="Z503">
        <v>228</v>
      </c>
      <c r="AA503" t="s">
        <v>110</v>
      </c>
      <c r="AB503" t="s">
        <v>131</v>
      </c>
      <c r="AC503" t="s">
        <v>1088</v>
      </c>
      <c r="AD503" t="s">
        <v>1361</v>
      </c>
      <c r="AE503" t="s">
        <v>1362</v>
      </c>
      <c r="AF503" t="s">
        <v>1361</v>
      </c>
      <c r="AG503" t="b">
        <v>1</v>
      </c>
      <c r="AH503" t="s">
        <v>103</v>
      </c>
      <c r="AI503" t="s">
        <v>59</v>
      </c>
      <c r="AJ503" t="s">
        <v>478</v>
      </c>
      <c r="AN503" t="s">
        <v>1363</v>
      </c>
      <c r="AO503">
        <v>5</v>
      </c>
      <c r="AP503">
        <v>5</v>
      </c>
      <c r="AQ503">
        <v>1190400</v>
      </c>
      <c r="AR503">
        <v>121900</v>
      </c>
      <c r="AS503" t="e">
        <v>#VALUE!</v>
      </c>
    </row>
    <row r="504" spans="1:45">
      <c r="A504" t="s">
        <v>4068</v>
      </c>
      <c r="B504" t="s">
        <v>4069</v>
      </c>
      <c r="C504" t="s">
        <v>4068</v>
      </c>
      <c r="D504">
        <v>68301870</v>
      </c>
      <c r="E504" t="s">
        <v>4070</v>
      </c>
      <c r="G504" t="s">
        <v>155</v>
      </c>
      <c r="H504">
        <v>26030</v>
      </c>
      <c r="I504" t="s">
        <v>1087</v>
      </c>
      <c r="J504">
        <v>2976000</v>
      </c>
      <c r="K504">
        <v>23808000</v>
      </c>
      <c r="L504">
        <v>23808000</v>
      </c>
      <c r="M504">
        <v>0</v>
      </c>
      <c r="N504">
        <v>0</v>
      </c>
      <c r="O504">
        <v>8</v>
      </c>
      <c r="P504">
        <v>8</v>
      </c>
      <c r="Q504">
        <v>0</v>
      </c>
      <c r="R504">
        <v>0</v>
      </c>
      <c r="S504" t="s">
        <v>207</v>
      </c>
      <c r="T504">
        <v>144782</v>
      </c>
      <c r="U504">
        <v>144782</v>
      </c>
      <c r="V504">
        <v>0</v>
      </c>
      <c r="W504" t="s">
        <v>509</v>
      </c>
      <c r="X504">
        <v>64690</v>
      </c>
      <c r="Y504">
        <v>2298</v>
      </c>
      <c r="Z504">
        <v>228</v>
      </c>
      <c r="AA504" t="s">
        <v>53</v>
      </c>
      <c r="AB504" t="s">
        <v>131</v>
      </c>
      <c r="AC504" t="s">
        <v>1088</v>
      </c>
      <c r="AD504" t="s">
        <v>1361</v>
      </c>
      <c r="AE504" t="s">
        <v>1362</v>
      </c>
      <c r="AF504" t="s">
        <v>1361</v>
      </c>
      <c r="AG504" t="b">
        <v>1</v>
      </c>
      <c r="AH504" t="s">
        <v>103</v>
      </c>
      <c r="AI504" t="s">
        <v>59</v>
      </c>
      <c r="AJ504" t="s">
        <v>2618</v>
      </c>
      <c r="AN504" t="s">
        <v>1363</v>
      </c>
      <c r="AO504">
        <v>5</v>
      </c>
      <c r="AP504">
        <v>5</v>
      </c>
      <c r="AQ504">
        <v>1190400</v>
      </c>
      <c r="AR504">
        <v>121900</v>
      </c>
      <c r="AS504" t="e">
        <v>#VALUE!</v>
      </c>
    </row>
    <row r="505" spans="1:45">
      <c r="A505" t="s">
        <v>3299</v>
      </c>
      <c r="B505" t="s">
        <v>3300</v>
      </c>
      <c r="C505" t="s">
        <v>3299</v>
      </c>
      <c r="D505">
        <v>19372059</v>
      </c>
      <c r="E505" t="s">
        <v>3301</v>
      </c>
      <c r="G505" t="s">
        <v>49</v>
      </c>
      <c r="H505">
        <v>26058</v>
      </c>
      <c r="I505" t="s">
        <v>800</v>
      </c>
      <c r="J505">
        <v>6500000</v>
      </c>
      <c r="K505">
        <v>71500000</v>
      </c>
      <c r="L505">
        <v>71500000</v>
      </c>
      <c r="M505">
        <v>0</v>
      </c>
      <c r="N505">
        <v>572000000</v>
      </c>
      <c r="O505">
        <v>11</v>
      </c>
      <c r="P505">
        <v>11</v>
      </c>
      <c r="Q505">
        <v>0</v>
      </c>
      <c r="R505">
        <v>8</v>
      </c>
      <c r="S505" t="s">
        <v>80</v>
      </c>
      <c r="T505">
        <v>146124</v>
      </c>
      <c r="U505">
        <v>146124</v>
      </c>
      <c r="V505">
        <v>0</v>
      </c>
      <c r="W505" t="s">
        <v>509</v>
      </c>
      <c r="X505">
        <v>66592</v>
      </c>
      <c r="Y505">
        <v>1876</v>
      </c>
      <c r="Z505">
        <v>2077</v>
      </c>
      <c r="AA505" t="s">
        <v>53</v>
      </c>
      <c r="AB505" t="s">
        <v>147</v>
      </c>
      <c r="AC505" t="s">
        <v>148</v>
      </c>
      <c r="AD505" t="s">
        <v>803</v>
      </c>
      <c r="AE505" t="s">
        <v>804</v>
      </c>
      <c r="AF505" t="s">
        <v>803</v>
      </c>
      <c r="AG505" t="b">
        <v>1</v>
      </c>
      <c r="AH505" t="s">
        <v>103</v>
      </c>
      <c r="AI505" t="s">
        <v>59</v>
      </c>
      <c r="AJ505" t="s">
        <v>2618</v>
      </c>
      <c r="AN505" t="s">
        <v>3043</v>
      </c>
      <c r="AO505">
        <v>5</v>
      </c>
      <c r="AP505">
        <v>5</v>
      </c>
      <c r="AQ505">
        <v>2600000</v>
      </c>
      <c r="AR505">
        <v>181000</v>
      </c>
      <c r="AS505" t="e">
        <v>#VALUE!</v>
      </c>
    </row>
    <row r="506" spans="1:45">
      <c r="A506" t="s">
        <v>3302</v>
      </c>
      <c r="B506" t="s">
        <v>3303</v>
      </c>
      <c r="C506" t="s">
        <v>3302</v>
      </c>
      <c r="D506">
        <v>52471277</v>
      </c>
      <c r="E506" t="s">
        <v>3304</v>
      </c>
      <c r="G506" t="s">
        <v>49</v>
      </c>
      <c r="H506">
        <v>26058</v>
      </c>
      <c r="I506" t="s">
        <v>467</v>
      </c>
      <c r="J506">
        <v>4917000</v>
      </c>
      <c r="K506">
        <v>39336000</v>
      </c>
      <c r="L506">
        <v>39336000</v>
      </c>
      <c r="M506">
        <v>0</v>
      </c>
      <c r="N506">
        <v>0</v>
      </c>
      <c r="O506">
        <v>8</v>
      </c>
      <c r="P506">
        <v>8</v>
      </c>
      <c r="Q506">
        <v>0</v>
      </c>
      <c r="R506">
        <v>0</v>
      </c>
      <c r="S506" t="s">
        <v>67</v>
      </c>
      <c r="T506">
        <v>148325</v>
      </c>
      <c r="U506">
        <v>148325</v>
      </c>
      <c r="V506">
        <v>0</v>
      </c>
      <c r="W506" t="s">
        <v>509</v>
      </c>
      <c r="X506">
        <v>66266</v>
      </c>
      <c r="Y506">
        <v>1842</v>
      </c>
      <c r="Z506">
        <v>316</v>
      </c>
      <c r="AA506" t="s">
        <v>110</v>
      </c>
      <c r="AB506" t="s">
        <v>131</v>
      </c>
      <c r="AC506" t="s">
        <v>353</v>
      </c>
      <c r="AD506" t="s">
        <v>950</v>
      </c>
      <c r="AE506" t="s">
        <v>951</v>
      </c>
      <c r="AF506" t="s">
        <v>950</v>
      </c>
      <c r="AG506" t="b">
        <v>1</v>
      </c>
      <c r="AH506" t="s">
        <v>103</v>
      </c>
      <c r="AI506" t="s">
        <v>59</v>
      </c>
      <c r="AJ506" t="s">
        <v>2618</v>
      </c>
      <c r="AN506" t="s">
        <v>3305</v>
      </c>
      <c r="AO506">
        <v>1</v>
      </c>
      <c r="AP506">
        <v>1</v>
      </c>
      <c r="AQ506">
        <v>1966800</v>
      </c>
      <c r="AR506" t="s">
        <v>1904</v>
      </c>
      <c r="AS506" t="s">
        <v>1904</v>
      </c>
    </row>
    <row r="507" spans="1:45">
      <c r="A507" t="s">
        <v>4058</v>
      </c>
      <c r="B507" t="s">
        <v>4059</v>
      </c>
      <c r="C507" t="s">
        <v>4058</v>
      </c>
      <c r="D507">
        <v>1233496659</v>
      </c>
      <c r="E507" t="s">
        <v>4060</v>
      </c>
      <c r="F507" t="s">
        <v>4061</v>
      </c>
      <c r="G507" t="s">
        <v>49</v>
      </c>
      <c r="H507">
        <v>26060</v>
      </c>
      <c r="I507" t="s">
        <v>4062</v>
      </c>
      <c r="J507">
        <v>3500000</v>
      </c>
      <c r="K507">
        <v>21000000</v>
      </c>
      <c r="L507">
        <v>21000000</v>
      </c>
      <c r="M507">
        <v>0</v>
      </c>
      <c r="N507">
        <v>21000000</v>
      </c>
      <c r="O507">
        <v>6</v>
      </c>
      <c r="P507">
        <v>6</v>
      </c>
      <c r="Q507">
        <v>0</v>
      </c>
      <c r="R507">
        <v>1</v>
      </c>
      <c r="S507" t="s">
        <v>99</v>
      </c>
      <c r="T507">
        <v>146932</v>
      </c>
      <c r="U507">
        <v>146932</v>
      </c>
      <c r="V507">
        <v>0</v>
      </c>
      <c r="W507" t="s">
        <v>509</v>
      </c>
      <c r="X507">
        <v>66433</v>
      </c>
      <c r="Y507">
        <v>2297</v>
      </c>
      <c r="Z507">
        <v>1992</v>
      </c>
      <c r="AA507" t="s">
        <v>53</v>
      </c>
      <c r="AB507" t="s">
        <v>198</v>
      </c>
      <c r="AC507" t="s">
        <v>405</v>
      </c>
      <c r="AD507" t="s">
        <v>4063</v>
      </c>
      <c r="AE507" t="s">
        <v>4064</v>
      </c>
      <c r="AF507" t="s">
        <v>4063</v>
      </c>
      <c r="AG507" t="b">
        <v>1</v>
      </c>
      <c r="AH507" t="s">
        <v>58</v>
      </c>
      <c r="AI507" t="s">
        <v>59</v>
      </c>
      <c r="AJ507" t="s">
        <v>4065</v>
      </c>
      <c r="AN507" t="s">
        <v>4066</v>
      </c>
      <c r="AO507">
        <v>5</v>
      </c>
      <c r="AP507">
        <v>5</v>
      </c>
      <c r="AQ507">
        <v>1400000</v>
      </c>
      <c r="AR507">
        <v>121900</v>
      </c>
      <c r="AS507" t="e">
        <v>#VALUE!</v>
      </c>
    </row>
    <row r="508" spans="1:45">
      <c r="A508" t="s">
        <v>4047</v>
      </c>
      <c r="B508" t="s">
        <v>4048</v>
      </c>
      <c r="C508" t="s">
        <v>4047</v>
      </c>
      <c r="D508">
        <v>80831476</v>
      </c>
      <c r="E508" t="s">
        <v>4049</v>
      </c>
      <c r="G508" t="s">
        <v>155</v>
      </c>
      <c r="H508">
        <v>26030</v>
      </c>
      <c r="I508" t="s">
        <v>1087</v>
      </c>
      <c r="J508">
        <v>2976000</v>
      </c>
      <c r="K508">
        <v>23808000</v>
      </c>
      <c r="L508">
        <v>23808000</v>
      </c>
      <c r="M508">
        <v>0</v>
      </c>
      <c r="N508">
        <v>0</v>
      </c>
      <c r="O508">
        <v>8</v>
      </c>
      <c r="P508">
        <v>8</v>
      </c>
      <c r="Q508">
        <v>0</v>
      </c>
      <c r="R508">
        <v>0</v>
      </c>
      <c r="S508" t="s">
        <v>207</v>
      </c>
      <c r="T508">
        <v>144782</v>
      </c>
      <c r="U508">
        <v>144782</v>
      </c>
      <c r="V508">
        <v>0</v>
      </c>
      <c r="W508" t="s">
        <v>509</v>
      </c>
      <c r="X508">
        <v>64690</v>
      </c>
      <c r="Y508">
        <v>2295</v>
      </c>
      <c r="Z508">
        <v>228</v>
      </c>
      <c r="AA508" t="s">
        <v>53</v>
      </c>
      <c r="AB508" t="s">
        <v>131</v>
      </c>
      <c r="AC508" t="s">
        <v>1088</v>
      </c>
      <c r="AD508" t="s">
        <v>1361</v>
      </c>
      <c r="AE508" t="s">
        <v>1362</v>
      </c>
      <c r="AF508" t="s">
        <v>1361</v>
      </c>
      <c r="AG508" t="b">
        <v>1</v>
      </c>
      <c r="AH508" t="s">
        <v>103</v>
      </c>
      <c r="AI508" t="s">
        <v>59</v>
      </c>
      <c r="AJ508" t="s">
        <v>2618</v>
      </c>
      <c r="AN508" t="s">
        <v>1363</v>
      </c>
      <c r="AO508">
        <v>5</v>
      </c>
      <c r="AP508">
        <v>5</v>
      </c>
      <c r="AQ508">
        <v>1190400</v>
      </c>
      <c r="AR508">
        <v>121900</v>
      </c>
      <c r="AS508" t="e">
        <v>#VALUE!</v>
      </c>
    </row>
    <row r="509" spans="1:45">
      <c r="A509" t="s">
        <v>3323</v>
      </c>
      <c r="B509" t="s">
        <v>3324</v>
      </c>
      <c r="C509" t="s">
        <v>3323</v>
      </c>
      <c r="D509">
        <v>52507310</v>
      </c>
      <c r="E509" t="s">
        <v>3325</v>
      </c>
      <c r="G509" t="s">
        <v>49</v>
      </c>
      <c r="H509">
        <v>26060</v>
      </c>
      <c r="I509" t="s">
        <v>3326</v>
      </c>
      <c r="J509">
        <v>2917000</v>
      </c>
      <c r="K509">
        <v>23336000</v>
      </c>
      <c r="L509">
        <v>23336000</v>
      </c>
      <c r="M509">
        <v>0</v>
      </c>
      <c r="N509">
        <v>23336000</v>
      </c>
      <c r="O509">
        <v>8</v>
      </c>
      <c r="P509">
        <v>8</v>
      </c>
      <c r="Q509">
        <v>0</v>
      </c>
      <c r="R509">
        <v>1</v>
      </c>
      <c r="S509" t="s">
        <v>207</v>
      </c>
      <c r="T509">
        <v>145685</v>
      </c>
      <c r="U509">
        <v>145685</v>
      </c>
      <c r="V509">
        <v>0</v>
      </c>
      <c r="W509" t="s">
        <v>509</v>
      </c>
      <c r="X509">
        <v>65060</v>
      </c>
      <c r="Y509">
        <v>2151</v>
      </c>
      <c r="Z509">
        <v>2075</v>
      </c>
      <c r="AA509" t="s">
        <v>53</v>
      </c>
      <c r="AB509" t="s">
        <v>54</v>
      </c>
      <c r="AC509" t="s">
        <v>54</v>
      </c>
      <c r="AD509" t="s">
        <v>3327</v>
      </c>
      <c r="AE509" t="s">
        <v>3328</v>
      </c>
      <c r="AF509" t="s">
        <v>3327</v>
      </c>
      <c r="AG509" t="b">
        <v>1</v>
      </c>
      <c r="AH509" t="s">
        <v>58</v>
      </c>
      <c r="AI509" t="s">
        <v>59</v>
      </c>
      <c r="AJ509" t="s">
        <v>2618</v>
      </c>
      <c r="AN509" t="s">
        <v>3329</v>
      </c>
      <c r="AO509">
        <v>1</v>
      </c>
      <c r="AP509">
        <v>1</v>
      </c>
      <c r="AQ509">
        <v>1166800</v>
      </c>
      <c r="AR509" t="s">
        <v>1904</v>
      </c>
      <c r="AS509" t="s">
        <v>1904</v>
      </c>
    </row>
    <row r="510" spans="1:45">
      <c r="A510" t="s">
        <v>3330</v>
      </c>
      <c r="B510" t="s">
        <v>3331</v>
      </c>
      <c r="C510" t="s">
        <v>3330</v>
      </c>
      <c r="D510">
        <v>1144095400</v>
      </c>
      <c r="E510" s="2" t="s">
        <v>3332</v>
      </c>
      <c r="G510" t="s">
        <v>49</v>
      </c>
      <c r="H510">
        <v>26060</v>
      </c>
      <c r="I510" t="s">
        <v>3333</v>
      </c>
      <c r="J510">
        <v>6000000</v>
      </c>
      <c r="K510">
        <v>48000000</v>
      </c>
      <c r="L510">
        <v>48000000</v>
      </c>
      <c r="M510">
        <v>0</v>
      </c>
      <c r="N510">
        <v>48000000</v>
      </c>
      <c r="O510">
        <v>8</v>
      </c>
      <c r="P510">
        <v>8</v>
      </c>
      <c r="Q510">
        <v>0</v>
      </c>
      <c r="R510">
        <v>1</v>
      </c>
      <c r="S510" t="s">
        <v>80</v>
      </c>
      <c r="T510">
        <v>146263</v>
      </c>
      <c r="U510">
        <v>146263</v>
      </c>
      <c r="V510">
        <v>0</v>
      </c>
      <c r="W510" t="s">
        <v>509</v>
      </c>
      <c r="X510">
        <v>66196</v>
      </c>
      <c r="Y510">
        <v>2210</v>
      </c>
      <c r="Z510">
        <v>1978</v>
      </c>
      <c r="AA510" t="s">
        <v>53</v>
      </c>
      <c r="AB510" t="s">
        <v>198</v>
      </c>
      <c r="AC510" t="s">
        <v>208</v>
      </c>
      <c r="AD510" t="s">
        <v>3334</v>
      </c>
      <c r="AE510" t="s">
        <v>3335</v>
      </c>
      <c r="AF510" t="s">
        <v>3334</v>
      </c>
      <c r="AG510" t="b">
        <v>1</v>
      </c>
      <c r="AH510" t="s">
        <v>103</v>
      </c>
      <c r="AI510" t="s">
        <v>59</v>
      </c>
      <c r="AJ510" t="s">
        <v>2618</v>
      </c>
      <c r="AN510" t="s">
        <v>3336</v>
      </c>
      <c r="AO510">
        <v>1</v>
      </c>
      <c r="AP510">
        <v>1</v>
      </c>
      <c r="AQ510">
        <v>2400000</v>
      </c>
      <c r="AR510" t="s">
        <v>1904</v>
      </c>
      <c r="AS510" t="s">
        <v>1904</v>
      </c>
    </row>
    <row r="511" spans="1:45">
      <c r="A511" t="s">
        <v>3337</v>
      </c>
      <c r="B511" t="s">
        <v>3338</v>
      </c>
      <c r="C511" t="s">
        <v>3337</v>
      </c>
      <c r="D511">
        <v>1018417880</v>
      </c>
      <c r="E511" t="s">
        <v>3339</v>
      </c>
      <c r="G511" t="s">
        <v>49</v>
      </c>
      <c r="H511">
        <v>26060</v>
      </c>
      <c r="I511" t="s">
        <v>3340</v>
      </c>
      <c r="J511">
        <v>3380000</v>
      </c>
      <c r="K511">
        <v>27040000</v>
      </c>
      <c r="L511">
        <v>27040000</v>
      </c>
      <c r="M511">
        <v>0</v>
      </c>
      <c r="N511">
        <v>27040000</v>
      </c>
      <c r="O511">
        <v>8</v>
      </c>
      <c r="P511">
        <v>8</v>
      </c>
      <c r="Q511">
        <v>0</v>
      </c>
      <c r="R511">
        <v>1</v>
      </c>
      <c r="S511" t="s">
        <v>99</v>
      </c>
      <c r="T511">
        <v>148126</v>
      </c>
      <c r="U511">
        <v>148126</v>
      </c>
      <c r="V511">
        <v>0</v>
      </c>
      <c r="W511" t="s">
        <v>509</v>
      </c>
      <c r="X511">
        <v>66315</v>
      </c>
      <c r="Y511">
        <v>1877</v>
      </c>
      <c r="Z511">
        <v>2034</v>
      </c>
      <c r="AA511" t="s">
        <v>53</v>
      </c>
      <c r="AB511" t="s">
        <v>81</v>
      </c>
      <c r="AC511" t="s">
        <v>1782</v>
      </c>
      <c r="AD511" t="s">
        <v>3341</v>
      </c>
      <c r="AE511" t="s">
        <v>3342</v>
      </c>
      <c r="AF511" t="s">
        <v>3341</v>
      </c>
      <c r="AG511" t="b">
        <v>1</v>
      </c>
      <c r="AH511" t="s">
        <v>103</v>
      </c>
      <c r="AI511" t="s">
        <v>59</v>
      </c>
      <c r="AJ511" t="s">
        <v>2618</v>
      </c>
      <c r="AN511" t="s">
        <v>3343</v>
      </c>
      <c r="AO511">
        <v>3</v>
      </c>
      <c r="AP511">
        <v>3</v>
      </c>
      <c r="AQ511">
        <v>1352000</v>
      </c>
      <c r="AR511" t="s">
        <v>1904</v>
      </c>
      <c r="AS511" t="s">
        <v>1904</v>
      </c>
    </row>
    <row r="512" spans="1:45">
      <c r="A512" t="s">
        <v>3344</v>
      </c>
      <c r="B512" t="s">
        <v>3345</v>
      </c>
      <c r="C512" t="s">
        <v>3344</v>
      </c>
      <c r="D512">
        <v>80736254</v>
      </c>
      <c r="E512" t="s">
        <v>3346</v>
      </c>
      <c r="G512" t="s">
        <v>49</v>
      </c>
      <c r="H512">
        <v>26060</v>
      </c>
      <c r="I512" t="s">
        <v>230</v>
      </c>
      <c r="J512">
        <v>2976000</v>
      </c>
      <c r="K512">
        <v>23808000</v>
      </c>
      <c r="L512">
        <v>23808000</v>
      </c>
      <c r="M512">
        <v>0</v>
      </c>
      <c r="N512">
        <v>0</v>
      </c>
      <c r="O512">
        <v>8</v>
      </c>
      <c r="P512">
        <v>8</v>
      </c>
      <c r="Q512">
        <v>0</v>
      </c>
      <c r="S512" t="s">
        <v>207</v>
      </c>
      <c r="T512">
        <v>145052</v>
      </c>
      <c r="U512">
        <v>145052</v>
      </c>
      <c r="V512">
        <v>0</v>
      </c>
      <c r="W512" t="s">
        <v>509</v>
      </c>
      <c r="X512">
        <v>64928</v>
      </c>
      <c r="Y512">
        <v>1802</v>
      </c>
      <c r="Z512">
        <v>1948</v>
      </c>
      <c r="AA512" t="s">
        <v>53</v>
      </c>
      <c r="AB512" t="s">
        <v>54</v>
      </c>
      <c r="AC512" t="s">
        <v>231</v>
      </c>
      <c r="AD512" t="s">
        <v>2763</v>
      </c>
      <c r="AE512" t="s">
        <v>2764</v>
      </c>
      <c r="AF512" t="s">
        <v>2763</v>
      </c>
      <c r="AG512" t="b">
        <v>1</v>
      </c>
      <c r="AH512" t="s">
        <v>103</v>
      </c>
      <c r="AI512" t="s">
        <v>59</v>
      </c>
      <c r="AJ512" t="s">
        <v>2618</v>
      </c>
      <c r="AN512" t="s">
        <v>2765</v>
      </c>
      <c r="AO512">
        <v>5</v>
      </c>
      <c r="AP512">
        <v>5</v>
      </c>
      <c r="AQ512">
        <v>1190400</v>
      </c>
      <c r="AR512">
        <v>121900</v>
      </c>
      <c r="AS512" t="e">
        <v>#VALUE!</v>
      </c>
    </row>
    <row r="513" spans="1:45">
      <c r="A513" t="s">
        <v>4037</v>
      </c>
      <c r="B513" t="s">
        <v>4038</v>
      </c>
      <c r="C513" t="s">
        <v>4037</v>
      </c>
      <c r="D513">
        <v>52311618</v>
      </c>
      <c r="E513" t="s">
        <v>4039</v>
      </c>
      <c r="G513" t="s">
        <v>155</v>
      </c>
      <c r="H513">
        <v>26030</v>
      </c>
      <c r="I513" t="s">
        <v>1087</v>
      </c>
      <c r="J513">
        <v>2146000</v>
      </c>
      <c r="K513">
        <v>17168000</v>
      </c>
      <c r="L513">
        <v>17168000</v>
      </c>
      <c r="M513">
        <v>0</v>
      </c>
      <c r="N513">
        <v>0</v>
      </c>
      <c r="O513">
        <v>8</v>
      </c>
      <c r="P513">
        <v>8</v>
      </c>
      <c r="Q513">
        <v>0</v>
      </c>
      <c r="R513">
        <v>0</v>
      </c>
      <c r="S513" t="s">
        <v>173</v>
      </c>
      <c r="T513">
        <v>144771</v>
      </c>
      <c r="U513">
        <v>144771</v>
      </c>
      <c r="V513">
        <v>0</v>
      </c>
      <c r="W513" t="s">
        <v>509</v>
      </c>
      <c r="X513">
        <v>66897</v>
      </c>
      <c r="Y513">
        <v>2293</v>
      </c>
      <c r="Z513">
        <v>252</v>
      </c>
      <c r="AA513" t="s">
        <v>53</v>
      </c>
      <c r="AB513" t="s">
        <v>131</v>
      </c>
      <c r="AC513" t="s">
        <v>1088</v>
      </c>
      <c r="AD513" t="s">
        <v>1367</v>
      </c>
      <c r="AE513" t="s">
        <v>1368</v>
      </c>
      <c r="AF513" t="s">
        <v>1367</v>
      </c>
      <c r="AG513" t="b">
        <v>1</v>
      </c>
      <c r="AH513" t="s">
        <v>103</v>
      </c>
      <c r="AI513" t="s">
        <v>59</v>
      </c>
      <c r="AJ513" t="s">
        <v>2618</v>
      </c>
      <c r="AN513" t="s">
        <v>1369</v>
      </c>
      <c r="AO513">
        <v>5</v>
      </c>
      <c r="AP513">
        <v>5</v>
      </c>
      <c r="AQ513">
        <v>858400</v>
      </c>
      <c r="AR513">
        <v>121900</v>
      </c>
      <c r="AS513" t="e">
        <v>#VALUE!</v>
      </c>
    </row>
    <row r="514" spans="1:45">
      <c r="A514" t="s">
        <v>3350</v>
      </c>
      <c r="B514" t="s">
        <v>3351</v>
      </c>
      <c r="C514" t="s">
        <v>3350</v>
      </c>
      <c r="D514">
        <v>1010238623</v>
      </c>
      <c r="E514" t="s">
        <v>3352</v>
      </c>
      <c r="G514" t="s">
        <v>49</v>
      </c>
      <c r="H514">
        <v>26060</v>
      </c>
      <c r="I514" t="s">
        <v>3353</v>
      </c>
      <c r="J514">
        <v>5500000</v>
      </c>
      <c r="K514">
        <v>33000000</v>
      </c>
      <c r="L514">
        <v>33000000</v>
      </c>
      <c r="M514">
        <v>0</v>
      </c>
      <c r="N514">
        <v>33000000</v>
      </c>
      <c r="O514">
        <v>6</v>
      </c>
      <c r="P514">
        <v>6</v>
      </c>
      <c r="Q514">
        <v>0</v>
      </c>
      <c r="R514">
        <v>1</v>
      </c>
      <c r="S514" t="s">
        <v>109</v>
      </c>
      <c r="T514">
        <v>147921</v>
      </c>
      <c r="U514">
        <v>147921</v>
      </c>
      <c r="V514">
        <v>0</v>
      </c>
      <c r="W514" t="s">
        <v>509</v>
      </c>
      <c r="X514">
        <v>65724</v>
      </c>
      <c r="Y514">
        <v>2102</v>
      </c>
      <c r="Z514">
        <v>2023</v>
      </c>
      <c r="AA514" t="s">
        <v>110</v>
      </c>
      <c r="AB514" t="s">
        <v>81</v>
      </c>
      <c r="AC514" t="s">
        <v>511</v>
      </c>
      <c r="AD514" t="s">
        <v>3354</v>
      </c>
      <c r="AE514" t="s">
        <v>3355</v>
      </c>
      <c r="AF514" t="s">
        <v>3354</v>
      </c>
      <c r="AG514" t="b">
        <v>1</v>
      </c>
      <c r="AH514" t="s">
        <v>59</v>
      </c>
      <c r="AI514" t="s">
        <v>59</v>
      </c>
      <c r="AJ514" t="s">
        <v>3356</v>
      </c>
      <c r="AN514" t="s">
        <v>3357</v>
      </c>
      <c r="AO514">
        <v>3</v>
      </c>
      <c r="AP514">
        <v>3</v>
      </c>
      <c r="AQ514">
        <v>2200000</v>
      </c>
      <c r="AR514" t="s">
        <v>1904</v>
      </c>
      <c r="AS514" t="s">
        <v>1904</v>
      </c>
    </row>
    <row r="515" spans="1:45">
      <c r="A515" t="s">
        <v>4034</v>
      </c>
      <c r="B515" t="s">
        <v>4035</v>
      </c>
      <c r="C515" t="s">
        <v>4034</v>
      </c>
      <c r="D515">
        <v>1014291610</v>
      </c>
      <c r="E515" t="s">
        <v>4036</v>
      </c>
      <c r="G515" t="s">
        <v>49</v>
      </c>
      <c r="H515">
        <v>26060</v>
      </c>
      <c r="I515" t="s">
        <v>3479</v>
      </c>
      <c r="J515">
        <v>4500000</v>
      </c>
      <c r="K515">
        <v>36000000</v>
      </c>
      <c r="L515">
        <v>36000000</v>
      </c>
      <c r="M515">
        <v>0</v>
      </c>
      <c r="N515">
        <v>108000000</v>
      </c>
      <c r="O515">
        <v>8</v>
      </c>
      <c r="P515">
        <v>8</v>
      </c>
      <c r="Q515">
        <v>0</v>
      </c>
      <c r="R515">
        <v>3</v>
      </c>
      <c r="S515" t="s">
        <v>182</v>
      </c>
      <c r="T515">
        <v>144858</v>
      </c>
      <c r="U515">
        <v>144858</v>
      </c>
      <c r="V515">
        <v>0</v>
      </c>
      <c r="W515" t="s">
        <v>509</v>
      </c>
      <c r="X515">
        <v>64704</v>
      </c>
      <c r="Y515">
        <v>2292</v>
      </c>
      <c r="Z515">
        <v>1942</v>
      </c>
      <c r="AA515" t="s">
        <v>53</v>
      </c>
      <c r="AB515" t="s">
        <v>54</v>
      </c>
      <c r="AC515" t="s">
        <v>460</v>
      </c>
      <c r="AD515" t="s">
        <v>3480</v>
      </c>
      <c r="AE515" t="s">
        <v>3481</v>
      </c>
      <c r="AF515" t="s">
        <v>3480</v>
      </c>
      <c r="AG515" t="b">
        <v>1</v>
      </c>
      <c r="AH515" t="s">
        <v>103</v>
      </c>
      <c r="AI515" t="s">
        <v>59</v>
      </c>
      <c r="AJ515" t="s">
        <v>2618</v>
      </c>
      <c r="AN515" t="s">
        <v>3482</v>
      </c>
      <c r="AO515">
        <v>1</v>
      </c>
      <c r="AP515">
        <v>1</v>
      </c>
      <c r="AQ515">
        <v>1800000</v>
      </c>
      <c r="AR515" t="s">
        <v>1904</v>
      </c>
      <c r="AS515" t="s">
        <v>1904</v>
      </c>
    </row>
    <row r="516" spans="1:45">
      <c r="A516" t="s">
        <v>3365</v>
      </c>
      <c r="B516" t="s">
        <v>3366</v>
      </c>
      <c r="C516" t="s">
        <v>3365</v>
      </c>
      <c r="D516">
        <v>1233889475</v>
      </c>
      <c r="E516" t="s">
        <v>3367</v>
      </c>
      <c r="G516" t="s">
        <v>49</v>
      </c>
      <c r="H516">
        <v>26060</v>
      </c>
      <c r="I516" t="s">
        <v>3368</v>
      </c>
      <c r="J516">
        <v>7700000</v>
      </c>
      <c r="K516">
        <v>61600000</v>
      </c>
      <c r="L516">
        <v>61600000</v>
      </c>
      <c r="M516">
        <v>0</v>
      </c>
      <c r="N516">
        <v>61600000</v>
      </c>
      <c r="O516">
        <v>8</v>
      </c>
      <c r="P516">
        <v>8</v>
      </c>
      <c r="Q516">
        <v>0</v>
      </c>
      <c r="R516">
        <v>1</v>
      </c>
      <c r="S516" t="s">
        <v>80</v>
      </c>
      <c r="T516">
        <v>145780</v>
      </c>
      <c r="U516">
        <v>145780</v>
      </c>
      <c r="V516">
        <v>0</v>
      </c>
      <c r="W516" t="s">
        <v>509</v>
      </c>
      <c r="X516">
        <v>66161</v>
      </c>
      <c r="Y516">
        <v>1731</v>
      </c>
      <c r="Z516">
        <v>223</v>
      </c>
      <c r="AA516" t="s">
        <v>53</v>
      </c>
      <c r="AB516" t="s">
        <v>54</v>
      </c>
      <c r="AC516" t="s">
        <v>437</v>
      </c>
      <c r="AD516" t="s">
        <v>3369</v>
      </c>
      <c r="AE516" t="s">
        <v>3370</v>
      </c>
      <c r="AF516" t="s">
        <v>3369</v>
      </c>
      <c r="AG516" t="b">
        <v>1</v>
      </c>
      <c r="AH516" t="s">
        <v>225</v>
      </c>
      <c r="AI516" t="s">
        <v>59</v>
      </c>
      <c r="AJ516" t="s">
        <v>3371</v>
      </c>
      <c r="AN516" t="s">
        <v>3372</v>
      </c>
      <c r="AO516">
        <v>1</v>
      </c>
      <c r="AP516">
        <v>1</v>
      </c>
      <c r="AQ516">
        <v>3080000</v>
      </c>
      <c r="AR516" t="s">
        <v>1904</v>
      </c>
      <c r="AS516" t="s">
        <v>1904</v>
      </c>
    </row>
    <row r="517" spans="1:45">
      <c r="A517" t="s">
        <v>3374</v>
      </c>
      <c r="B517" t="s">
        <v>3375</v>
      </c>
      <c r="C517" t="s">
        <v>3374</v>
      </c>
      <c r="D517">
        <v>52170796</v>
      </c>
      <c r="E517" t="s">
        <v>3376</v>
      </c>
      <c r="G517" t="s">
        <v>155</v>
      </c>
      <c r="H517">
        <v>26030</v>
      </c>
      <c r="I517" t="s">
        <v>1087</v>
      </c>
      <c r="J517">
        <v>2976000</v>
      </c>
      <c r="K517">
        <v>23808000</v>
      </c>
      <c r="L517">
        <v>23808000</v>
      </c>
      <c r="M517">
        <v>0</v>
      </c>
      <c r="N517">
        <v>0</v>
      </c>
      <c r="O517">
        <v>8</v>
      </c>
      <c r="P517">
        <v>8</v>
      </c>
      <c r="Q517">
        <v>0</v>
      </c>
      <c r="R517">
        <v>0</v>
      </c>
      <c r="S517" t="s">
        <v>207</v>
      </c>
      <c r="T517">
        <v>144782</v>
      </c>
      <c r="U517">
        <v>144782</v>
      </c>
      <c r="V517">
        <v>0</v>
      </c>
      <c r="W517" t="s">
        <v>509</v>
      </c>
      <c r="X517">
        <v>64690</v>
      </c>
      <c r="Y517">
        <v>2110</v>
      </c>
      <c r="Z517">
        <v>228</v>
      </c>
      <c r="AA517" t="s">
        <v>53</v>
      </c>
      <c r="AB517" t="s">
        <v>131</v>
      </c>
      <c r="AC517" t="s">
        <v>1088</v>
      </c>
      <c r="AD517" t="s">
        <v>1361</v>
      </c>
      <c r="AE517" t="s">
        <v>1362</v>
      </c>
      <c r="AF517" t="s">
        <v>1361</v>
      </c>
      <c r="AG517" t="b">
        <v>1</v>
      </c>
      <c r="AH517" t="s">
        <v>58</v>
      </c>
      <c r="AI517" t="s">
        <v>59</v>
      </c>
      <c r="AJ517" t="s">
        <v>2618</v>
      </c>
      <c r="AN517" t="s">
        <v>1363</v>
      </c>
      <c r="AO517">
        <v>5</v>
      </c>
      <c r="AP517">
        <v>5</v>
      </c>
      <c r="AQ517">
        <v>1190400</v>
      </c>
      <c r="AR517">
        <v>121900</v>
      </c>
      <c r="AS517" t="e">
        <v>#VALUE!</v>
      </c>
    </row>
    <row r="518" spans="1:45">
      <c r="A518" t="s">
        <v>3377</v>
      </c>
      <c r="B518" t="s">
        <v>3378</v>
      </c>
      <c r="C518" t="s">
        <v>3377</v>
      </c>
      <c r="D518">
        <v>80155748</v>
      </c>
      <c r="E518" t="s">
        <v>3379</v>
      </c>
      <c r="G518" t="s">
        <v>155</v>
      </c>
      <c r="H518">
        <v>26030</v>
      </c>
      <c r="I518" t="s">
        <v>1087</v>
      </c>
      <c r="J518">
        <v>2976000</v>
      </c>
      <c r="K518">
        <v>23808000</v>
      </c>
      <c r="L518">
        <v>23808000</v>
      </c>
      <c r="M518">
        <v>0</v>
      </c>
      <c r="N518">
        <v>0</v>
      </c>
      <c r="O518">
        <v>8</v>
      </c>
      <c r="P518">
        <v>8</v>
      </c>
      <c r="Q518">
        <v>0</v>
      </c>
      <c r="R518">
        <v>0</v>
      </c>
      <c r="S518" t="s">
        <v>207</v>
      </c>
      <c r="T518">
        <v>144782</v>
      </c>
      <c r="U518">
        <v>144782</v>
      </c>
      <c r="V518">
        <v>0</v>
      </c>
      <c r="W518" t="s">
        <v>509</v>
      </c>
      <c r="X518">
        <v>64690</v>
      </c>
      <c r="Y518">
        <v>1880</v>
      </c>
      <c r="Z518">
        <v>228</v>
      </c>
      <c r="AA518" t="s">
        <v>110</v>
      </c>
      <c r="AB518" t="s">
        <v>131</v>
      </c>
      <c r="AC518" t="s">
        <v>1088</v>
      </c>
      <c r="AD518" t="s">
        <v>1361</v>
      </c>
      <c r="AE518" t="s">
        <v>1362</v>
      </c>
      <c r="AF518" t="s">
        <v>1361</v>
      </c>
      <c r="AG518" t="b">
        <v>1</v>
      </c>
      <c r="AH518" t="s">
        <v>103</v>
      </c>
      <c r="AI518" t="s">
        <v>59</v>
      </c>
      <c r="AJ518" t="s">
        <v>2618</v>
      </c>
      <c r="AN518" t="s">
        <v>1363</v>
      </c>
      <c r="AO518">
        <v>5</v>
      </c>
      <c r="AP518">
        <v>5</v>
      </c>
      <c r="AQ518">
        <v>1190400</v>
      </c>
      <c r="AR518">
        <v>121900</v>
      </c>
      <c r="AS518" t="e">
        <v>#VALUE!</v>
      </c>
    </row>
    <row r="519" spans="1:45">
      <c r="A519" t="s">
        <v>3380</v>
      </c>
      <c r="B519" t="s">
        <v>3381</v>
      </c>
      <c r="C519" t="s">
        <v>3380</v>
      </c>
      <c r="D519">
        <v>1023009685</v>
      </c>
      <c r="E519" t="s">
        <v>3382</v>
      </c>
      <c r="G519" t="s">
        <v>49</v>
      </c>
      <c r="H519">
        <v>26060</v>
      </c>
      <c r="I519" t="s">
        <v>728</v>
      </c>
      <c r="J519">
        <v>5500000</v>
      </c>
      <c r="K519">
        <v>33000000</v>
      </c>
      <c r="L519">
        <v>33000000</v>
      </c>
      <c r="M519">
        <v>0</v>
      </c>
      <c r="N519">
        <v>33000000</v>
      </c>
      <c r="O519">
        <v>6</v>
      </c>
      <c r="P519">
        <v>6</v>
      </c>
      <c r="Q519">
        <v>0</v>
      </c>
      <c r="R519">
        <v>1</v>
      </c>
      <c r="S519" t="s">
        <v>109</v>
      </c>
      <c r="T519">
        <v>147579</v>
      </c>
      <c r="U519">
        <v>147579</v>
      </c>
      <c r="V519">
        <v>0</v>
      </c>
      <c r="W519" t="s">
        <v>509</v>
      </c>
      <c r="X519">
        <v>66328</v>
      </c>
      <c r="Y519">
        <v>1840</v>
      </c>
      <c r="Z519">
        <v>2360</v>
      </c>
      <c r="AA519" t="s">
        <v>53</v>
      </c>
      <c r="AB519" t="s">
        <v>81</v>
      </c>
      <c r="AC519" t="s">
        <v>729</v>
      </c>
      <c r="AD519" t="s">
        <v>3383</v>
      </c>
      <c r="AE519" t="s">
        <v>3384</v>
      </c>
      <c r="AF519" t="s">
        <v>3383</v>
      </c>
      <c r="AG519" t="b">
        <v>1</v>
      </c>
      <c r="AH519" t="s">
        <v>58</v>
      </c>
      <c r="AI519" t="s">
        <v>59</v>
      </c>
      <c r="AJ519" t="s">
        <v>2618</v>
      </c>
      <c r="AN519" t="s">
        <v>3385</v>
      </c>
      <c r="AO519">
        <v>1</v>
      </c>
      <c r="AP519">
        <v>1</v>
      </c>
      <c r="AQ519">
        <v>2200000</v>
      </c>
      <c r="AR519" t="s">
        <v>1904</v>
      </c>
      <c r="AS519" t="s">
        <v>1904</v>
      </c>
    </row>
    <row r="520" spans="1:45">
      <c r="A520" t="s">
        <v>4023</v>
      </c>
      <c r="B520" t="s">
        <v>4024</v>
      </c>
      <c r="C520" t="s">
        <v>4023</v>
      </c>
      <c r="D520">
        <v>1014177036</v>
      </c>
      <c r="E520" t="s">
        <v>4025</v>
      </c>
      <c r="G520" t="s">
        <v>49</v>
      </c>
      <c r="H520">
        <v>26058</v>
      </c>
      <c r="I520" t="s">
        <v>1491</v>
      </c>
      <c r="J520">
        <v>6000000</v>
      </c>
      <c r="K520">
        <v>48000000</v>
      </c>
      <c r="L520">
        <v>48000000</v>
      </c>
      <c r="M520">
        <v>0</v>
      </c>
      <c r="N520">
        <v>48000000</v>
      </c>
      <c r="O520">
        <v>8</v>
      </c>
      <c r="P520">
        <v>8</v>
      </c>
      <c r="Q520">
        <v>0</v>
      </c>
      <c r="R520">
        <v>1</v>
      </c>
      <c r="S520" t="s">
        <v>80</v>
      </c>
      <c r="T520">
        <v>147803</v>
      </c>
      <c r="U520">
        <v>147803</v>
      </c>
      <c r="V520">
        <v>0</v>
      </c>
      <c r="W520" t="s">
        <v>509</v>
      </c>
      <c r="X520">
        <v>65738</v>
      </c>
      <c r="Y520">
        <v>2366</v>
      </c>
      <c r="Z520">
        <v>303</v>
      </c>
      <c r="AA520" t="s">
        <v>53</v>
      </c>
      <c r="AB520" t="s">
        <v>131</v>
      </c>
      <c r="AC520" t="s">
        <v>132</v>
      </c>
      <c r="AD520" t="s">
        <v>4026</v>
      </c>
      <c r="AE520" t="s">
        <v>4027</v>
      </c>
      <c r="AF520" t="s">
        <v>4026</v>
      </c>
      <c r="AG520" t="b">
        <v>1</v>
      </c>
      <c r="AH520" t="s">
        <v>103</v>
      </c>
      <c r="AI520" t="s">
        <v>59</v>
      </c>
      <c r="AJ520" t="s">
        <v>2618</v>
      </c>
      <c r="AN520" t="s">
        <v>4028</v>
      </c>
      <c r="AO520">
        <v>5</v>
      </c>
      <c r="AP520">
        <v>5</v>
      </c>
      <c r="AQ520">
        <v>2400000</v>
      </c>
      <c r="AR520">
        <v>167100</v>
      </c>
      <c r="AS520" t="e">
        <v>#VALUE!</v>
      </c>
    </row>
    <row r="521" spans="1:45">
      <c r="A521" t="s">
        <v>3394</v>
      </c>
      <c r="B521" t="s">
        <v>3395</v>
      </c>
      <c r="C521" t="s">
        <v>3394</v>
      </c>
      <c r="D521">
        <v>1193156356</v>
      </c>
      <c r="E521" t="s">
        <v>3396</v>
      </c>
      <c r="G521" t="s">
        <v>49</v>
      </c>
      <c r="H521">
        <v>26060</v>
      </c>
      <c r="I521" t="s">
        <v>300</v>
      </c>
      <c r="J521">
        <v>6000000</v>
      </c>
      <c r="K521">
        <v>36000000</v>
      </c>
      <c r="L521">
        <v>36000000</v>
      </c>
      <c r="M521">
        <v>0</v>
      </c>
      <c r="N521">
        <v>72000000</v>
      </c>
      <c r="O521">
        <v>6</v>
      </c>
      <c r="P521">
        <v>6</v>
      </c>
      <c r="Q521">
        <v>0</v>
      </c>
      <c r="R521">
        <v>2</v>
      </c>
      <c r="S521" t="s">
        <v>80</v>
      </c>
      <c r="T521">
        <v>147568</v>
      </c>
      <c r="U521">
        <v>147568</v>
      </c>
      <c r="V521">
        <v>0</v>
      </c>
      <c r="W521" t="s">
        <v>509</v>
      </c>
      <c r="X521">
        <v>66336</v>
      </c>
      <c r="Y521">
        <v>1841</v>
      </c>
      <c r="Z521">
        <v>2112</v>
      </c>
      <c r="AA521" t="s">
        <v>110</v>
      </c>
      <c r="AB521" t="s">
        <v>81</v>
      </c>
      <c r="AC521" t="s">
        <v>301</v>
      </c>
      <c r="AE521" t="s">
        <v>309</v>
      </c>
      <c r="AF521" t="s">
        <v>2890</v>
      </c>
      <c r="AG521" t="b">
        <v>0</v>
      </c>
      <c r="AH521" t="s">
        <v>58</v>
      </c>
      <c r="AI521" t="s">
        <v>59</v>
      </c>
      <c r="AJ521" t="s">
        <v>2618</v>
      </c>
      <c r="AN521" t="s">
        <v>3397</v>
      </c>
      <c r="AO521">
        <v>1</v>
      </c>
      <c r="AP521">
        <v>1</v>
      </c>
      <c r="AQ521">
        <v>2400000</v>
      </c>
      <c r="AR521" t="s">
        <v>1904</v>
      </c>
      <c r="AS521" t="s">
        <v>1904</v>
      </c>
    </row>
    <row r="522" spans="1:45">
      <c r="A522" t="s">
        <v>3398</v>
      </c>
      <c r="B522" t="s">
        <v>3399</v>
      </c>
      <c r="C522" t="s">
        <v>3398</v>
      </c>
      <c r="D522">
        <v>1026293937</v>
      </c>
      <c r="E522" t="s">
        <v>3400</v>
      </c>
      <c r="G522" t="s">
        <v>49</v>
      </c>
      <c r="H522">
        <v>26060</v>
      </c>
      <c r="I522" t="s">
        <v>641</v>
      </c>
      <c r="J522">
        <v>4917000</v>
      </c>
      <c r="K522">
        <v>39336000</v>
      </c>
      <c r="L522">
        <v>39336000</v>
      </c>
      <c r="M522">
        <v>0</v>
      </c>
      <c r="N522">
        <v>39336000</v>
      </c>
      <c r="O522">
        <v>8</v>
      </c>
      <c r="P522">
        <v>8</v>
      </c>
      <c r="Q522">
        <v>0</v>
      </c>
      <c r="R522">
        <v>1</v>
      </c>
      <c r="S522" t="s">
        <v>67</v>
      </c>
      <c r="T522">
        <v>145811</v>
      </c>
      <c r="U522">
        <v>145811</v>
      </c>
      <c r="V522">
        <v>0</v>
      </c>
      <c r="W522" t="s">
        <v>509</v>
      </c>
      <c r="X522">
        <v>70116</v>
      </c>
      <c r="Y522">
        <v>1881</v>
      </c>
      <c r="Z522">
        <v>2359</v>
      </c>
      <c r="AA522" t="s">
        <v>110</v>
      </c>
      <c r="AB522" t="s">
        <v>54</v>
      </c>
      <c r="AC522" t="s">
        <v>437</v>
      </c>
      <c r="AD522" t="s">
        <v>3401</v>
      </c>
      <c r="AE522" t="s">
        <v>3402</v>
      </c>
      <c r="AF522" t="s">
        <v>3401</v>
      </c>
      <c r="AG522" t="b">
        <v>1</v>
      </c>
      <c r="AH522" t="s">
        <v>58</v>
      </c>
      <c r="AI522" t="s">
        <v>59</v>
      </c>
      <c r="AJ522" t="s">
        <v>2618</v>
      </c>
      <c r="AN522" t="s">
        <v>3403</v>
      </c>
      <c r="AO522">
        <v>1</v>
      </c>
      <c r="AP522">
        <v>1</v>
      </c>
      <c r="AQ522">
        <v>1966800</v>
      </c>
      <c r="AR522" t="s">
        <v>1904</v>
      </c>
      <c r="AS522" t="s">
        <v>1904</v>
      </c>
    </row>
    <row r="523" spans="1:45">
      <c r="A523" t="s">
        <v>3404</v>
      </c>
      <c r="B523" t="s">
        <v>3405</v>
      </c>
      <c r="C523" t="s">
        <v>3404</v>
      </c>
      <c r="D523">
        <v>52517945</v>
      </c>
      <c r="E523" t="s">
        <v>3406</v>
      </c>
      <c r="G523" t="s">
        <v>49</v>
      </c>
      <c r="H523">
        <v>26058</v>
      </c>
      <c r="I523" t="s">
        <v>3249</v>
      </c>
      <c r="J523">
        <v>3307000</v>
      </c>
      <c r="K523">
        <v>26456000</v>
      </c>
      <c r="L523">
        <v>26456000</v>
      </c>
      <c r="M523">
        <v>0</v>
      </c>
      <c r="N523">
        <v>26456000</v>
      </c>
      <c r="O523">
        <v>8</v>
      </c>
      <c r="P523">
        <v>8</v>
      </c>
      <c r="Q523">
        <v>0</v>
      </c>
      <c r="R523">
        <v>1</v>
      </c>
      <c r="S523" t="s">
        <v>99</v>
      </c>
      <c r="T523">
        <v>148172</v>
      </c>
      <c r="U523">
        <v>148172</v>
      </c>
      <c r="V523">
        <v>0</v>
      </c>
      <c r="W523" t="s">
        <v>509</v>
      </c>
      <c r="X523">
        <v>66300</v>
      </c>
      <c r="Y523">
        <v>2055</v>
      </c>
      <c r="Z523">
        <v>2040</v>
      </c>
      <c r="AA523" t="s">
        <v>53</v>
      </c>
      <c r="AB523" t="s">
        <v>131</v>
      </c>
      <c r="AC523" t="s">
        <v>1003</v>
      </c>
      <c r="AD523" t="s">
        <v>3407</v>
      </c>
      <c r="AE523" t="s">
        <v>3408</v>
      </c>
      <c r="AF523" t="s">
        <v>3407</v>
      </c>
      <c r="AG523" t="b">
        <v>1</v>
      </c>
      <c r="AH523" t="s">
        <v>103</v>
      </c>
      <c r="AI523" t="s">
        <v>59</v>
      </c>
      <c r="AJ523" t="s">
        <v>2618</v>
      </c>
      <c r="AN523" t="s">
        <v>3409</v>
      </c>
      <c r="AO523">
        <v>5</v>
      </c>
      <c r="AP523">
        <v>5</v>
      </c>
      <c r="AQ523">
        <v>1322800</v>
      </c>
      <c r="AR523">
        <v>121900</v>
      </c>
      <c r="AS523" t="e">
        <v>#VALUE!</v>
      </c>
    </row>
    <row r="524" spans="1:45">
      <c r="A524" t="s">
        <v>3410</v>
      </c>
      <c r="B524" t="s">
        <v>3411</v>
      </c>
      <c r="C524" t="s">
        <v>3410</v>
      </c>
      <c r="D524">
        <v>1018478868</v>
      </c>
      <c r="E524" t="s">
        <v>3412</v>
      </c>
      <c r="G524" t="s">
        <v>49</v>
      </c>
      <c r="H524">
        <v>26060</v>
      </c>
      <c r="I524" t="s">
        <v>2257</v>
      </c>
      <c r="J524">
        <v>9000000</v>
      </c>
      <c r="K524">
        <v>99000000</v>
      </c>
      <c r="L524">
        <v>99000000</v>
      </c>
      <c r="M524">
        <v>0</v>
      </c>
      <c r="N524">
        <v>99000000</v>
      </c>
      <c r="O524">
        <v>11</v>
      </c>
      <c r="P524">
        <v>11</v>
      </c>
      <c r="Q524">
        <v>0</v>
      </c>
      <c r="R524">
        <v>1</v>
      </c>
      <c r="S524" t="s">
        <v>157</v>
      </c>
      <c r="T524">
        <v>146025</v>
      </c>
      <c r="U524">
        <v>146025</v>
      </c>
      <c r="V524">
        <v>0</v>
      </c>
      <c r="W524" t="s">
        <v>509</v>
      </c>
      <c r="X524">
        <v>70115</v>
      </c>
      <c r="Y524">
        <v>1837</v>
      </c>
      <c r="Z524">
        <v>1967</v>
      </c>
      <c r="AA524" t="s">
        <v>53</v>
      </c>
      <c r="AB524" t="s">
        <v>81</v>
      </c>
      <c r="AC524" t="s">
        <v>785</v>
      </c>
      <c r="AD524" t="s">
        <v>3413</v>
      </c>
      <c r="AE524" t="s">
        <v>3414</v>
      </c>
      <c r="AF524" t="s">
        <v>3413</v>
      </c>
      <c r="AG524" t="b">
        <v>1</v>
      </c>
      <c r="AH524" t="s">
        <v>103</v>
      </c>
      <c r="AI524" t="s">
        <v>59</v>
      </c>
      <c r="AJ524" t="s">
        <v>2618</v>
      </c>
      <c r="AN524" t="s">
        <v>3415</v>
      </c>
      <c r="AO524">
        <v>3</v>
      </c>
      <c r="AP524">
        <v>3</v>
      </c>
      <c r="AQ524">
        <v>3600000</v>
      </c>
      <c r="AR524" t="s">
        <v>1904</v>
      </c>
      <c r="AS524" t="s">
        <v>1904</v>
      </c>
    </row>
    <row r="525" spans="1:45">
      <c r="A525" t="s">
        <v>3416</v>
      </c>
      <c r="B525" t="s">
        <v>3417</v>
      </c>
      <c r="C525" t="s">
        <v>3416</v>
      </c>
      <c r="D525">
        <v>1030628623</v>
      </c>
      <c r="E525" t="s">
        <v>3418</v>
      </c>
      <c r="G525" t="s">
        <v>49</v>
      </c>
      <c r="H525">
        <v>26060</v>
      </c>
      <c r="I525" t="s">
        <v>2509</v>
      </c>
      <c r="J525">
        <v>4500000</v>
      </c>
      <c r="K525">
        <v>36000000</v>
      </c>
      <c r="L525">
        <v>36000000</v>
      </c>
      <c r="M525">
        <v>0</v>
      </c>
      <c r="N525">
        <v>0</v>
      </c>
      <c r="O525">
        <v>8</v>
      </c>
      <c r="P525">
        <v>8</v>
      </c>
      <c r="Q525">
        <v>0</v>
      </c>
      <c r="S525" t="s">
        <v>182</v>
      </c>
      <c r="T525">
        <v>145403</v>
      </c>
      <c r="U525">
        <v>145403</v>
      </c>
      <c r="V525">
        <v>0</v>
      </c>
      <c r="W525" t="s">
        <v>509</v>
      </c>
      <c r="X525">
        <v>64902</v>
      </c>
      <c r="Y525">
        <v>2152</v>
      </c>
      <c r="Z525">
        <v>292</v>
      </c>
      <c r="AA525" t="s">
        <v>53</v>
      </c>
      <c r="AB525" t="s">
        <v>54</v>
      </c>
      <c r="AC525" t="s">
        <v>247</v>
      </c>
      <c r="AD525" t="s">
        <v>2510</v>
      </c>
      <c r="AE525" t="s">
        <v>2511</v>
      </c>
      <c r="AF525" t="s">
        <v>2510</v>
      </c>
      <c r="AG525" t="b">
        <v>1</v>
      </c>
      <c r="AH525" t="s">
        <v>103</v>
      </c>
      <c r="AI525" t="s">
        <v>59</v>
      </c>
      <c r="AJ525" t="s">
        <v>3419</v>
      </c>
      <c r="AN525" t="s">
        <v>2512</v>
      </c>
      <c r="AO525">
        <v>3</v>
      </c>
      <c r="AP525">
        <v>3</v>
      </c>
      <c r="AQ525">
        <v>1800000</v>
      </c>
      <c r="AR525" t="s">
        <v>1904</v>
      </c>
      <c r="AS525" t="s">
        <v>1904</v>
      </c>
    </row>
    <row r="526" spans="1:45">
      <c r="A526" t="s">
        <v>3421</v>
      </c>
      <c r="B526" t="s">
        <v>3422</v>
      </c>
      <c r="C526" t="s">
        <v>3421</v>
      </c>
      <c r="D526">
        <v>79220699</v>
      </c>
      <c r="E526" t="s">
        <v>3423</v>
      </c>
      <c r="G526" t="s">
        <v>49</v>
      </c>
      <c r="H526">
        <v>26058</v>
      </c>
      <c r="I526" t="s">
        <v>942</v>
      </c>
      <c r="J526">
        <v>6500000</v>
      </c>
      <c r="K526">
        <v>52000000</v>
      </c>
      <c r="L526">
        <v>52000000</v>
      </c>
      <c r="M526">
        <v>0</v>
      </c>
      <c r="N526">
        <v>0</v>
      </c>
      <c r="O526">
        <v>8</v>
      </c>
      <c r="P526">
        <v>8</v>
      </c>
      <c r="Q526">
        <v>0</v>
      </c>
      <c r="R526">
        <v>0</v>
      </c>
      <c r="S526" t="s">
        <v>80</v>
      </c>
      <c r="T526">
        <v>148302</v>
      </c>
      <c r="U526">
        <v>148302</v>
      </c>
      <c r="V526">
        <v>0</v>
      </c>
      <c r="W526" t="s">
        <v>509</v>
      </c>
      <c r="X526">
        <v>66275</v>
      </c>
      <c r="Y526">
        <v>1882</v>
      </c>
      <c r="Z526">
        <v>314</v>
      </c>
      <c r="AA526" t="s">
        <v>110</v>
      </c>
      <c r="AB526" t="s">
        <v>131</v>
      </c>
      <c r="AC526" t="s">
        <v>353</v>
      </c>
      <c r="AD526" t="s">
        <v>2524</v>
      </c>
      <c r="AE526" t="s">
        <v>2525</v>
      </c>
      <c r="AF526" t="s">
        <v>2524</v>
      </c>
      <c r="AG526" t="b">
        <v>1</v>
      </c>
      <c r="AH526" t="s">
        <v>103</v>
      </c>
      <c r="AI526" t="s">
        <v>59</v>
      </c>
      <c r="AJ526" t="s">
        <v>2618</v>
      </c>
      <c r="AN526" t="s">
        <v>2526</v>
      </c>
      <c r="AO526">
        <v>3</v>
      </c>
      <c r="AP526">
        <v>3</v>
      </c>
      <c r="AQ526">
        <v>2600000</v>
      </c>
      <c r="AR526" t="s">
        <v>1904</v>
      </c>
      <c r="AS526" t="s">
        <v>1904</v>
      </c>
    </row>
    <row r="527" spans="1:45">
      <c r="A527" t="s">
        <v>3424</v>
      </c>
      <c r="B527" t="s">
        <v>3425</v>
      </c>
      <c r="C527" t="s">
        <v>3424</v>
      </c>
      <c r="D527">
        <v>1032502264</v>
      </c>
      <c r="E527" t="s">
        <v>3426</v>
      </c>
      <c r="G527" t="s">
        <v>155</v>
      </c>
      <c r="H527">
        <v>26030</v>
      </c>
      <c r="I527" t="s">
        <v>1087</v>
      </c>
      <c r="J527">
        <v>2976000</v>
      </c>
      <c r="K527">
        <v>23808000</v>
      </c>
      <c r="L527">
        <v>23808000</v>
      </c>
      <c r="M527">
        <v>0</v>
      </c>
      <c r="N527">
        <v>0</v>
      </c>
      <c r="O527">
        <v>8</v>
      </c>
      <c r="P527">
        <v>8</v>
      </c>
      <c r="Q527">
        <v>0</v>
      </c>
      <c r="R527">
        <v>0</v>
      </c>
      <c r="S527" t="s">
        <v>207</v>
      </c>
      <c r="T527">
        <v>144782</v>
      </c>
      <c r="U527">
        <v>144782</v>
      </c>
      <c r="V527">
        <v>0</v>
      </c>
      <c r="W527" t="s">
        <v>509</v>
      </c>
      <c r="X527">
        <v>64690</v>
      </c>
      <c r="Y527">
        <v>2078</v>
      </c>
      <c r="Z527">
        <v>228</v>
      </c>
      <c r="AA527" t="s">
        <v>53</v>
      </c>
      <c r="AB527" t="s">
        <v>131</v>
      </c>
      <c r="AC527" t="s">
        <v>1088</v>
      </c>
      <c r="AD527" t="s">
        <v>1361</v>
      </c>
      <c r="AE527" t="s">
        <v>1362</v>
      </c>
      <c r="AF527" t="s">
        <v>1361</v>
      </c>
      <c r="AG527" t="b">
        <v>1</v>
      </c>
      <c r="AH527" t="s">
        <v>103</v>
      </c>
      <c r="AI527" t="s">
        <v>59</v>
      </c>
      <c r="AJ527" t="s">
        <v>2618</v>
      </c>
      <c r="AN527" t="s">
        <v>1363</v>
      </c>
      <c r="AO527">
        <v>5</v>
      </c>
      <c r="AP527">
        <v>5</v>
      </c>
      <c r="AQ527">
        <v>1190400</v>
      </c>
      <c r="AR527">
        <v>121900</v>
      </c>
      <c r="AS527" t="e">
        <v>#VALUE!</v>
      </c>
    </row>
    <row r="528" spans="1:45">
      <c r="A528" t="s">
        <v>4017</v>
      </c>
      <c r="B528" t="s">
        <v>4018</v>
      </c>
      <c r="C528" t="s">
        <v>4017</v>
      </c>
      <c r="D528">
        <v>1022372957</v>
      </c>
      <c r="E528" t="s">
        <v>4019</v>
      </c>
      <c r="G528" t="s">
        <v>49</v>
      </c>
      <c r="H528">
        <v>26058</v>
      </c>
      <c r="I528" t="s">
        <v>3900</v>
      </c>
      <c r="J528">
        <v>2976000</v>
      </c>
      <c r="K528">
        <v>17856000</v>
      </c>
      <c r="L528">
        <v>17856000</v>
      </c>
      <c r="M528">
        <v>0</v>
      </c>
      <c r="N528">
        <v>17856000</v>
      </c>
      <c r="O528">
        <v>6</v>
      </c>
      <c r="P528">
        <v>6</v>
      </c>
      <c r="Q528">
        <v>0</v>
      </c>
      <c r="R528">
        <v>1</v>
      </c>
      <c r="S528" t="s">
        <v>207</v>
      </c>
      <c r="T528">
        <v>148186</v>
      </c>
      <c r="U528">
        <v>148186</v>
      </c>
      <c r="V528">
        <v>0</v>
      </c>
      <c r="W528" t="s">
        <v>509</v>
      </c>
      <c r="X528">
        <v>66888</v>
      </c>
      <c r="Y528">
        <v>2365</v>
      </c>
      <c r="Z528">
        <v>310</v>
      </c>
      <c r="AA528" t="s">
        <v>53</v>
      </c>
      <c r="AB528" t="s">
        <v>131</v>
      </c>
      <c r="AC528" t="s">
        <v>1003</v>
      </c>
      <c r="AD528" t="s">
        <v>4020</v>
      </c>
      <c r="AE528" t="s">
        <v>4021</v>
      </c>
      <c r="AF528" t="s">
        <v>4020</v>
      </c>
      <c r="AG528" t="b">
        <v>1</v>
      </c>
      <c r="AH528" t="s">
        <v>103</v>
      </c>
      <c r="AI528" t="s">
        <v>59</v>
      </c>
      <c r="AJ528" t="s">
        <v>2618</v>
      </c>
      <c r="AN528" t="s">
        <v>4022</v>
      </c>
      <c r="AO528">
        <v>5</v>
      </c>
      <c r="AP528">
        <v>5</v>
      </c>
      <c r="AQ528">
        <v>1190400</v>
      </c>
      <c r="AR528">
        <v>121900</v>
      </c>
      <c r="AS528" t="e">
        <v>#VALUE!</v>
      </c>
    </row>
    <row r="529" spans="1:45">
      <c r="A529" t="s">
        <v>3431</v>
      </c>
      <c r="B529" t="s">
        <v>3432</v>
      </c>
      <c r="C529" t="s">
        <v>3431</v>
      </c>
      <c r="D529">
        <v>1010202637</v>
      </c>
      <c r="E529" t="s">
        <v>3433</v>
      </c>
      <c r="G529" t="s">
        <v>49</v>
      </c>
      <c r="H529">
        <v>26060</v>
      </c>
      <c r="I529" t="s">
        <v>300</v>
      </c>
      <c r="J529">
        <v>6000000</v>
      </c>
      <c r="K529">
        <v>66000000</v>
      </c>
      <c r="L529">
        <v>48000000</v>
      </c>
      <c r="M529">
        <v>18000000</v>
      </c>
      <c r="N529">
        <v>96000000</v>
      </c>
      <c r="O529">
        <v>11</v>
      </c>
      <c r="P529">
        <v>8</v>
      </c>
      <c r="Q529">
        <v>3</v>
      </c>
      <c r="R529">
        <v>2</v>
      </c>
      <c r="S529" t="s">
        <v>80</v>
      </c>
      <c r="T529">
        <v>151048</v>
      </c>
      <c r="U529">
        <v>151048</v>
      </c>
      <c r="V529">
        <v>0</v>
      </c>
      <c r="W529" t="s">
        <v>509</v>
      </c>
      <c r="X529">
        <v>68641</v>
      </c>
      <c r="Y529">
        <v>2089</v>
      </c>
      <c r="Z529">
        <v>182</v>
      </c>
      <c r="AA529" t="s">
        <v>53</v>
      </c>
      <c r="AB529" t="s">
        <v>81</v>
      </c>
      <c r="AC529" t="s">
        <v>301</v>
      </c>
      <c r="AD529" t="s">
        <v>3434</v>
      </c>
      <c r="AE529" t="s">
        <v>3435</v>
      </c>
      <c r="AF529" t="s">
        <v>3434</v>
      </c>
      <c r="AG529" t="b">
        <v>1</v>
      </c>
      <c r="AH529" t="s">
        <v>2859</v>
      </c>
      <c r="AI529" t="s">
        <v>59</v>
      </c>
      <c r="AJ529" t="s">
        <v>3436</v>
      </c>
      <c r="AK529">
        <v>20265820004813</v>
      </c>
      <c r="AN529" t="s">
        <v>3437</v>
      </c>
      <c r="AO529">
        <v>3</v>
      </c>
      <c r="AP529">
        <v>3</v>
      </c>
      <c r="AQ529">
        <v>2400000</v>
      </c>
      <c r="AR529" t="s">
        <v>1904</v>
      </c>
      <c r="AS529" t="s">
        <v>1904</v>
      </c>
    </row>
    <row r="530" spans="1:45">
      <c r="A530" t="s">
        <v>3439</v>
      </c>
      <c r="B530" t="s">
        <v>3440</v>
      </c>
      <c r="C530" t="s">
        <v>3439</v>
      </c>
      <c r="D530">
        <v>1000257286</v>
      </c>
      <c r="E530" t="s">
        <v>3441</v>
      </c>
      <c r="G530" t="s">
        <v>49</v>
      </c>
      <c r="H530">
        <v>26060</v>
      </c>
      <c r="I530" t="s">
        <v>300</v>
      </c>
      <c r="J530">
        <v>5500000</v>
      </c>
      <c r="K530">
        <v>33000000</v>
      </c>
      <c r="L530">
        <v>33000000</v>
      </c>
      <c r="M530">
        <v>0</v>
      </c>
      <c r="N530">
        <v>0</v>
      </c>
      <c r="O530">
        <v>6</v>
      </c>
      <c r="P530">
        <v>6</v>
      </c>
      <c r="Q530">
        <v>0</v>
      </c>
      <c r="R530">
        <v>0</v>
      </c>
      <c r="S530" t="s">
        <v>109</v>
      </c>
      <c r="T530">
        <v>147565</v>
      </c>
      <c r="U530">
        <v>147565</v>
      </c>
      <c r="V530">
        <v>0</v>
      </c>
      <c r="W530" t="s">
        <v>509</v>
      </c>
      <c r="X530">
        <v>66339</v>
      </c>
      <c r="Y530">
        <v>2067</v>
      </c>
      <c r="Z530">
        <v>262</v>
      </c>
      <c r="AA530" t="s">
        <v>53</v>
      </c>
      <c r="AB530" t="s">
        <v>81</v>
      </c>
      <c r="AC530" t="s">
        <v>301</v>
      </c>
      <c r="AE530" t="s">
        <v>1651</v>
      </c>
      <c r="AF530" t="s">
        <v>531</v>
      </c>
      <c r="AG530" t="b">
        <v>0</v>
      </c>
      <c r="AH530" t="s">
        <v>103</v>
      </c>
      <c r="AI530" t="s">
        <v>59</v>
      </c>
      <c r="AJ530" t="s">
        <v>2618</v>
      </c>
      <c r="AN530" t="s">
        <v>2322</v>
      </c>
      <c r="AO530">
        <v>3</v>
      </c>
      <c r="AP530">
        <v>3</v>
      </c>
      <c r="AQ530">
        <v>2200000</v>
      </c>
      <c r="AR530" t="s">
        <v>1904</v>
      </c>
      <c r="AS530" t="s">
        <v>1904</v>
      </c>
    </row>
    <row r="531" spans="1:45">
      <c r="A531" t="s">
        <v>3442</v>
      </c>
      <c r="B531" t="s">
        <v>3443</v>
      </c>
      <c r="C531" t="s">
        <v>3442</v>
      </c>
      <c r="D531">
        <v>1018470130</v>
      </c>
      <c r="E531" t="s">
        <v>3444</v>
      </c>
      <c r="G531" t="s">
        <v>2601</v>
      </c>
      <c r="H531">
        <v>26024</v>
      </c>
      <c r="I531" t="s">
        <v>2286</v>
      </c>
      <c r="J531">
        <v>8000000</v>
      </c>
      <c r="K531">
        <v>88000000</v>
      </c>
      <c r="L531">
        <v>88000000</v>
      </c>
      <c r="M531">
        <v>0</v>
      </c>
      <c r="N531">
        <v>88000000</v>
      </c>
      <c r="O531">
        <v>11</v>
      </c>
      <c r="P531">
        <v>8</v>
      </c>
      <c r="Q531">
        <v>3</v>
      </c>
      <c r="R531">
        <v>1</v>
      </c>
      <c r="S531" t="s">
        <v>157</v>
      </c>
      <c r="T531">
        <v>148385</v>
      </c>
      <c r="U531">
        <v>148385</v>
      </c>
      <c r="V531">
        <v>0</v>
      </c>
      <c r="W531" t="s">
        <v>509</v>
      </c>
      <c r="X531">
        <v>70110</v>
      </c>
      <c r="Y531">
        <v>1883</v>
      </c>
      <c r="Z531">
        <v>2055</v>
      </c>
      <c r="AA531" t="s">
        <v>53</v>
      </c>
      <c r="AB531" t="s">
        <v>81</v>
      </c>
      <c r="AC531" t="s">
        <v>785</v>
      </c>
      <c r="AD531" t="s">
        <v>3445</v>
      </c>
      <c r="AE531" t="s">
        <v>3446</v>
      </c>
      <c r="AF531" t="s">
        <v>3445</v>
      </c>
      <c r="AG531" t="b">
        <v>1</v>
      </c>
      <c r="AH531" t="s">
        <v>514</v>
      </c>
      <c r="AI531" t="s">
        <v>59</v>
      </c>
      <c r="AJ531" t="s">
        <v>3447</v>
      </c>
      <c r="AN531" t="s">
        <v>3448</v>
      </c>
      <c r="AO531">
        <v>5</v>
      </c>
      <c r="AP531">
        <v>5</v>
      </c>
      <c r="AQ531">
        <v>3200000</v>
      </c>
      <c r="AR531">
        <v>222800</v>
      </c>
      <c r="AS531" t="e">
        <v>#VALUE!</v>
      </c>
    </row>
    <row r="532" spans="1:45">
      <c r="A532" t="s">
        <v>3450</v>
      </c>
      <c r="B532" t="s">
        <v>3451</v>
      </c>
      <c r="C532" t="s">
        <v>3450</v>
      </c>
      <c r="D532">
        <v>52242674</v>
      </c>
      <c r="E532" t="s">
        <v>3452</v>
      </c>
      <c r="G532" s="2" t="s">
        <v>78</v>
      </c>
      <c r="H532">
        <v>26031</v>
      </c>
      <c r="I532" t="s">
        <v>79</v>
      </c>
      <c r="J532">
        <v>6000000</v>
      </c>
      <c r="K532">
        <v>48000000</v>
      </c>
      <c r="L532">
        <v>48000000</v>
      </c>
      <c r="M532">
        <v>0</v>
      </c>
      <c r="N532">
        <v>0</v>
      </c>
      <c r="O532">
        <v>8</v>
      </c>
      <c r="P532">
        <v>8</v>
      </c>
      <c r="Q532">
        <v>0</v>
      </c>
      <c r="R532">
        <v>0</v>
      </c>
      <c r="S532" t="s">
        <v>80</v>
      </c>
      <c r="T532">
        <v>145094</v>
      </c>
      <c r="U532">
        <v>145094</v>
      </c>
      <c r="V532">
        <v>0</v>
      </c>
      <c r="W532" t="s">
        <v>509</v>
      </c>
      <c r="X532">
        <v>65078</v>
      </c>
      <c r="Y532">
        <v>1884</v>
      </c>
      <c r="Z532">
        <v>92</v>
      </c>
      <c r="AA532" t="s">
        <v>53</v>
      </c>
      <c r="AB532" t="s">
        <v>81</v>
      </c>
      <c r="AC532" t="s">
        <v>82</v>
      </c>
      <c r="AD532" t="s">
        <v>1762</v>
      </c>
      <c r="AE532" t="s">
        <v>1763</v>
      </c>
      <c r="AF532" t="s">
        <v>1762</v>
      </c>
      <c r="AG532" t="b">
        <v>1</v>
      </c>
      <c r="AH532" t="s">
        <v>58</v>
      </c>
      <c r="AI532" t="s">
        <v>59</v>
      </c>
      <c r="AJ532" t="s">
        <v>2618</v>
      </c>
      <c r="AN532" t="s">
        <v>1764</v>
      </c>
      <c r="AO532">
        <v>3</v>
      </c>
      <c r="AP532">
        <v>3</v>
      </c>
      <c r="AQ532">
        <v>2400000</v>
      </c>
      <c r="AR532" t="s">
        <v>1904</v>
      </c>
      <c r="AS532" t="s">
        <v>1904</v>
      </c>
    </row>
    <row r="533" spans="1:45">
      <c r="A533" t="s">
        <v>3453</v>
      </c>
      <c r="B533" t="s">
        <v>3454</v>
      </c>
      <c r="C533" t="s">
        <v>3453</v>
      </c>
      <c r="D533">
        <v>53004908</v>
      </c>
      <c r="E533" t="s">
        <v>3455</v>
      </c>
      <c r="G533" t="s">
        <v>49</v>
      </c>
      <c r="H533">
        <v>26060</v>
      </c>
      <c r="I533" t="s">
        <v>1826</v>
      </c>
      <c r="J533">
        <v>3800000</v>
      </c>
      <c r="K533">
        <v>22800000</v>
      </c>
      <c r="L533">
        <v>22800000</v>
      </c>
      <c r="M533">
        <v>0</v>
      </c>
      <c r="N533">
        <v>22800000</v>
      </c>
      <c r="O533">
        <v>6</v>
      </c>
      <c r="P533">
        <v>6</v>
      </c>
      <c r="Q533">
        <v>0</v>
      </c>
      <c r="R533">
        <v>1</v>
      </c>
      <c r="S533" t="s">
        <v>182</v>
      </c>
      <c r="T533">
        <v>148329</v>
      </c>
      <c r="U533">
        <v>148329</v>
      </c>
      <c r="V533">
        <v>0</v>
      </c>
      <c r="W533" t="s">
        <v>509</v>
      </c>
      <c r="X533">
        <v>66252</v>
      </c>
      <c r="Y533">
        <v>2082</v>
      </c>
      <c r="Z533">
        <v>274</v>
      </c>
      <c r="AA533" t="s">
        <v>53</v>
      </c>
      <c r="AB533" t="s">
        <v>54</v>
      </c>
      <c r="AC533" t="s">
        <v>255</v>
      </c>
      <c r="AD533" t="s">
        <v>3456</v>
      </c>
      <c r="AE533" t="s">
        <v>3457</v>
      </c>
      <c r="AF533" t="s">
        <v>3456</v>
      </c>
      <c r="AG533" t="b">
        <v>1</v>
      </c>
      <c r="AH533" t="s">
        <v>58</v>
      </c>
      <c r="AI533" t="s">
        <v>59</v>
      </c>
      <c r="AJ533" t="s">
        <v>2618</v>
      </c>
      <c r="AN533" t="s">
        <v>3458</v>
      </c>
      <c r="AO533">
        <v>1</v>
      </c>
      <c r="AP533">
        <v>1</v>
      </c>
      <c r="AQ533">
        <v>1520000</v>
      </c>
      <c r="AR533" t="s">
        <v>1904</v>
      </c>
      <c r="AS533" t="s">
        <v>1904</v>
      </c>
    </row>
    <row r="534" spans="1:45">
      <c r="A534" t="s">
        <v>3459</v>
      </c>
      <c r="B534" t="s">
        <v>3460</v>
      </c>
      <c r="C534" t="s">
        <v>3459</v>
      </c>
      <c r="D534">
        <v>52539224</v>
      </c>
      <c r="E534" t="s">
        <v>3461</v>
      </c>
      <c r="G534" s="2" t="s">
        <v>78</v>
      </c>
      <c r="H534">
        <v>26031</v>
      </c>
      <c r="I534" t="s">
        <v>79</v>
      </c>
      <c r="J534">
        <v>5500000</v>
      </c>
      <c r="K534">
        <v>44000000</v>
      </c>
      <c r="L534">
        <v>44000000</v>
      </c>
      <c r="M534">
        <v>0</v>
      </c>
      <c r="N534">
        <v>0</v>
      </c>
      <c r="O534">
        <v>8</v>
      </c>
      <c r="P534">
        <v>8</v>
      </c>
      <c r="Q534">
        <v>0</v>
      </c>
      <c r="R534">
        <v>0</v>
      </c>
      <c r="S534" t="s">
        <v>109</v>
      </c>
      <c r="T534">
        <v>145070</v>
      </c>
      <c r="U534">
        <v>145070</v>
      </c>
      <c r="V534">
        <v>0</v>
      </c>
      <c r="W534" t="s">
        <v>509</v>
      </c>
      <c r="X534">
        <v>65082</v>
      </c>
      <c r="Y534">
        <v>2087</v>
      </c>
      <c r="Z534">
        <v>2071</v>
      </c>
      <c r="AA534" t="s">
        <v>110</v>
      </c>
      <c r="AB534" t="s">
        <v>81</v>
      </c>
      <c r="AC534" t="s">
        <v>82</v>
      </c>
      <c r="AD534" t="s">
        <v>708</v>
      </c>
      <c r="AE534" t="s">
        <v>709</v>
      </c>
      <c r="AF534" t="s">
        <v>708</v>
      </c>
      <c r="AG534" t="b">
        <v>1</v>
      </c>
      <c r="AH534" t="s">
        <v>58</v>
      </c>
      <c r="AI534" t="s">
        <v>59</v>
      </c>
      <c r="AJ534" t="s">
        <v>2618</v>
      </c>
      <c r="AN534" t="s">
        <v>710</v>
      </c>
      <c r="AO534">
        <v>3</v>
      </c>
      <c r="AP534">
        <v>3</v>
      </c>
      <c r="AQ534">
        <v>2200000</v>
      </c>
      <c r="AR534" t="s">
        <v>1904</v>
      </c>
      <c r="AS534" t="s">
        <v>1904</v>
      </c>
    </row>
    <row r="535" spans="1:45">
      <c r="A535" t="s">
        <v>3462</v>
      </c>
      <c r="B535" t="s">
        <v>3463</v>
      </c>
      <c r="C535" t="s">
        <v>3462</v>
      </c>
      <c r="D535">
        <v>52243833</v>
      </c>
      <c r="E535" t="s">
        <v>3464</v>
      </c>
      <c r="G535" t="s">
        <v>49</v>
      </c>
      <c r="H535">
        <v>26060</v>
      </c>
      <c r="I535" t="s">
        <v>2084</v>
      </c>
      <c r="J535">
        <v>6000000</v>
      </c>
      <c r="K535">
        <v>48000000</v>
      </c>
      <c r="L535">
        <v>48000000</v>
      </c>
      <c r="M535">
        <v>0</v>
      </c>
      <c r="N535">
        <v>48000000</v>
      </c>
      <c r="O535">
        <v>8</v>
      </c>
      <c r="P535">
        <v>8</v>
      </c>
      <c r="Q535">
        <v>0</v>
      </c>
      <c r="R535">
        <v>1</v>
      </c>
      <c r="S535" t="s">
        <v>80</v>
      </c>
      <c r="T535">
        <v>144733</v>
      </c>
      <c r="U535">
        <v>144733</v>
      </c>
      <c r="V535">
        <v>0</v>
      </c>
      <c r="W535" t="s">
        <v>509</v>
      </c>
      <c r="X535">
        <v>64711</v>
      </c>
      <c r="Y535">
        <v>2153</v>
      </c>
      <c r="Z535">
        <v>1939</v>
      </c>
      <c r="AA535" t="s">
        <v>3465</v>
      </c>
      <c r="AB535" t="s">
        <v>81</v>
      </c>
      <c r="AC535" t="s">
        <v>497</v>
      </c>
      <c r="AD535" t="s">
        <v>3466</v>
      </c>
      <c r="AE535" t="s">
        <v>3467</v>
      </c>
      <c r="AF535" t="s">
        <v>3466</v>
      </c>
      <c r="AG535" t="b">
        <v>1</v>
      </c>
      <c r="AH535" t="s">
        <v>58</v>
      </c>
      <c r="AI535" t="s">
        <v>59</v>
      </c>
      <c r="AJ535" t="s">
        <v>2618</v>
      </c>
      <c r="AN535" t="s">
        <v>3468</v>
      </c>
      <c r="AO535">
        <v>1</v>
      </c>
      <c r="AP535">
        <v>1</v>
      </c>
      <c r="AQ535">
        <v>2400000</v>
      </c>
      <c r="AR535" t="s">
        <v>1904</v>
      </c>
      <c r="AS535" t="s">
        <v>1904</v>
      </c>
    </row>
    <row r="536" spans="1:45">
      <c r="A536" t="s">
        <v>3469</v>
      </c>
      <c r="B536" t="s">
        <v>3470</v>
      </c>
      <c r="C536" t="s">
        <v>3469</v>
      </c>
      <c r="D536">
        <v>7186167</v>
      </c>
      <c r="E536" t="s">
        <v>3471</v>
      </c>
      <c r="F536" t="s">
        <v>3472</v>
      </c>
      <c r="G536" t="s">
        <v>49</v>
      </c>
      <c r="H536">
        <v>26060</v>
      </c>
      <c r="I536" t="s">
        <v>1563</v>
      </c>
      <c r="J536">
        <v>6500000</v>
      </c>
      <c r="K536">
        <v>52000000</v>
      </c>
      <c r="L536">
        <v>52000000</v>
      </c>
      <c r="M536">
        <v>0</v>
      </c>
      <c r="N536">
        <v>52000000</v>
      </c>
      <c r="O536">
        <v>8</v>
      </c>
      <c r="P536">
        <v>8</v>
      </c>
      <c r="Q536">
        <v>0</v>
      </c>
      <c r="R536">
        <v>1</v>
      </c>
      <c r="S536" t="s">
        <v>80</v>
      </c>
      <c r="T536">
        <v>145074</v>
      </c>
      <c r="U536">
        <v>145074</v>
      </c>
      <c r="V536">
        <v>0</v>
      </c>
      <c r="W536" t="s">
        <v>509</v>
      </c>
      <c r="X536">
        <v>65081</v>
      </c>
      <c r="Y536">
        <v>2154</v>
      </c>
      <c r="Z536">
        <v>2106</v>
      </c>
      <c r="AA536" t="s">
        <v>53</v>
      </c>
      <c r="AB536" t="s">
        <v>198</v>
      </c>
      <c r="AC536" t="s">
        <v>1171</v>
      </c>
      <c r="AD536" t="s">
        <v>3473</v>
      </c>
      <c r="AE536" t="s">
        <v>3474</v>
      </c>
      <c r="AF536" t="s">
        <v>3473</v>
      </c>
      <c r="AG536" t="b">
        <v>1</v>
      </c>
      <c r="AH536" t="s">
        <v>58</v>
      </c>
      <c r="AI536" t="s">
        <v>59</v>
      </c>
      <c r="AJ536" t="s">
        <v>2618</v>
      </c>
      <c r="AN536" t="s">
        <v>3475</v>
      </c>
      <c r="AO536">
        <v>1</v>
      </c>
      <c r="AP536">
        <v>1</v>
      </c>
      <c r="AQ536">
        <v>2600000</v>
      </c>
      <c r="AR536" t="s">
        <v>1904</v>
      </c>
      <c r="AS536" t="s">
        <v>1904</v>
      </c>
    </row>
    <row r="537" spans="1:45">
      <c r="A537" t="s">
        <v>3476</v>
      </c>
      <c r="B537" t="s">
        <v>3477</v>
      </c>
      <c r="C537" t="s">
        <v>3476</v>
      </c>
      <c r="D537">
        <v>1073233376</v>
      </c>
      <c r="E537" t="s">
        <v>3478</v>
      </c>
      <c r="G537" t="s">
        <v>49</v>
      </c>
      <c r="H537">
        <v>26060</v>
      </c>
      <c r="I537" t="s">
        <v>3479</v>
      </c>
      <c r="J537">
        <v>4500000</v>
      </c>
      <c r="K537">
        <v>36000000</v>
      </c>
      <c r="L537">
        <v>36000000</v>
      </c>
      <c r="M537">
        <v>0</v>
      </c>
      <c r="N537">
        <v>0</v>
      </c>
      <c r="O537">
        <v>8</v>
      </c>
      <c r="P537">
        <v>8</v>
      </c>
      <c r="Q537">
        <v>0</v>
      </c>
      <c r="R537">
        <v>0</v>
      </c>
      <c r="S537" t="s">
        <v>182</v>
      </c>
      <c r="T537">
        <v>144858</v>
      </c>
      <c r="U537">
        <v>144858</v>
      </c>
      <c r="V537">
        <v>0</v>
      </c>
      <c r="W537" t="s">
        <v>509</v>
      </c>
      <c r="X537">
        <v>64704</v>
      </c>
      <c r="Y537">
        <v>2155</v>
      </c>
      <c r="Z537">
        <v>1942</v>
      </c>
      <c r="AA537" t="s">
        <v>53</v>
      </c>
      <c r="AB537" t="s">
        <v>54</v>
      </c>
      <c r="AC537" t="s">
        <v>460</v>
      </c>
      <c r="AD537" t="s">
        <v>3480</v>
      </c>
      <c r="AE537" t="s">
        <v>3481</v>
      </c>
      <c r="AF537" t="s">
        <v>3480</v>
      </c>
      <c r="AG537" t="b">
        <v>1</v>
      </c>
      <c r="AH537" t="s">
        <v>103</v>
      </c>
      <c r="AI537" t="s">
        <v>59</v>
      </c>
      <c r="AJ537" t="s">
        <v>2618</v>
      </c>
      <c r="AN537" t="s">
        <v>3482</v>
      </c>
      <c r="AO537">
        <v>1</v>
      </c>
      <c r="AP537">
        <v>1</v>
      </c>
      <c r="AQ537">
        <v>1800000</v>
      </c>
      <c r="AR537" t="s">
        <v>1904</v>
      </c>
      <c r="AS537" t="s">
        <v>1904</v>
      </c>
    </row>
    <row r="538" spans="1:45">
      <c r="A538" t="s">
        <v>3483</v>
      </c>
      <c r="B538" t="s">
        <v>3484</v>
      </c>
      <c r="C538" t="s">
        <v>3483</v>
      </c>
      <c r="D538">
        <v>52096824</v>
      </c>
      <c r="E538" t="s">
        <v>3485</v>
      </c>
      <c r="G538" t="s">
        <v>49</v>
      </c>
      <c r="H538">
        <v>26058</v>
      </c>
      <c r="I538" t="s">
        <v>800</v>
      </c>
      <c r="J538">
        <v>6500000</v>
      </c>
      <c r="K538">
        <v>39000000</v>
      </c>
      <c r="L538">
        <v>39000000</v>
      </c>
      <c r="M538">
        <v>0</v>
      </c>
      <c r="N538">
        <v>78000000</v>
      </c>
      <c r="O538">
        <v>6</v>
      </c>
      <c r="P538">
        <v>6</v>
      </c>
      <c r="Q538">
        <v>0</v>
      </c>
      <c r="R538">
        <v>2</v>
      </c>
      <c r="S538" t="s">
        <v>80</v>
      </c>
      <c r="T538">
        <v>146123</v>
      </c>
      <c r="U538">
        <v>146123</v>
      </c>
      <c r="V538">
        <v>0</v>
      </c>
      <c r="W538" t="s">
        <v>509</v>
      </c>
      <c r="X538">
        <v>70112</v>
      </c>
      <c r="Y538">
        <v>2140</v>
      </c>
      <c r="Z538">
        <v>1976</v>
      </c>
      <c r="AA538" t="s">
        <v>53</v>
      </c>
      <c r="AB538" t="s">
        <v>147</v>
      </c>
      <c r="AC538" t="s">
        <v>2067</v>
      </c>
      <c r="AD538" t="s">
        <v>3486</v>
      </c>
      <c r="AE538" t="s">
        <v>3487</v>
      </c>
      <c r="AF538" t="s">
        <v>3486</v>
      </c>
      <c r="AG538" t="b">
        <v>1</v>
      </c>
      <c r="AH538" t="s">
        <v>103</v>
      </c>
      <c r="AI538" t="s">
        <v>59</v>
      </c>
      <c r="AJ538" t="s">
        <v>2618</v>
      </c>
      <c r="AN538" t="s">
        <v>3488</v>
      </c>
      <c r="AO538">
        <v>5</v>
      </c>
      <c r="AP538">
        <v>5</v>
      </c>
      <c r="AQ538">
        <v>2600000</v>
      </c>
      <c r="AR538">
        <v>181000</v>
      </c>
      <c r="AS538" t="e">
        <v>#VALUE!</v>
      </c>
    </row>
    <row r="539" spans="1:45">
      <c r="A539" t="s">
        <v>3489</v>
      </c>
      <c r="B539" t="s">
        <v>3490</v>
      </c>
      <c r="C539" t="s">
        <v>3489</v>
      </c>
      <c r="D539">
        <v>79885140</v>
      </c>
      <c r="E539" t="s">
        <v>3491</v>
      </c>
      <c r="G539" s="2" t="s">
        <v>78</v>
      </c>
      <c r="H539">
        <v>26031</v>
      </c>
      <c r="I539" t="s">
        <v>3492</v>
      </c>
      <c r="J539">
        <v>5500000</v>
      </c>
      <c r="K539">
        <v>33000000</v>
      </c>
      <c r="L539">
        <v>33000000</v>
      </c>
      <c r="M539">
        <v>0</v>
      </c>
      <c r="N539">
        <v>0</v>
      </c>
      <c r="O539">
        <v>6</v>
      </c>
      <c r="P539">
        <v>6</v>
      </c>
      <c r="Q539">
        <v>0</v>
      </c>
      <c r="R539">
        <v>0</v>
      </c>
      <c r="S539" t="s">
        <v>109</v>
      </c>
      <c r="T539">
        <v>145087</v>
      </c>
      <c r="U539">
        <v>145087</v>
      </c>
      <c r="V539">
        <v>0</v>
      </c>
      <c r="W539" t="s">
        <v>509</v>
      </c>
      <c r="X539">
        <v>65080</v>
      </c>
      <c r="Y539">
        <v>2270</v>
      </c>
      <c r="Z539">
        <v>2072</v>
      </c>
      <c r="AA539" t="s">
        <v>53</v>
      </c>
      <c r="AB539" t="s">
        <v>81</v>
      </c>
      <c r="AC539" t="s">
        <v>82</v>
      </c>
      <c r="AD539" t="s">
        <v>3493</v>
      </c>
      <c r="AE539" t="s">
        <v>3494</v>
      </c>
      <c r="AF539" t="s">
        <v>3493</v>
      </c>
      <c r="AG539" t="b">
        <v>1</v>
      </c>
      <c r="AH539" t="s">
        <v>103</v>
      </c>
      <c r="AI539" t="s">
        <v>59</v>
      </c>
      <c r="AJ539" t="s">
        <v>2618</v>
      </c>
      <c r="AN539" t="s">
        <v>3495</v>
      </c>
      <c r="AO539">
        <v>3</v>
      </c>
      <c r="AP539">
        <v>3</v>
      </c>
      <c r="AQ539">
        <v>2200000</v>
      </c>
      <c r="AR539" t="s">
        <v>1904</v>
      </c>
      <c r="AS539" t="s">
        <v>1904</v>
      </c>
    </row>
    <row r="540" spans="1:45">
      <c r="A540" t="s">
        <v>4011</v>
      </c>
      <c r="B540" t="s">
        <v>4012</v>
      </c>
      <c r="C540" t="s">
        <v>4011</v>
      </c>
      <c r="D540">
        <v>79358010</v>
      </c>
      <c r="E540" t="s">
        <v>4013</v>
      </c>
      <c r="G540" t="s">
        <v>49</v>
      </c>
      <c r="H540">
        <v>26058</v>
      </c>
      <c r="J540">
        <v>2976000</v>
      </c>
      <c r="K540">
        <v>17856000</v>
      </c>
      <c r="L540">
        <v>17856000</v>
      </c>
      <c r="M540">
        <v>0</v>
      </c>
      <c r="N540">
        <v>17856000</v>
      </c>
      <c r="O540">
        <v>6</v>
      </c>
      <c r="P540">
        <v>0</v>
      </c>
      <c r="Q540">
        <v>6</v>
      </c>
      <c r="R540">
        <v>1</v>
      </c>
      <c r="S540" t="s">
        <v>207</v>
      </c>
      <c r="T540">
        <v>148223</v>
      </c>
      <c r="U540">
        <v>148223</v>
      </c>
      <c r="V540">
        <v>0</v>
      </c>
      <c r="W540" t="s">
        <v>509</v>
      </c>
      <c r="X540">
        <v>66292</v>
      </c>
      <c r="Y540">
        <v>2343</v>
      </c>
      <c r="Z540">
        <v>2043</v>
      </c>
      <c r="AA540" t="s">
        <v>53</v>
      </c>
      <c r="AB540" t="s">
        <v>131</v>
      </c>
      <c r="AC540" t="s">
        <v>1555</v>
      </c>
      <c r="AD540" t="s">
        <v>4014</v>
      </c>
      <c r="AE540" t="s">
        <v>4015</v>
      </c>
      <c r="AF540" t="s">
        <v>4014</v>
      </c>
      <c r="AG540" t="b">
        <v>1</v>
      </c>
      <c r="AH540" t="s">
        <v>103</v>
      </c>
      <c r="AI540" t="s">
        <v>59</v>
      </c>
      <c r="AJ540" t="s">
        <v>2618</v>
      </c>
      <c r="AN540" t="s">
        <v>4016</v>
      </c>
      <c r="AO540">
        <v>5</v>
      </c>
      <c r="AP540">
        <v>5</v>
      </c>
      <c r="AQ540">
        <v>1190400</v>
      </c>
      <c r="AR540">
        <v>121900</v>
      </c>
      <c r="AS540" t="e">
        <v>#VALUE!</v>
      </c>
    </row>
    <row r="541" spans="1:45">
      <c r="A541" t="s">
        <v>3507</v>
      </c>
      <c r="B541" t="s">
        <v>3508</v>
      </c>
      <c r="C541" t="s">
        <v>3507</v>
      </c>
      <c r="D541">
        <v>1030579348</v>
      </c>
      <c r="E541" t="s">
        <v>3509</v>
      </c>
      <c r="G541" t="s">
        <v>49</v>
      </c>
      <c r="H541">
        <v>26058</v>
      </c>
      <c r="I541" t="s">
        <v>2958</v>
      </c>
      <c r="J541">
        <v>6770000</v>
      </c>
      <c r="K541">
        <v>54160000</v>
      </c>
      <c r="L541">
        <v>54160000</v>
      </c>
      <c r="M541">
        <v>0</v>
      </c>
      <c r="N541">
        <v>0</v>
      </c>
      <c r="O541">
        <v>8</v>
      </c>
      <c r="P541">
        <v>8</v>
      </c>
      <c r="Q541">
        <v>0</v>
      </c>
      <c r="R541">
        <v>0</v>
      </c>
      <c r="S541" t="s">
        <v>80</v>
      </c>
      <c r="T541">
        <v>148125</v>
      </c>
      <c r="U541">
        <v>148125</v>
      </c>
      <c r="V541">
        <v>0</v>
      </c>
      <c r="W541" t="s">
        <v>509</v>
      </c>
      <c r="X541">
        <v>65975</v>
      </c>
      <c r="Y541">
        <v>2212</v>
      </c>
      <c r="Z541">
        <v>2033</v>
      </c>
      <c r="AA541" t="s">
        <v>53</v>
      </c>
      <c r="AB541" t="s">
        <v>131</v>
      </c>
      <c r="AC541" t="s">
        <v>1003</v>
      </c>
      <c r="AD541" t="s">
        <v>2959</v>
      </c>
      <c r="AE541" t="s">
        <v>2960</v>
      </c>
      <c r="AF541" t="s">
        <v>2959</v>
      </c>
      <c r="AG541" t="b">
        <v>1</v>
      </c>
      <c r="AH541" t="s">
        <v>103</v>
      </c>
      <c r="AI541" t="s">
        <v>59</v>
      </c>
      <c r="AJ541" t="s">
        <v>2618</v>
      </c>
      <c r="AN541" t="s">
        <v>2961</v>
      </c>
      <c r="AO541">
        <v>5</v>
      </c>
      <c r="AP541">
        <v>5</v>
      </c>
      <c r="AQ541">
        <v>2708000</v>
      </c>
      <c r="AR541">
        <v>188500</v>
      </c>
      <c r="AS541" t="e">
        <v>#VALUE!</v>
      </c>
    </row>
    <row r="542" spans="1:45">
      <c r="A542" t="s">
        <v>3510</v>
      </c>
      <c r="B542" t="s">
        <v>3511</v>
      </c>
      <c r="C542" t="s">
        <v>3510</v>
      </c>
      <c r="D542">
        <v>1022370693</v>
      </c>
      <c r="E542" t="s">
        <v>3512</v>
      </c>
      <c r="G542" t="s">
        <v>49</v>
      </c>
      <c r="H542">
        <v>26058</v>
      </c>
      <c r="I542" t="s">
        <v>467</v>
      </c>
      <c r="J542">
        <v>4917000</v>
      </c>
      <c r="K542">
        <v>39336000</v>
      </c>
      <c r="L542">
        <v>39336000</v>
      </c>
      <c r="M542">
        <v>0</v>
      </c>
      <c r="N542">
        <v>118008000</v>
      </c>
      <c r="O542">
        <v>8</v>
      </c>
      <c r="P542">
        <v>8</v>
      </c>
      <c r="Q542">
        <v>0</v>
      </c>
      <c r="R542">
        <v>3</v>
      </c>
      <c r="S542" t="s">
        <v>67</v>
      </c>
      <c r="T542">
        <v>148325</v>
      </c>
      <c r="U542">
        <v>148325</v>
      </c>
      <c r="V542">
        <v>0</v>
      </c>
      <c r="W542" t="s">
        <v>509</v>
      </c>
      <c r="X542">
        <v>66266</v>
      </c>
      <c r="Y542">
        <v>2141</v>
      </c>
      <c r="Z542">
        <v>316</v>
      </c>
      <c r="AA542" t="s">
        <v>53</v>
      </c>
      <c r="AB542" t="s">
        <v>131</v>
      </c>
      <c r="AC542" t="s">
        <v>353</v>
      </c>
      <c r="AD542" t="s">
        <v>950</v>
      </c>
      <c r="AE542" t="s">
        <v>951</v>
      </c>
      <c r="AF542" t="s">
        <v>950</v>
      </c>
      <c r="AG542" t="b">
        <v>1</v>
      </c>
      <c r="AH542" t="s">
        <v>58</v>
      </c>
      <c r="AI542" t="s">
        <v>59</v>
      </c>
      <c r="AJ542" t="s">
        <v>2618</v>
      </c>
      <c r="AN542" t="s">
        <v>3305</v>
      </c>
      <c r="AO542">
        <v>1</v>
      </c>
      <c r="AP542">
        <v>1</v>
      </c>
      <c r="AQ542">
        <v>1966800</v>
      </c>
      <c r="AR542" t="s">
        <v>1904</v>
      </c>
      <c r="AS542" t="s">
        <v>1904</v>
      </c>
    </row>
    <row r="543" spans="1:45">
      <c r="A543" t="s">
        <v>3513</v>
      </c>
      <c r="B543" t="s">
        <v>3514</v>
      </c>
      <c r="C543" t="s">
        <v>3513</v>
      </c>
      <c r="D543">
        <v>79695532</v>
      </c>
      <c r="E543" t="s">
        <v>3515</v>
      </c>
      <c r="G543" t="s">
        <v>495</v>
      </c>
      <c r="H543">
        <v>26040</v>
      </c>
      <c r="I543" t="s">
        <v>1755</v>
      </c>
      <c r="J543">
        <v>3500000</v>
      </c>
      <c r="K543">
        <v>21000000</v>
      </c>
      <c r="L543">
        <v>21000000</v>
      </c>
      <c r="M543">
        <v>0</v>
      </c>
      <c r="N543">
        <v>21000000</v>
      </c>
      <c r="O543" t="s">
        <v>2076</v>
      </c>
      <c r="P543">
        <v>6</v>
      </c>
      <c r="Q543">
        <v>0</v>
      </c>
      <c r="R543">
        <v>1</v>
      </c>
      <c r="S543" t="s">
        <v>99</v>
      </c>
      <c r="T543">
        <v>144744</v>
      </c>
      <c r="U543">
        <v>144744</v>
      </c>
      <c r="V543">
        <v>0</v>
      </c>
      <c r="W543" t="s">
        <v>509</v>
      </c>
      <c r="X543">
        <v>64697</v>
      </c>
      <c r="Y543">
        <v>2213</v>
      </c>
      <c r="Z543">
        <v>1941</v>
      </c>
      <c r="AA543" t="s">
        <v>53</v>
      </c>
      <c r="AB543" t="s">
        <v>81</v>
      </c>
      <c r="AC543" t="s">
        <v>497</v>
      </c>
      <c r="AD543" t="s">
        <v>3516</v>
      </c>
      <c r="AE543" t="s">
        <v>3517</v>
      </c>
      <c r="AF543" t="s">
        <v>3516</v>
      </c>
      <c r="AG543" t="b">
        <v>1</v>
      </c>
      <c r="AH543" t="s">
        <v>58</v>
      </c>
      <c r="AI543" t="s">
        <v>59</v>
      </c>
      <c r="AJ543" t="s">
        <v>2618</v>
      </c>
      <c r="AN543" t="s">
        <v>3518</v>
      </c>
      <c r="AO543">
        <v>3</v>
      </c>
      <c r="AP543">
        <v>3</v>
      </c>
      <c r="AQ543">
        <v>1400000</v>
      </c>
      <c r="AR543" t="s">
        <v>1904</v>
      </c>
      <c r="AS543" t="s">
        <v>1904</v>
      </c>
    </row>
    <row r="544" spans="1:45">
      <c r="A544" t="s">
        <v>3519</v>
      </c>
      <c r="B544" t="s">
        <v>3520</v>
      </c>
      <c r="C544" t="s">
        <v>3519</v>
      </c>
      <c r="D544">
        <v>1026268206</v>
      </c>
      <c r="E544" t="s">
        <v>3521</v>
      </c>
      <c r="G544" t="s">
        <v>49</v>
      </c>
      <c r="H544">
        <v>26060</v>
      </c>
      <c r="I544" s="2" t="s">
        <v>3522</v>
      </c>
      <c r="J544">
        <v>5500000</v>
      </c>
      <c r="K544">
        <v>33000000</v>
      </c>
      <c r="L544">
        <v>33000000</v>
      </c>
      <c r="M544">
        <v>0</v>
      </c>
      <c r="N544">
        <v>33000000</v>
      </c>
      <c r="O544">
        <v>6</v>
      </c>
      <c r="P544">
        <v>6</v>
      </c>
      <c r="Q544">
        <v>0</v>
      </c>
      <c r="R544">
        <v>1</v>
      </c>
      <c r="S544" t="s">
        <v>109</v>
      </c>
      <c r="T544">
        <v>144691</v>
      </c>
      <c r="U544">
        <v>144691</v>
      </c>
      <c r="V544">
        <v>0</v>
      </c>
      <c r="W544" t="s">
        <v>509</v>
      </c>
      <c r="X544">
        <v>64929</v>
      </c>
      <c r="Y544">
        <v>2050</v>
      </c>
      <c r="Z544">
        <v>1938</v>
      </c>
      <c r="AA544" t="s">
        <v>53</v>
      </c>
      <c r="AB544" t="s">
        <v>81</v>
      </c>
      <c r="AC544" t="s">
        <v>586</v>
      </c>
      <c r="AD544" t="s">
        <v>3523</v>
      </c>
      <c r="AE544" t="s">
        <v>3524</v>
      </c>
      <c r="AF544" t="s">
        <v>3523</v>
      </c>
      <c r="AG544" t="b">
        <v>1</v>
      </c>
      <c r="AH544" t="s">
        <v>58</v>
      </c>
      <c r="AI544" t="s">
        <v>59</v>
      </c>
      <c r="AJ544" t="s">
        <v>2618</v>
      </c>
      <c r="AN544" t="s">
        <v>3525</v>
      </c>
      <c r="AO544">
        <v>1</v>
      </c>
      <c r="AP544">
        <v>1</v>
      </c>
      <c r="AQ544">
        <v>2200000</v>
      </c>
      <c r="AR544" t="s">
        <v>1904</v>
      </c>
      <c r="AS544" t="s">
        <v>1904</v>
      </c>
    </row>
    <row r="545" spans="1:45">
      <c r="A545" t="s">
        <v>3526</v>
      </c>
      <c r="B545" t="s">
        <v>3527</v>
      </c>
      <c r="C545" t="s">
        <v>3526</v>
      </c>
      <c r="D545">
        <v>80065201</v>
      </c>
      <c r="E545" t="s">
        <v>3528</v>
      </c>
      <c r="G545" t="s">
        <v>49</v>
      </c>
      <c r="H545">
        <v>26060</v>
      </c>
      <c r="I545" t="s">
        <v>1513</v>
      </c>
      <c r="J545">
        <v>5500000</v>
      </c>
      <c r="K545">
        <v>44000000</v>
      </c>
      <c r="L545">
        <v>44000000</v>
      </c>
      <c r="M545">
        <v>0</v>
      </c>
      <c r="N545">
        <v>0</v>
      </c>
      <c r="O545">
        <v>8</v>
      </c>
      <c r="P545">
        <v>8</v>
      </c>
      <c r="Q545">
        <v>0</v>
      </c>
      <c r="R545">
        <v>0</v>
      </c>
      <c r="S545" t="s">
        <v>109</v>
      </c>
      <c r="T545">
        <v>147657</v>
      </c>
      <c r="U545">
        <v>147657</v>
      </c>
      <c r="V545">
        <v>0</v>
      </c>
      <c r="W545" t="s">
        <v>509</v>
      </c>
      <c r="X545">
        <v>65773</v>
      </c>
      <c r="Y545">
        <v>2081</v>
      </c>
      <c r="Z545">
        <v>2081</v>
      </c>
      <c r="AA545" t="s">
        <v>53</v>
      </c>
      <c r="AB545" t="s">
        <v>81</v>
      </c>
      <c r="AC545" t="s">
        <v>524</v>
      </c>
      <c r="AD545" t="s">
        <v>1514</v>
      </c>
      <c r="AE545" t="s">
        <v>1515</v>
      </c>
      <c r="AF545" t="s">
        <v>1514</v>
      </c>
      <c r="AG545" t="b">
        <v>1</v>
      </c>
      <c r="AH545" t="s">
        <v>58</v>
      </c>
      <c r="AI545" t="s">
        <v>59</v>
      </c>
      <c r="AJ545" t="s">
        <v>2618</v>
      </c>
      <c r="AN545" t="s">
        <v>1516</v>
      </c>
      <c r="AO545">
        <v>3</v>
      </c>
      <c r="AP545">
        <v>3</v>
      </c>
      <c r="AQ545">
        <v>2200000</v>
      </c>
      <c r="AR545" t="s">
        <v>1904</v>
      </c>
      <c r="AS545" t="s">
        <v>1904</v>
      </c>
    </row>
    <row r="546" spans="1:45">
      <c r="A546" t="s">
        <v>3529</v>
      </c>
      <c r="B546" t="s">
        <v>3530</v>
      </c>
      <c r="C546" t="s">
        <v>3529</v>
      </c>
      <c r="D546">
        <v>1102845429</v>
      </c>
      <c r="E546" t="s">
        <v>3531</v>
      </c>
      <c r="G546" t="s">
        <v>49</v>
      </c>
      <c r="H546">
        <v>26060</v>
      </c>
      <c r="I546" t="s">
        <v>1513</v>
      </c>
      <c r="J546">
        <v>5500000</v>
      </c>
      <c r="K546">
        <v>33000000</v>
      </c>
      <c r="L546">
        <v>33000000</v>
      </c>
      <c r="M546">
        <v>0</v>
      </c>
      <c r="N546">
        <v>66000000</v>
      </c>
      <c r="O546">
        <v>6</v>
      </c>
      <c r="P546">
        <v>6</v>
      </c>
      <c r="Q546">
        <v>0</v>
      </c>
      <c r="R546">
        <v>2</v>
      </c>
      <c r="S546" t="s">
        <v>109</v>
      </c>
      <c r="T546">
        <v>147658</v>
      </c>
      <c r="U546">
        <v>147658</v>
      </c>
      <c r="V546">
        <v>0</v>
      </c>
      <c r="W546" t="s">
        <v>509</v>
      </c>
      <c r="X546">
        <v>65772</v>
      </c>
      <c r="Y546">
        <v>2083</v>
      </c>
      <c r="Z546">
        <v>2012</v>
      </c>
      <c r="AA546" t="s">
        <v>110</v>
      </c>
      <c r="AB546" t="s">
        <v>81</v>
      </c>
      <c r="AC546" t="s">
        <v>524</v>
      </c>
      <c r="AD546" t="s">
        <v>2796</v>
      </c>
      <c r="AE546" t="s">
        <v>2797</v>
      </c>
      <c r="AF546" t="s">
        <v>2796</v>
      </c>
      <c r="AG546" t="b">
        <v>1</v>
      </c>
      <c r="AH546" t="s">
        <v>58</v>
      </c>
      <c r="AI546" t="s">
        <v>59</v>
      </c>
      <c r="AJ546" t="s">
        <v>2618</v>
      </c>
      <c r="AN546" t="s">
        <v>2798</v>
      </c>
      <c r="AO546">
        <v>3</v>
      </c>
      <c r="AP546">
        <v>3</v>
      </c>
      <c r="AQ546">
        <v>2200000</v>
      </c>
      <c r="AR546" t="s">
        <v>1904</v>
      </c>
      <c r="AS546" t="s">
        <v>1904</v>
      </c>
    </row>
    <row r="547" spans="1:45">
      <c r="A547" t="s">
        <v>3532</v>
      </c>
      <c r="B547" t="s">
        <v>3533</v>
      </c>
      <c r="C547" t="s">
        <v>3532</v>
      </c>
      <c r="D547">
        <v>1010243065</v>
      </c>
      <c r="E547" t="s">
        <v>3534</v>
      </c>
      <c r="G547" t="s">
        <v>495</v>
      </c>
      <c r="H547">
        <v>26040</v>
      </c>
      <c r="I547" t="s">
        <v>3535</v>
      </c>
      <c r="J547">
        <v>4917000</v>
      </c>
      <c r="K547">
        <v>29502000</v>
      </c>
      <c r="L547">
        <v>29502000</v>
      </c>
      <c r="M547">
        <v>0</v>
      </c>
      <c r="N547">
        <v>29502000</v>
      </c>
      <c r="O547">
        <v>6</v>
      </c>
      <c r="P547">
        <v>6</v>
      </c>
      <c r="Q547">
        <v>0</v>
      </c>
      <c r="R547">
        <v>1</v>
      </c>
      <c r="S547" t="s">
        <v>67</v>
      </c>
      <c r="T547">
        <v>148363</v>
      </c>
      <c r="U547">
        <v>148363</v>
      </c>
      <c r="V547">
        <v>0</v>
      </c>
      <c r="W547" t="s">
        <v>509</v>
      </c>
      <c r="X547">
        <v>66591</v>
      </c>
      <c r="Y547">
        <v>2142</v>
      </c>
      <c r="Z547">
        <v>2054</v>
      </c>
      <c r="AA547" t="s">
        <v>53</v>
      </c>
      <c r="AB547" t="s">
        <v>81</v>
      </c>
      <c r="AC547" t="s">
        <v>497</v>
      </c>
      <c r="AD547" t="s">
        <v>3536</v>
      </c>
      <c r="AE547" t="s">
        <v>3537</v>
      </c>
      <c r="AF547" t="s">
        <v>3536</v>
      </c>
      <c r="AG547" t="b">
        <v>1</v>
      </c>
      <c r="AH547" t="s">
        <v>58</v>
      </c>
      <c r="AI547" t="s">
        <v>59</v>
      </c>
      <c r="AJ547" t="s">
        <v>2618</v>
      </c>
      <c r="AN547" t="s">
        <v>3538</v>
      </c>
      <c r="AO547">
        <v>3</v>
      </c>
      <c r="AP547">
        <v>3</v>
      </c>
      <c r="AQ547">
        <v>1966800</v>
      </c>
      <c r="AR547" t="s">
        <v>1904</v>
      </c>
      <c r="AS547" t="s">
        <v>1904</v>
      </c>
    </row>
    <row r="548" spans="1:45">
      <c r="A548" t="s">
        <v>3539</v>
      </c>
      <c r="B548" t="s">
        <v>3540</v>
      </c>
      <c r="C548" t="s">
        <v>3539</v>
      </c>
      <c r="D548">
        <v>1014478053</v>
      </c>
      <c r="E548" t="s">
        <v>3541</v>
      </c>
      <c r="G548" t="s">
        <v>49</v>
      </c>
      <c r="H548">
        <v>26060</v>
      </c>
      <c r="I548" t="s">
        <v>1484</v>
      </c>
      <c r="J548">
        <v>2146000</v>
      </c>
      <c r="K548">
        <v>23606000</v>
      </c>
      <c r="L548">
        <v>23606000</v>
      </c>
      <c r="M548">
        <v>0</v>
      </c>
      <c r="N548">
        <v>70818000</v>
      </c>
      <c r="O548">
        <v>11</v>
      </c>
      <c r="P548">
        <v>11</v>
      </c>
      <c r="Q548">
        <v>0</v>
      </c>
      <c r="R548">
        <v>3</v>
      </c>
      <c r="S548" t="s">
        <v>173</v>
      </c>
      <c r="T548">
        <v>151003</v>
      </c>
      <c r="U548">
        <v>151003</v>
      </c>
      <c r="V548">
        <v>0</v>
      </c>
      <c r="W548" t="s">
        <v>509</v>
      </c>
      <c r="X548">
        <v>68682</v>
      </c>
      <c r="Y548">
        <v>2440</v>
      </c>
      <c r="Z548">
        <v>277</v>
      </c>
      <c r="AA548" t="s">
        <v>53</v>
      </c>
      <c r="AB548" t="s">
        <v>54</v>
      </c>
      <c r="AC548" t="s">
        <v>460</v>
      </c>
      <c r="AD548" t="s">
        <v>1485</v>
      </c>
      <c r="AE548" t="s">
        <v>1486</v>
      </c>
      <c r="AF548" t="s">
        <v>1485</v>
      </c>
      <c r="AG548" t="b">
        <v>1</v>
      </c>
      <c r="AH548" t="s">
        <v>103</v>
      </c>
      <c r="AI548" t="s">
        <v>59</v>
      </c>
      <c r="AJ548" t="s">
        <v>2618</v>
      </c>
      <c r="AN548" t="s">
        <v>1487</v>
      </c>
      <c r="AO548">
        <v>1</v>
      </c>
      <c r="AP548">
        <v>1</v>
      </c>
      <c r="AQ548">
        <v>858400</v>
      </c>
      <c r="AR548" t="s">
        <v>1904</v>
      </c>
      <c r="AS548" t="s">
        <v>1904</v>
      </c>
    </row>
    <row r="549" spans="1:45">
      <c r="A549" t="s">
        <v>3542</v>
      </c>
      <c r="B549" t="s">
        <v>3543</v>
      </c>
      <c r="C549" t="s">
        <v>3542</v>
      </c>
      <c r="D549">
        <v>79724572</v>
      </c>
      <c r="E549" t="s">
        <v>3544</v>
      </c>
      <c r="G549" t="s">
        <v>49</v>
      </c>
      <c r="H549">
        <v>26058</v>
      </c>
      <c r="I549" t="s">
        <v>146</v>
      </c>
      <c r="J549">
        <v>6500000</v>
      </c>
      <c r="K549">
        <v>71500000</v>
      </c>
      <c r="L549">
        <v>71500000</v>
      </c>
      <c r="M549">
        <v>0</v>
      </c>
      <c r="N549">
        <v>0</v>
      </c>
      <c r="O549">
        <v>11</v>
      </c>
      <c r="P549">
        <v>8</v>
      </c>
      <c r="Q549">
        <v>3</v>
      </c>
      <c r="R549">
        <v>0</v>
      </c>
      <c r="S549" t="s">
        <v>80</v>
      </c>
      <c r="T549">
        <v>150971</v>
      </c>
      <c r="U549">
        <v>150971</v>
      </c>
      <c r="V549">
        <v>0</v>
      </c>
      <c r="W549" t="s">
        <v>509</v>
      </c>
      <c r="X549">
        <v>68260</v>
      </c>
      <c r="Y549">
        <v>2056</v>
      </c>
      <c r="Z549">
        <v>157</v>
      </c>
      <c r="AA549" t="s">
        <v>53</v>
      </c>
      <c r="AB549" t="s">
        <v>147</v>
      </c>
      <c r="AC549" t="s">
        <v>148</v>
      </c>
      <c r="AD549" t="s">
        <v>149</v>
      </c>
      <c r="AE549" t="s">
        <v>150</v>
      </c>
      <c r="AF549" t="s">
        <v>149</v>
      </c>
      <c r="AG549" t="b">
        <v>1</v>
      </c>
      <c r="AH549" t="s">
        <v>103</v>
      </c>
      <c r="AI549" t="s">
        <v>59</v>
      </c>
      <c r="AJ549" t="s">
        <v>2618</v>
      </c>
      <c r="AN549" t="s">
        <v>151</v>
      </c>
      <c r="AO549">
        <v>5</v>
      </c>
      <c r="AP549">
        <v>5</v>
      </c>
      <c r="AQ549">
        <v>2600000</v>
      </c>
      <c r="AR549">
        <v>181000</v>
      </c>
      <c r="AS549" t="e">
        <v>#VALUE!</v>
      </c>
    </row>
    <row r="550" spans="1:45">
      <c r="A550" t="s">
        <v>3545</v>
      </c>
      <c r="B550" t="s">
        <v>3546</v>
      </c>
      <c r="C550" t="s">
        <v>3545</v>
      </c>
      <c r="D550">
        <v>79894979</v>
      </c>
      <c r="E550" t="s">
        <v>3547</v>
      </c>
      <c r="G550" t="s">
        <v>49</v>
      </c>
      <c r="H550">
        <v>26058</v>
      </c>
      <c r="I550" t="s">
        <v>3548</v>
      </c>
      <c r="J550">
        <v>3100000</v>
      </c>
      <c r="K550">
        <v>24800000</v>
      </c>
      <c r="L550">
        <v>24800000</v>
      </c>
      <c r="M550">
        <v>0</v>
      </c>
      <c r="N550">
        <v>24800000</v>
      </c>
      <c r="O550">
        <v>8</v>
      </c>
      <c r="P550">
        <v>8</v>
      </c>
      <c r="Q550">
        <v>0</v>
      </c>
      <c r="R550">
        <v>1</v>
      </c>
      <c r="S550" t="s">
        <v>763</v>
      </c>
      <c r="T550">
        <v>148268</v>
      </c>
      <c r="U550">
        <v>148268</v>
      </c>
      <c r="V550">
        <v>0</v>
      </c>
      <c r="W550" t="s">
        <v>509</v>
      </c>
      <c r="X550">
        <v>66283</v>
      </c>
      <c r="Y550">
        <v>1885</v>
      </c>
      <c r="Z550">
        <v>2046</v>
      </c>
      <c r="AA550" t="s">
        <v>3549</v>
      </c>
      <c r="AB550" t="s">
        <v>131</v>
      </c>
      <c r="AC550" t="s">
        <v>361</v>
      </c>
      <c r="AD550" t="s">
        <v>3550</v>
      </c>
      <c r="AE550" t="s">
        <v>3551</v>
      </c>
      <c r="AF550" t="s">
        <v>3550</v>
      </c>
      <c r="AG550" t="b">
        <v>1</v>
      </c>
      <c r="AH550" t="s">
        <v>225</v>
      </c>
      <c r="AI550" t="s">
        <v>59</v>
      </c>
      <c r="AJ550" t="s">
        <v>2655</v>
      </c>
      <c r="AN550" t="s">
        <v>3552</v>
      </c>
      <c r="AO550">
        <v>5</v>
      </c>
      <c r="AP550">
        <v>5</v>
      </c>
      <c r="AQ550">
        <v>1240000</v>
      </c>
      <c r="AR550">
        <v>121900</v>
      </c>
      <c r="AS550" t="e">
        <v>#VALUE!</v>
      </c>
    </row>
    <row r="551" spans="1:45">
      <c r="A551" t="s">
        <v>3553</v>
      </c>
      <c r="B551" t="s">
        <v>3554</v>
      </c>
      <c r="C551" t="s">
        <v>3553</v>
      </c>
      <c r="D551">
        <v>1022412380</v>
      </c>
      <c r="E551" t="s">
        <v>3555</v>
      </c>
      <c r="G551" t="s">
        <v>49</v>
      </c>
      <c r="H551">
        <v>26058</v>
      </c>
      <c r="I551" t="s">
        <v>2644</v>
      </c>
      <c r="J551">
        <v>6770000</v>
      </c>
      <c r="K551">
        <v>54160000</v>
      </c>
      <c r="L551">
        <v>54160000</v>
      </c>
      <c r="M551">
        <v>0</v>
      </c>
      <c r="N551">
        <v>0</v>
      </c>
      <c r="O551">
        <v>8</v>
      </c>
      <c r="P551">
        <v>8</v>
      </c>
      <c r="Q551">
        <v>0</v>
      </c>
      <c r="R551">
        <v>0</v>
      </c>
      <c r="S551" t="s">
        <v>80</v>
      </c>
      <c r="T551">
        <v>147793</v>
      </c>
      <c r="U551">
        <v>147793</v>
      </c>
      <c r="V551">
        <v>0</v>
      </c>
      <c r="W551" t="s">
        <v>509</v>
      </c>
      <c r="X551">
        <v>65739</v>
      </c>
      <c r="Y551">
        <v>1886</v>
      </c>
      <c r="Z551">
        <v>302</v>
      </c>
      <c r="AA551" t="s">
        <v>53</v>
      </c>
      <c r="AB551" t="s">
        <v>131</v>
      </c>
      <c r="AC551" t="s">
        <v>132</v>
      </c>
      <c r="AD551" t="s">
        <v>3275</v>
      </c>
      <c r="AE551" t="s">
        <v>3276</v>
      </c>
      <c r="AF551" t="s">
        <v>3275</v>
      </c>
      <c r="AG551" t="b">
        <v>1</v>
      </c>
      <c r="AH551" t="s">
        <v>225</v>
      </c>
      <c r="AI551" t="s">
        <v>59</v>
      </c>
      <c r="AJ551" t="s">
        <v>2655</v>
      </c>
      <c r="AN551" t="s">
        <v>3277</v>
      </c>
      <c r="AO551">
        <v>5</v>
      </c>
      <c r="AP551">
        <v>5</v>
      </c>
      <c r="AQ551">
        <v>2708000</v>
      </c>
      <c r="AR551">
        <v>188500</v>
      </c>
      <c r="AS551" t="e">
        <v>#VALUE!</v>
      </c>
    </row>
    <row r="552" spans="1:45">
      <c r="A552" t="s">
        <v>3556</v>
      </c>
      <c r="B552" t="s">
        <v>3557</v>
      </c>
      <c r="C552" t="s">
        <v>3556</v>
      </c>
      <c r="D552">
        <v>52840008</v>
      </c>
      <c r="E552" t="s">
        <v>3558</v>
      </c>
      <c r="G552" t="s">
        <v>49</v>
      </c>
      <c r="H552">
        <v>26058</v>
      </c>
      <c r="I552" t="s">
        <v>1042</v>
      </c>
      <c r="J552">
        <v>3000000</v>
      </c>
      <c r="K552">
        <v>33000000</v>
      </c>
      <c r="L552">
        <v>33000000</v>
      </c>
      <c r="M552">
        <v>0</v>
      </c>
      <c r="N552">
        <v>0</v>
      </c>
      <c r="O552">
        <v>11</v>
      </c>
      <c r="P552">
        <v>11</v>
      </c>
      <c r="Q552">
        <v>0</v>
      </c>
      <c r="R552">
        <v>0</v>
      </c>
      <c r="S552" t="s">
        <v>207</v>
      </c>
      <c r="T552">
        <v>146106</v>
      </c>
      <c r="U552">
        <v>146106</v>
      </c>
      <c r="V552">
        <v>0</v>
      </c>
      <c r="W552" t="s">
        <v>509</v>
      </c>
      <c r="X552">
        <v>66171</v>
      </c>
      <c r="Y552">
        <v>2117</v>
      </c>
      <c r="Z552">
        <v>73</v>
      </c>
      <c r="AA552" t="s">
        <v>53</v>
      </c>
      <c r="AB552" t="s">
        <v>147</v>
      </c>
      <c r="AC552" t="s">
        <v>1933</v>
      </c>
      <c r="AD552" t="s">
        <v>1043</v>
      </c>
      <c r="AE552" t="s">
        <v>1044</v>
      </c>
      <c r="AF552" t="s">
        <v>1043</v>
      </c>
      <c r="AG552" t="b">
        <v>1</v>
      </c>
      <c r="AH552" t="s">
        <v>103</v>
      </c>
      <c r="AI552" t="s">
        <v>59</v>
      </c>
      <c r="AJ552" t="s">
        <v>2618</v>
      </c>
      <c r="AN552" t="s">
        <v>1048</v>
      </c>
      <c r="AO552">
        <v>1</v>
      </c>
      <c r="AP552">
        <v>1</v>
      </c>
      <c r="AQ552">
        <v>1200000</v>
      </c>
      <c r="AR552" t="s">
        <v>1904</v>
      </c>
      <c r="AS552" t="s">
        <v>1904</v>
      </c>
    </row>
    <row r="553" spans="1:45">
      <c r="A553" t="s">
        <v>3559</v>
      </c>
      <c r="B553" t="s">
        <v>3560</v>
      </c>
      <c r="C553" t="s">
        <v>3559</v>
      </c>
      <c r="D553">
        <v>1022402058</v>
      </c>
      <c r="E553" t="s">
        <v>3561</v>
      </c>
      <c r="G553" t="s">
        <v>783</v>
      </c>
      <c r="H553">
        <v>26015</v>
      </c>
      <c r="I553" t="s">
        <v>3562</v>
      </c>
      <c r="J553">
        <v>7500000</v>
      </c>
      <c r="K553">
        <v>45000000</v>
      </c>
      <c r="L553">
        <v>45000000</v>
      </c>
      <c r="M553">
        <v>0</v>
      </c>
      <c r="N553">
        <v>45000000</v>
      </c>
      <c r="O553">
        <v>6</v>
      </c>
      <c r="P553">
        <v>6</v>
      </c>
      <c r="Q553">
        <v>0</v>
      </c>
      <c r="R553">
        <v>1</v>
      </c>
      <c r="S553" t="s">
        <v>80</v>
      </c>
      <c r="T553">
        <v>146060</v>
      </c>
      <c r="U553">
        <v>146060</v>
      </c>
      <c r="V553">
        <v>0</v>
      </c>
      <c r="W553" t="s">
        <v>509</v>
      </c>
      <c r="X553">
        <v>70114</v>
      </c>
      <c r="Y553">
        <v>2086</v>
      </c>
      <c r="Z553">
        <v>1970</v>
      </c>
      <c r="AA553" t="s">
        <v>53</v>
      </c>
      <c r="AB553" t="s">
        <v>81</v>
      </c>
      <c r="AC553" t="s">
        <v>785</v>
      </c>
      <c r="AD553" t="s">
        <v>3563</v>
      </c>
      <c r="AE553" t="s">
        <v>3564</v>
      </c>
      <c r="AF553" t="s">
        <v>3563</v>
      </c>
      <c r="AG553" t="b">
        <v>1</v>
      </c>
      <c r="AH553" t="s">
        <v>103</v>
      </c>
      <c r="AI553" t="s">
        <v>59</v>
      </c>
      <c r="AJ553" t="s">
        <v>2618</v>
      </c>
      <c r="AN553" t="s">
        <v>3565</v>
      </c>
      <c r="AO553">
        <v>5</v>
      </c>
      <c r="AP553">
        <v>5</v>
      </c>
      <c r="AQ553">
        <v>3000000</v>
      </c>
      <c r="AR553">
        <v>208800</v>
      </c>
      <c r="AS553" t="e">
        <v>#VALUE!</v>
      </c>
    </row>
    <row r="554" spans="1:45">
      <c r="A554" t="s">
        <v>3566</v>
      </c>
      <c r="B554" t="s">
        <v>3567</v>
      </c>
      <c r="C554" t="s">
        <v>3566</v>
      </c>
      <c r="D554">
        <v>1030530821</v>
      </c>
      <c r="E554" t="s">
        <v>3568</v>
      </c>
      <c r="G554" t="s">
        <v>49</v>
      </c>
      <c r="H554">
        <v>26058</v>
      </c>
      <c r="I554" t="s">
        <v>975</v>
      </c>
      <c r="J554">
        <v>5500000</v>
      </c>
      <c r="K554">
        <v>33000000</v>
      </c>
      <c r="L554">
        <v>33000000</v>
      </c>
      <c r="M554">
        <v>0</v>
      </c>
      <c r="N554">
        <v>66000000</v>
      </c>
      <c r="O554">
        <v>6</v>
      </c>
      <c r="P554">
        <v>6</v>
      </c>
      <c r="Q554">
        <v>0</v>
      </c>
      <c r="R554">
        <v>2</v>
      </c>
      <c r="S554" t="s">
        <v>109</v>
      </c>
      <c r="T554">
        <v>146128</v>
      </c>
      <c r="U554">
        <v>146128</v>
      </c>
      <c r="V554">
        <v>0</v>
      </c>
      <c r="W554" t="s">
        <v>509</v>
      </c>
      <c r="X554">
        <v>66475</v>
      </c>
      <c r="Y554">
        <v>2075</v>
      </c>
      <c r="Z554">
        <v>96</v>
      </c>
      <c r="AA554" t="s">
        <v>53</v>
      </c>
      <c r="AB554" t="s">
        <v>131</v>
      </c>
      <c r="AC554" t="s">
        <v>827</v>
      </c>
      <c r="AD554" t="s">
        <v>976</v>
      </c>
      <c r="AE554" t="s">
        <v>977</v>
      </c>
      <c r="AF554" t="s">
        <v>976</v>
      </c>
      <c r="AG554" t="b">
        <v>1</v>
      </c>
      <c r="AH554" t="s">
        <v>103</v>
      </c>
      <c r="AI554" t="s">
        <v>59</v>
      </c>
      <c r="AJ554" t="s">
        <v>3569</v>
      </c>
      <c r="AN554" t="s">
        <v>978</v>
      </c>
      <c r="AO554">
        <v>5</v>
      </c>
      <c r="AP554">
        <v>5</v>
      </c>
      <c r="AQ554">
        <v>2200000</v>
      </c>
      <c r="AR554">
        <v>153200</v>
      </c>
      <c r="AS554" t="e">
        <v>#VALUE!</v>
      </c>
    </row>
    <row r="555" spans="1:45">
      <c r="A555" t="s">
        <v>3571</v>
      </c>
      <c r="B555" t="s">
        <v>3572</v>
      </c>
      <c r="C555" t="s">
        <v>3571</v>
      </c>
      <c r="D555">
        <v>12910705</v>
      </c>
      <c r="E555" t="s">
        <v>3573</v>
      </c>
      <c r="G555" t="s">
        <v>49</v>
      </c>
      <c r="H555">
        <v>26060</v>
      </c>
      <c r="I555" t="s">
        <v>968</v>
      </c>
      <c r="J555">
        <v>5500000</v>
      </c>
      <c r="K555">
        <v>33000000</v>
      </c>
      <c r="L555">
        <v>33000000</v>
      </c>
      <c r="M555">
        <v>0</v>
      </c>
      <c r="N555">
        <v>66000000</v>
      </c>
      <c r="O555">
        <v>6</v>
      </c>
      <c r="P555">
        <v>6</v>
      </c>
      <c r="Q555">
        <v>0</v>
      </c>
      <c r="R555">
        <v>2</v>
      </c>
      <c r="S555" t="s">
        <v>109</v>
      </c>
      <c r="T555">
        <v>148101</v>
      </c>
      <c r="U555">
        <v>148101</v>
      </c>
      <c r="V555">
        <v>0</v>
      </c>
      <c r="W555" t="s">
        <v>509</v>
      </c>
      <c r="X555">
        <v>65977</v>
      </c>
      <c r="Y555">
        <v>2143</v>
      </c>
      <c r="Z555">
        <v>2032</v>
      </c>
      <c r="AA555" t="s">
        <v>110</v>
      </c>
      <c r="AB555" t="s">
        <v>81</v>
      </c>
      <c r="AC555" t="s">
        <v>1782</v>
      </c>
      <c r="AD555" t="s">
        <v>2458</v>
      </c>
      <c r="AE555" t="s">
        <v>2459</v>
      </c>
      <c r="AF555" t="s">
        <v>2458</v>
      </c>
      <c r="AG555" t="b">
        <v>1</v>
      </c>
      <c r="AH555" t="s">
        <v>103</v>
      </c>
      <c r="AI555" t="s">
        <v>59</v>
      </c>
      <c r="AJ555" t="s">
        <v>2618</v>
      </c>
      <c r="AN555" t="s">
        <v>2461</v>
      </c>
      <c r="AO555">
        <v>5</v>
      </c>
      <c r="AP555">
        <v>5</v>
      </c>
      <c r="AQ555">
        <v>2200000</v>
      </c>
      <c r="AR555">
        <v>153200</v>
      </c>
      <c r="AS555" t="e">
        <v>#VALUE!</v>
      </c>
    </row>
    <row r="556" spans="1:45">
      <c r="A556" t="s">
        <v>3574</v>
      </c>
      <c r="B556" t="s">
        <v>3575</v>
      </c>
      <c r="C556" t="s">
        <v>3574</v>
      </c>
      <c r="D556">
        <v>79122483</v>
      </c>
      <c r="E556" t="s">
        <v>3576</v>
      </c>
      <c r="G556" t="s">
        <v>49</v>
      </c>
      <c r="H556">
        <v>26060</v>
      </c>
      <c r="I556" t="s">
        <v>3577</v>
      </c>
      <c r="J556">
        <v>3100000</v>
      </c>
      <c r="K556">
        <v>18600000</v>
      </c>
      <c r="L556">
        <v>18600000</v>
      </c>
      <c r="M556">
        <v>0</v>
      </c>
      <c r="N556">
        <v>0</v>
      </c>
      <c r="O556">
        <v>6</v>
      </c>
      <c r="P556">
        <v>6</v>
      </c>
      <c r="Q556">
        <v>0</v>
      </c>
      <c r="R556">
        <v>0</v>
      </c>
      <c r="S556" t="s">
        <v>763</v>
      </c>
      <c r="T556">
        <v>145821</v>
      </c>
      <c r="U556">
        <v>145821</v>
      </c>
      <c r="V556">
        <v>0</v>
      </c>
      <c r="W556" t="s">
        <v>509</v>
      </c>
      <c r="X556">
        <v>66159</v>
      </c>
      <c r="Y556">
        <v>2144</v>
      </c>
      <c r="Z556">
        <v>1966</v>
      </c>
      <c r="AA556" t="s">
        <v>53</v>
      </c>
      <c r="AB556" t="s">
        <v>54</v>
      </c>
      <c r="AC556" t="s">
        <v>54</v>
      </c>
      <c r="AD556" t="s">
        <v>2478</v>
      </c>
      <c r="AE556" t="s">
        <v>2479</v>
      </c>
      <c r="AF556" t="s">
        <v>2478</v>
      </c>
      <c r="AG556" t="b">
        <v>1</v>
      </c>
      <c r="AH556" t="s">
        <v>103</v>
      </c>
      <c r="AI556" t="s">
        <v>59</v>
      </c>
      <c r="AJ556" t="s">
        <v>2618</v>
      </c>
      <c r="AN556" t="s">
        <v>2481</v>
      </c>
      <c r="AO556">
        <v>4</v>
      </c>
      <c r="AP556">
        <v>4</v>
      </c>
      <c r="AQ556">
        <v>1240000</v>
      </c>
      <c r="AR556">
        <v>76200</v>
      </c>
      <c r="AS556" t="e">
        <v>#VALUE!</v>
      </c>
    </row>
    <row r="557" spans="1:45">
      <c r="A557" t="s">
        <v>3578</v>
      </c>
      <c r="B557" t="s">
        <v>3579</v>
      </c>
      <c r="C557" t="s">
        <v>3578</v>
      </c>
      <c r="D557">
        <v>1128429419</v>
      </c>
      <c r="E557" t="s">
        <v>3580</v>
      </c>
      <c r="G557" t="s">
        <v>49</v>
      </c>
      <c r="H557">
        <v>26060</v>
      </c>
      <c r="I557" t="s">
        <v>1541</v>
      </c>
      <c r="J557">
        <v>4500000</v>
      </c>
      <c r="K557">
        <v>36000000</v>
      </c>
      <c r="L557">
        <v>36000000</v>
      </c>
      <c r="M557">
        <v>0</v>
      </c>
      <c r="N557">
        <v>72000000</v>
      </c>
      <c r="O557">
        <v>8</v>
      </c>
      <c r="P557">
        <v>8</v>
      </c>
      <c r="Q557">
        <v>0</v>
      </c>
      <c r="R557">
        <v>2</v>
      </c>
      <c r="S557" t="s">
        <v>182</v>
      </c>
      <c r="T557">
        <v>145255</v>
      </c>
      <c r="U557">
        <v>145255</v>
      </c>
      <c r="V557">
        <v>0</v>
      </c>
      <c r="W557" t="s">
        <v>509</v>
      </c>
      <c r="X557">
        <v>64917</v>
      </c>
      <c r="Y557">
        <v>2101</v>
      </c>
      <c r="Z557">
        <v>1957</v>
      </c>
      <c r="AA557" t="s">
        <v>53</v>
      </c>
      <c r="AB557" t="s">
        <v>54</v>
      </c>
      <c r="AC557" t="s">
        <v>231</v>
      </c>
      <c r="AD557" t="s">
        <v>2486</v>
      </c>
      <c r="AE557" t="s">
        <v>2487</v>
      </c>
      <c r="AF557" t="s">
        <v>2486</v>
      </c>
      <c r="AG557" t="b">
        <v>1</v>
      </c>
      <c r="AH557" t="s">
        <v>103</v>
      </c>
      <c r="AI557" t="s">
        <v>59</v>
      </c>
      <c r="AJ557" t="s">
        <v>2618</v>
      </c>
      <c r="AN557" t="s">
        <v>2488</v>
      </c>
      <c r="AO557">
        <v>3</v>
      </c>
      <c r="AP557">
        <v>3</v>
      </c>
      <c r="AQ557">
        <v>1800000</v>
      </c>
      <c r="AR557" t="s">
        <v>1904</v>
      </c>
      <c r="AS557" t="s">
        <v>1904</v>
      </c>
    </row>
    <row r="558" spans="1:45">
      <c r="A558" t="s">
        <v>3581</v>
      </c>
      <c r="B558" t="s">
        <v>3582</v>
      </c>
      <c r="C558" t="s">
        <v>3581</v>
      </c>
      <c r="D558">
        <v>86046865</v>
      </c>
      <c r="E558" t="s">
        <v>3583</v>
      </c>
      <c r="G558" t="s">
        <v>783</v>
      </c>
      <c r="H558">
        <v>26015</v>
      </c>
      <c r="I558" t="s">
        <v>1833</v>
      </c>
      <c r="J558">
        <v>3100000</v>
      </c>
      <c r="K558">
        <v>24800000</v>
      </c>
      <c r="L558">
        <v>24800000</v>
      </c>
      <c r="M558">
        <v>0</v>
      </c>
      <c r="N558">
        <v>49600000</v>
      </c>
      <c r="O558">
        <v>8</v>
      </c>
      <c r="P558">
        <v>8</v>
      </c>
      <c r="Q558">
        <v>0</v>
      </c>
      <c r="R558">
        <v>2</v>
      </c>
      <c r="S558" t="s">
        <v>763</v>
      </c>
      <c r="T558">
        <v>148356</v>
      </c>
      <c r="U558">
        <v>148356</v>
      </c>
      <c r="V558">
        <v>0</v>
      </c>
      <c r="W558" t="s">
        <v>509</v>
      </c>
      <c r="X558">
        <v>66882</v>
      </c>
      <c r="Y558">
        <v>2063</v>
      </c>
      <c r="Z558">
        <v>2093</v>
      </c>
      <c r="AA558" t="s">
        <v>53</v>
      </c>
      <c r="AB558" t="s">
        <v>54</v>
      </c>
      <c r="AC558" t="s">
        <v>1834</v>
      </c>
      <c r="AD558" t="s">
        <v>3584</v>
      </c>
      <c r="AE558" t="s">
        <v>3585</v>
      </c>
      <c r="AF558" t="s">
        <v>3584</v>
      </c>
      <c r="AG558" t="b">
        <v>1</v>
      </c>
      <c r="AH558" t="s">
        <v>103</v>
      </c>
      <c r="AI558" t="s">
        <v>59</v>
      </c>
      <c r="AJ558" t="s">
        <v>2618</v>
      </c>
      <c r="AN558" t="s">
        <v>3586</v>
      </c>
      <c r="AO558">
        <v>5</v>
      </c>
      <c r="AP558">
        <v>5</v>
      </c>
      <c r="AQ558">
        <v>1240000</v>
      </c>
      <c r="AR558">
        <v>121900</v>
      </c>
      <c r="AS558" t="e">
        <v>#VALUE!</v>
      </c>
    </row>
    <row r="559" spans="1:45">
      <c r="A559" t="s">
        <v>3587</v>
      </c>
      <c r="B559" t="s">
        <v>3588</v>
      </c>
      <c r="C559" t="s">
        <v>3587</v>
      </c>
      <c r="D559">
        <v>1022337324</v>
      </c>
      <c r="E559" t="s">
        <v>3589</v>
      </c>
      <c r="G559" t="s">
        <v>49</v>
      </c>
      <c r="H559">
        <v>26058</v>
      </c>
      <c r="I559" t="s">
        <v>3590</v>
      </c>
      <c r="J559">
        <v>4500000</v>
      </c>
      <c r="K559">
        <v>36000000</v>
      </c>
      <c r="L559">
        <v>36000000</v>
      </c>
      <c r="M559">
        <v>0</v>
      </c>
      <c r="N559">
        <v>36000000</v>
      </c>
      <c r="O559">
        <v>8</v>
      </c>
      <c r="P559">
        <v>8</v>
      </c>
      <c r="Q559">
        <v>0</v>
      </c>
      <c r="R559">
        <v>1</v>
      </c>
      <c r="S559" t="s">
        <v>182</v>
      </c>
      <c r="T559">
        <v>145012</v>
      </c>
      <c r="U559">
        <v>145012</v>
      </c>
      <c r="V559">
        <v>0</v>
      </c>
      <c r="W559" t="s">
        <v>509</v>
      </c>
      <c r="X559">
        <v>65085</v>
      </c>
      <c r="Y559">
        <v>2062</v>
      </c>
      <c r="Z559">
        <v>1944</v>
      </c>
      <c r="AA559" t="s">
        <v>53</v>
      </c>
      <c r="AB559" t="s">
        <v>131</v>
      </c>
      <c r="AC559" t="s">
        <v>2517</v>
      </c>
      <c r="AD559" t="s">
        <v>3591</v>
      </c>
      <c r="AE559" t="s">
        <v>3592</v>
      </c>
      <c r="AF559" t="s">
        <v>3591</v>
      </c>
      <c r="AG559" t="b">
        <v>1</v>
      </c>
      <c r="AH559" t="s">
        <v>424</v>
      </c>
      <c r="AI559" t="s">
        <v>59</v>
      </c>
      <c r="AJ559" t="s">
        <v>3151</v>
      </c>
      <c r="AN559" t="s">
        <v>3593</v>
      </c>
      <c r="AO559">
        <v>1</v>
      </c>
      <c r="AP559">
        <v>1</v>
      </c>
      <c r="AQ559">
        <v>1800000</v>
      </c>
      <c r="AR559" t="s">
        <v>1904</v>
      </c>
      <c r="AS559" t="s">
        <v>1904</v>
      </c>
    </row>
    <row r="560" spans="1:45">
      <c r="A560" t="s">
        <v>3594</v>
      </c>
      <c r="B560" t="s">
        <v>3595</v>
      </c>
      <c r="C560" t="s">
        <v>3594</v>
      </c>
      <c r="D560">
        <v>79744309</v>
      </c>
      <c r="E560" t="s">
        <v>3596</v>
      </c>
      <c r="G560" t="s">
        <v>49</v>
      </c>
      <c r="H560">
        <v>26058</v>
      </c>
      <c r="J560">
        <v>6500000</v>
      </c>
      <c r="K560">
        <v>52000000</v>
      </c>
      <c r="L560">
        <v>52000000</v>
      </c>
      <c r="M560">
        <v>0</v>
      </c>
      <c r="N560">
        <v>0</v>
      </c>
      <c r="O560">
        <v>8</v>
      </c>
      <c r="P560">
        <v>8</v>
      </c>
      <c r="Q560">
        <v>0</v>
      </c>
      <c r="R560">
        <v>0</v>
      </c>
      <c r="S560" t="s">
        <v>80</v>
      </c>
      <c r="T560">
        <v>148302</v>
      </c>
      <c r="U560">
        <v>148302</v>
      </c>
      <c r="V560">
        <v>0</v>
      </c>
      <c r="W560" t="s">
        <v>509</v>
      </c>
      <c r="X560">
        <v>66275</v>
      </c>
      <c r="Y560">
        <v>2145</v>
      </c>
      <c r="Z560">
        <v>314</v>
      </c>
      <c r="AA560" t="s">
        <v>53</v>
      </c>
      <c r="AB560" t="s">
        <v>131</v>
      </c>
      <c r="AC560" t="s">
        <v>353</v>
      </c>
      <c r="AD560" t="s">
        <v>2524</v>
      </c>
      <c r="AE560" t="s">
        <v>2525</v>
      </c>
      <c r="AF560" t="s">
        <v>2524</v>
      </c>
      <c r="AG560" t="b">
        <v>1</v>
      </c>
      <c r="AH560" t="s">
        <v>58</v>
      </c>
      <c r="AI560" t="s">
        <v>59</v>
      </c>
      <c r="AJ560" t="s">
        <v>2618</v>
      </c>
      <c r="AN560" t="s">
        <v>2526</v>
      </c>
      <c r="AO560">
        <v>1</v>
      </c>
      <c r="AP560">
        <v>1</v>
      </c>
      <c r="AQ560">
        <v>2600000</v>
      </c>
      <c r="AR560" t="s">
        <v>1904</v>
      </c>
      <c r="AS560" t="s">
        <v>1904</v>
      </c>
    </row>
    <row r="561" spans="1:45">
      <c r="A561" t="s">
        <v>3597</v>
      </c>
      <c r="B561" t="s">
        <v>3598</v>
      </c>
      <c r="C561" t="s">
        <v>3597</v>
      </c>
      <c r="D561">
        <v>1014299924</v>
      </c>
      <c r="E561" t="s">
        <v>3599</v>
      </c>
      <c r="G561" t="s">
        <v>49</v>
      </c>
      <c r="H561">
        <v>26058</v>
      </c>
      <c r="I561" t="s">
        <v>352</v>
      </c>
      <c r="J561">
        <v>6000000</v>
      </c>
      <c r="K561">
        <v>48000000</v>
      </c>
      <c r="L561">
        <v>48000000</v>
      </c>
      <c r="M561">
        <v>0</v>
      </c>
      <c r="N561">
        <v>96000000</v>
      </c>
      <c r="O561">
        <v>8</v>
      </c>
      <c r="P561">
        <v>8</v>
      </c>
      <c r="Q561">
        <v>0</v>
      </c>
      <c r="R561">
        <v>2</v>
      </c>
      <c r="S561" t="s">
        <v>80</v>
      </c>
      <c r="T561">
        <v>148317</v>
      </c>
      <c r="U561">
        <v>148317</v>
      </c>
      <c r="V561">
        <v>0</v>
      </c>
      <c r="W561" t="s">
        <v>509</v>
      </c>
      <c r="X561">
        <v>66271</v>
      </c>
      <c r="Y561">
        <v>2146</v>
      </c>
      <c r="Z561">
        <v>204</v>
      </c>
      <c r="AA561" t="s">
        <v>53</v>
      </c>
      <c r="AB561" t="s">
        <v>131</v>
      </c>
      <c r="AC561" t="s">
        <v>353</v>
      </c>
      <c r="AD561" t="s">
        <v>354</v>
      </c>
      <c r="AE561" t="s">
        <v>355</v>
      </c>
      <c r="AF561" t="s">
        <v>354</v>
      </c>
      <c r="AG561" t="b">
        <v>1</v>
      </c>
      <c r="AH561" t="s">
        <v>103</v>
      </c>
      <c r="AI561" t="s">
        <v>59</v>
      </c>
      <c r="AJ561" t="s">
        <v>2618</v>
      </c>
      <c r="AN561" t="s">
        <v>356</v>
      </c>
      <c r="AO561">
        <v>1</v>
      </c>
      <c r="AP561">
        <v>1</v>
      </c>
      <c r="AQ561">
        <v>2400000</v>
      </c>
      <c r="AR561" t="s">
        <v>1904</v>
      </c>
      <c r="AS561" t="s">
        <v>1904</v>
      </c>
    </row>
    <row r="562" spans="1:45">
      <c r="A562" t="s">
        <v>3600</v>
      </c>
      <c r="B562" t="s">
        <v>3601</v>
      </c>
      <c r="C562" t="s">
        <v>3600</v>
      </c>
      <c r="D562">
        <v>52768385</v>
      </c>
      <c r="E562" t="s">
        <v>3602</v>
      </c>
      <c r="G562" t="s">
        <v>49</v>
      </c>
      <c r="H562">
        <v>26060</v>
      </c>
      <c r="I562" t="s">
        <v>3603</v>
      </c>
      <c r="J562">
        <v>6000000</v>
      </c>
      <c r="K562">
        <v>48000000</v>
      </c>
      <c r="L562">
        <v>48000000</v>
      </c>
      <c r="M562">
        <v>0</v>
      </c>
      <c r="N562">
        <v>48000000</v>
      </c>
      <c r="O562">
        <v>8</v>
      </c>
      <c r="P562">
        <v>8</v>
      </c>
      <c r="Q562">
        <v>0</v>
      </c>
      <c r="R562">
        <v>1</v>
      </c>
      <c r="S562" t="s">
        <v>80</v>
      </c>
      <c r="T562">
        <v>147712</v>
      </c>
      <c r="U562">
        <v>147712</v>
      </c>
      <c r="V562">
        <v>0</v>
      </c>
      <c r="W562" t="s">
        <v>509</v>
      </c>
      <c r="X562">
        <v>65752</v>
      </c>
      <c r="Y562">
        <v>2132</v>
      </c>
      <c r="Z562">
        <v>2014</v>
      </c>
      <c r="AA562" t="s">
        <v>53</v>
      </c>
      <c r="AB562" t="s">
        <v>81</v>
      </c>
      <c r="AC562" t="s">
        <v>511</v>
      </c>
      <c r="AD562" t="s">
        <v>3604</v>
      </c>
      <c r="AE562" t="s">
        <v>3605</v>
      </c>
      <c r="AF562" t="s">
        <v>3604</v>
      </c>
      <c r="AG562" t="b">
        <v>1</v>
      </c>
      <c r="AH562" t="s">
        <v>103</v>
      </c>
      <c r="AI562" t="s">
        <v>59</v>
      </c>
      <c r="AJ562" t="s">
        <v>2618</v>
      </c>
      <c r="AN562" t="s">
        <v>3606</v>
      </c>
      <c r="AO562">
        <v>3</v>
      </c>
      <c r="AP562">
        <v>3</v>
      </c>
      <c r="AQ562">
        <v>2400000</v>
      </c>
      <c r="AR562" t="s">
        <v>1904</v>
      </c>
      <c r="AS562" t="s">
        <v>1904</v>
      </c>
    </row>
    <row r="563" spans="1:45">
      <c r="A563" t="s">
        <v>3607</v>
      </c>
      <c r="B563" t="s">
        <v>3608</v>
      </c>
      <c r="C563" t="s">
        <v>3607</v>
      </c>
      <c r="D563">
        <v>52784300</v>
      </c>
      <c r="E563" t="s">
        <v>3609</v>
      </c>
      <c r="G563" t="s">
        <v>49</v>
      </c>
      <c r="H563">
        <v>26060</v>
      </c>
      <c r="I563" t="s">
        <v>508</v>
      </c>
      <c r="J563">
        <v>5500000</v>
      </c>
      <c r="K563">
        <v>44000000</v>
      </c>
      <c r="L563">
        <v>44000000</v>
      </c>
      <c r="M563">
        <v>0</v>
      </c>
      <c r="N563">
        <v>88000000</v>
      </c>
      <c r="O563">
        <v>8</v>
      </c>
      <c r="P563">
        <v>8</v>
      </c>
      <c r="Q563">
        <v>0</v>
      </c>
      <c r="R563">
        <v>2</v>
      </c>
      <c r="S563" t="s">
        <v>109</v>
      </c>
      <c r="T563">
        <v>147917</v>
      </c>
      <c r="U563">
        <v>147917</v>
      </c>
      <c r="V563">
        <v>0</v>
      </c>
      <c r="W563" t="s">
        <v>509</v>
      </c>
      <c r="X563">
        <v>65725</v>
      </c>
      <c r="Y563">
        <v>2133</v>
      </c>
      <c r="Z563">
        <v>2022</v>
      </c>
      <c r="AA563" t="s">
        <v>110</v>
      </c>
      <c r="AB563" t="s">
        <v>81</v>
      </c>
      <c r="AC563" t="s">
        <v>511</v>
      </c>
      <c r="AD563" t="s">
        <v>2547</v>
      </c>
      <c r="AE563" t="s">
        <v>2548</v>
      </c>
      <c r="AF563" t="s">
        <v>2547</v>
      </c>
      <c r="AG563" t="b">
        <v>1</v>
      </c>
      <c r="AH563" t="s">
        <v>58</v>
      </c>
      <c r="AI563" t="s">
        <v>59</v>
      </c>
      <c r="AJ563" t="s">
        <v>2618</v>
      </c>
      <c r="AN563" t="s">
        <v>2549</v>
      </c>
      <c r="AO563">
        <v>3</v>
      </c>
      <c r="AP563">
        <v>3</v>
      </c>
      <c r="AQ563">
        <v>2200000</v>
      </c>
      <c r="AR563" t="s">
        <v>1904</v>
      </c>
      <c r="AS563" t="s">
        <v>1904</v>
      </c>
    </row>
    <row r="564" spans="1:45">
      <c r="A564" t="s">
        <v>3610</v>
      </c>
      <c r="B564" t="s">
        <v>3611</v>
      </c>
      <c r="C564" t="s">
        <v>3610</v>
      </c>
      <c r="D564">
        <v>1030566307</v>
      </c>
      <c r="E564" t="s">
        <v>3612</v>
      </c>
      <c r="G564" t="s">
        <v>49</v>
      </c>
      <c r="H564">
        <v>26060</v>
      </c>
      <c r="I564" t="s">
        <v>1073</v>
      </c>
      <c r="J564">
        <v>3100000</v>
      </c>
      <c r="K564">
        <v>34100000</v>
      </c>
      <c r="L564">
        <v>24800000</v>
      </c>
      <c r="M564">
        <v>9300000</v>
      </c>
      <c r="N564">
        <v>0</v>
      </c>
      <c r="O564">
        <v>11</v>
      </c>
      <c r="P564">
        <v>8</v>
      </c>
      <c r="Q564">
        <v>3</v>
      </c>
      <c r="R564">
        <v>0</v>
      </c>
      <c r="S564" t="s">
        <v>763</v>
      </c>
      <c r="T564">
        <v>150950</v>
      </c>
      <c r="U564">
        <v>150950</v>
      </c>
      <c r="V564">
        <v>0</v>
      </c>
      <c r="W564" t="s">
        <v>509</v>
      </c>
      <c r="X564">
        <v>68277</v>
      </c>
      <c r="Y564">
        <v>2271</v>
      </c>
      <c r="Z564">
        <v>94</v>
      </c>
      <c r="AA564" t="s">
        <v>3613</v>
      </c>
      <c r="AB564" t="s">
        <v>54</v>
      </c>
      <c r="AC564" t="s">
        <v>764</v>
      </c>
      <c r="AD564" t="s">
        <v>1074</v>
      </c>
      <c r="AE564" t="s">
        <v>1075</v>
      </c>
      <c r="AF564" t="s">
        <v>1074</v>
      </c>
      <c r="AG564" t="b">
        <v>1</v>
      </c>
      <c r="AH564" t="s">
        <v>103</v>
      </c>
      <c r="AI564" t="s">
        <v>59</v>
      </c>
      <c r="AJ564" t="s">
        <v>3614</v>
      </c>
      <c r="AN564" t="s">
        <v>1076</v>
      </c>
      <c r="AO564">
        <v>5</v>
      </c>
      <c r="AP564">
        <v>5</v>
      </c>
      <c r="AQ564">
        <v>1240000</v>
      </c>
      <c r="AR564">
        <v>121900</v>
      </c>
      <c r="AS564" t="e">
        <v>#VALUE!</v>
      </c>
    </row>
    <row r="565" spans="1:45">
      <c r="A565" t="s">
        <v>3616</v>
      </c>
      <c r="B565" t="s">
        <v>3617</v>
      </c>
      <c r="C565" t="s">
        <v>3616</v>
      </c>
      <c r="D565">
        <v>1018426824</v>
      </c>
      <c r="E565" t="s">
        <v>3618</v>
      </c>
      <c r="G565" t="s">
        <v>783</v>
      </c>
      <c r="H565">
        <v>26015</v>
      </c>
      <c r="I565" t="s">
        <v>1833</v>
      </c>
      <c r="J565">
        <v>3100000</v>
      </c>
      <c r="K565">
        <v>24800000</v>
      </c>
      <c r="L565">
        <v>24800000</v>
      </c>
      <c r="M565">
        <v>0</v>
      </c>
      <c r="N565">
        <v>0</v>
      </c>
      <c r="O565">
        <v>8</v>
      </c>
      <c r="P565">
        <v>8</v>
      </c>
      <c r="Q565">
        <v>0</v>
      </c>
      <c r="R565">
        <v>0</v>
      </c>
      <c r="S565" t="s">
        <v>763</v>
      </c>
      <c r="T565">
        <v>148356</v>
      </c>
      <c r="U565">
        <v>148356</v>
      </c>
      <c r="V565">
        <v>0</v>
      </c>
      <c r="W565" t="s">
        <v>509</v>
      </c>
      <c r="X565">
        <v>66882</v>
      </c>
      <c r="Y565">
        <v>2272</v>
      </c>
      <c r="Z565">
        <v>2093</v>
      </c>
      <c r="AA565" t="s">
        <v>53</v>
      </c>
      <c r="AB565" t="s">
        <v>54</v>
      </c>
      <c r="AC565" t="s">
        <v>1834</v>
      </c>
      <c r="AD565" t="s">
        <v>3584</v>
      </c>
      <c r="AE565" t="s">
        <v>3585</v>
      </c>
      <c r="AF565" t="s">
        <v>3584</v>
      </c>
      <c r="AG565" t="b">
        <v>1</v>
      </c>
      <c r="AH565" t="s">
        <v>103</v>
      </c>
      <c r="AI565" t="s">
        <v>59</v>
      </c>
      <c r="AJ565" t="s">
        <v>2618</v>
      </c>
      <c r="AN565" t="s">
        <v>3586</v>
      </c>
      <c r="AO565">
        <v>5</v>
      </c>
      <c r="AP565">
        <v>5</v>
      </c>
      <c r="AQ565">
        <v>1240000</v>
      </c>
      <c r="AR565">
        <v>121900</v>
      </c>
      <c r="AS565" t="e">
        <v>#VALUE!</v>
      </c>
    </row>
    <row r="566" spans="1:45">
      <c r="A566" t="s">
        <v>3619</v>
      </c>
      <c r="B566" t="s">
        <v>3620</v>
      </c>
      <c r="C566" t="s">
        <v>3619</v>
      </c>
      <c r="D566">
        <v>1022424759</v>
      </c>
      <c r="E566" t="s">
        <v>3621</v>
      </c>
      <c r="G566" t="s">
        <v>49</v>
      </c>
      <c r="H566">
        <v>26060</v>
      </c>
      <c r="I566" t="s">
        <v>3234</v>
      </c>
      <c r="J566">
        <v>5500000</v>
      </c>
      <c r="K566">
        <v>44000000</v>
      </c>
      <c r="L566">
        <v>44000000</v>
      </c>
      <c r="M566">
        <v>0</v>
      </c>
      <c r="N566">
        <v>0</v>
      </c>
      <c r="O566">
        <v>8</v>
      </c>
      <c r="P566">
        <v>8</v>
      </c>
      <c r="Q566">
        <v>0</v>
      </c>
      <c r="R566">
        <v>0</v>
      </c>
      <c r="S566" t="s">
        <v>109</v>
      </c>
      <c r="T566">
        <v>145214</v>
      </c>
      <c r="U566">
        <v>145214</v>
      </c>
      <c r="V566">
        <v>0</v>
      </c>
      <c r="W566" t="s">
        <v>509</v>
      </c>
      <c r="X566">
        <v>64723</v>
      </c>
      <c r="Y566">
        <v>2088</v>
      </c>
      <c r="Z566">
        <v>290</v>
      </c>
      <c r="AA566" t="s">
        <v>53</v>
      </c>
      <c r="AB566" t="s">
        <v>81</v>
      </c>
      <c r="AC566" t="s">
        <v>82</v>
      </c>
      <c r="AD566" t="s">
        <v>3235</v>
      </c>
      <c r="AE566" t="s">
        <v>3236</v>
      </c>
      <c r="AF566" t="s">
        <v>3235</v>
      </c>
      <c r="AG566" t="b">
        <v>1</v>
      </c>
      <c r="AH566" t="s">
        <v>103</v>
      </c>
      <c r="AI566" t="s">
        <v>59</v>
      </c>
      <c r="AJ566" t="s">
        <v>2618</v>
      </c>
      <c r="AN566" t="s">
        <v>3237</v>
      </c>
      <c r="AO566">
        <v>3</v>
      </c>
      <c r="AP566">
        <v>3</v>
      </c>
      <c r="AQ566">
        <v>2200000</v>
      </c>
      <c r="AR566" t="s">
        <v>1904</v>
      </c>
      <c r="AS566" t="s">
        <v>1904</v>
      </c>
    </row>
    <row r="567" spans="1:45">
      <c r="A567" t="s">
        <v>3622</v>
      </c>
      <c r="B567" t="s">
        <v>3623</v>
      </c>
      <c r="C567" t="s">
        <v>3622</v>
      </c>
      <c r="D567">
        <v>1110503863</v>
      </c>
      <c r="E567" t="s">
        <v>3624</v>
      </c>
      <c r="G567" t="s">
        <v>49</v>
      </c>
      <c r="H567">
        <v>26060</v>
      </c>
      <c r="I567" t="s">
        <v>3625</v>
      </c>
      <c r="J567">
        <v>6500000</v>
      </c>
      <c r="K567">
        <v>52000000</v>
      </c>
      <c r="L567">
        <v>52000000</v>
      </c>
      <c r="M567">
        <v>0</v>
      </c>
      <c r="N567">
        <v>0</v>
      </c>
      <c r="O567">
        <v>8</v>
      </c>
      <c r="P567">
        <v>8</v>
      </c>
      <c r="Q567">
        <v>0</v>
      </c>
      <c r="R567">
        <v>0</v>
      </c>
      <c r="S567" t="s">
        <v>80</v>
      </c>
      <c r="T567">
        <v>146775</v>
      </c>
      <c r="U567">
        <v>146775</v>
      </c>
      <c r="V567">
        <v>0</v>
      </c>
      <c r="W567" t="s">
        <v>509</v>
      </c>
      <c r="X567">
        <v>66448</v>
      </c>
      <c r="Y567">
        <v>2277</v>
      </c>
      <c r="Z567">
        <v>1985</v>
      </c>
      <c r="AA567" t="s">
        <v>53</v>
      </c>
      <c r="AB567" t="s">
        <v>198</v>
      </c>
      <c r="AC567" t="s">
        <v>405</v>
      </c>
      <c r="AD567" t="s">
        <v>3626</v>
      </c>
      <c r="AE567" t="s">
        <v>3627</v>
      </c>
      <c r="AF567" t="s">
        <v>3626</v>
      </c>
      <c r="AG567" t="b">
        <v>1</v>
      </c>
      <c r="AH567" t="s">
        <v>103</v>
      </c>
      <c r="AI567" t="s">
        <v>59</v>
      </c>
      <c r="AJ567" t="s">
        <v>2618</v>
      </c>
      <c r="AN567" t="s">
        <v>3628</v>
      </c>
      <c r="AO567">
        <v>1</v>
      </c>
      <c r="AP567">
        <v>1</v>
      </c>
      <c r="AQ567">
        <v>2600000</v>
      </c>
      <c r="AR567" t="s">
        <v>1904</v>
      </c>
      <c r="AS567" t="s">
        <v>1904</v>
      </c>
    </row>
    <row r="568" spans="1:45">
      <c r="A568" t="s">
        <v>3629</v>
      </c>
      <c r="B568" t="s">
        <v>3630</v>
      </c>
      <c r="C568" t="s">
        <v>3629</v>
      </c>
      <c r="D568">
        <v>1013655390</v>
      </c>
      <c r="E568" t="s">
        <v>3631</v>
      </c>
      <c r="G568" t="s">
        <v>49</v>
      </c>
      <c r="H568">
        <v>26060</v>
      </c>
      <c r="I568" t="s">
        <v>1498</v>
      </c>
      <c r="J568">
        <v>4000000</v>
      </c>
      <c r="K568">
        <v>32000000</v>
      </c>
      <c r="L568">
        <v>32000000</v>
      </c>
      <c r="M568">
        <v>0</v>
      </c>
      <c r="N568">
        <v>32000000</v>
      </c>
      <c r="O568">
        <v>8</v>
      </c>
      <c r="P568">
        <v>8</v>
      </c>
      <c r="Q568">
        <v>0</v>
      </c>
      <c r="R568">
        <v>1</v>
      </c>
      <c r="S568" t="s">
        <v>182</v>
      </c>
      <c r="T568">
        <v>148158</v>
      </c>
      <c r="U568">
        <v>148158</v>
      </c>
      <c r="V568">
        <v>0</v>
      </c>
      <c r="W568" t="s">
        <v>509</v>
      </c>
      <c r="X568">
        <v>66304</v>
      </c>
      <c r="Y568">
        <v>2076</v>
      </c>
      <c r="Z568">
        <v>2038</v>
      </c>
      <c r="AA568" t="s">
        <v>53</v>
      </c>
      <c r="AB568" t="s">
        <v>81</v>
      </c>
      <c r="AC568" t="s">
        <v>301</v>
      </c>
      <c r="AD568" t="s">
        <v>3632</v>
      </c>
      <c r="AE568" t="s">
        <v>3633</v>
      </c>
      <c r="AF568" t="s">
        <v>3632</v>
      </c>
      <c r="AG568" t="b">
        <v>1</v>
      </c>
      <c r="AH568" t="s">
        <v>103</v>
      </c>
      <c r="AI568" t="s">
        <v>59</v>
      </c>
      <c r="AJ568" t="s">
        <v>2618</v>
      </c>
      <c r="AN568" t="s">
        <v>3634</v>
      </c>
      <c r="AO568">
        <v>3</v>
      </c>
      <c r="AP568">
        <v>3</v>
      </c>
      <c r="AQ568">
        <v>1600000</v>
      </c>
      <c r="AR568" t="s">
        <v>1904</v>
      </c>
      <c r="AS568" t="s">
        <v>1904</v>
      </c>
    </row>
    <row r="569" spans="1:45">
      <c r="A569" t="s">
        <v>3635</v>
      </c>
      <c r="B569" t="s">
        <v>3636</v>
      </c>
      <c r="C569" t="s">
        <v>3635</v>
      </c>
      <c r="D569">
        <v>1014269807</v>
      </c>
      <c r="E569" t="s">
        <v>3637</v>
      </c>
      <c r="G569" t="s">
        <v>49</v>
      </c>
      <c r="H569">
        <v>26060</v>
      </c>
      <c r="I569" s="2" t="s">
        <v>3638</v>
      </c>
      <c r="J569">
        <v>5500000</v>
      </c>
      <c r="K569">
        <v>33000000</v>
      </c>
      <c r="L569">
        <v>33000000</v>
      </c>
      <c r="M569">
        <v>0</v>
      </c>
      <c r="N569">
        <v>33000000</v>
      </c>
      <c r="O569">
        <v>6</v>
      </c>
      <c r="P569">
        <v>6</v>
      </c>
      <c r="Q569">
        <v>0</v>
      </c>
      <c r="R569">
        <v>1</v>
      </c>
      <c r="S569" t="s">
        <v>109</v>
      </c>
      <c r="T569">
        <v>146922</v>
      </c>
      <c r="U569">
        <v>146922</v>
      </c>
      <c r="V569">
        <v>0</v>
      </c>
      <c r="W569" t="s">
        <v>509</v>
      </c>
      <c r="X569">
        <v>66435</v>
      </c>
      <c r="Y569">
        <v>2239</v>
      </c>
      <c r="Z569">
        <v>1990</v>
      </c>
      <c r="AA569" t="s">
        <v>53</v>
      </c>
      <c r="AB569" t="s">
        <v>198</v>
      </c>
      <c r="AC569" t="s">
        <v>405</v>
      </c>
      <c r="AD569" t="s">
        <v>3639</v>
      </c>
      <c r="AE569" t="s">
        <v>3640</v>
      </c>
      <c r="AF569" t="s">
        <v>3639</v>
      </c>
      <c r="AG569" t="b">
        <v>1</v>
      </c>
      <c r="AH569" t="s">
        <v>58</v>
      </c>
      <c r="AI569" t="s">
        <v>59</v>
      </c>
      <c r="AJ569" t="s">
        <v>2618</v>
      </c>
      <c r="AN569" t="s">
        <v>3641</v>
      </c>
      <c r="AO569">
        <v>1</v>
      </c>
      <c r="AP569">
        <v>1</v>
      </c>
      <c r="AQ569">
        <v>2200000</v>
      </c>
      <c r="AR569" t="s">
        <v>1904</v>
      </c>
      <c r="AS569" t="s">
        <v>1904</v>
      </c>
    </row>
    <row r="570" spans="1:45">
      <c r="A570" t="s">
        <v>3642</v>
      </c>
      <c r="B570" t="s">
        <v>3643</v>
      </c>
      <c r="C570" t="s">
        <v>3642</v>
      </c>
      <c r="D570">
        <v>1003826405</v>
      </c>
      <c r="E570" t="s">
        <v>3644</v>
      </c>
      <c r="G570" t="s">
        <v>49</v>
      </c>
      <c r="H570">
        <v>26058</v>
      </c>
      <c r="I570" t="s">
        <v>3645</v>
      </c>
      <c r="J570">
        <v>6770000</v>
      </c>
      <c r="K570">
        <v>40620000</v>
      </c>
      <c r="L570">
        <v>40620000</v>
      </c>
      <c r="M570">
        <v>0</v>
      </c>
      <c r="N570">
        <v>40620000</v>
      </c>
      <c r="O570">
        <v>6</v>
      </c>
      <c r="P570">
        <v>6</v>
      </c>
      <c r="Q570">
        <v>0</v>
      </c>
      <c r="R570">
        <v>1</v>
      </c>
      <c r="S570" t="s">
        <v>80</v>
      </c>
      <c r="T570">
        <v>148072</v>
      </c>
      <c r="U570">
        <v>148072</v>
      </c>
      <c r="V570">
        <v>0</v>
      </c>
      <c r="W570" t="s">
        <v>509</v>
      </c>
      <c r="X570">
        <v>65980</v>
      </c>
      <c r="Y570">
        <v>2134</v>
      </c>
      <c r="Z570">
        <v>2031</v>
      </c>
      <c r="AA570" t="s">
        <v>53</v>
      </c>
      <c r="AB570" t="s">
        <v>131</v>
      </c>
      <c r="AC570" t="s">
        <v>1003</v>
      </c>
      <c r="AD570" t="s">
        <v>3646</v>
      </c>
      <c r="AE570" t="s">
        <v>3647</v>
      </c>
      <c r="AF570" t="s">
        <v>3646</v>
      </c>
      <c r="AG570" t="b">
        <v>1</v>
      </c>
      <c r="AH570" t="s">
        <v>103</v>
      </c>
      <c r="AI570" t="s">
        <v>59</v>
      </c>
      <c r="AJ570" t="s">
        <v>2618</v>
      </c>
      <c r="AN570" t="s">
        <v>3648</v>
      </c>
      <c r="AO570">
        <v>5</v>
      </c>
      <c r="AP570">
        <v>5</v>
      </c>
      <c r="AQ570">
        <v>2708000</v>
      </c>
      <c r="AR570">
        <v>188500</v>
      </c>
      <c r="AS570" t="e">
        <v>#VALUE!</v>
      </c>
    </row>
    <row r="571" spans="1:45">
      <c r="A571" t="s">
        <v>3649</v>
      </c>
      <c r="B571" t="s">
        <v>3650</v>
      </c>
      <c r="C571" t="s">
        <v>3649</v>
      </c>
      <c r="D571">
        <v>51813759</v>
      </c>
      <c r="E571" t="s">
        <v>3651</v>
      </c>
      <c r="G571" t="s">
        <v>49</v>
      </c>
      <c r="H571">
        <v>26060</v>
      </c>
      <c r="I571" t="s">
        <v>459</v>
      </c>
      <c r="J571">
        <v>3000000</v>
      </c>
      <c r="K571">
        <v>24000000</v>
      </c>
      <c r="L571">
        <v>24000000</v>
      </c>
      <c r="M571">
        <v>0</v>
      </c>
      <c r="N571">
        <v>0</v>
      </c>
      <c r="O571">
        <v>8</v>
      </c>
      <c r="P571">
        <v>8</v>
      </c>
      <c r="Q571">
        <v>0</v>
      </c>
      <c r="R571">
        <v>0</v>
      </c>
      <c r="S571" t="s">
        <v>207</v>
      </c>
      <c r="T571">
        <v>144989</v>
      </c>
      <c r="U571">
        <v>144989</v>
      </c>
      <c r="V571">
        <v>0</v>
      </c>
      <c r="W571" t="s">
        <v>509</v>
      </c>
      <c r="X571">
        <v>64685</v>
      </c>
      <c r="Y571">
        <v>2135</v>
      </c>
      <c r="Z571">
        <v>201</v>
      </c>
      <c r="AA571" t="s">
        <v>53</v>
      </c>
      <c r="AB571" t="s">
        <v>54</v>
      </c>
      <c r="AC571" t="s">
        <v>460</v>
      </c>
      <c r="AD571" t="s">
        <v>461</v>
      </c>
      <c r="AE571" t="s">
        <v>462</v>
      </c>
      <c r="AF571" t="s">
        <v>461</v>
      </c>
      <c r="AG571" t="b">
        <v>1</v>
      </c>
      <c r="AH571" t="s">
        <v>58</v>
      </c>
      <c r="AI571" t="s">
        <v>59</v>
      </c>
      <c r="AJ571" t="s">
        <v>2618</v>
      </c>
      <c r="AN571" t="s">
        <v>463</v>
      </c>
      <c r="AO571">
        <v>1</v>
      </c>
      <c r="AP571">
        <v>1</v>
      </c>
      <c r="AQ571">
        <v>1200000</v>
      </c>
      <c r="AR571" t="s">
        <v>1904</v>
      </c>
      <c r="AS571" t="s">
        <v>1904</v>
      </c>
    </row>
    <row r="572" spans="1:45">
      <c r="A572" t="s">
        <v>3652</v>
      </c>
      <c r="B572" t="s">
        <v>3653</v>
      </c>
      <c r="C572" t="s">
        <v>3652</v>
      </c>
      <c r="D572">
        <v>1018428643</v>
      </c>
      <c r="E572" t="s">
        <v>3654</v>
      </c>
      <c r="G572" t="s">
        <v>49</v>
      </c>
      <c r="H572">
        <v>26060</v>
      </c>
      <c r="I572" t="s">
        <v>3655</v>
      </c>
      <c r="J572">
        <v>6000000</v>
      </c>
      <c r="K572">
        <v>48000000</v>
      </c>
      <c r="L572">
        <v>48000000</v>
      </c>
      <c r="M572">
        <v>0</v>
      </c>
      <c r="N572">
        <v>48000000</v>
      </c>
      <c r="O572">
        <v>8</v>
      </c>
      <c r="P572">
        <v>8</v>
      </c>
      <c r="Q572">
        <v>0</v>
      </c>
      <c r="R572">
        <v>1</v>
      </c>
      <c r="S572" t="s">
        <v>80</v>
      </c>
      <c r="T572">
        <v>145828</v>
      </c>
      <c r="U572">
        <v>145828</v>
      </c>
      <c r="V572">
        <v>0</v>
      </c>
      <c r="W572" t="s">
        <v>509</v>
      </c>
      <c r="X572">
        <v>66158</v>
      </c>
      <c r="Y572">
        <v>2136</v>
      </c>
      <c r="Z572">
        <v>232</v>
      </c>
      <c r="AA572" t="s">
        <v>53</v>
      </c>
      <c r="AB572" t="s">
        <v>54</v>
      </c>
      <c r="AC572" t="s">
        <v>437</v>
      </c>
      <c r="AD572" t="s">
        <v>3656</v>
      </c>
      <c r="AE572" t="s">
        <v>3657</v>
      </c>
      <c r="AF572" t="s">
        <v>3656</v>
      </c>
      <c r="AG572" t="b">
        <v>1</v>
      </c>
      <c r="AH572" t="s">
        <v>103</v>
      </c>
      <c r="AI572" t="s">
        <v>59</v>
      </c>
      <c r="AJ572" t="s">
        <v>2618</v>
      </c>
      <c r="AN572" t="s">
        <v>3658</v>
      </c>
      <c r="AO572">
        <v>1</v>
      </c>
      <c r="AP572">
        <v>1</v>
      </c>
      <c r="AQ572">
        <v>2400000</v>
      </c>
      <c r="AR572" t="s">
        <v>1904</v>
      </c>
      <c r="AS572" t="s">
        <v>1904</v>
      </c>
    </row>
    <row r="573" spans="1:45">
      <c r="A573" t="s">
        <v>3659</v>
      </c>
      <c r="B573" t="s">
        <v>3660</v>
      </c>
      <c r="C573" t="s">
        <v>3659</v>
      </c>
      <c r="D573">
        <v>52560803</v>
      </c>
      <c r="E573" t="s">
        <v>3661</v>
      </c>
      <c r="G573" t="s">
        <v>49</v>
      </c>
      <c r="H573">
        <v>26058</v>
      </c>
      <c r="I573" t="s">
        <v>3662</v>
      </c>
      <c r="J573">
        <v>4500000</v>
      </c>
      <c r="K573">
        <v>36000000</v>
      </c>
      <c r="L573">
        <v>36000000</v>
      </c>
      <c r="M573">
        <v>0</v>
      </c>
      <c r="N573">
        <v>36000000</v>
      </c>
      <c r="O573">
        <v>8</v>
      </c>
      <c r="P573">
        <v>8</v>
      </c>
      <c r="Q573">
        <v>0</v>
      </c>
      <c r="R573">
        <v>1</v>
      </c>
      <c r="S573" t="s">
        <v>182</v>
      </c>
      <c r="T573">
        <v>145131</v>
      </c>
      <c r="U573">
        <v>145131</v>
      </c>
      <c r="V573">
        <v>0</v>
      </c>
      <c r="W573" t="s">
        <v>509</v>
      </c>
      <c r="X573">
        <v>64925</v>
      </c>
      <c r="Y573">
        <v>2066</v>
      </c>
      <c r="Z573">
        <v>1950</v>
      </c>
      <c r="AA573" t="s">
        <v>53</v>
      </c>
      <c r="AB573" t="s">
        <v>131</v>
      </c>
      <c r="AC573" t="s">
        <v>1279</v>
      </c>
      <c r="AD573" t="s">
        <v>3663</v>
      </c>
      <c r="AE573" t="s">
        <v>3664</v>
      </c>
      <c r="AF573" t="s">
        <v>3663</v>
      </c>
      <c r="AG573" t="b">
        <v>1</v>
      </c>
      <c r="AH573" t="s">
        <v>58</v>
      </c>
      <c r="AI573" t="s">
        <v>59</v>
      </c>
      <c r="AJ573" t="s">
        <v>2618</v>
      </c>
      <c r="AN573" t="s">
        <v>3665</v>
      </c>
      <c r="AO573">
        <v>1</v>
      </c>
      <c r="AP573">
        <v>1</v>
      </c>
      <c r="AQ573">
        <v>1800000</v>
      </c>
      <c r="AR573" t="s">
        <v>1904</v>
      </c>
      <c r="AS573" t="s">
        <v>1904</v>
      </c>
    </row>
    <row r="574" spans="1:45">
      <c r="A574" t="s">
        <v>4007</v>
      </c>
      <c r="B574" t="s">
        <v>4008</v>
      </c>
      <c r="C574" t="s">
        <v>4007</v>
      </c>
      <c r="D574">
        <v>79842782</v>
      </c>
      <c r="E574" t="s">
        <v>4009</v>
      </c>
      <c r="F574" t="s">
        <v>4010</v>
      </c>
      <c r="G574" t="s">
        <v>49</v>
      </c>
      <c r="H574">
        <v>26058</v>
      </c>
      <c r="I574" t="s">
        <v>1963</v>
      </c>
      <c r="J574">
        <v>5500000</v>
      </c>
      <c r="K574">
        <v>44000000</v>
      </c>
      <c r="L574">
        <v>44000000</v>
      </c>
      <c r="M574">
        <v>0</v>
      </c>
      <c r="N574">
        <v>132000000</v>
      </c>
      <c r="O574">
        <v>8</v>
      </c>
      <c r="P574">
        <v>8</v>
      </c>
      <c r="Q574">
        <v>0</v>
      </c>
      <c r="R574">
        <v>3</v>
      </c>
      <c r="S574" t="s">
        <v>109</v>
      </c>
      <c r="T574">
        <v>148184</v>
      </c>
      <c r="U574">
        <v>148184</v>
      </c>
      <c r="V574">
        <v>0</v>
      </c>
      <c r="W574" t="s">
        <v>509</v>
      </c>
      <c r="X574">
        <v>67098</v>
      </c>
      <c r="Y574">
        <v>2291</v>
      </c>
      <c r="Z574">
        <v>271</v>
      </c>
      <c r="AA574" t="s">
        <v>53</v>
      </c>
      <c r="AB574" t="s">
        <v>131</v>
      </c>
      <c r="AC574" t="s">
        <v>1555</v>
      </c>
      <c r="AD574" t="s">
        <v>1964</v>
      </c>
      <c r="AE574" t="s">
        <v>1965</v>
      </c>
      <c r="AF574" t="s">
        <v>1964</v>
      </c>
      <c r="AG574" t="b">
        <v>1</v>
      </c>
      <c r="AH574" t="s">
        <v>103</v>
      </c>
      <c r="AI574" t="s">
        <v>59</v>
      </c>
      <c r="AJ574" t="s">
        <v>2618</v>
      </c>
      <c r="AN574" t="s">
        <v>1967</v>
      </c>
      <c r="AO574">
        <v>5</v>
      </c>
      <c r="AP574">
        <v>5</v>
      </c>
      <c r="AQ574">
        <v>2200000</v>
      </c>
      <c r="AR574">
        <v>153200</v>
      </c>
      <c r="AS574" t="e">
        <v>#VALUE!</v>
      </c>
    </row>
    <row r="575" spans="1:45">
      <c r="A575" t="s">
        <v>3674</v>
      </c>
      <c r="B575" t="s">
        <v>3675</v>
      </c>
      <c r="C575" t="s">
        <v>3674</v>
      </c>
      <c r="D575">
        <v>1010230750</v>
      </c>
      <c r="E575" t="s">
        <v>3676</v>
      </c>
      <c r="G575" t="s">
        <v>49</v>
      </c>
      <c r="H575">
        <v>26060</v>
      </c>
      <c r="I575" t="s">
        <v>300</v>
      </c>
      <c r="J575">
        <v>5500000</v>
      </c>
      <c r="K575">
        <v>33000000</v>
      </c>
      <c r="L575">
        <v>33000000</v>
      </c>
      <c r="M575">
        <v>0</v>
      </c>
      <c r="N575">
        <v>0</v>
      </c>
      <c r="O575">
        <v>6</v>
      </c>
      <c r="P575">
        <v>6</v>
      </c>
      <c r="Q575">
        <v>0</v>
      </c>
      <c r="R575">
        <v>0</v>
      </c>
      <c r="S575" t="s">
        <v>109</v>
      </c>
      <c r="T575">
        <v>147565</v>
      </c>
      <c r="U575">
        <v>147565</v>
      </c>
      <c r="V575">
        <v>0</v>
      </c>
      <c r="W575" t="s">
        <v>509</v>
      </c>
      <c r="X575">
        <v>66339</v>
      </c>
      <c r="Y575">
        <v>2137</v>
      </c>
      <c r="Z575">
        <v>262</v>
      </c>
      <c r="AA575" t="s">
        <v>53</v>
      </c>
      <c r="AB575" t="s">
        <v>81</v>
      </c>
      <c r="AC575" t="s">
        <v>301</v>
      </c>
      <c r="AE575" t="s">
        <v>1651</v>
      </c>
      <c r="AF575" t="s">
        <v>531</v>
      </c>
      <c r="AG575" t="b">
        <v>0</v>
      </c>
      <c r="AH575" t="s">
        <v>103</v>
      </c>
      <c r="AI575" t="s">
        <v>59</v>
      </c>
      <c r="AJ575" t="s">
        <v>2618</v>
      </c>
      <c r="AN575" t="s">
        <v>2322</v>
      </c>
      <c r="AO575">
        <v>3</v>
      </c>
      <c r="AP575">
        <v>3</v>
      </c>
      <c r="AQ575">
        <v>2200000</v>
      </c>
      <c r="AR575" t="s">
        <v>1904</v>
      </c>
      <c r="AS575" t="s">
        <v>1904</v>
      </c>
    </row>
    <row r="576" spans="1:45">
      <c r="A576" t="s">
        <v>4001</v>
      </c>
      <c r="B576" t="s">
        <v>4002</v>
      </c>
      <c r="C576" t="s">
        <v>4001</v>
      </c>
      <c r="D576">
        <v>52771405</v>
      </c>
      <c r="E576" t="s">
        <v>4003</v>
      </c>
      <c r="G576" t="s">
        <v>49</v>
      </c>
      <c r="H576">
        <v>26058</v>
      </c>
      <c r="I576" t="s">
        <v>2789</v>
      </c>
      <c r="J576">
        <v>5500000</v>
      </c>
      <c r="K576">
        <v>33000000</v>
      </c>
      <c r="L576">
        <v>33000000</v>
      </c>
      <c r="M576">
        <v>0</v>
      </c>
      <c r="N576">
        <v>0</v>
      </c>
      <c r="O576">
        <v>6</v>
      </c>
      <c r="P576">
        <v>6</v>
      </c>
      <c r="Q576">
        <v>0</v>
      </c>
      <c r="R576">
        <v>0</v>
      </c>
      <c r="S576" t="s">
        <v>109</v>
      </c>
      <c r="T576">
        <v>147789</v>
      </c>
      <c r="U576">
        <v>147789</v>
      </c>
      <c r="V576">
        <v>0</v>
      </c>
      <c r="W576" t="s">
        <v>509</v>
      </c>
      <c r="X576">
        <v>65741</v>
      </c>
      <c r="Y576">
        <v>2314</v>
      </c>
      <c r="Z576">
        <v>268</v>
      </c>
      <c r="AA576" t="s">
        <v>53</v>
      </c>
      <c r="AB576" t="s">
        <v>131</v>
      </c>
      <c r="AC576" t="s">
        <v>132</v>
      </c>
      <c r="AD576" t="s">
        <v>4004</v>
      </c>
      <c r="AE576" t="s">
        <v>4005</v>
      </c>
      <c r="AF576" t="s">
        <v>4004</v>
      </c>
      <c r="AG576" t="b">
        <v>1</v>
      </c>
      <c r="AH576" t="s">
        <v>103</v>
      </c>
      <c r="AI576" t="s">
        <v>59</v>
      </c>
      <c r="AJ576" t="s">
        <v>2618</v>
      </c>
      <c r="AN576" t="s">
        <v>4006</v>
      </c>
      <c r="AO576">
        <v>5</v>
      </c>
      <c r="AP576">
        <v>5</v>
      </c>
      <c r="AQ576">
        <v>2200000</v>
      </c>
      <c r="AR576">
        <v>153200</v>
      </c>
      <c r="AS576" t="e">
        <v>#VALUE!</v>
      </c>
    </row>
    <row r="577" spans="1:45">
      <c r="A577" t="s">
        <v>3686</v>
      </c>
      <c r="B577" t="s">
        <v>3687</v>
      </c>
      <c r="C577" t="s">
        <v>3686</v>
      </c>
      <c r="D577">
        <v>53040671</v>
      </c>
      <c r="E577" t="s">
        <v>3688</v>
      </c>
      <c r="G577" s="2" t="s">
        <v>78</v>
      </c>
      <c r="H577">
        <v>26031</v>
      </c>
      <c r="I577" t="s">
        <v>3689</v>
      </c>
      <c r="J577">
        <v>6000000</v>
      </c>
      <c r="K577">
        <v>48000000</v>
      </c>
      <c r="L577">
        <v>48000000</v>
      </c>
      <c r="M577">
        <v>0</v>
      </c>
      <c r="N577">
        <v>0</v>
      </c>
      <c r="O577">
        <v>8</v>
      </c>
      <c r="P577">
        <v>8</v>
      </c>
      <c r="Q577">
        <v>0</v>
      </c>
      <c r="R577">
        <v>0</v>
      </c>
      <c r="S577" t="s">
        <v>80</v>
      </c>
      <c r="T577">
        <v>145094</v>
      </c>
      <c r="U577">
        <v>145094</v>
      </c>
      <c r="V577">
        <v>0</v>
      </c>
      <c r="W577" t="s">
        <v>509</v>
      </c>
      <c r="X577">
        <v>65078</v>
      </c>
      <c r="Y577">
        <v>2074</v>
      </c>
      <c r="Z577">
        <v>92</v>
      </c>
      <c r="AA577" t="s">
        <v>53</v>
      </c>
      <c r="AB577" t="s">
        <v>81</v>
      </c>
      <c r="AC577" t="s">
        <v>82</v>
      </c>
      <c r="AD577" t="s">
        <v>1762</v>
      </c>
      <c r="AE577" t="s">
        <v>1763</v>
      </c>
      <c r="AF577" t="s">
        <v>1762</v>
      </c>
      <c r="AG577" t="b">
        <v>1</v>
      </c>
      <c r="AH577" t="s">
        <v>103</v>
      </c>
      <c r="AI577" t="s">
        <v>59</v>
      </c>
      <c r="AJ577" t="s">
        <v>2618</v>
      </c>
      <c r="AN577" t="s">
        <v>1764</v>
      </c>
      <c r="AO577">
        <v>3</v>
      </c>
      <c r="AP577">
        <v>3</v>
      </c>
      <c r="AQ577">
        <v>2400000</v>
      </c>
      <c r="AR577" t="s">
        <v>1904</v>
      </c>
      <c r="AS577" t="s">
        <v>1904</v>
      </c>
    </row>
    <row r="578" spans="1:45">
      <c r="A578" t="s">
        <v>3690</v>
      </c>
      <c r="B578" t="s">
        <v>3691</v>
      </c>
      <c r="C578" t="s">
        <v>3690</v>
      </c>
      <c r="D578">
        <v>1030647768</v>
      </c>
      <c r="E578" t="s">
        <v>3692</v>
      </c>
      <c r="G578" t="s">
        <v>49</v>
      </c>
      <c r="H578">
        <v>26060</v>
      </c>
      <c r="I578" t="s">
        <v>3693</v>
      </c>
      <c r="J578">
        <v>3500000</v>
      </c>
      <c r="K578">
        <v>21000000</v>
      </c>
      <c r="L578">
        <v>21000000</v>
      </c>
      <c r="M578">
        <v>0</v>
      </c>
      <c r="N578">
        <v>21000000</v>
      </c>
      <c r="O578">
        <v>6</v>
      </c>
      <c r="P578">
        <v>6</v>
      </c>
      <c r="Q578">
        <v>0</v>
      </c>
      <c r="R578">
        <v>1</v>
      </c>
      <c r="S578" t="s">
        <v>99</v>
      </c>
      <c r="T578">
        <v>146323</v>
      </c>
      <c r="U578">
        <v>146323</v>
      </c>
      <c r="V578">
        <v>0</v>
      </c>
      <c r="W578" t="s">
        <v>509</v>
      </c>
      <c r="X578">
        <v>66468</v>
      </c>
      <c r="Y578">
        <v>2118</v>
      </c>
      <c r="Z578">
        <v>1981</v>
      </c>
      <c r="AA578" t="s">
        <v>53</v>
      </c>
      <c r="AB578" t="s">
        <v>198</v>
      </c>
      <c r="AC578" t="s">
        <v>1863</v>
      </c>
      <c r="AD578" t="s">
        <v>3694</v>
      </c>
      <c r="AE578" t="s">
        <v>3695</v>
      </c>
      <c r="AF578" t="s">
        <v>3694</v>
      </c>
      <c r="AG578" t="b">
        <v>1</v>
      </c>
      <c r="AH578" t="s">
        <v>58</v>
      </c>
      <c r="AI578" t="s">
        <v>59</v>
      </c>
      <c r="AJ578" t="s">
        <v>2618</v>
      </c>
      <c r="AN578" t="s">
        <v>3696</v>
      </c>
      <c r="AO578">
        <v>1</v>
      </c>
      <c r="AP578">
        <v>1</v>
      </c>
      <c r="AQ578">
        <v>1400000</v>
      </c>
      <c r="AR578" t="s">
        <v>1904</v>
      </c>
      <c r="AS578" t="s">
        <v>1904</v>
      </c>
    </row>
    <row r="579" spans="1:45">
      <c r="A579" t="s">
        <v>3994</v>
      </c>
      <c r="B579" t="s">
        <v>3995</v>
      </c>
      <c r="C579" t="s">
        <v>3994</v>
      </c>
      <c r="D579">
        <v>30204199</v>
      </c>
      <c r="E579" t="s">
        <v>3996</v>
      </c>
      <c r="G579" t="s">
        <v>783</v>
      </c>
      <c r="H579">
        <v>26015</v>
      </c>
      <c r="I579" t="s">
        <v>3997</v>
      </c>
      <c r="J579">
        <v>6000000</v>
      </c>
      <c r="K579">
        <v>48000000</v>
      </c>
      <c r="L579">
        <v>48000000</v>
      </c>
      <c r="M579">
        <v>0</v>
      </c>
      <c r="N579">
        <v>48000000</v>
      </c>
      <c r="O579">
        <v>8</v>
      </c>
      <c r="P579">
        <v>8</v>
      </c>
      <c r="Q579">
        <v>0</v>
      </c>
      <c r="R579">
        <v>1</v>
      </c>
      <c r="S579" t="s">
        <v>80</v>
      </c>
      <c r="T579">
        <v>147862</v>
      </c>
      <c r="U579">
        <v>147862</v>
      </c>
      <c r="V579">
        <v>0</v>
      </c>
      <c r="W579" t="s">
        <v>509</v>
      </c>
      <c r="X579">
        <v>66318</v>
      </c>
      <c r="Y579">
        <v>2364</v>
      </c>
      <c r="Z579">
        <v>2020</v>
      </c>
      <c r="AA579" t="s">
        <v>110</v>
      </c>
      <c r="AB579" t="s">
        <v>81</v>
      </c>
      <c r="AC579" t="s">
        <v>785</v>
      </c>
      <c r="AD579" t="s">
        <v>3998</v>
      </c>
      <c r="AE579" t="s">
        <v>3999</v>
      </c>
      <c r="AF579" t="s">
        <v>3998</v>
      </c>
      <c r="AG579" t="b">
        <v>1</v>
      </c>
      <c r="AH579" t="s">
        <v>103</v>
      </c>
      <c r="AI579" t="s">
        <v>59</v>
      </c>
      <c r="AJ579" t="s">
        <v>2618</v>
      </c>
      <c r="AN579" t="s">
        <v>4000</v>
      </c>
      <c r="AO579">
        <v>5</v>
      </c>
      <c r="AP579">
        <v>5</v>
      </c>
      <c r="AQ579">
        <v>2400000</v>
      </c>
      <c r="AR579">
        <v>167100</v>
      </c>
      <c r="AS579" t="e">
        <v>#VALUE!</v>
      </c>
    </row>
    <row r="580" spans="1:45">
      <c r="A580" t="s">
        <v>3987</v>
      </c>
      <c r="B580" t="s">
        <v>3988</v>
      </c>
      <c r="C580" t="s">
        <v>3987</v>
      </c>
      <c r="D580">
        <v>1023868728</v>
      </c>
      <c r="E580" t="s">
        <v>3989</v>
      </c>
      <c r="G580" t="s">
        <v>49</v>
      </c>
      <c r="H580">
        <v>26060</v>
      </c>
      <c r="I580" t="s">
        <v>3990</v>
      </c>
      <c r="J580">
        <v>5500000</v>
      </c>
      <c r="K580">
        <v>44000000</v>
      </c>
      <c r="L580">
        <v>44000000</v>
      </c>
      <c r="M580">
        <v>0</v>
      </c>
      <c r="N580">
        <v>44000000</v>
      </c>
      <c r="O580">
        <v>8</v>
      </c>
      <c r="P580">
        <v>8</v>
      </c>
      <c r="Q580">
        <v>0</v>
      </c>
      <c r="R580">
        <v>1</v>
      </c>
      <c r="S580" t="s">
        <v>109</v>
      </c>
      <c r="T580">
        <v>146070</v>
      </c>
      <c r="U580">
        <v>146070</v>
      </c>
      <c r="V580">
        <v>0</v>
      </c>
      <c r="W580" t="s">
        <v>509</v>
      </c>
      <c r="X580">
        <v>67101</v>
      </c>
      <c r="Y580">
        <v>2342</v>
      </c>
      <c r="Z580">
        <v>1971</v>
      </c>
      <c r="AA580" t="s">
        <v>53</v>
      </c>
      <c r="AB580" t="s">
        <v>81</v>
      </c>
      <c r="AC580" t="s">
        <v>785</v>
      </c>
      <c r="AD580" t="s">
        <v>3991</v>
      </c>
      <c r="AE580" t="s">
        <v>3992</v>
      </c>
      <c r="AF580" t="s">
        <v>3991</v>
      </c>
      <c r="AG580" t="b">
        <v>1</v>
      </c>
      <c r="AH580" t="s">
        <v>103</v>
      </c>
      <c r="AI580" t="s">
        <v>59</v>
      </c>
      <c r="AJ580" t="s">
        <v>2618</v>
      </c>
      <c r="AN580" t="s">
        <v>3993</v>
      </c>
      <c r="AO580">
        <v>3</v>
      </c>
      <c r="AP580">
        <v>3</v>
      </c>
      <c r="AQ580">
        <v>2200000</v>
      </c>
      <c r="AR580" t="s">
        <v>1904</v>
      </c>
      <c r="AS580" t="s">
        <v>1904</v>
      </c>
    </row>
    <row r="581" spans="1:45">
      <c r="A581" t="s">
        <v>3711</v>
      </c>
      <c r="B581" t="s">
        <v>3712</v>
      </c>
      <c r="C581" t="s">
        <v>3711</v>
      </c>
      <c r="D581">
        <v>1094883661</v>
      </c>
      <c r="E581" t="s">
        <v>3713</v>
      </c>
      <c r="G581" t="s">
        <v>49</v>
      </c>
      <c r="H581">
        <v>26060</v>
      </c>
      <c r="I581" t="s">
        <v>883</v>
      </c>
      <c r="J581">
        <v>5500000</v>
      </c>
      <c r="K581">
        <v>44000000</v>
      </c>
      <c r="L581">
        <v>44000000</v>
      </c>
      <c r="M581">
        <v>0</v>
      </c>
      <c r="N581">
        <v>0</v>
      </c>
      <c r="O581">
        <v>8</v>
      </c>
      <c r="P581">
        <v>8</v>
      </c>
      <c r="Q581">
        <v>0</v>
      </c>
      <c r="R581">
        <v>0</v>
      </c>
      <c r="S581" t="s">
        <v>109</v>
      </c>
      <c r="T581">
        <v>147608</v>
      </c>
      <c r="U581">
        <v>147608</v>
      </c>
      <c r="V581">
        <v>0</v>
      </c>
      <c r="W581" t="s">
        <v>509</v>
      </c>
      <c r="X581">
        <v>65798</v>
      </c>
      <c r="Y581">
        <v>2121</v>
      </c>
      <c r="Z581">
        <v>266</v>
      </c>
      <c r="AA581" t="s">
        <v>110</v>
      </c>
      <c r="AB581" t="s">
        <v>81</v>
      </c>
      <c r="AC581" t="s">
        <v>574</v>
      </c>
      <c r="AD581" t="s">
        <v>2739</v>
      </c>
      <c r="AE581" t="s">
        <v>2395</v>
      </c>
      <c r="AF581" t="s">
        <v>2739</v>
      </c>
      <c r="AG581" t="b">
        <v>1</v>
      </c>
      <c r="AH581" t="s">
        <v>103</v>
      </c>
      <c r="AI581" t="s">
        <v>59</v>
      </c>
      <c r="AJ581" t="s">
        <v>2618</v>
      </c>
      <c r="AN581" t="s">
        <v>2741</v>
      </c>
      <c r="AO581">
        <v>3</v>
      </c>
      <c r="AP581">
        <v>3</v>
      </c>
      <c r="AQ581">
        <v>2200000</v>
      </c>
      <c r="AR581" t="s">
        <v>1904</v>
      </c>
      <c r="AS581" t="s">
        <v>1904</v>
      </c>
    </row>
    <row r="582" spans="1:45">
      <c r="A582" t="s">
        <v>3714</v>
      </c>
      <c r="B582" t="s">
        <v>3715</v>
      </c>
      <c r="C582" t="s">
        <v>3714</v>
      </c>
      <c r="D582">
        <v>1010012257</v>
      </c>
      <c r="E582" t="s">
        <v>3716</v>
      </c>
      <c r="G582" t="s">
        <v>49</v>
      </c>
      <c r="H582">
        <v>26060</v>
      </c>
      <c r="I582" t="s">
        <v>836</v>
      </c>
      <c r="J582">
        <v>5500000</v>
      </c>
      <c r="K582">
        <v>44000000</v>
      </c>
      <c r="L582">
        <v>44000000</v>
      </c>
      <c r="M582">
        <v>0</v>
      </c>
      <c r="N582">
        <v>44000000</v>
      </c>
      <c r="O582">
        <v>8</v>
      </c>
      <c r="P582">
        <v>8</v>
      </c>
      <c r="Q582">
        <v>0</v>
      </c>
      <c r="R582">
        <v>1</v>
      </c>
      <c r="S582" t="s">
        <v>109</v>
      </c>
      <c r="T582">
        <v>146182</v>
      </c>
      <c r="U582">
        <v>146182</v>
      </c>
      <c r="V582">
        <v>0</v>
      </c>
      <c r="W582" t="s">
        <v>509</v>
      </c>
      <c r="X582">
        <v>66471</v>
      </c>
      <c r="Y582">
        <v>2449</v>
      </c>
      <c r="Z582">
        <v>258</v>
      </c>
      <c r="AA582" t="s">
        <v>3717</v>
      </c>
      <c r="AB582" t="s">
        <v>81</v>
      </c>
      <c r="AC582" t="s">
        <v>100</v>
      </c>
      <c r="AD582" t="s">
        <v>3718</v>
      </c>
      <c r="AE582" t="s">
        <v>3719</v>
      </c>
      <c r="AF582" t="s">
        <v>3718</v>
      </c>
      <c r="AG582" t="b">
        <v>1</v>
      </c>
      <c r="AH582" t="s">
        <v>103</v>
      </c>
      <c r="AI582" t="s">
        <v>59</v>
      </c>
      <c r="AJ582" t="s">
        <v>2618</v>
      </c>
      <c r="AN582" t="s">
        <v>3720</v>
      </c>
      <c r="AO582">
        <v>1</v>
      </c>
      <c r="AP582">
        <v>1</v>
      </c>
      <c r="AQ582">
        <v>2200000</v>
      </c>
      <c r="AR582" t="s">
        <v>1904</v>
      </c>
      <c r="AS582" t="s">
        <v>1904</v>
      </c>
    </row>
    <row r="583" spans="1:45">
      <c r="A583" t="s">
        <v>3973</v>
      </c>
      <c r="B583" t="s">
        <v>3974</v>
      </c>
      <c r="C583" t="s">
        <v>3973</v>
      </c>
      <c r="D583">
        <v>53042002</v>
      </c>
      <c r="E583" t="s">
        <v>3975</v>
      </c>
      <c r="G583" t="s">
        <v>49</v>
      </c>
      <c r="H583">
        <v>26058</v>
      </c>
      <c r="I583" t="s">
        <v>2945</v>
      </c>
      <c r="J583">
        <v>6500000</v>
      </c>
      <c r="K583">
        <v>52000000</v>
      </c>
      <c r="L583">
        <v>52000000</v>
      </c>
      <c r="M583">
        <v>0</v>
      </c>
      <c r="N583">
        <v>156000000</v>
      </c>
      <c r="O583">
        <v>8</v>
      </c>
      <c r="P583">
        <v>8</v>
      </c>
      <c r="Q583">
        <v>0</v>
      </c>
      <c r="R583">
        <v>3</v>
      </c>
      <c r="S583" t="s">
        <v>80</v>
      </c>
      <c r="T583">
        <v>148239</v>
      </c>
      <c r="U583">
        <v>148239</v>
      </c>
      <c r="V583">
        <v>0</v>
      </c>
      <c r="W583" t="s">
        <v>509</v>
      </c>
      <c r="X583">
        <v>66289</v>
      </c>
      <c r="Y583">
        <v>2232</v>
      </c>
      <c r="Z583">
        <v>313</v>
      </c>
      <c r="AA583" t="s">
        <v>53</v>
      </c>
      <c r="AB583" t="s">
        <v>131</v>
      </c>
      <c r="AC583" t="s">
        <v>361</v>
      </c>
      <c r="AD583" t="s">
        <v>2946</v>
      </c>
      <c r="AE583" t="s">
        <v>2947</v>
      </c>
      <c r="AF583" t="s">
        <v>2946</v>
      </c>
      <c r="AG583" t="b">
        <v>1</v>
      </c>
      <c r="AH583" t="s">
        <v>58</v>
      </c>
      <c r="AI583" t="s">
        <v>59</v>
      </c>
      <c r="AJ583" t="s">
        <v>2618</v>
      </c>
      <c r="AN583" t="s">
        <v>2948</v>
      </c>
      <c r="AO583">
        <v>5</v>
      </c>
      <c r="AP583">
        <v>5</v>
      </c>
      <c r="AQ583">
        <v>2600000</v>
      </c>
      <c r="AR583">
        <v>181000</v>
      </c>
      <c r="AS583" t="e">
        <v>#VALUE!</v>
      </c>
    </row>
    <row r="584" spans="1:45">
      <c r="A584" t="s">
        <v>3728</v>
      </c>
      <c r="B584" t="s">
        <v>3729</v>
      </c>
      <c r="C584" t="s">
        <v>3728</v>
      </c>
      <c r="D584">
        <v>1030620400</v>
      </c>
      <c r="E584" t="s">
        <v>3730</v>
      </c>
      <c r="G584" t="s">
        <v>49</v>
      </c>
      <c r="H584">
        <v>26060</v>
      </c>
      <c r="I584" t="s">
        <v>3731</v>
      </c>
      <c r="J584">
        <v>3000000</v>
      </c>
      <c r="K584">
        <v>18000000</v>
      </c>
      <c r="L584">
        <v>18000000</v>
      </c>
      <c r="M584">
        <v>0</v>
      </c>
      <c r="N584">
        <v>18000000</v>
      </c>
      <c r="O584">
        <v>6</v>
      </c>
      <c r="P584">
        <v>6</v>
      </c>
      <c r="Q584">
        <v>0</v>
      </c>
      <c r="R584">
        <v>1</v>
      </c>
      <c r="S584" t="s">
        <v>207</v>
      </c>
      <c r="T584">
        <v>146327</v>
      </c>
      <c r="U584">
        <v>146327</v>
      </c>
      <c r="V584">
        <v>0</v>
      </c>
      <c r="W584" t="s">
        <v>509</v>
      </c>
      <c r="X584">
        <v>66464</v>
      </c>
      <c r="Y584">
        <v>2238</v>
      </c>
      <c r="Z584">
        <v>1983</v>
      </c>
      <c r="AA584" t="s">
        <v>53</v>
      </c>
      <c r="AB584" t="s">
        <v>198</v>
      </c>
      <c r="AC584" t="s">
        <v>1863</v>
      </c>
      <c r="AD584" t="s">
        <v>3732</v>
      </c>
      <c r="AE584" t="s">
        <v>3733</v>
      </c>
      <c r="AF584" t="s">
        <v>3732</v>
      </c>
      <c r="AG584" t="b">
        <v>1</v>
      </c>
      <c r="AH584" t="s">
        <v>58</v>
      </c>
      <c r="AI584" t="s">
        <v>59</v>
      </c>
      <c r="AJ584" t="s">
        <v>2618</v>
      </c>
      <c r="AN584" t="s">
        <v>3734</v>
      </c>
      <c r="AO584">
        <v>1</v>
      </c>
      <c r="AP584">
        <v>1</v>
      </c>
      <c r="AQ584">
        <v>1200000</v>
      </c>
      <c r="AR584" t="s">
        <v>1904</v>
      </c>
      <c r="AS584" t="s">
        <v>1904</v>
      </c>
    </row>
    <row r="585" spans="1:45">
      <c r="A585" t="s">
        <v>3735</v>
      </c>
      <c r="B585" t="s">
        <v>3736</v>
      </c>
      <c r="C585" t="s">
        <v>3735</v>
      </c>
      <c r="D585">
        <v>1030597867</v>
      </c>
      <c r="E585" t="s">
        <v>3737</v>
      </c>
      <c r="G585" t="s">
        <v>49</v>
      </c>
      <c r="H585">
        <v>26060</v>
      </c>
      <c r="I585" t="s">
        <v>459</v>
      </c>
      <c r="J585">
        <v>3000000</v>
      </c>
      <c r="K585">
        <v>24000000</v>
      </c>
      <c r="L585">
        <v>24000000</v>
      </c>
      <c r="M585">
        <v>0</v>
      </c>
      <c r="N585">
        <v>0</v>
      </c>
      <c r="O585">
        <v>8</v>
      </c>
      <c r="P585">
        <v>8</v>
      </c>
      <c r="Q585">
        <v>0</v>
      </c>
      <c r="R585">
        <v>0</v>
      </c>
      <c r="S585" t="s">
        <v>207</v>
      </c>
      <c r="T585">
        <v>144989</v>
      </c>
      <c r="U585">
        <v>144889</v>
      </c>
      <c r="V585">
        <v>100</v>
      </c>
      <c r="W585" t="s">
        <v>509</v>
      </c>
      <c r="X585">
        <v>64685</v>
      </c>
      <c r="Y585">
        <v>2214</v>
      </c>
      <c r="Z585">
        <v>201</v>
      </c>
      <c r="AA585" t="s">
        <v>53</v>
      </c>
      <c r="AB585" t="s">
        <v>54</v>
      </c>
      <c r="AC585" t="s">
        <v>460</v>
      </c>
      <c r="AD585" t="s">
        <v>461</v>
      </c>
      <c r="AE585" t="s">
        <v>462</v>
      </c>
      <c r="AF585" t="s">
        <v>461</v>
      </c>
      <c r="AG585" t="b">
        <v>1</v>
      </c>
      <c r="AH585" t="s">
        <v>103</v>
      </c>
      <c r="AI585" t="s">
        <v>59</v>
      </c>
      <c r="AJ585" t="s">
        <v>2969</v>
      </c>
      <c r="AN585" t="s">
        <v>463</v>
      </c>
      <c r="AO585">
        <v>1</v>
      </c>
      <c r="AP585">
        <v>1</v>
      </c>
      <c r="AQ585">
        <v>1200000</v>
      </c>
      <c r="AR585" t="s">
        <v>1904</v>
      </c>
      <c r="AS585" t="s">
        <v>1904</v>
      </c>
    </row>
    <row r="586" spans="1:45">
      <c r="A586" t="s">
        <v>3738</v>
      </c>
      <c r="B586" t="s">
        <v>3739</v>
      </c>
      <c r="C586" t="s">
        <v>3738</v>
      </c>
      <c r="D586">
        <v>53096538</v>
      </c>
      <c r="E586" t="s">
        <v>3740</v>
      </c>
      <c r="G586" t="s">
        <v>49</v>
      </c>
      <c r="H586">
        <v>26058</v>
      </c>
      <c r="I586" t="s">
        <v>1042</v>
      </c>
      <c r="J586">
        <v>3000000</v>
      </c>
      <c r="K586">
        <v>33000000</v>
      </c>
      <c r="L586">
        <v>24000000</v>
      </c>
      <c r="M586">
        <v>9000000</v>
      </c>
      <c r="N586">
        <v>0</v>
      </c>
      <c r="O586">
        <v>11</v>
      </c>
      <c r="P586">
        <v>8</v>
      </c>
      <c r="Q586">
        <v>3</v>
      </c>
      <c r="R586">
        <v>0</v>
      </c>
      <c r="S586" t="s">
        <v>207</v>
      </c>
      <c r="T586">
        <v>146106</v>
      </c>
      <c r="U586">
        <v>146106</v>
      </c>
      <c r="V586">
        <v>0</v>
      </c>
      <c r="W586" t="s">
        <v>509</v>
      </c>
      <c r="X586">
        <v>66171</v>
      </c>
      <c r="Y586">
        <v>2215</v>
      </c>
      <c r="Z586">
        <v>73</v>
      </c>
      <c r="AA586" t="s">
        <v>3741</v>
      </c>
      <c r="AB586" t="s">
        <v>147</v>
      </c>
      <c r="AC586" t="s">
        <v>1933</v>
      </c>
      <c r="AD586" t="s">
        <v>1043</v>
      </c>
      <c r="AE586" t="s">
        <v>1044</v>
      </c>
      <c r="AF586" t="s">
        <v>1043</v>
      </c>
      <c r="AG586" t="b">
        <v>1</v>
      </c>
      <c r="AH586" t="s">
        <v>103</v>
      </c>
      <c r="AI586" t="s">
        <v>59</v>
      </c>
      <c r="AJ586" t="s">
        <v>3742</v>
      </c>
      <c r="AK586">
        <v>20265820005003</v>
      </c>
      <c r="AN586" t="s">
        <v>1048</v>
      </c>
      <c r="AO586">
        <v>5</v>
      </c>
      <c r="AP586">
        <v>5</v>
      </c>
      <c r="AQ586">
        <v>1200000</v>
      </c>
      <c r="AR586">
        <v>121900</v>
      </c>
      <c r="AS586" t="e">
        <v>#VALUE!</v>
      </c>
    </row>
    <row r="587" spans="1:45">
      <c r="A587" t="s">
        <v>3744</v>
      </c>
      <c r="B587" t="s">
        <v>3745</v>
      </c>
      <c r="C587" t="s">
        <v>3744</v>
      </c>
      <c r="D587">
        <v>1016085440</v>
      </c>
      <c r="E587" t="s">
        <v>3746</v>
      </c>
      <c r="G587" t="s">
        <v>49</v>
      </c>
      <c r="H587">
        <v>26060</v>
      </c>
      <c r="I587" t="s">
        <v>3747</v>
      </c>
      <c r="J587">
        <v>6200000</v>
      </c>
      <c r="K587">
        <v>49600000</v>
      </c>
      <c r="L587">
        <v>49600000</v>
      </c>
      <c r="M587">
        <v>0</v>
      </c>
      <c r="N587">
        <v>49600000</v>
      </c>
      <c r="O587">
        <v>8</v>
      </c>
      <c r="P587">
        <v>8</v>
      </c>
      <c r="Q587">
        <v>0</v>
      </c>
      <c r="R587">
        <v>1</v>
      </c>
      <c r="S587" t="s">
        <v>80</v>
      </c>
      <c r="T587">
        <v>146912</v>
      </c>
      <c r="U587">
        <v>146912</v>
      </c>
      <c r="V587">
        <v>0</v>
      </c>
      <c r="W587" t="s">
        <v>509</v>
      </c>
      <c r="X587">
        <v>66441</v>
      </c>
      <c r="Y587">
        <v>2237</v>
      </c>
      <c r="Z587">
        <v>1988</v>
      </c>
      <c r="AA587" t="s">
        <v>53</v>
      </c>
      <c r="AB587" t="s">
        <v>198</v>
      </c>
      <c r="AC587" t="s">
        <v>405</v>
      </c>
      <c r="AD587" t="s">
        <v>3748</v>
      </c>
      <c r="AE587" t="s">
        <v>3749</v>
      </c>
      <c r="AF587" t="s">
        <v>3748</v>
      </c>
      <c r="AG587" t="b">
        <v>1</v>
      </c>
      <c r="AH587" t="s">
        <v>58</v>
      </c>
      <c r="AI587" t="s">
        <v>59</v>
      </c>
      <c r="AJ587" t="s">
        <v>2618</v>
      </c>
      <c r="AN587" t="s">
        <v>3750</v>
      </c>
      <c r="AO587">
        <v>5</v>
      </c>
      <c r="AP587">
        <v>5</v>
      </c>
      <c r="AQ587">
        <v>2480000</v>
      </c>
      <c r="AR587">
        <v>172700</v>
      </c>
      <c r="AS587" t="e">
        <v>#VALUE!</v>
      </c>
    </row>
    <row r="588" spans="1:45">
      <c r="A588" t="s">
        <v>3970</v>
      </c>
      <c r="B588" t="s">
        <v>3971</v>
      </c>
      <c r="C588" t="s">
        <v>3970</v>
      </c>
      <c r="D588">
        <v>20897914</v>
      </c>
      <c r="E588" t="s">
        <v>3972</v>
      </c>
      <c r="G588" t="s">
        <v>49</v>
      </c>
      <c r="H588">
        <v>26058</v>
      </c>
      <c r="I588" t="s">
        <v>2945</v>
      </c>
      <c r="J588">
        <v>6500000</v>
      </c>
      <c r="K588">
        <v>52000000</v>
      </c>
      <c r="L588">
        <v>52000000</v>
      </c>
      <c r="M588">
        <v>0</v>
      </c>
      <c r="N588">
        <v>0</v>
      </c>
      <c r="O588">
        <v>8</v>
      </c>
      <c r="P588">
        <v>8</v>
      </c>
      <c r="Q588">
        <v>0</v>
      </c>
      <c r="R588">
        <v>0</v>
      </c>
      <c r="S588" t="s">
        <v>80</v>
      </c>
      <c r="T588">
        <v>148239</v>
      </c>
      <c r="U588">
        <v>148239</v>
      </c>
      <c r="V588">
        <v>0</v>
      </c>
      <c r="W588" t="s">
        <v>509</v>
      </c>
      <c r="X588">
        <v>66289</v>
      </c>
      <c r="Y588">
        <v>2341</v>
      </c>
      <c r="Z588">
        <v>313</v>
      </c>
      <c r="AA588" t="s">
        <v>53</v>
      </c>
      <c r="AB588" t="s">
        <v>131</v>
      </c>
      <c r="AC588" t="s">
        <v>361</v>
      </c>
      <c r="AD588" t="s">
        <v>2946</v>
      </c>
      <c r="AE588" t="s">
        <v>2947</v>
      </c>
      <c r="AF588" t="s">
        <v>2946</v>
      </c>
      <c r="AG588" t="b">
        <v>1</v>
      </c>
      <c r="AH588" t="s">
        <v>103</v>
      </c>
      <c r="AI588" t="s">
        <v>59</v>
      </c>
      <c r="AJ588" t="s">
        <v>2618</v>
      </c>
      <c r="AN588" t="s">
        <v>2948</v>
      </c>
      <c r="AO588">
        <v>5</v>
      </c>
      <c r="AP588">
        <v>5</v>
      </c>
      <c r="AQ588">
        <v>2600000</v>
      </c>
      <c r="AR588">
        <v>181000</v>
      </c>
      <c r="AS588" t="e">
        <v>#VALUE!</v>
      </c>
    </row>
    <row r="589" spans="1:45">
      <c r="A589" t="s">
        <v>3963</v>
      </c>
      <c r="B589" t="s">
        <v>3964</v>
      </c>
      <c r="C589" t="s">
        <v>3963</v>
      </c>
      <c r="D589">
        <v>1030627995</v>
      </c>
      <c r="E589" t="s">
        <v>3965</v>
      </c>
      <c r="G589" t="s">
        <v>49</v>
      </c>
      <c r="H589">
        <v>26060</v>
      </c>
      <c r="I589" t="s">
        <v>3966</v>
      </c>
      <c r="J589">
        <v>5500000</v>
      </c>
      <c r="K589">
        <v>33000000</v>
      </c>
      <c r="L589">
        <v>33000000</v>
      </c>
      <c r="M589">
        <v>0</v>
      </c>
      <c r="N589">
        <v>33000000</v>
      </c>
      <c r="O589">
        <v>6</v>
      </c>
      <c r="P589">
        <v>6</v>
      </c>
      <c r="Q589">
        <v>0</v>
      </c>
      <c r="R589">
        <v>1</v>
      </c>
      <c r="S589" t="s">
        <v>109</v>
      </c>
      <c r="T589">
        <v>146929</v>
      </c>
      <c r="U589">
        <v>146929</v>
      </c>
      <c r="V589">
        <v>0</v>
      </c>
      <c r="W589" t="s">
        <v>509</v>
      </c>
      <c r="X589">
        <v>66434</v>
      </c>
      <c r="Y589">
        <v>2290</v>
      </c>
      <c r="Z589">
        <v>1991</v>
      </c>
      <c r="AA589" t="s">
        <v>53</v>
      </c>
      <c r="AB589" t="s">
        <v>198</v>
      </c>
      <c r="AC589" t="s">
        <v>405</v>
      </c>
      <c r="AD589" t="s">
        <v>3967</v>
      </c>
      <c r="AE589" t="s">
        <v>3968</v>
      </c>
      <c r="AF589" t="s">
        <v>3967</v>
      </c>
      <c r="AG589" t="b">
        <v>1</v>
      </c>
      <c r="AH589" t="s">
        <v>103</v>
      </c>
      <c r="AI589" t="s">
        <v>59</v>
      </c>
      <c r="AJ589" t="s">
        <v>2618</v>
      </c>
      <c r="AN589" t="s">
        <v>3969</v>
      </c>
      <c r="AO589">
        <v>5</v>
      </c>
      <c r="AP589">
        <v>5</v>
      </c>
      <c r="AQ589">
        <v>2200000</v>
      </c>
      <c r="AR589">
        <v>153200</v>
      </c>
      <c r="AS589" t="e">
        <v>#VALUE!</v>
      </c>
    </row>
    <row r="590" spans="1:45">
      <c r="A590" t="s">
        <v>3771</v>
      </c>
      <c r="B590" t="s">
        <v>3772</v>
      </c>
      <c r="C590" t="s">
        <v>3771</v>
      </c>
      <c r="D590">
        <v>1030572471</v>
      </c>
      <c r="E590" t="s">
        <v>3773</v>
      </c>
      <c r="G590" t="s">
        <v>49</v>
      </c>
      <c r="H590">
        <v>26060</v>
      </c>
      <c r="I590" t="s">
        <v>1170</v>
      </c>
      <c r="J590">
        <v>6500000</v>
      </c>
      <c r="K590">
        <v>52000000</v>
      </c>
      <c r="L590">
        <v>52000000</v>
      </c>
      <c r="M590">
        <v>0</v>
      </c>
      <c r="N590">
        <v>52000000</v>
      </c>
      <c r="O590">
        <v>8</v>
      </c>
      <c r="P590">
        <v>8</v>
      </c>
      <c r="Q590">
        <v>0</v>
      </c>
      <c r="R590">
        <v>1</v>
      </c>
      <c r="S590" t="s">
        <v>80</v>
      </c>
      <c r="T590">
        <v>145028</v>
      </c>
      <c r="U590">
        <v>145028</v>
      </c>
      <c r="V590">
        <v>0</v>
      </c>
      <c r="W590" t="s">
        <v>509</v>
      </c>
      <c r="X590">
        <v>65084</v>
      </c>
      <c r="Y590">
        <v>2124</v>
      </c>
      <c r="Z590">
        <v>1946</v>
      </c>
      <c r="AA590" t="s">
        <v>53</v>
      </c>
      <c r="AB590" t="s">
        <v>198</v>
      </c>
      <c r="AC590" t="s">
        <v>1171</v>
      </c>
      <c r="AD590" t="s">
        <v>3774</v>
      </c>
      <c r="AE590" t="s">
        <v>3775</v>
      </c>
      <c r="AF590" t="s">
        <v>3774</v>
      </c>
      <c r="AG590" t="b">
        <v>1</v>
      </c>
      <c r="AH590" t="s">
        <v>103</v>
      </c>
      <c r="AI590" t="s">
        <v>59</v>
      </c>
      <c r="AJ590" t="s">
        <v>2618</v>
      </c>
      <c r="AN590" t="s">
        <v>3776</v>
      </c>
      <c r="AO590">
        <v>1</v>
      </c>
      <c r="AP590">
        <v>1</v>
      </c>
      <c r="AQ590">
        <v>2600000</v>
      </c>
      <c r="AR590" t="s">
        <v>1904</v>
      </c>
      <c r="AS590" t="s">
        <v>1904</v>
      </c>
    </row>
    <row r="591" spans="1:45">
      <c r="A591" t="s">
        <v>3960</v>
      </c>
      <c r="B591" t="s">
        <v>3961</v>
      </c>
      <c r="C591" t="s">
        <v>3960</v>
      </c>
      <c r="D591">
        <v>1001046765</v>
      </c>
      <c r="E591" t="s">
        <v>3962</v>
      </c>
      <c r="G591" t="s">
        <v>49</v>
      </c>
      <c r="H591">
        <v>26060</v>
      </c>
      <c r="I591" t="s">
        <v>3479</v>
      </c>
      <c r="J591">
        <v>4500000</v>
      </c>
      <c r="K591">
        <v>36000000</v>
      </c>
      <c r="L591">
        <v>36000000</v>
      </c>
      <c r="M591">
        <v>0</v>
      </c>
      <c r="N591">
        <v>0</v>
      </c>
      <c r="O591">
        <v>8</v>
      </c>
      <c r="P591">
        <v>8</v>
      </c>
      <c r="Q591">
        <v>0</v>
      </c>
      <c r="R591">
        <v>0</v>
      </c>
      <c r="S591" t="s">
        <v>182</v>
      </c>
      <c r="T591">
        <v>144858</v>
      </c>
      <c r="U591">
        <v>144858</v>
      </c>
      <c r="V591">
        <v>0</v>
      </c>
      <c r="W591" t="s">
        <v>509</v>
      </c>
      <c r="X591">
        <v>64704</v>
      </c>
      <c r="Y591">
        <v>2233</v>
      </c>
      <c r="Z591">
        <v>1942</v>
      </c>
      <c r="AA591" t="s">
        <v>53</v>
      </c>
      <c r="AB591" t="s">
        <v>54</v>
      </c>
      <c r="AC591" t="s">
        <v>460</v>
      </c>
      <c r="AD591" t="s">
        <v>3480</v>
      </c>
      <c r="AE591" t="s">
        <v>3481</v>
      </c>
      <c r="AF591" t="s">
        <v>3480</v>
      </c>
      <c r="AG591" t="b">
        <v>1</v>
      </c>
      <c r="AH591" t="s">
        <v>103</v>
      </c>
      <c r="AI591" t="s">
        <v>59</v>
      </c>
      <c r="AJ591" t="s">
        <v>2618</v>
      </c>
      <c r="AN591" t="s">
        <v>3482</v>
      </c>
      <c r="AO591">
        <v>1</v>
      </c>
      <c r="AP591">
        <v>1</v>
      </c>
      <c r="AQ591">
        <v>1800000</v>
      </c>
      <c r="AR591" t="s">
        <v>1904</v>
      </c>
      <c r="AS591" t="s">
        <v>1904</v>
      </c>
    </row>
    <row r="592" spans="1:45">
      <c r="A592" t="s">
        <v>3784</v>
      </c>
      <c r="B592" t="s">
        <v>3785</v>
      </c>
      <c r="C592" t="s">
        <v>3784</v>
      </c>
      <c r="D592">
        <v>80050099</v>
      </c>
      <c r="E592" t="s">
        <v>3786</v>
      </c>
      <c r="G592" t="s">
        <v>49</v>
      </c>
      <c r="H592">
        <v>26060</v>
      </c>
      <c r="I592" t="s">
        <v>3787</v>
      </c>
      <c r="J592">
        <v>4917000</v>
      </c>
      <c r="K592">
        <v>39336000</v>
      </c>
      <c r="L592">
        <v>39336000</v>
      </c>
      <c r="M592">
        <v>0</v>
      </c>
      <c r="N592">
        <v>39336000</v>
      </c>
      <c r="O592">
        <v>8</v>
      </c>
      <c r="P592">
        <v>8</v>
      </c>
      <c r="Q592">
        <v>0</v>
      </c>
      <c r="R592">
        <v>1</v>
      </c>
      <c r="S592" t="s">
        <v>67</v>
      </c>
      <c r="T592">
        <v>146812</v>
      </c>
      <c r="U592">
        <v>146812</v>
      </c>
      <c r="V592">
        <v>0</v>
      </c>
      <c r="W592" t="s">
        <v>509</v>
      </c>
      <c r="X592">
        <v>66445</v>
      </c>
      <c r="Y592">
        <v>2278</v>
      </c>
      <c r="Z592">
        <v>1986</v>
      </c>
      <c r="AA592" t="s">
        <v>53</v>
      </c>
      <c r="AB592" t="s">
        <v>198</v>
      </c>
      <c r="AC592" t="s">
        <v>405</v>
      </c>
      <c r="AD592" t="s">
        <v>3788</v>
      </c>
      <c r="AE592" t="s">
        <v>3789</v>
      </c>
      <c r="AF592" t="s">
        <v>3788</v>
      </c>
      <c r="AG592" t="b">
        <v>1</v>
      </c>
      <c r="AH592" t="s">
        <v>58</v>
      </c>
      <c r="AI592" t="s">
        <v>59</v>
      </c>
      <c r="AJ592" t="s">
        <v>2618</v>
      </c>
      <c r="AN592" t="s">
        <v>3790</v>
      </c>
      <c r="AO592">
        <v>1</v>
      </c>
      <c r="AP592">
        <v>1</v>
      </c>
      <c r="AQ592">
        <v>1966800</v>
      </c>
      <c r="AR592" t="s">
        <v>1904</v>
      </c>
      <c r="AS592" t="s">
        <v>1904</v>
      </c>
    </row>
    <row r="593" spans="1:45">
      <c r="A593" t="s">
        <v>3791</v>
      </c>
      <c r="B593" t="s">
        <v>3792</v>
      </c>
      <c r="C593" t="s">
        <v>3791</v>
      </c>
      <c r="D593">
        <v>1030543371</v>
      </c>
      <c r="E593" t="s">
        <v>3793</v>
      </c>
      <c r="G593" t="s">
        <v>49</v>
      </c>
      <c r="H593">
        <v>26060</v>
      </c>
      <c r="I593" t="s">
        <v>3794</v>
      </c>
      <c r="J593">
        <v>5500000</v>
      </c>
      <c r="K593">
        <v>33000000</v>
      </c>
      <c r="L593">
        <v>33000000</v>
      </c>
      <c r="M593">
        <v>0</v>
      </c>
      <c r="N593">
        <v>33000000</v>
      </c>
      <c r="O593">
        <v>6</v>
      </c>
      <c r="P593">
        <v>6</v>
      </c>
      <c r="Q593">
        <v>0</v>
      </c>
      <c r="R593">
        <v>1</v>
      </c>
      <c r="S593" t="s">
        <v>109</v>
      </c>
      <c r="T593">
        <v>146325</v>
      </c>
      <c r="U593">
        <v>146325</v>
      </c>
      <c r="V593">
        <v>0</v>
      </c>
      <c r="W593" t="s">
        <v>509</v>
      </c>
      <c r="X593">
        <v>66466</v>
      </c>
      <c r="Y593">
        <v>2279</v>
      </c>
      <c r="Z593">
        <v>1982</v>
      </c>
      <c r="AA593" t="s">
        <v>53</v>
      </c>
      <c r="AB593" t="s">
        <v>198</v>
      </c>
      <c r="AC593" t="s">
        <v>2015</v>
      </c>
      <c r="AD593" t="s">
        <v>3795</v>
      </c>
      <c r="AE593" t="s">
        <v>3796</v>
      </c>
      <c r="AF593" t="s">
        <v>3795</v>
      </c>
      <c r="AG593" t="b">
        <v>1</v>
      </c>
      <c r="AH593" t="s">
        <v>58</v>
      </c>
      <c r="AI593" t="s">
        <v>59</v>
      </c>
      <c r="AJ593" t="s">
        <v>2618</v>
      </c>
      <c r="AN593" t="s">
        <v>3797</v>
      </c>
      <c r="AO593">
        <v>1</v>
      </c>
      <c r="AP593">
        <v>1</v>
      </c>
      <c r="AQ593">
        <v>2200000</v>
      </c>
      <c r="AR593" t="s">
        <v>1904</v>
      </c>
      <c r="AS593" t="s">
        <v>1904</v>
      </c>
    </row>
    <row r="594" spans="1:45">
      <c r="A594" t="s">
        <v>3798</v>
      </c>
      <c r="B594" t="s">
        <v>3799</v>
      </c>
      <c r="C594" t="s">
        <v>3798</v>
      </c>
      <c r="D594">
        <v>51946948</v>
      </c>
      <c r="E594" t="s">
        <v>3800</v>
      </c>
      <c r="G594" t="s">
        <v>49</v>
      </c>
      <c r="H594">
        <v>26058</v>
      </c>
      <c r="I594" t="s">
        <v>1042</v>
      </c>
      <c r="J594">
        <v>3000000</v>
      </c>
      <c r="K594">
        <v>24000000</v>
      </c>
      <c r="L594">
        <v>24000000</v>
      </c>
      <c r="M594">
        <v>0</v>
      </c>
      <c r="N594">
        <v>0</v>
      </c>
      <c r="O594">
        <v>8</v>
      </c>
      <c r="P594">
        <v>8</v>
      </c>
      <c r="Q594">
        <v>0</v>
      </c>
      <c r="R594">
        <v>0</v>
      </c>
      <c r="S594" t="s">
        <v>207</v>
      </c>
      <c r="T594">
        <v>146106</v>
      </c>
      <c r="U594">
        <v>146106</v>
      </c>
      <c r="V594">
        <v>0</v>
      </c>
      <c r="W594" t="s">
        <v>509</v>
      </c>
      <c r="X594">
        <v>66171</v>
      </c>
      <c r="Y594">
        <v>2222</v>
      </c>
      <c r="Z594">
        <v>73</v>
      </c>
      <c r="AA594" t="s">
        <v>3741</v>
      </c>
      <c r="AB594" t="s">
        <v>147</v>
      </c>
      <c r="AC594" t="s">
        <v>2067</v>
      </c>
      <c r="AD594" t="s">
        <v>1043</v>
      </c>
      <c r="AE594" t="s">
        <v>1044</v>
      </c>
      <c r="AF594" t="s">
        <v>1043</v>
      </c>
      <c r="AG594" t="b">
        <v>1</v>
      </c>
      <c r="AH594" t="s">
        <v>103</v>
      </c>
      <c r="AI594" t="s">
        <v>59</v>
      </c>
      <c r="AJ594" t="s">
        <v>2618</v>
      </c>
      <c r="AN594" t="s">
        <v>1048</v>
      </c>
      <c r="AO594">
        <v>5</v>
      </c>
      <c r="AP594">
        <v>5</v>
      </c>
      <c r="AQ594">
        <v>1200000</v>
      </c>
      <c r="AR594">
        <v>121900</v>
      </c>
      <c r="AS594" t="e">
        <v>#VALUE!</v>
      </c>
    </row>
    <row r="595" spans="1:45">
      <c r="A595" t="s">
        <v>3801</v>
      </c>
      <c r="B595" t="s">
        <v>3802</v>
      </c>
      <c r="C595" t="s">
        <v>3801</v>
      </c>
      <c r="D595">
        <v>52072930</v>
      </c>
      <c r="E595" t="s">
        <v>3803</v>
      </c>
      <c r="G595" t="s">
        <v>49</v>
      </c>
      <c r="H595">
        <v>26060</v>
      </c>
      <c r="I595" t="s">
        <v>459</v>
      </c>
      <c r="J595">
        <v>3000000</v>
      </c>
      <c r="K595">
        <v>24000000</v>
      </c>
      <c r="L595">
        <v>24000000</v>
      </c>
      <c r="M595">
        <v>0</v>
      </c>
      <c r="N595">
        <v>0</v>
      </c>
      <c r="O595">
        <v>8</v>
      </c>
      <c r="P595">
        <v>8</v>
      </c>
      <c r="Q595">
        <v>0</v>
      </c>
      <c r="R595">
        <v>0</v>
      </c>
      <c r="S595" t="s">
        <v>207</v>
      </c>
      <c r="T595">
        <v>144989</v>
      </c>
      <c r="U595">
        <v>144989</v>
      </c>
      <c r="V595">
        <v>0</v>
      </c>
      <c r="W595" t="s">
        <v>509</v>
      </c>
      <c r="X595">
        <v>64685</v>
      </c>
      <c r="Y595">
        <v>2216</v>
      </c>
      <c r="Z595">
        <v>201</v>
      </c>
      <c r="AA595" t="s">
        <v>53</v>
      </c>
      <c r="AB595" t="s">
        <v>54</v>
      </c>
      <c r="AC595" t="s">
        <v>460</v>
      </c>
      <c r="AD595" t="s">
        <v>461</v>
      </c>
      <c r="AE595" t="s">
        <v>462</v>
      </c>
      <c r="AF595" t="s">
        <v>461</v>
      </c>
      <c r="AG595" t="b">
        <v>1</v>
      </c>
      <c r="AH595" t="s">
        <v>103</v>
      </c>
      <c r="AI595" t="s">
        <v>59</v>
      </c>
      <c r="AJ595" t="s">
        <v>2618</v>
      </c>
      <c r="AM595">
        <v>57</v>
      </c>
      <c r="AN595" t="s">
        <v>463</v>
      </c>
      <c r="AO595">
        <v>1</v>
      </c>
      <c r="AP595">
        <v>1</v>
      </c>
      <c r="AQ595">
        <v>1200000</v>
      </c>
      <c r="AR595" t="s">
        <v>1904</v>
      </c>
      <c r="AS595" t="s">
        <v>1904</v>
      </c>
    </row>
    <row r="596" spans="1:45">
      <c r="A596" t="s">
        <v>3804</v>
      </c>
      <c r="B596" t="s">
        <v>3805</v>
      </c>
      <c r="C596" t="s">
        <v>3804</v>
      </c>
      <c r="D596">
        <v>1031161422</v>
      </c>
      <c r="E596" t="s">
        <v>3806</v>
      </c>
      <c r="G596" t="s">
        <v>49</v>
      </c>
      <c r="H596">
        <v>26060</v>
      </c>
      <c r="I596" t="s">
        <v>3807</v>
      </c>
      <c r="J596">
        <v>6000000</v>
      </c>
      <c r="K596">
        <v>48000000</v>
      </c>
      <c r="L596">
        <v>48000000</v>
      </c>
      <c r="M596">
        <v>0</v>
      </c>
      <c r="N596">
        <v>48000000</v>
      </c>
      <c r="O596">
        <v>8</v>
      </c>
      <c r="P596">
        <v>8</v>
      </c>
      <c r="Q596">
        <v>0</v>
      </c>
      <c r="R596">
        <v>1</v>
      </c>
      <c r="S596" t="s">
        <v>80</v>
      </c>
      <c r="T596">
        <v>147609</v>
      </c>
      <c r="U596">
        <v>147609</v>
      </c>
      <c r="V596">
        <v>0</v>
      </c>
      <c r="W596" t="s">
        <v>509</v>
      </c>
      <c r="X596">
        <v>65797</v>
      </c>
      <c r="Y596">
        <v>2236</v>
      </c>
      <c r="Z596">
        <v>2005</v>
      </c>
      <c r="AA596" t="s">
        <v>110</v>
      </c>
      <c r="AB596" t="s">
        <v>81</v>
      </c>
      <c r="AC596" t="s">
        <v>301</v>
      </c>
      <c r="AD596" t="s">
        <v>3808</v>
      </c>
      <c r="AE596" t="s">
        <v>3809</v>
      </c>
      <c r="AF596" t="s">
        <v>3808</v>
      </c>
      <c r="AG596" t="b">
        <v>1</v>
      </c>
      <c r="AH596" t="s">
        <v>103</v>
      </c>
      <c r="AI596" t="s">
        <v>59</v>
      </c>
      <c r="AJ596" t="s">
        <v>2618</v>
      </c>
      <c r="AN596" t="s">
        <v>3810</v>
      </c>
      <c r="AO596">
        <v>3</v>
      </c>
      <c r="AP596">
        <v>3</v>
      </c>
      <c r="AQ596">
        <v>2400000</v>
      </c>
      <c r="AR596" t="s">
        <v>1904</v>
      </c>
      <c r="AS596" t="s">
        <v>1904</v>
      </c>
    </row>
    <row r="597" spans="1:45">
      <c r="A597" t="s">
        <v>3957</v>
      </c>
      <c r="B597" t="s">
        <v>3958</v>
      </c>
      <c r="C597" t="s">
        <v>3957</v>
      </c>
      <c r="D597">
        <v>1024527258</v>
      </c>
      <c r="E597" t="s">
        <v>3959</v>
      </c>
      <c r="G597" t="s">
        <v>155</v>
      </c>
      <c r="H597">
        <v>26030</v>
      </c>
      <c r="I597" t="s">
        <v>1087</v>
      </c>
      <c r="J597">
        <v>2976000</v>
      </c>
      <c r="K597">
        <v>23808000</v>
      </c>
      <c r="L597">
        <v>23808000</v>
      </c>
      <c r="M597">
        <v>0</v>
      </c>
      <c r="N597">
        <v>0</v>
      </c>
      <c r="O597">
        <v>8</v>
      </c>
      <c r="P597">
        <v>8</v>
      </c>
      <c r="Q597">
        <v>0</v>
      </c>
      <c r="R597">
        <v>0</v>
      </c>
      <c r="S597" t="s">
        <v>207</v>
      </c>
      <c r="T597">
        <v>144782</v>
      </c>
      <c r="U597">
        <v>144782</v>
      </c>
      <c r="V597">
        <v>0</v>
      </c>
      <c r="W597" t="s">
        <v>509</v>
      </c>
      <c r="X597">
        <v>64690</v>
      </c>
      <c r="Y597">
        <v>2289</v>
      </c>
      <c r="Z597">
        <v>228</v>
      </c>
      <c r="AA597" t="s">
        <v>53</v>
      </c>
      <c r="AB597" t="s">
        <v>131</v>
      </c>
      <c r="AC597" t="s">
        <v>1088</v>
      </c>
      <c r="AD597" t="s">
        <v>1361</v>
      </c>
      <c r="AE597" t="s">
        <v>1362</v>
      </c>
      <c r="AF597" t="s">
        <v>1361</v>
      </c>
      <c r="AG597" t="b">
        <v>1</v>
      </c>
      <c r="AH597" t="s">
        <v>424</v>
      </c>
      <c r="AI597" t="s">
        <v>59</v>
      </c>
      <c r="AJ597" t="s">
        <v>3356</v>
      </c>
      <c r="AN597" t="s">
        <v>1363</v>
      </c>
      <c r="AO597">
        <v>5</v>
      </c>
      <c r="AP597">
        <v>5</v>
      </c>
      <c r="AQ597">
        <v>1190400</v>
      </c>
      <c r="AR597">
        <v>121900</v>
      </c>
      <c r="AS597" t="e">
        <v>#VALUE!</v>
      </c>
    </row>
    <row r="598" spans="1:45">
      <c r="A598" t="s">
        <v>3820</v>
      </c>
      <c r="B598" t="s">
        <v>3821</v>
      </c>
      <c r="C598" t="s">
        <v>3820</v>
      </c>
      <c r="D598">
        <v>1000365118</v>
      </c>
      <c r="E598" t="s">
        <v>3822</v>
      </c>
      <c r="G598" t="s">
        <v>49</v>
      </c>
      <c r="H598">
        <v>26058</v>
      </c>
      <c r="I598" t="s">
        <v>826</v>
      </c>
      <c r="J598">
        <v>5500000</v>
      </c>
      <c r="K598">
        <v>44000000</v>
      </c>
      <c r="L598">
        <v>44000000</v>
      </c>
      <c r="M598">
        <v>0</v>
      </c>
      <c r="N598">
        <v>0</v>
      </c>
      <c r="O598">
        <v>8</v>
      </c>
      <c r="P598">
        <v>8</v>
      </c>
      <c r="Q598">
        <v>0</v>
      </c>
      <c r="R598">
        <v>0</v>
      </c>
      <c r="S598" t="s">
        <v>109</v>
      </c>
      <c r="T598">
        <v>146129</v>
      </c>
      <c r="U598">
        <v>146129</v>
      </c>
      <c r="V598">
        <v>0</v>
      </c>
      <c r="W598" t="s">
        <v>509</v>
      </c>
      <c r="X598">
        <v>66474</v>
      </c>
      <c r="Y598">
        <v>2280</v>
      </c>
      <c r="Z598">
        <v>295</v>
      </c>
      <c r="AA598" t="s">
        <v>53</v>
      </c>
      <c r="AB598" t="s">
        <v>131</v>
      </c>
      <c r="AC598" t="s">
        <v>827</v>
      </c>
      <c r="AD598" t="s">
        <v>828</v>
      </c>
      <c r="AE598" t="s">
        <v>829</v>
      </c>
      <c r="AF598" t="s">
        <v>828</v>
      </c>
      <c r="AG598" t="b">
        <v>1</v>
      </c>
      <c r="AH598" t="s">
        <v>103</v>
      </c>
      <c r="AI598" t="s">
        <v>59</v>
      </c>
      <c r="AJ598" t="s">
        <v>2618</v>
      </c>
      <c r="AN598" t="s">
        <v>831</v>
      </c>
      <c r="AO598">
        <v>5</v>
      </c>
      <c r="AP598">
        <v>5</v>
      </c>
      <c r="AQ598">
        <v>2200000</v>
      </c>
      <c r="AR598">
        <v>153200</v>
      </c>
      <c r="AS598" t="e">
        <v>#VALUE!</v>
      </c>
    </row>
    <row r="599" spans="1:45">
      <c r="A599" t="s">
        <v>3951</v>
      </c>
      <c r="B599" t="s">
        <v>3952</v>
      </c>
      <c r="C599" t="s">
        <v>3951</v>
      </c>
      <c r="D599">
        <v>52918687</v>
      </c>
      <c r="E599" t="s">
        <v>3953</v>
      </c>
      <c r="G599" t="s">
        <v>49</v>
      </c>
      <c r="H599">
        <v>26058</v>
      </c>
      <c r="I599" t="s">
        <v>1924</v>
      </c>
      <c r="J599">
        <v>5500000</v>
      </c>
      <c r="K599">
        <v>33000000</v>
      </c>
      <c r="L599">
        <v>33000000</v>
      </c>
      <c r="M599">
        <v>0</v>
      </c>
      <c r="N599">
        <v>33000000</v>
      </c>
      <c r="O599">
        <v>6</v>
      </c>
      <c r="P599">
        <v>6</v>
      </c>
      <c r="Q599">
        <v>0</v>
      </c>
      <c r="R599">
        <v>1</v>
      </c>
      <c r="S599" t="s">
        <v>109</v>
      </c>
      <c r="T599">
        <v>148232</v>
      </c>
      <c r="U599">
        <v>148232</v>
      </c>
      <c r="V599">
        <v>0</v>
      </c>
      <c r="W599" t="s">
        <v>509</v>
      </c>
      <c r="X599">
        <v>67096</v>
      </c>
      <c r="Y599">
        <v>2288</v>
      </c>
      <c r="Z599">
        <v>2089</v>
      </c>
      <c r="AA599" t="s">
        <v>53</v>
      </c>
      <c r="AB599" t="s">
        <v>131</v>
      </c>
      <c r="AC599" t="s">
        <v>1555</v>
      </c>
      <c r="AD599" t="s">
        <v>3954</v>
      </c>
      <c r="AE599" t="s">
        <v>3955</v>
      </c>
      <c r="AF599" t="s">
        <v>3954</v>
      </c>
      <c r="AG599" t="b">
        <v>1</v>
      </c>
      <c r="AH599" t="s">
        <v>103</v>
      </c>
      <c r="AI599" t="s">
        <v>59</v>
      </c>
      <c r="AJ599" t="s">
        <v>2618</v>
      </c>
      <c r="AN599" t="s">
        <v>3956</v>
      </c>
      <c r="AO599">
        <v>5</v>
      </c>
      <c r="AP599">
        <v>5</v>
      </c>
      <c r="AQ599">
        <v>2200000</v>
      </c>
      <c r="AR599">
        <v>153200</v>
      </c>
      <c r="AS599" t="e">
        <v>#VALUE!</v>
      </c>
    </row>
    <row r="600" spans="1:45">
      <c r="A600" t="s">
        <v>3937</v>
      </c>
      <c r="B600" t="s">
        <v>3938</v>
      </c>
      <c r="C600" t="s">
        <v>3937</v>
      </c>
      <c r="D600">
        <v>53103770</v>
      </c>
      <c r="E600" t="s">
        <v>3939</v>
      </c>
      <c r="F600" t="s">
        <v>3940</v>
      </c>
      <c r="G600" t="s">
        <v>49</v>
      </c>
      <c r="H600">
        <v>26058</v>
      </c>
      <c r="I600" t="s">
        <v>3941</v>
      </c>
      <c r="J600">
        <v>5500000</v>
      </c>
      <c r="K600">
        <v>44000000</v>
      </c>
      <c r="L600">
        <v>44000000</v>
      </c>
      <c r="M600">
        <v>0</v>
      </c>
      <c r="N600">
        <v>44000000</v>
      </c>
      <c r="O600">
        <v>8</v>
      </c>
      <c r="P600">
        <v>8</v>
      </c>
      <c r="Q600">
        <v>0</v>
      </c>
      <c r="R600">
        <v>1</v>
      </c>
      <c r="S600" t="s">
        <v>109</v>
      </c>
      <c r="T600">
        <v>148510</v>
      </c>
      <c r="U600">
        <v>148510</v>
      </c>
      <c r="V600">
        <v>0</v>
      </c>
      <c r="W600" t="s">
        <v>509</v>
      </c>
      <c r="X600">
        <v>66260</v>
      </c>
      <c r="Y600">
        <v>2286</v>
      </c>
      <c r="Z600">
        <v>2094</v>
      </c>
      <c r="AA600" t="s">
        <v>110</v>
      </c>
      <c r="AB600" t="s">
        <v>131</v>
      </c>
      <c r="AC600" t="s">
        <v>2077</v>
      </c>
      <c r="AE600" t="s">
        <v>2724</v>
      </c>
      <c r="AF600" t="s">
        <v>3942</v>
      </c>
      <c r="AG600" t="b">
        <v>0</v>
      </c>
      <c r="AH600" t="s">
        <v>103</v>
      </c>
      <c r="AI600" t="s">
        <v>59</v>
      </c>
      <c r="AJ600" t="s">
        <v>3943</v>
      </c>
      <c r="AK600" t="s">
        <v>2725</v>
      </c>
      <c r="AN600" t="s">
        <v>3944</v>
      </c>
      <c r="AO600">
        <v>1</v>
      </c>
      <c r="AP600">
        <v>1</v>
      </c>
      <c r="AQ600">
        <v>2200000</v>
      </c>
      <c r="AR600" t="s">
        <v>1904</v>
      </c>
      <c r="AS600" t="s">
        <v>1904</v>
      </c>
    </row>
    <row r="601" spans="1:45">
      <c r="A601" t="s">
        <v>3933</v>
      </c>
      <c r="B601" t="s">
        <v>3934</v>
      </c>
      <c r="C601" t="s">
        <v>3933</v>
      </c>
      <c r="D601">
        <v>79643042</v>
      </c>
      <c r="E601" t="s">
        <v>3935</v>
      </c>
      <c r="G601" t="s">
        <v>49</v>
      </c>
      <c r="H601">
        <v>26058</v>
      </c>
      <c r="I601" t="s">
        <v>146</v>
      </c>
      <c r="J601">
        <v>6500000</v>
      </c>
      <c r="K601">
        <v>71500000</v>
      </c>
      <c r="L601">
        <v>52000000</v>
      </c>
      <c r="M601">
        <v>19500000</v>
      </c>
      <c r="N601">
        <v>0</v>
      </c>
      <c r="O601">
        <v>11</v>
      </c>
      <c r="P601">
        <v>8</v>
      </c>
      <c r="Q601">
        <v>3</v>
      </c>
      <c r="R601">
        <v>0</v>
      </c>
      <c r="S601" t="s">
        <v>80</v>
      </c>
      <c r="T601">
        <v>146117</v>
      </c>
      <c r="U601">
        <v>146117</v>
      </c>
      <c r="V601">
        <v>0</v>
      </c>
      <c r="W601" t="s">
        <v>509</v>
      </c>
      <c r="X601">
        <v>66476</v>
      </c>
      <c r="Y601">
        <v>2285</v>
      </c>
      <c r="Z601">
        <v>256</v>
      </c>
      <c r="AA601" t="s">
        <v>53</v>
      </c>
      <c r="AB601" t="s">
        <v>147</v>
      </c>
      <c r="AC601" t="s">
        <v>2574</v>
      </c>
      <c r="AD601" t="s">
        <v>1934</v>
      </c>
      <c r="AE601" t="s">
        <v>1935</v>
      </c>
      <c r="AF601" t="s">
        <v>1934</v>
      </c>
      <c r="AG601" t="b">
        <v>1</v>
      </c>
      <c r="AH601" t="s">
        <v>2859</v>
      </c>
      <c r="AI601" t="s">
        <v>59</v>
      </c>
      <c r="AJ601" t="s">
        <v>3936</v>
      </c>
      <c r="AN601" t="s">
        <v>1937</v>
      </c>
      <c r="AO601">
        <v>5</v>
      </c>
      <c r="AP601">
        <v>5</v>
      </c>
      <c r="AQ601">
        <v>2600000</v>
      </c>
      <c r="AR601">
        <v>181000</v>
      </c>
      <c r="AS601" t="e">
        <v>#VALUE!</v>
      </c>
    </row>
    <row r="602" spans="1:45">
      <c r="A602" t="s">
        <v>3930</v>
      </c>
      <c r="B602" t="s">
        <v>3931</v>
      </c>
      <c r="C602" t="s">
        <v>3930</v>
      </c>
      <c r="D602">
        <v>1013644231</v>
      </c>
      <c r="E602" t="s">
        <v>3932</v>
      </c>
      <c r="G602" t="s">
        <v>49</v>
      </c>
      <c r="H602">
        <v>26060</v>
      </c>
      <c r="I602" t="s">
        <v>792</v>
      </c>
      <c r="J602">
        <v>5500000</v>
      </c>
      <c r="K602">
        <v>44000000</v>
      </c>
      <c r="L602">
        <v>44000000</v>
      </c>
      <c r="M602">
        <v>0</v>
      </c>
      <c r="N602">
        <v>88000000</v>
      </c>
      <c r="O602">
        <v>8</v>
      </c>
      <c r="P602">
        <v>8</v>
      </c>
      <c r="Q602">
        <v>0</v>
      </c>
      <c r="R602">
        <v>2</v>
      </c>
      <c r="S602" t="s">
        <v>109</v>
      </c>
      <c r="T602">
        <v>147998</v>
      </c>
      <c r="U602">
        <v>147998</v>
      </c>
      <c r="V602">
        <v>0</v>
      </c>
      <c r="W602" t="s">
        <v>509</v>
      </c>
      <c r="X602">
        <v>66316</v>
      </c>
      <c r="Y602">
        <v>2220</v>
      </c>
      <c r="Z602">
        <v>2028</v>
      </c>
      <c r="AA602" t="s">
        <v>53</v>
      </c>
      <c r="AB602" t="s">
        <v>81</v>
      </c>
      <c r="AC602" t="s">
        <v>1782</v>
      </c>
      <c r="AD602" t="s">
        <v>3110</v>
      </c>
      <c r="AE602" t="s">
        <v>3111</v>
      </c>
      <c r="AF602" t="s">
        <v>3110</v>
      </c>
      <c r="AG602" t="b">
        <v>1</v>
      </c>
      <c r="AH602" t="s">
        <v>103</v>
      </c>
      <c r="AI602" t="s">
        <v>59</v>
      </c>
      <c r="AJ602" t="s">
        <v>2618</v>
      </c>
      <c r="AN602" t="s">
        <v>3112</v>
      </c>
      <c r="AO602">
        <v>5</v>
      </c>
      <c r="AP602">
        <v>5</v>
      </c>
      <c r="AQ602">
        <v>2200000</v>
      </c>
      <c r="AR602">
        <v>153200</v>
      </c>
      <c r="AS602" t="e">
        <v>#VALUE!</v>
      </c>
    </row>
    <row r="603" spans="1:45">
      <c r="A603" t="s">
        <v>3913</v>
      </c>
      <c r="B603" t="s">
        <v>3914</v>
      </c>
      <c r="C603" t="s">
        <v>3913</v>
      </c>
      <c r="D603">
        <v>53029549</v>
      </c>
      <c r="E603" t="s">
        <v>3915</v>
      </c>
      <c r="G603" t="s">
        <v>49</v>
      </c>
      <c r="H603">
        <v>26058</v>
      </c>
      <c r="I603" t="s">
        <v>146</v>
      </c>
      <c r="J603">
        <v>6500000</v>
      </c>
      <c r="K603">
        <v>71500000</v>
      </c>
      <c r="L603">
        <v>52000000</v>
      </c>
      <c r="M603">
        <v>19500000</v>
      </c>
      <c r="N603">
        <v>0</v>
      </c>
      <c r="O603">
        <v>11</v>
      </c>
      <c r="P603">
        <v>8</v>
      </c>
      <c r="Q603">
        <v>3</v>
      </c>
      <c r="R603">
        <v>0</v>
      </c>
      <c r="S603" t="s">
        <v>80</v>
      </c>
      <c r="T603">
        <v>146117</v>
      </c>
      <c r="U603">
        <v>146117</v>
      </c>
      <c r="V603">
        <v>0</v>
      </c>
      <c r="W603" t="s">
        <v>509</v>
      </c>
      <c r="X603">
        <v>66476</v>
      </c>
      <c r="Y603">
        <v>2219</v>
      </c>
      <c r="Z603">
        <v>256</v>
      </c>
      <c r="AA603" t="s">
        <v>53</v>
      </c>
      <c r="AB603" t="s">
        <v>147</v>
      </c>
      <c r="AC603" t="s">
        <v>1239</v>
      </c>
      <c r="AD603" t="s">
        <v>1934</v>
      </c>
      <c r="AE603" t="s">
        <v>1935</v>
      </c>
      <c r="AF603" t="s">
        <v>1934</v>
      </c>
      <c r="AG603" t="b">
        <v>1</v>
      </c>
      <c r="AH603" t="s">
        <v>103</v>
      </c>
      <c r="AI603" t="s">
        <v>59</v>
      </c>
      <c r="AJ603" t="s">
        <v>3916</v>
      </c>
      <c r="AN603" t="s">
        <v>1937</v>
      </c>
      <c r="AO603">
        <v>5</v>
      </c>
      <c r="AP603">
        <v>5</v>
      </c>
      <c r="AQ603">
        <v>2600000</v>
      </c>
      <c r="AR603">
        <v>181000</v>
      </c>
      <c r="AS603" t="e">
        <v>#VALUE!</v>
      </c>
    </row>
    <row r="604" spans="1:45">
      <c r="A604" t="s">
        <v>3863</v>
      </c>
      <c r="B604" t="s">
        <v>3864</v>
      </c>
      <c r="C604" t="s">
        <v>3863</v>
      </c>
      <c r="D604">
        <v>1014217511</v>
      </c>
      <c r="E604" t="s">
        <v>3865</v>
      </c>
      <c r="F604" t="s">
        <v>1330</v>
      </c>
      <c r="G604" t="s">
        <v>49</v>
      </c>
      <c r="H604">
        <v>26060</v>
      </c>
      <c r="I604" t="s">
        <v>1796</v>
      </c>
      <c r="J604">
        <v>7000000</v>
      </c>
      <c r="K604">
        <v>42000000</v>
      </c>
      <c r="L604">
        <v>42000000</v>
      </c>
      <c r="M604">
        <v>0</v>
      </c>
      <c r="N604">
        <v>42000000</v>
      </c>
      <c r="O604">
        <v>6</v>
      </c>
      <c r="P604">
        <v>6</v>
      </c>
      <c r="Q604">
        <v>0</v>
      </c>
      <c r="R604">
        <v>1</v>
      </c>
      <c r="S604" t="s">
        <v>80</v>
      </c>
      <c r="T604">
        <v>149402</v>
      </c>
      <c r="U604">
        <v>149402</v>
      </c>
      <c r="V604">
        <v>0</v>
      </c>
      <c r="W604" t="s">
        <v>509</v>
      </c>
      <c r="X604">
        <v>66219</v>
      </c>
      <c r="Y604">
        <v>2361</v>
      </c>
      <c r="Z604">
        <v>2409</v>
      </c>
      <c r="AA604" t="s">
        <v>53</v>
      </c>
      <c r="AB604" t="s">
        <v>81</v>
      </c>
      <c r="AC604" t="s">
        <v>190</v>
      </c>
      <c r="AD604" t="s">
        <v>3866</v>
      </c>
      <c r="AE604" t="s">
        <v>3867</v>
      </c>
      <c r="AF604" t="s">
        <v>3866</v>
      </c>
      <c r="AG604" t="b">
        <v>1</v>
      </c>
      <c r="AH604" t="s">
        <v>103</v>
      </c>
      <c r="AI604" t="s">
        <v>59</v>
      </c>
      <c r="AJ604" t="s">
        <v>2618</v>
      </c>
      <c r="AN604" t="s">
        <v>3868</v>
      </c>
      <c r="AO604">
        <v>1</v>
      </c>
      <c r="AP604">
        <v>1</v>
      </c>
      <c r="AQ604">
        <v>2800000</v>
      </c>
      <c r="AR604" t="s">
        <v>1904</v>
      </c>
      <c r="AS604" t="s">
        <v>1904</v>
      </c>
    </row>
    <row r="605" spans="1:45">
      <c r="A605" t="s">
        <v>3869</v>
      </c>
      <c r="B605" t="s">
        <v>3870</v>
      </c>
      <c r="C605" t="s">
        <v>3869</v>
      </c>
      <c r="D605">
        <v>1079012302</v>
      </c>
      <c r="E605" t="s">
        <v>3871</v>
      </c>
      <c r="G605" t="s">
        <v>49</v>
      </c>
      <c r="H605">
        <v>26058</v>
      </c>
      <c r="I605" t="s">
        <v>2958</v>
      </c>
      <c r="J605">
        <v>6770000</v>
      </c>
      <c r="K605">
        <v>54160000</v>
      </c>
      <c r="L605">
        <v>54160000</v>
      </c>
      <c r="M605">
        <v>0</v>
      </c>
      <c r="N605">
        <v>162480000</v>
      </c>
      <c r="O605">
        <v>8</v>
      </c>
      <c r="P605">
        <v>8</v>
      </c>
      <c r="Q605">
        <v>0</v>
      </c>
      <c r="R605">
        <v>3</v>
      </c>
      <c r="S605" t="s">
        <v>80</v>
      </c>
      <c r="T605">
        <v>148125</v>
      </c>
      <c r="U605">
        <v>148125</v>
      </c>
      <c r="V605">
        <v>0</v>
      </c>
      <c r="W605" t="s">
        <v>509</v>
      </c>
      <c r="X605">
        <v>65975</v>
      </c>
      <c r="Y605">
        <v>2282</v>
      </c>
      <c r="Z605">
        <v>2033</v>
      </c>
      <c r="AA605" t="s">
        <v>53</v>
      </c>
      <c r="AB605" t="s">
        <v>131</v>
      </c>
      <c r="AC605" t="s">
        <v>1003</v>
      </c>
      <c r="AD605" t="s">
        <v>2959</v>
      </c>
      <c r="AE605" t="s">
        <v>2960</v>
      </c>
      <c r="AF605" t="s">
        <v>2959</v>
      </c>
      <c r="AG605" t="b">
        <v>1</v>
      </c>
      <c r="AH605" t="s">
        <v>103</v>
      </c>
      <c r="AI605" t="s">
        <v>59</v>
      </c>
      <c r="AJ605" t="s">
        <v>2618</v>
      </c>
      <c r="AN605" t="s">
        <v>2961</v>
      </c>
      <c r="AO605">
        <v>5</v>
      </c>
      <c r="AP605">
        <v>5</v>
      </c>
      <c r="AQ605">
        <v>2708000</v>
      </c>
      <c r="AR605">
        <v>188500</v>
      </c>
      <c r="AS605" t="e">
        <v>#VALUE!</v>
      </c>
    </row>
    <row r="606" spans="1:45">
      <c r="A606" t="s">
        <v>3872</v>
      </c>
      <c r="B606" t="s">
        <v>3873</v>
      </c>
      <c r="C606" t="s">
        <v>3872</v>
      </c>
      <c r="D606">
        <v>79693472</v>
      </c>
      <c r="E606" t="s">
        <v>3874</v>
      </c>
      <c r="G606" t="s">
        <v>49</v>
      </c>
      <c r="H606">
        <v>26058</v>
      </c>
      <c r="I606" t="s">
        <v>3875</v>
      </c>
      <c r="J606">
        <v>7200000</v>
      </c>
      <c r="K606">
        <v>57600000</v>
      </c>
      <c r="L606">
        <v>57600000</v>
      </c>
      <c r="M606">
        <v>0</v>
      </c>
      <c r="N606">
        <v>57600000</v>
      </c>
      <c r="O606">
        <v>8</v>
      </c>
      <c r="P606">
        <v>8</v>
      </c>
      <c r="Q606">
        <v>0</v>
      </c>
      <c r="R606">
        <v>1</v>
      </c>
      <c r="S606" t="s">
        <v>80</v>
      </c>
      <c r="T606">
        <v>148132</v>
      </c>
      <c r="U606">
        <v>148132</v>
      </c>
      <c r="V606">
        <v>0</v>
      </c>
      <c r="W606" t="s">
        <v>509</v>
      </c>
      <c r="X606">
        <v>66312</v>
      </c>
      <c r="Y606">
        <v>2283</v>
      </c>
      <c r="Z606">
        <v>2035</v>
      </c>
      <c r="AA606" t="s">
        <v>53</v>
      </c>
      <c r="AB606" t="s">
        <v>131</v>
      </c>
      <c r="AC606" t="s">
        <v>1003</v>
      </c>
      <c r="AD606" t="s">
        <v>3876</v>
      </c>
      <c r="AE606" t="s">
        <v>3877</v>
      </c>
      <c r="AF606" t="s">
        <v>3876</v>
      </c>
      <c r="AG606" t="b">
        <v>1</v>
      </c>
      <c r="AH606" t="s">
        <v>103</v>
      </c>
      <c r="AI606" t="s">
        <v>59</v>
      </c>
      <c r="AJ606" t="s">
        <v>2618</v>
      </c>
      <c r="AN606" t="s">
        <v>3878</v>
      </c>
      <c r="AO606">
        <v>5</v>
      </c>
      <c r="AP606">
        <v>5</v>
      </c>
      <c r="AQ606">
        <v>2880000</v>
      </c>
      <c r="AR606">
        <v>200500</v>
      </c>
      <c r="AS606" t="e">
        <v>#VALUE!</v>
      </c>
    </row>
    <row r="607" spans="1:45">
      <c r="A607" t="s">
        <v>3879</v>
      </c>
      <c r="B607" t="s">
        <v>3880</v>
      </c>
      <c r="C607" t="s">
        <v>3879</v>
      </c>
      <c r="D607">
        <v>1030541818</v>
      </c>
      <c r="E607" t="s">
        <v>3881</v>
      </c>
      <c r="G607" t="s">
        <v>49</v>
      </c>
      <c r="H607">
        <v>26058</v>
      </c>
      <c r="I607" t="s">
        <v>3024</v>
      </c>
      <c r="J607">
        <v>3100000</v>
      </c>
      <c r="K607">
        <v>24800000</v>
      </c>
      <c r="L607">
        <v>24800000</v>
      </c>
      <c r="M607">
        <v>0</v>
      </c>
      <c r="N607">
        <v>49600000</v>
      </c>
      <c r="O607">
        <v>8</v>
      </c>
      <c r="P607">
        <v>8</v>
      </c>
      <c r="Q607">
        <v>0</v>
      </c>
      <c r="R607">
        <v>2</v>
      </c>
      <c r="S607" t="s">
        <v>763</v>
      </c>
      <c r="T607">
        <v>148330</v>
      </c>
      <c r="U607">
        <v>148330</v>
      </c>
      <c r="V607">
        <v>0</v>
      </c>
      <c r="W607" t="s">
        <v>509</v>
      </c>
      <c r="X607">
        <v>66250</v>
      </c>
      <c r="Y607">
        <v>2235</v>
      </c>
      <c r="Z607">
        <v>317</v>
      </c>
      <c r="AA607" t="s">
        <v>110</v>
      </c>
      <c r="AB607" t="s">
        <v>131</v>
      </c>
      <c r="AC607" t="s">
        <v>353</v>
      </c>
      <c r="AD607" t="s">
        <v>3025</v>
      </c>
      <c r="AE607" t="s">
        <v>3026</v>
      </c>
      <c r="AF607" t="s">
        <v>3025</v>
      </c>
      <c r="AG607" t="b">
        <v>1</v>
      </c>
      <c r="AH607" t="s">
        <v>103</v>
      </c>
      <c r="AI607" t="s">
        <v>59</v>
      </c>
      <c r="AJ607" t="s">
        <v>2618</v>
      </c>
      <c r="AN607" t="s">
        <v>3027</v>
      </c>
      <c r="AO607">
        <v>1</v>
      </c>
      <c r="AP607">
        <v>1</v>
      </c>
      <c r="AQ607">
        <v>1240000</v>
      </c>
      <c r="AR607" t="s">
        <v>1904</v>
      </c>
      <c r="AS607" t="s">
        <v>1904</v>
      </c>
    </row>
    <row r="608" spans="1:45">
      <c r="A608" t="s">
        <v>3882</v>
      </c>
      <c r="B608" t="s">
        <v>3883</v>
      </c>
      <c r="C608" t="s">
        <v>3882</v>
      </c>
      <c r="D608">
        <v>52017288</v>
      </c>
      <c r="E608" t="s">
        <v>3884</v>
      </c>
      <c r="G608" t="s">
        <v>49</v>
      </c>
      <c r="H608">
        <v>26058</v>
      </c>
      <c r="I608" t="s">
        <v>3885</v>
      </c>
      <c r="J608">
        <v>7000000</v>
      </c>
      <c r="K608">
        <v>56000000</v>
      </c>
      <c r="L608">
        <v>56000000</v>
      </c>
      <c r="M608">
        <v>0</v>
      </c>
      <c r="N608">
        <v>56000000</v>
      </c>
      <c r="O608">
        <v>8</v>
      </c>
      <c r="P608">
        <v>8</v>
      </c>
      <c r="Q608">
        <v>0</v>
      </c>
      <c r="R608">
        <v>1</v>
      </c>
      <c r="S608" t="s">
        <v>80</v>
      </c>
      <c r="T608">
        <v>148353</v>
      </c>
      <c r="U608">
        <v>148353</v>
      </c>
      <c r="V608">
        <v>0</v>
      </c>
      <c r="W608" t="s">
        <v>509</v>
      </c>
      <c r="X608">
        <v>66237</v>
      </c>
      <c r="Y608">
        <v>2362</v>
      </c>
      <c r="Z608">
        <v>2051</v>
      </c>
      <c r="AA608" t="s">
        <v>53</v>
      </c>
      <c r="AB608" t="s">
        <v>131</v>
      </c>
      <c r="AC608" t="s">
        <v>3886</v>
      </c>
      <c r="AD608" t="s">
        <v>3887</v>
      </c>
      <c r="AE608" t="s">
        <v>3888</v>
      </c>
      <c r="AF608" t="s">
        <v>3887</v>
      </c>
      <c r="AG608" t="b">
        <v>1</v>
      </c>
      <c r="AH608" t="s">
        <v>103</v>
      </c>
      <c r="AI608" t="s">
        <v>59</v>
      </c>
      <c r="AJ608" t="s">
        <v>2618</v>
      </c>
      <c r="AN608" t="s">
        <v>3889</v>
      </c>
      <c r="AO608">
        <v>1</v>
      </c>
      <c r="AP608">
        <v>1</v>
      </c>
      <c r="AQ608">
        <v>2800000</v>
      </c>
      <c r="AR608" t="s">
        <v>1904</v>
      </c>
      <c r="AS608" t="s">
        <v>1904</v>
      </c>
    </row>
    <row r="609" spans="1:48">
      <c r="A609" t="s">
        <v>3890</v>
      </c>
      <c r="B609" t="s">
        <v>3891</v>
      </c>
      <c r="C609" t="s">
        <v>3890</v>
      </c>
      <c r="D609">
        <v>1000952670</v>
      </c>
      <c r="E609" t="s">
        <v>3892</v>
      </c>
      <c r="F609" t="s">
        <v>3893</v>
      </c>
      <c r="G609" t="s">
        <v>49</v>
      </c>
      <c r="H609">
        <v>26058</v>
      </c>
      <c r="I609" t="s">
        <v>3249</v>
      </c>
      <c r="J609">
        <v>3307000</v>
      </c>
      <c r="K609">
        <v>36377000</v>
      </c>
      <c r="L609">
        <v>36337000</v>
      </c>
      <c r="M609">
        <v>40000</v>
      </c>
      <c r="N609">
        <v>0</v>
      </c>
      <c r="O609">
        <v>11</v>
      </c>
      <c r="P609">
        <v>11</v>
      </c>
      <c r="Q609">
        <v>0</v>
      </c>
      <c r="R609">
        <v>0</v>
      </c>
      <c r="S609" t="s">
        <v>99</v>
      </c>
      <c r="T609">
        <v>150975</v>
      </c>
      <c r="U609">
        <v>150975</v>
      </c>
      <c r="V609">
        <v>0</v>
      </c>
      <c r="W609" t="s">
        <v>509</v>
      </c>
      <c r="X609">
        <v>68257</v>
      </c>
      <c r="Y609">
        <v>2363</v>
      </c>
      <c r="Z609">
        <v>158</v>
      </c>
      <c r="AA609" t="s">
        <v>53</v>
      </c>
      <c r="AB609" t="s">
        <v>131</v>
      </c>
      <c r="AC609" t="s">
        <v>1003</v>
      </c>
      <c r="AD609" t="s">
        <v>3250</v>
      </c>
      <c r="AE609" t="s">
        <v>3251</v>
      </c>
      <c r="AF609" t="s">
        <v>3250</v>
      </c>
      <c r="AG609" t="b">
        <v>1</v>
      </c>
      <c r="AH609" t="s">
        <v>59</v>
      </c>
      <c r="AI609" t="s">
        <v>59</v>
      </c>
      <c r="AJ609" t="s">
        <v>3894</v>
      </c>
      <c r="AN609" t="s">
        <v>3253</v>
      </c>
      <c r="AO609">
        <v>5</v>
      </c>
      <c r="AP609">
        <v>5</v>
      </c>
      <c r="AQ609">
        <v>1322800</v>
      </c>
      <c r="AR609">
        <v>121900</v>
      </c>
      <c r="AS609" t="e">
        <v>#VALUE!</v>
      </c>
    </row>
    <row r="610" spans="1:48">
      <c r="A610" t="s">
        <v>3897</v>
      </c>
      <c r="B610" t="s">
        <v>3898</v>
      </c>
      <c r="C610" t="s">
        <v>3897</v>
      </c>
      <c r="D610">
        <v>1030655678</v>
      </c>
      <c r="E610" t="s">
        <v>3899</v>
      </c>
      <c r="G610" t="s">
        <v>49</v>
      </c>
      <c r="H610">
        <v>26058</v>
      </c>
      <c r="I610" t="s">
        <v>3900</v>
      </c>
      <c r="J610">
        <v>2976000</v>
      </c>
      <c r="K610">
        <v>23808000</v>
      </c>
      <c r="L610">
        <v>23808000</v>
      </c>
      <c r="M610">
        <v>0</v>
      </c>
      <c r="N610">
        <v>23808000</v>
      </c>
      <c r="O610">
        <v>8</v>
      </c>
      <c r="P610">
        <v>8</v>
      </c>
      <c r="Q610">
        <v>0</v>
      </c>
      <c r="R610">
        <v>1</v>
      </c>
      <c r="S610" t="s">
        <v>207</v>
      </c>
      <c r="T610">
        <v>148177</v>
      </c>
      <c r="U610">
        <v>148177</v>
      </c>
      <c r="V610">
        <v>0</v>
      </c>
      <c r="W610" t="s">
        <v>509</v>
      </c>
      <c r="X610">
        <v>66889</v>
      </c>
      <c r="Y610">
        <v>2284</v>
      </c>
      <c r="Z610">
        <v>2041</v>
      </c>
      <c r="AA610" t="s">
        <v>53</v>
      </c>
      <c r="AB610" t="s">
        <v>131</v>
      </c>
      <c r="AC610" t="s">
        <v>1003</v>
      </c>
      <c r="AD610" t="s">
        <v>3901</v>
      </c>
      <c r="AE610" t="s">
        <v>3902</v>
      </c>
      <c r="AF610" t="s">
        <v>3901</v>
      </c>
      <c r="AG610" t="b">
        <v>1</v>
      </c>
      <c r="AH610" t="s">
        <v>103</v>
      </c>
      <c r="AI610" t="s">
        <v>59</v>
      </c>
      <c r="AJ610" t="s">
        <v>2618</v>
      </c>
      <c r="AN610" t="s">
        <v>3903</v>
      </c>
      <c r="AO610">
        <v>5</v>
      </c>
      <c r="AP610">
        <v>5</v>
      </c>
      <c r="AQ610">
        <v>1190400</v>
      </c>
      <c r="AR610">
        <v>121900</v>
      </c>
      <c r="AS610" t="e">
        <v>#VALUE!</v>
      </c>
    </row>
    <row r="611" spans="1:48">
      <c r="A611" t="s">
        <v>3904</v>
      </c>
      <c r="B611" t="s">
        <v>3905</v>
      </c>
      <c r="C611" t="s">
        <v>3904</v>
      </c>
      <c r="D611">
        <v>1030657007</v>
      </c>
      <c r="E611" t="s">
        <v>3906</v>
      </c>
      <c r="G611" t="s">
        <v>49</v>
      </c>
      <c r="H611">
        <v>26058</v>
      </c>
      <c r="I611" t="s">
        <v>1002</v>
      </c>
      <c r="J611">
        <v>6000000</v>
      </c>
      <c r="K611">
        <v>48000000</v>
      </c>
      <c r="L611">
        <v>48000000</v>
      </c>
      <c r="M611">
        <v>0</v>
      </c>
      <c r="N611">
        <v>144000000</v>
      </c>
      <c r="O611">
        <v>8</v>
      </c>
      <c r="P611">
        <v>8</v>
      </c>
      <c r="Q611">
        <v>0</v>
      </c>
      <c r="R611">
        <v>3</v>
      </c>
      <c r="S611" t="s">
        <v>80</v>
      </c>
      <c r="T611">
        <v>148062</v>
      </c>
      <c r="U611">
        <v>148062</v>
      </c>
      <c r="V611">
        <v>0</v>
      </c>
      <c r="W611" t="s">
        <v>509</v>
      </c>
      <c r="X611">
        <v>65983</v>
      </c>
      <c r="Y611">
        <v>2217</v>
      </c>
      <c r="Z611">
        <v>2086</v>
      </c>
      <c r="AA611" t="s">
        <v>53</v>
      </c>
      <c r="AB611" t="s">
        <v>131</v>
      </c>
      <c r="AC611" t="s">
        <v>1003</v>
      </c>
      <c r="AD611" t="s">
        <v>1004</v>
      </c>
      <c r="AE611" t="s">
        <v>1005</v>
      </c>
      <c r="AF611" t="s">
        <v>1004</v>
      </c>
      <c r="AG611" t="b">
        <v>1</v>
      </c>
      <c r="AH611" t="s">
        <v>103</v>
      </c>
      <c r="AI611" t="s">
        <v>59</v>
      </c>
      <c r="AJ611" t="s">
        <v>2618</v>
      </c>
      <c r="AN611" t="s">
        <v>1006</v>
      </c>
      <c r="AO611">
        <v>5</v>
      </c>
      <c r="AP611">
        <v>5</v>
      </c>
      <c r="AQ611">
        <v>2400000</v>
      </c>
      <c r="AR611">
        <v>167100</v>
      </c>
      <c r="AS611" t="e">
        <v>#VALUE!</v>
      </c>
    </row>
    <row r="612" spans="1:48">
      <c r="A612" t="s">
        <v>3907</v>
      </c>
      <c r="B612" t="s">
        <v>3908</v>
      </c>
      <c r="C612" t="s">
        <v>3907</v>
      </c>
      <c r="D612">
        <v>1010162780</v>
      </c>
      <c r="E612" t="s">
        <v>3909</v>
      </c>
      <c r="G612" t="s">
        <v>49</v>
      </c>
      <c r="H612">
        <v>26060</v>
      </c>
      <c r="I612" t="s">
        <v>3814</v>
      </c>
      <c r="J612">
        <v>8500000</v>
      </c>
      <c r="K612">
        <v>68000000</v>
      </c>
      <c r="L612">
        <v>68000000</v>
      </c>
      <c r="M612">
        <v>0</v>
      </c>
      <c r="N612">
        <v>68000000</v>
      </c>
      <c r="O612">
        <v>8</v>
      </c>
      <c r="P612">
        <v>8</v>
      </c>
      <c r="Q612">
        <v>0</v>
      </c>
      <c r="R612">
        <v>1</v>
      </c>
      <c r="S612" t="s">
        <v>157</v>
      </c>
      <c r="T612">
        <v>148181</v>
      </c>
      <c r="U612">
        <v>148181</v>
      </c>
      <c r="V612">
        <v>0</v>
      </c>
      <c r="W612" t="s">
        <v>509</v>
      </c>
      <c r="X612">
        <v>66298</v>
      </c>
      <c r="Y612">
        <v>2218</v>
      </c>
      <c r="Z612">
        <v>2116</v>
      </c>
      <c r="AA612" t="s">
        <v>53</v>
      </c>
      <c r="AB612" t="s">
        <v>90</v>
      </c>
      <c r="AC612" t="s">
        <v>91</v>
      </c>
      <c r="AD612" t="s">
        <v>3910</v>
      </c>
      <c r="AE612" t="s">
        <v>3911</v>
      </c>
      <c r="AF612" t="s">
        <v>3910</v>
      </c>
      <c r="AG612" t="b">
        <v>1</v>
      </c>
      <c r="AH612" t="s">
        <v>103</v>
      </c>
      <c r="AI612" t="s">
        <v>59</v>
      </c>
      <c r="AJ612" t="s">
        <v>2618</v>
      </c>
      <c r="AN612" t="s">
        <v>3912</v>
      </c>
      <c r="AO612">
        <v>1</v>
      </c>
      <c r="AP612">
        <v>1</v>
      </c>
      <c r="AQ612">
        <v>3400000</v>
      </c>
      <c r="AR612" t="s">
        <v>1904</v>
      </c>
      <c r="AS612" t="s">
        <v>1904</v>
      </c>
    </row>
    <row r="613" spans="1:48">
      <c r="A613" s="207" t="s">
        <v>1027</v>
      </c>
      <c r="B613" s="210" t="s">
        <v>1028</v>
      </c>
      <c r="C613" s="7" t="s">
        <v>1027</v>
      </c>
      <c r="D613" s="69">
        <v>1010051262</v>
      </c>
      <c r="E613" s="6" t="s">
        <v>1029</v>
      </c>
      <c r="F613" s="6"/>
      <c r="G613" t="s">
        <v>49</v>
      </c>
      <c r="H613" s="4">
        <v>26060</v>
      </c>
      <c r="I613" s="3" t="s">
        <v>1030</v>
      </c>
      <c r="J613" s="1">
        <v>5500000</v>
      </c>
      <c r="K613" s="1">
        <f t="shared" ref="K613:K676" si="0">+J613*O613</f>
        <v>44000000</v>
      </c>
      <c r="L613" s="1">
        <v>44000000</v>
      </c>
      <c r="M613" s="158">
        <f t="shared" ref="M613:M676" si="1">+K613-L613</f>
        <v>0</v>
      </c>
      <c r="N613" s="1">
        <v>0</v>
      </c>
      <c r="O613" s="43">
        <v>8</v>
      </c>
      <c r="P613" s="119">
        <v>8</v>
      </c>
      <c r="Q613" s="119">
        <f t="shared" ref="Q613:Q676" si="2">+O613-P613</f>
        <v>0</v>
      </c>
      <c r="R613" s="4">
        <v>0</v>
      </c>
      <c r="S613" s="3" t="s">
        <v>109</v>
      </c>
      <c r="T613" s="31">
        <v>144704</v>
      </c>
      <c r="U613" s="120">
        <v>144704</v>
      </c>
      <c r="X613" s="95">
        <v>64725</v>
      </c>
      <c r="Y613" s="86">
        <v>2226</v>
      </c>
      <c r="Z613" s="86">
        <v>2069</v>
      </c>
      <c r="AA613" s="7" t="s">
        <v>1031</v>
      </c>
      <c r="AB613" t="s">
        <v>81</v>
      </c>
      <c r="AC613" t="s">
        <v>586</v>
      </c>
      <c r="AD613" s="122" t="s">
        <v>1032</v>
      </c>
      <c r="AE613" s="151" t="s">
        <v>1033</v>
      </c>
      <c r="AF613" s="122" t="s">
        <v>1032</v>
      </c>
      <c r="AG613" s="122" t="b">
        <f t="shared" ref="AG613:AG626" si="3">+EXACT(AD613,AF613)</f>
        <v>1</v>
      </c>
      <c r="AH613" s="3" t="s">
        <v>424</v>
      </c>
      <c r="AI613" t="s">
        <v>59</v>
      </c>
      <c r="AJ613" s="2" t="s">
        <v>1034</v>
      </c>
      <c r="AK613" s="193" t="s">
        <v>1035</v>
      </c>
      <c r="AL613" s="4"/>
      <c r="AM613" s="4"/>
      <c r="AN613" s="123" t="s">
        <v>1036</v>
      </c>
      <c r="AO613" s="81">
        <v>3</v>
      </c>
      <c r="AP613" s="81">
        <v>3</v>
      </c>
      <c r="AQ613" s="1">
        <f>H613*40%</f>
        <v>10424</v>
      </c>
      <c r="AR613" s="1" t="str">
        <f t="shared" ref="AR613:AR626" si="4">IF(OR(ISBLANK(AQ613), ISBLANK(AO613)), "",
IF(OR(AO613=4, AO613=5),
ROUNDUP(IF(AQ613&lt;1750905,1750905,AQ613)*
CHOOSE(AO613,0,0,0,0.0435,0.0696),-2),
""))</f>
        <v/>
      </c>
      <c r="AS613" t="str">
        <f>IF(AR613="","",(M613+AI613)*VALUE(AR613))</f>
        <v/>
      </c>
      <c r="AT613" s="197"/>
      <c r="AU613" s="167" t="s">
        <v>1037</v>
      </c>
      <c r="AV613" t="s">
        <v>1038</v>
      </c>
    </row>
    <row r="614" spans="1:48">
      <c r="A614" s="295" t="s">
        <v>2114</v>
      </c>
      <c r="B614" s="296" t="s">
        <v>2115</v>
      </c>
      <c r="C614" s="7" t="s">
        <v>2114</v>
      </c>
      <c r="D614" s="21">
        <v>51728999</v>
      </c>
      <c r="E614" s="38" t="s">
        <v>2116</v>
      </c>
      <c r="F614" s="38"/>
      <c r="G614" s="21" t="s">
        <v>49</v>
      </c>
      <c r="H614" s="8">
        <v>26060</v>
      </c>
      <c r="I614" s="3" t="s">
        <v>1030</v>
      </c>
      <c r="J614" s="23">
        <v>5500000</v>
      </c>
      <c r="K614" s="1">
        <f t="shared" si="0"/>
        <v>44000000</v>
      </c>
      <c r="L614" s="1">
        <v>44000000</v>
      </c>
      <c r="M614" s="158">
        <f t="shared" si="1"/>
        <v>0</v>
      </c>
      <c r="N614" s="1">
        <v>88000000</v>
      </c>
      <c r="O614" s="43">
        <v>8</v>
      </c>
      <c r="P614" s="119">
        <v>8</v>
      </c>
      <c r="Q614" s="119">
        <f t="shared" si="2"/>
        <v>0</v>
      </c>
      <c r="R614" s="8">
        <v>2</v>
      </c>
      <c r="S614" s="24" t="s">
        <v>109</v>
      </c>
      <c r="T614" s="37">
        <v>144704</v>
      </c>
      <c r="U614" s="120">
        <v>144704</v>
      </c>
      <c r="X614" s="95">
        <v>64725</v>
      </c>
      <c r="Y614" s="86">
        <v>2079</v>
      </c>
      <c r="Z614" s="87">
        <v>2069</v>
      </c>
      <c r="AA614" s="43" t="s">
        <v>53</v>
      </c>
      <c r="AB614" s="21" t="s">
        <v>81</v>
      </c>
      <c r="AC614" s="21" t="s">
        <v>586</v>
      </c>
      <c r="AD614" s="122" t="s">
        <v>1032</v>
      </c>
      <c r="AE614" s="151" t="s">
        <v>1033</v>
      </c>
      <c r="AF614" s="122" t="s">
        <v>1032</v>
      </c>
      <c r="AG614" s="122" t="b">
        <f t="shared" si="3"/>
        <v>1</v>
      </c>
      <c r="AH614" s="3" t="s">
        <v>58</v>
      </c>
      <c r="AI614" t="s">
        <v>59</v>
      </c>
      <c r="AJ614" s="2" t="s">
        <v>1034</v>
      </c>
      <c r="AK614" s="193" t="s">
        <v>2117</v>
      </c>
      <c r="AL614" s="8"/>
      <c r="AM614" s="8"/>
      <c r="AN614" s="123" t="s">
        <v>1036</v>
      </c>
      <c r="AO614" s="81">
        <v>3</v>
      </c>
      <c r="AP614" s="81">
        <v>3</v>
      </c>
      <c r="AQ614" s="1">
        <f t="shared" ref="AQ614:AQ626" si="5">J614*40%</f>
        <v>2200000</v>
      </c>
      <c r="AR614" s="1" t="str">
        <f t="shared" si="4"/>
        <v/>
      </c>
      <c r="AS614" t="str">
        <f t="shared" ref="AS614:AS626" si="6">IF(AR614="","",(O614+AI614)*VALUE(AR614))</f>
        <v/>
      </c>
      <c r="AT614" s="197"/>
      <c r="AU614" s="167" t="s">
        <v>1037</v>
      </c>
      <c r="AV614" t="s">
        <v>1038</v>
      </c>
    </row>
    <row r="615" spans="1:48">
      <c r="A615" s="295" t="s">
        <v>3359</v>
      </c>
      <c r="B615" s="296" t="s">
        <v>3360</v>
      </c>
      <c r="C615" s="7" t="s">
        <v>3359</v>
      </c>
      <c r="D615" s="30">
        <v>1030573570</v>
      </c>
      <c r="E615" s="6" t="s">
        <v>3361</v>
      </c>
      <c r="F615" s="6"/>
      <c r="G615" t="s">
        <v>49</v>
      </c>
      <c r="H615" s="4">
        <v>26058</v>
      </c>
      <c r="I615" s="16" t="s">
        <v>467</v>
      </c>
      <c r="J615" s="1">
        <v>4000000</v>
      </c>
      <c r="K615" s="1">
        <f t="shared" si="0"/>
        <v>24000000</v>
      </c>
      <c r="L615" s="1">
        <v>24000000</v>
      </c>
      <c r="M615" s="158">
        <f t="shared" si="1"/>
        <v>0</v>
      </c>
      <c r="N615" s="1">
        <v>24000000</v>
      </c>
      <c r="O615" s="7">
        <v>6</v>
      </c>
      <c r="P615" s="119">
        <v>6</v>
      </c>
      <c r="Q615" s="119">
        <f t="shared" si="2"/>
        <v>0</v>
      </c>
      <c r="R615" s="4">
        <v>1</v>
      </c>
      <c r="S615" t="s">
        <v>182</v>
      </c>
      <c r="T615" s="6">
        <v>152631</v>
      </c>
      <c r="U615" s="120">
        <v>148401</v>
      </c>
      <c r="X615" s="95">
        <v>70100</v>
      </c>
      <c r="Y615" s="94">
        <v>2338</v>
      </c>
      <c r="Z615" s="94">
        <v>2406</v>
      </c>
      <c r="AA615" s="78" t="s">
        <v>53</v>
      </c>
      <c r="AB615" t="s">
        <v>131</v>
      </c>
      <c r="AC615" t="s">
        <v>353</v>
      </c>
      <c r="AD615" t="s">
        <v>3362</v>
      </c>
      <c r="AE615" s="151" t="s">
        <v>3363</v>
      </c>
      <c r="AF615" s="122" t="s">
        <v>3362</v>
      </c>
      <c r="AG615" s="122" t="b">
        <f t="shared" si="3"/>
        <v>1</v>
      </c>
      <c r="AH615" s="4" t="s">
        <v>103</v>
      </c>
      <c r="AI615" t="s">
        <v>59</v>
      </c>
      <c r="AJ615" s="2" t="s">
        <v>2618</v>
      </c>
      <c r="AL615" s="4"/>
      <c r="AM615" s="4"/>
      <c r="AN615" s="123" t="s">
        <v>3364</v>
      </c>
      <c r="AO615" s="81">
        <v>1</v>
      </c>
      <c r="AP615" s="81">
        <v>1</v>
      </c>
      <c r="AQ615" s="1">
        <f t="shared" si="5"/>
        <v>1600000</v>
      </c>
      <c r="AR615" s="1" t="str">
        <f t="shared" si="4"/>
        <v/>
      </c>
      <c r="AS615" t="str">
        <f t="shared" si="6"/>
        <v/>
      </c>
      <c r="AT615" s="197" t="s">
        <v>2620</v>
      </c>
      <c r="AU615" s="167"/>
      <c r="AV615" t="s">
        <v>1038</v>
      </c>
    </row>
    <row r="616" spans="1:48">
      <c r="A616" s="295" t="s">
        <v>3386</v>
      </c>
      <c r="B616" s="296" t="s">
        <v>3387</v>
      </c>
      <c r="C616" s="7" t="s">
        <v>3386</v>
      </c>
      <c r="D616">
        <v>1015451717</v>
      </c>
      <c r="E616" s="6" t="s">
        <v>3388</v>
      </c>
      <c r="F616" s="6"/>
      <c r="G616" t="s">
        <v>49</v>
      </c>
      <c r="H616" s="4">
        <v>26060</v>
      </c>
      <c r="I616" s="12" t="s">
        <v>3389</v>
      </c>
      <c r="J616" s="1">
        <v>2976000</v>
      </c>
      <c r="K616" s="1">
        <f t="shared" si="0"/>
        <v>23808000</v>
      </c>
      <c r="L616" s="1">
        <v>23808000</v>
      </c>
      <c r="M616" s="158">
        <f t="shared" si="1"/>
        <v>0</v>
      </c>
      <c r="N616" s="1">
        <v>23808000</v>
      </c>
      <c r="O616" s="43">
        <v>8</v>
      </c>
      <c r="P616" s="119">
        <v>8</v>
      </c>
      <c r="Q616" s="119">
        <f t="shared" si="2"/>
        <v>0</v>
      </c>
      <c r="R616" s="4">
        <v>1</v>
      </c>
      <c r="S616" t="s">
        <v>207</v>
      </c>
      <c r="T616" s="31">
        <v>145417</v>
      </c>
      <c r="U616" s="120">
        <v>145417</v>
      </c>
      <c r="X616" s="95">
        <v>64901</v>
      </c>
      <c r="Y616" s="86">
        <v>2080</v>
      </c>
      <c r="Z616" s="86">
        <v>2074</v>
      </c>
      <c r="AA616" s="7" t="s">
        <v>3390</v>
      </c>
      <c r="AB616" t="s">
        <v>54</v>
      </c>
      <c r="AC616" t="s">
        <v>247</v>
      </c>
      <c r="AD616" s="122" t="s">
        <v>3391</v>
      </c>
      <c r="AE616" s="151" t="s">
        <v>3392</v>
      </c>
      <c r="AF616" s="122" t="s">
        <v>3391</v>
      </c>
      <c r="AG616" s="122" t="b">
        <f t="shared" si="3"/>
        <v>1</v>
      </c>
      <c r="AH616" s="3" t="s">
        <v>58</v>
      </c>
      <c r="AI616" t="s">
        <v>59</v>
      </c>
      <c r="AJ616" s="2" t="s">
        <v>2618</v>
      </c>
      <c r="AK616" s="1"/>
      <c r="AL616" s="4"/>
      <c r="AM616" s="4"/>
      <c r="AN616" s="123" t="s">
        <v>3393</v>
      </c>
      <c r="AO616" s="81">
        <v>3</v>
      </c>
      <c r="AP616" s="81">
        <v>3</v>
      </c>
      <c r="AQ616" s="1">
        <f t="shared" si="5"/>
        <v>1190400</v>
      </c>
      <c r="AR616" s="1" t="str">
        <f t="shared" si="4"/>
        <v/>
      </c>
      <c r="AS616" t="str">
        <f t="shared" si="6"/>
        <v/>
      </c>
      <c r="AT616" s="197" t="s">
        <v>2620</v>
      </c>
      <c r="AU616" s="167"/>
      <c r="AV616" t="s">
        <v>1038</v>
      </c>
    </row>
    <row r="617" spans="1:48">
      <c r="A617" s="295" t="s">
        <v>3811</v>
      </c>
      <c r="B617" s="296" t="s">
        <v>3812</v>
      </c>
      <c r="C617" s="7" t="s">
        <v>3811</v>
      </c>
      <c r="D617" s="31">
        <v>52959944</v>
      </c>
      <c r="E617" s="6" t="s">
        <v>3813</v>
      </c>
      <c r="F617" s="6"/>
      <c r="G617" t="s">
        <v>49</v>
      </c>
      <c r="H617" s="4">
        <v>26060</v>
      </c>
      <c r="I617" s="3" t="s">
        <v>3814</v>
      </c>
      <c r="J617" s="1">
        <v>8500000</v>
      </c>
      <c r="K617" s="1">
        <f t="shared" si="0"/>
        <v>93500000</v>
      </c>
      <c r="L617" s="1">
        <v>59500000</v>
      </c>
      <c r="M617" s="158">
        <f t="shared" si="1"/>
        <v>34000000</v>
      </c>
      <c r="N617" s="1">
        <v>59500000</v>
      </c>
      <c r="O617" s="43">
        <v>11</v>
      </c>
      <c r="P617" s="119" t="s">
        <v>3815</v>
      </c>
      <c r="Q617" s="119">
        <f t="shared" si="2"/>
        <v>4</v>
      </c>
      <c r="R617" s="4">
        <v>1</v>
      </c>
      <c r="S617" t="s">
        <v>157</v>
      </c>
      <c r="T617" s="31">
        <v>152788</v>
      </c>
      <c r="U617" s="120">
        <v>152788</v>
      </c>
      <c r="X617" s="95">
        <v>70458</v>
      </c>
      <c r="Y617" s="87">
        <v>2340</v>
      </c>
      <c r="Z617" s="86">
        <v>2410</v>
      </c>
      <c r="AA617" s="4" t="s">
        <v>3816</v>
      </c>
      <c r="AB617" t="s">
        <v>90</v>
      </c>
      <c r="AC617" t="s">
        <v>91</v>
      </c>
      <c r="AD617" s="122" t="s">
        <v>3817</v>
      </c>
      <c r="AE617" s="151" t="s">
        <v>3818</v>
      </c>
      <c r="AF617" s="122" t="s">
        <v>3817</v>
      </c>
      <c r="AG617" s="122" t="b">
        <f t="shared" si="3"/>
        <v>1</v>
      </c>
      <c r="AH617" s="4" t="s">
        <v>103</v>
      </c>
      <c r="AI617" t="s">
        <v>59</v>
      </c>
      <c r="AJ617" s="2" t="s">
        <v>2618</v>
      </c>
      <c r="AK617" s="193">
        <v>20265820005283</v>
      </c>
      <c r="AL617" s="4"/>
      <c r="AM617" s="4"/>
      <c r="AN617" s="123" t="s">
        <v>3819</v>
      </c>
      <c r="AO617" s="81">
        <v>1</v>
      </c>
      <c r="AP617" s="81">
        <v>1</v>
      </c>
      <c r="AQ617" s="1">
        <f t="shared" si="5"/>
        <v>3400000</v>
      </c>
      <c r="AR617" s="1" t="str">
        <f t="shared" si="4"/>
        <v/>
      </c>
      <c r="AS617" t="str">
        <f t="shared" si="6"/>
        <v/>
      </c>
      <c r="AT617" s="197" t="s">
        <v>2620</v>
      </c>
      <c r="AU617" s="167"/>
      <c r="AV617" t="s">
        <v>1038</v>
      </c>
    </row>
    <row r="618" spans="1:48">
      <c r="A618" s="295" t="s">
        <v>3857</v>
      </c>
      <c r="B618" s="296" t="s">
        <v>3858</v>
      </c>
      <c r="C618" s="7" t="s">
        <v>3857</v>
      </c>
      <c r="D618" s="297">
        <v>52489542</v>
      </c>
      <c r="E618" s="129" t="s">
        <v>3859</v>
      </c>
      <c r="F618" s="129"/>
      <c r="G618" s="5" t="s">
        <v>783</v>
      </c>
      <c r="H618" s="27">
        <v>26015</v>
      </c>
      <c r="I618" s="16" t="s">
        <v>1344</v>
      </c>
      <c r="J618" s="1">
        <v>7500000</v>
      </c>
      <c r="K618" s="1">
        <f t="shared" si="0"/>
        <v>45000000</v>
      </c>
      <c r="L618" s="1">
        <v>45000000</v>
      </c>
      <c r="M618" s="158">
        <f t="shared" si="1"/>
        <v>0</v>
      </c>
      <c r="N618" s="1">
        <v>45000000</v>
      </c>
      <c r="O618" s="43">
        <v>6</v>
      </c>
      <c r="P618" s="119">
        <v>6</v>
      </c>
      <c r="Q618" s="119">
        <f t="shared" si="2"/>
        <v>0</v>
      </c>
      <c r="R618" s="4">
        <v>1</v>
      </c>
      <c r="S618" t="s">
        <v>80</v>
      </c>
      <c r="T618" s="57">
        <v>145443</v>
      </c>
      <c r="U618" s="120">
        <v>145453</v>
      </c>
      <c r="X618" s="95">
        <v>65621</v>
      </c>
      <c r="Y618" s="87">
        <v>2360</v>
      </c>
      <c r="Z618" s="86">
        <v>2358</v>
      </c>
      <c r="AA618" s="4" t="s">
        <v>2889</v>
      </c>
      <c r="AB618" t="s">
        <v>81</v>
      </c>
      <c r="AC618" t="s">
        <v>785</v>
      </c>
      <c r="AD618" s="122" t="s">
        <v>3860</v>
      </c>
      <c r="AE618" s="151" t="s">
        <v>3861</v>
      </c>
      <c r="AF618" s="122" t="s">
        <v>3860</v>
      </c>
      <c r="AG618" s="122" t="b">
        <f t="shared" si="3"/>
        <v>1</v>
      </c>
      <c r="AH618" s="4" t="s">
        <v>103</v>
      </c>
      <c r="AI618" t="s">
        <v>59</v>
      </c>
      <c r="AJ618" s="2" t="s">
        <v>2969</v>
      </c>
      <c r="AL618" s="4"/>
      <c r="AM618" s="4"/>
      <c r="AN618" s="123" t="s">
        <v>3862</v>
      </c>
      <c r="AO618" s="81">
        <v>5</v>
      </c>
      <c r="AP618" s="81">
        <v>5</v>
      </c>
      <c r="AQ618" s="1">
        <f t="shared" si="5"/>
        <v>3000000</v>
      </c>
      <c r="AR618" s="1">
        <f t="shared" si="4"/>
        <v>208800</v>
      </c>
      <c r="AS618" t="e">
        <f t="shared" si="6"/>
        <v>#VALUE!</v>
      </c>
      <c r="AT618" s="197" t="s">
        <v>2971</v>
      </c>
      <c r="AU618" s="167"/>
      <c r="AV618" t="s">
        <v>1038</v>
      </c>
    </row>
    <row r="619" spans="1:48">
      <c r="A619" s="295" t="s">
        <v>4116</v>
      </c>
      <c r="B619" s="296" t="s">
        <v>4117</v>
      </c>
      <c r="C619" s="7" t="s">
        <v>4116</v>
      </c>
      <c r="D619">
        <v>80229942</v>
      </c>
      <c r="E619" s="127" t="s">
        <v>4118</v>
      </c>
      <c r="F619" s="127"/>
      <c r="G619" s="36" t="s">
        <v>49</v>
      </c>
      <c r="H619" s="4">
        <v>26060</v>
      </c>
      <c r="I619" s="16" t="s">
        <v>3326</v>
      </c>
      <c r="J619" s="1">
        <v>2976000</v>
      </c>
      <c r="K619" s="1">
        <f t="shared" si="0"/>
        <v>23808000</v>
      </c>
      <c r="L619" s="1">
        <v>23808000</v>
      </c>
      <c r="M619" s="158">
        <f t="shared" si="1"/>
        <v>0</v>
      </c>
      <c r="N619" s="1">
        <v>23808000</v>
      </c>
      <c r="O619" s="43">
        <v>8</v>
      </c>
      <c r="P619" s="119">
        <v>8</v>
      </c>
      <c r="Q619" s="119">
        <f t="shared" si="2"/>
        <v>0</v>
      </c>
      <c r="R619" s="4">
        <v>1</v>
      </c>
      <c r="S619" t="s">
        <v>207</v>
      </c>
      <c r="T619" s="6">
        <v>150781</v>
      </c>
      <c r="U619" s="120">
        <v>150781</v>
      </c>
      <c r="X619" s="95">
        <v>70108</v>
      </c>
      <c r="Y619" s="86">
        <v>2305</v>
      </c>
      <c r="Z619" s="97">
        <v>2065</v>
      </c>
      <c r="AA619" s="201" t="s">
        <v>4119</v>
      </c>
      <c r="AB619" s="36" t="s">
        <v>54</v>
      </c>
      <c r="AC619" s="36" t="s">
        <v>54</v>
      </c>
      <c r="AD619" s="122" t="s">
        <v>4120</v>
      </c>
      <c r="AE619" s="151" t="s">
        <v>4121</v>
      </c>
      <c r="AF619" s="122" t="s">
        <v>4120</v>
      </c>
      <c r="AG619" s="122" t="b">
        <f t="shared" si="3"/>
        <v>1</v>
      </c>
      <c r="AH619" s="3" t="s">
        <v>58</v>
      </c>
      <c r="AI619" t="s">
        <v>59</v>
      </c>
      <c r="AJ619" t="s">
        <v>2618</v>
      </c>
      <c r="AK619" s="35"/>
      <c r="AL619" s="4"/>
      <c r="AM619" s="4"/>
      <c r="AN619" s="123" t="s">
        <v>4122</v>
      </c>
      <c r="AO619" s="81">
        <v>1</v>
      </c>
      <c r="AP619" s="81">
        <v>1</v>
      </c>
      <c r="AQ619" s="1">
        <f t="shared" si="5"/>
        <v>1190400</v>
      </c>
      <c r="AR619" s="1" t="str">
        <f t="shared" si="4"/>
        <v/>
      </c>
      <c r="AS619" t="str">
        <f t="shared" si="6"/>
        <v/>
      </c>
      <c r="AT619" s="197" t="s">
        <v>2620</v>
      </c>
      <c r="AU619" s="167"/>
      <c r="AV619" t="s">
        <v>1038</v>
      </c>
    </row>
    <row r="620" spans="1:48">
      <c r="A620" s="295" t="s">
        <v>4175</v>
      </c>
      <c r="B620" s="296" t="s">
        <v>4176</v>
      </c>
      <c r="C620" s="7" t="s">
        <v>4175</v>
      </c>
      <c r="D620" s="137">
        <v>74188046</v>
      </c>
      <c r="E620" s="6" t="s">
        <v>4177</v>
      </c>
      <c r="F620" s="6"/>
      <c r="G620" t="s">
        <v>49</v>
      </c>
      <c r="H620" s="4">
        <v>26060</v>
      </c>
      <c r="I620" s="16" t="s">
        <v>572</v>
      </c>
      <c r="J620" s="1">
        <v>5500000</v>
      </c>
      <c r="K620" s="1">
        <f t="shared" si="0"/>
        <v>33000000</v>
      </c>
      <c r="L620" s="1">
        <v>33000000</v>
      </c>
      <c r="M620" s="158">
        <f t="shared" si="1"/>
        <v>0</v>
      </c>
      <c r="N620" s="1">
        <v>33000000</v>
      </c>
      <c r="O620" s="43">
        <v>6</v>
      </c>
      <c r="P620" s="119">
        <v>6</v>
      </c>
      <c r="Q620" s="119">
        <f t="shared" si="2"/>
        <v>0</v>
      </c>
      <c r="R620" s="4">
        <v>1</v>
      </c>
      <c r="S620" t="s">
        <v>109</v>
      </c>
      <c r="T620" s="31">
        <v>147635</v>
      </c>
      <c r="U620" s="120">
        <v>147635</v>
      </c>
      <c r="X620" s="95">
        <v>65788</v>
      </c>
      <c r="Y620" s="87">
        <v>2323</v>
      </c>
      <c r="Z620" s="86">
        <v>2404</v>
      </c>
      <c r="AA620" s="4" t="s">
        <v>4178</v>
      </c>
      <c r="AB620" t="s">
        <v>81</v>
      </c>
      <c r="AC620" s="6" t="s">
        <v>574</v>
      </c>
      <c r="AD620" s="122" t="s">
        <v>4179</v>
      </c>
      <c r="AE620" s="151" t="s">
        <v>4180</v>
      </c>
      <c r="AF620" s="122" t="s">
        <v>4179</v>
      </c>
      <c r="AG620" s="122" t="b">
        <f t="shared" si="3"/>
        <v>1</v>
      </c>
      <c r="AH620" s="4" t="s">
        <v>103</v>
      </c>
      <c r="AI620" t="s">
        <v>59</v>
      </c>
      <c r="AJ620" t="s">
        <v>2618</v>
      </c>
      <c r="AL620" s="4"/>
      <c r="AM620" s="4"/>
      <c r="AN620" s="123" t="s">
        <v>4181</v>
      </c>
      <c r="AO620" s="81">
        <v>3</v>
      </c>
      <c r="AP620" s="81">
        <v>3</v>
      </c>
      <c r="AQ620" s="1">
        <f t="shared" si="5"/>
        <v>2200000</v>
      </c>
      <c r="AR620" s="1" t="str">
        <f t="shared" si="4"/>
        <v/>
      </c>
      <c r="AS620" t="str">
        <f t="shared" si="6"/>
        <v/>
      </c>
      <c r="AT620" s="197" t="s">
        <v>2620</v>
      </c>
      <c r="AU620" s="167"/>
      <c r="AV620" t="s">
        <v>1038</v>
      </c>
    </row>
    <row r="621" spans="1:48">
      <c r="A621" s="295" t="s">
        <v>4235</v>
      </c>
      <c r="B621" s="296" t="s">
        <v>4236</v>
      </c>
      <c r="C621" s="7" t="s">
        <v>4235</v>
      </c>
      <c r="D621" s="135">
        <v>1010181414</v>
      </c>
      <c r="E621" s="6" t="s">
        <v>4237</v>
      </c>
      <c r="F621" s="6"/>
      <c r="G621" t="s">
        <v>49</v>
      </c>
      <c r="H621" s="4">
        <v>26060</v>
      </c>
      <c r="I621" s="3" t="s">
        <v>1330</v>
      </c>
      <c r="J621" s="1">
        <v>11187000</v>
      </c>
      <c r="K621" s="1">
        <f t="shared" si="0"/>
        <v>123057000</v>
      </c>
      <c r="L621" s="1">
        <v>78309000</v>
      </c>
      <c r="M621" s="158">
        <f t="shared" si="1"/>
        <v>44748000</v>
      </c>
      <c r="N621" s="1">
        <v>78309000</v>
      </c>
      <c r="O621" s="43">
        <v>11</v>
      </c>
      <c r="P621" s="119">
        <v>7</v>
      </c>
      <c r="Q621" s="119">
        <f t="shared" si="2"/>
        <v>4</v>
      </c>
      <c r="R621" s="4">
        <v>1</v>
      </c>
      <c r="S621" t="s">
        <v>51</v>
      </c>
      <c r="T621" s="38">
        <v>152650</v>
      </c>
      <c r="U621" s="120">
        <v>152650</v>
      </c>
      <c r="X621" s="95">
        <v>70099</v>
      </c>
      <c r="Y621" s="87">
        <v>2400</v>
      </c>
      <c r="Z621" s="86">
        <v>2408</v>
      </c>
      <c r="AA621" s="4" t="s">
        <v>4238</v>
      </c>
      <c r="AB621" t="s">
        <v>198</v>
      </c>
      <c r="AC621" t="s">
        <v>198</v>
      </c>
      <c r="AD621" s="122" t="s">
        <v>4239</v>
      </c>
      <c r="AE621" s="151" t="s">
        <v>4240</v>
      </c>
      <c r="AF621" s="122" t="s">
        <v>4239</v>
      </c>
      <c r="AG621" s="122" t="b">
        <f t="shared" si="3"/>
        <v>1</v>
      </c>
      <c r="AH621" s="4" t="s">
        <v>58</v>
      </c>
      <c r="AI621" t="s">
        <v>59</v>
      </c>
      <c r="AJ621" t="s">
        <v>2618</v>
      </c>
      <c r="AL621" s="4"/>
      <c r="AM621" s="4"/>
      <c r="AN621" s="123" t="s">
        <v>4241</v>
      </c>
      <c r="AO621" s="81">
        <v>1</v>
      </c>
      <c r="AP621" s="81">
        <v>1</v>
      </c>
      <c r="AQ621" s="1">
        <f t="shared" si="5"/>
        <v>4474800</v>
      </c>
      <c r="AR621" s="1" t="str">
        <f t="shared" si="4"/>
        <v/>
      </c>
      <c r="AS621" t="str">
        <f t="shared" si="6"/>
        <v/>
      </c>
      <c r="AT621" s="197" t="s">
        <v>2620</v>
      </c>
      <c r="AU621" s="167"/>
      <c r="AV621" t="s">
        <v>4242</v>
      </c>
    </row>
    <row r="622" spans="1:48">
      <c r="A622" s="295" t="s">
        <v>4283</v>
      </c>
      <c r="B622" s="296" t="s">
        <v>4284</v>
      </c>
      <c r="C622" s="7" t="s">
        <v>4283</v>
      </c>
      <c r="D622" s="18">
        <v>79286516</v>
      </c>
      <c r="E622" s="6" t="s">
        <v>4285</v>
      </c>
      <c r="F622" s="6"/>
      <c r="G622" t="s">
        <v>49</v>
      </c>
      <c r="H622" s="4">
        <v>26060</v>
      </c>
      <c r="I622" s="16" t="s">
        <v>4286</v>
      </c>
      <c r="J622" s="1">
        <v>5500000</v>
      </c>
      <c r="K622" s="1">
        <f t="shared" si="0"/>
        <v>60500000</v>
      </c>
      <c r="L622" s="1">
        <v>44000000</v>
      </c>
      <c r="M622" s="158">
        <f t="shared" si="1"/>
        <v>16500000</v>
      </c>
      <c r="N622" s="1">
        <v>44000000</v>
      </c>
      <c r="O622" s="43">
        <v>11</v>
      </c>
      <c r="P622" s="119">
        <v>8</v>
      </c>
      <c r="Q622" s="119">
        <f t="shared" si="2"/>
        <v>3</v>
      </c>
      <c r="R622" s="4">
        <v>1</v>
      </c>
      <c r="S622" t="s">
        <v>109</v>
      </c>
      <c r="T622" s="62">
        <v>145380</v>
      </c>
      <c r="U622" s="120">
        <v>145380</v>
      </c>
      <c r="X622" s="95">
        <v>70117</v>
      </c>
      <c r="Y622" s="86">
        <v>2330</v>
      </c>
      <c r="Z622" s="86">
        <v>1960</v>
      </c>
      <c r="AA622" s="7" t="s">
        <v>53</v>
      </c>
      <c r="AB622" t="s">
        <v>81</v>
      </c>
      <c r="AC622" t="s">
        <v>785</v>
      </c>
      <c r="AD622" s="122" t="s">
        <v>4287</v>
      </c>
      <c r="AE622" s="151" t="s">
        <v>4288</v>
      </c>
      <c r="AF622" s="122" t="s">
        <v>4287</v>
      </c>
      <c r="AG622" s="122" t="b">
        <f t="shared" si="3"/>
        <v>1</v>
      </c>
      <c r="AH622" s="4" t="s">
        <v>2859</v>
      </c>
      <c r="AI622" t="s">
        <v>59</v>
      </c>
      <c r="AJ622" t="s">
        <v>4033</v>
      </c>
      <c r="AK622" s="1"/>
      <c r="AL622" s="4"/>
      <c r="AM622" s="4"/>
      <c r="AN622" s="123" t="s">
        <v>4289</v>
      </c>
      <c r="AO622" s="81">
        <v>3</v>
      </c>
      <c r="AP622" s="81">
        <v>3</v>
      </c>
      <c r="AQ622" s="1">
        <f t="shared" si="5"/>
        <v>2200000</v>
      </c>
      <c r="AR622" s="1" t="str">
        <f t="shared" si="4"/>
        <v/>
      </c>
      <c r="AS622" t="str">
        <f t="shared" si="6"/>
        <v/>
      </c>
      <c r="AT622" s="197" t="s">
        <v>2870</v>
      </c>
      <c r="AU622" s="167"/>
      <c r="AV622" t="s">
        <v>1038</v>
      </c>
    </row>
    <row r="623" spans="1:48">
      <c r="A623" s="207" t="s">
        <v>4313</v>
      </c>
      <c r="B623" s="210" t="s">
        <v>4314</v>
      </c>
      <c r="C623" s="7" t="s">
        <v>4313</v>
      </c>
      <c r="D623" s="6">
        <v>1141315178</v>
      </c>
      <c r="E623" s="6" t="s">
        <v>4315</v>
      </c>
      <c r="F623" s="6"/>
      <c r="G623" t="s">
        <v>49</v>
      </c>
      <c r="H623" s="4">
        <v>26060</v>
      </c>
      <c r="I623" s="3" t="s">
        <v>4316</v>
      </c>
      <c r="J623" s="1">
        <v>5500000</v>
      </c>
      <c r="K623" s="1">
        <f t="shared" si="0"/>
        <v>33000000</v>
      </c>
      <c r="L623" s="1">
        <v>33000000</v>
      </c>
      <c r="M623" s="158">
        <f t="shared" si="1"/>
        <v>0</v>
      </c>
      <c r="N623" s="1">
        <v>33000000</v>
      </c>
      <c r="O623" s="43">
        <v>6</v>
      </c>
      <c r="P623" s="119">
        <v>6</v>
      </c>
      <c r="Q623" s="119">
        <f t="shared" si="2"/>
        <v>0</v>
      </c>
      <c r="R623" s="4">
        <v>1</v>
      </c>
      <c r="S623" t="s">
        <v>109</v>
      </c>
      <c r="T623" s="31">
        <v>146867</v>
      </c>
      <c r="U623" s="120">
        <v>146867</v>
      </c>
      <c r="X623" s="95">
        <v>70111</v>
      </c>
      <c r="Y623" s="172">
        <v>2377</v>
      </c>
      <c r="Z623" s="86">
        <v>1987</v>
      </c>
      <c r="AA623" s="7" t="s">
        <v>4238</v>
      </c>
      <c r="AB623" t="s">
        <v>198</v>
      </c>
      <c r="AC623" t="s">
        <v>405</v>
      </c>
      <c r="AD623" s="149"/>
      <c r="AE623" s="152" t="s">
        <v>4317</v>
      </c>
      <c r="AF623" s="150" t="s">
        <v>4318</v>
      </c>
      <c r="AG623" s="150" t="b">
        <f t="shared" si="3"/>
        <v>0</v>
      </c>
      <c r="AH623" s="4" t="s">
        <v>103</v>
      </c>
      <c r="AI623" t="s">
        <v>59</v>
      </c>
      <c r="AJ623" t="s">
        <v>2618</v>
      </c>
      <c r="AK623" s="1"/>
      <c r="AL623" s="4"/>
      <c r="AM623" s="4"/>
      <c r="AN623" s="123" t="s">
        <v>4319</v>
      </c>
      <c r="AO623" s="81">
        <v>5</v>
      </c>
      <c r="AP623" s="81">
        <v>5</v>
      </c>
      <c r="AQ623" s="1">
        <f t="shared" si="5"/>
        <v>2200000</v>
      </c>
      <c r="AR623" s="1">
        <f t="shared" si="4"/>
        <v>153200</v>
      </c>
      <c r="AS623" t="e">
        <f t="shared" si="6"/>
        <v>#VALUE!</v>
      </c>
      <c r="AT623" s="197" t="s">
        <v>2620</v>
      </c>
      <c r="AU623" s="167"/>
      <c r="AV623" t="s">
        <v>4242</v>
      </c>
    </row>
    <row r="624" spans="1:48">
      <c r="A624" s="295" t="s">
        <v>4421</v>
      </c>
      <c r="B624" s="296" t="s">
        <v>4422</v>
      </c>
      <c r="C624" s="7" t="s">
        <v>4421</v>
      </c>
      <c r="D624" s="30">
        <v>1122654225</v>
      </c>
      <c r="E624" s="6" t="s">
        <v>4423</v>
      </c>
      <c r="F624" s="6"/>
      <c r="G624" t="s">
        <v>49</v>
      </c>
      <c r="H624" s="4">
        <v>26060</v>
      </c>
      <c r="I624" s="3" t="s">
        <v>869</v>
      </c>
      <c r="J624" s="1">
        <v>6000000</v>
      </c>
      <c r="K624" s="1">
        <f t="shared" si="0"/>
        <v>48000000</v>
      </c>
      <c r="L624" s="1">
        <v>48000000</v>
      </c>
      <c r="M624" s="158">
        <f t="shared" si="1"/>
        <v>0</v>
      </c>
      <c r="N624" s="1">
        <v>48000000</v>
      </c>
      <c r="O624" s="43">
        <v>8</v>
      </c>
      <c r="P624" s="119">
        <v>8</v>
      </c>
      <c r="Q624" s="119">
        <f t="shared" si="2"/>
        <v>0</v>
      </c>
      <c r="R624" s="4">
        <v>1</v>
      </c>
      <c r="S624" t="s">
        <v>80</v>
      </c>
      <c r="T624" s="31">
        <v>145367</v>
      </c>
      <c r="U624" s="120">
        <v>145367</v>
      </c>
      <c r="X624" s="95">
        <v>65076</v>
      </c>
      <c r="Y624" s="87">
        <v>2382</v>
      </c>
      <c r="Z624" s="91">
        <v>2411</v>
      </c>
      <c r="AA624" s="78" t="s">
        <v>4424</v>
      </c>
      <c r="AB624" t="s">
        <v>198</v>
      </c>
      <c r="AC624" t="s">
        <v>1143</v>
      </c>
      <c r="AD624" s="122" t="s">
        <v>4425</v>
      </c>
      <c r="AE624" s="151" t="s">
        <v>4426</v>
      </c>
      <c r="AF624" s="122" t="s">
        <v>4425</v>
      </c>
      <c r="AG624" s="122" t="b">
        <f t="shared" si="3"/>
        <v>1</v>
      </c>
      <c r="AH624" s="4" t="s">
        <v>103</v>
      </c>
      <c r="AI624" t="s">
        <v>59</v>
      </c>
      <c r="AJ624" t="s">
        <v>4427</v>
      </c>
      <c r="AL624" s="4"/>
      <c r="AM624" s="4"/>
      <c r="AN624" s="123" t="s">
        <v>4428</v>
      </c>
      <c r="AO624" s="81">
        <v>1</v>
      </c>
      <c r="AP624" s="81">
        <v>1</v>
      </c>
      <c r="AQ624" s="1">
        <f t="shared" si="5"/>
        <v>2400000</v>
      </c>
      <c r="AR624" s="1" t="str">
        <f t="shared" si="4"/>
        <v/>
      </c>
      <c r="AS624" t="str">
        <f t="shared" si="6"/>
        <v/>
      </c>
      <c r="AT624" s="197" t="s">
        <v>2620</v>
      </c>
      <c r="AU624" s="167" t="s">
        <v>4429</v>
      </c>
      <c r="AV624" t="s">
        <v>4242</v>
      </c>
    </row>
    <row r="625" spans="1:48">
      <c r="A625" s="295" t="s">
        <v>4441</v>
      </c>
      <c r="B625" s="296" t="s">
        <v>4442</v>
      </c>
      <c r="C625" s="7" t="s">
        <v>4441</v>
      </c>
      <c r="D625" s="30">
        <v>37754106</v>
      </c>
      <c r="E625" s="140" t="s">
        <v>4443</v>
      </c>
      <c r="F625" s="140"/>
      <c r="G625" t="s">
        <v>49</v>
      </c>
      <c r="H625" s="4">
        <v>26060</v>
      </c>
      <c r="I625" s="16" t="s">
        <v>1513</v>
      </c>
      <c r="J625" s="1">
        <v>6500000</v>
      </c>
      <c r="K625" s="1">
        <f t="shared" si="0"/>
        <v>39000000</v>
      </c>
      <c r="L625" s="1">
        <v>39000000</v>
      </c>
      <c r="M625" s="158">
        <f t="shared" si="1"/>
        <v>0</v>
      </c>
      <c r="N625" s="1">
        <v>39000000</v>
      </c>
      <c r="O625" s="43">
        <v>6</v>
      </c>
      <c r="P625" s="119">
        <v>6</v>
      </c>
      <c r="Q625" s="119">
        <f t="shared" si="2"/>
        <v>0</v>
      </c>
      <c r="R625" s="4">
        <v>1</v>
      </c>
      <c r="S625" t="s">
        <v>80</v>
      </c>
      <c r="T625" s="31">
        <v>147653</v>
      </c>
      <c r="U625" s="120">
        <v>147653</v>
      </c>
      <c r="X625" s="95">
        <v>65774</v>
      </c>
      <c r="Y625" s="171">
        <v>2384</v>
      </c>
      <c r="Z625" s="86">
        <v>2412</v>
      </c>
      <c r="AA625" s="4" t="s">
        <v>4178</v>
      </c>
      <c r="AB625" t="s">
        <v>81</v>
      </c>
      <c r="AC625" t="s">
        <v>524</v>
      </c>
      <c r="AD625" s="122" t="s">
        <v>4444</v>
      </c>
      <c r="AE625" s="151" t="s">
        <v>4445</v>
      </c>
      <c r="AF625" s="122" t="s">
        <v>4444</v>
      </c>
      <c r="AG625" s="122" t="b">
        <f t="shared" si="3"/>
        <v>1</v>
      </c>
      <c r="AH625" s="4" t="s">
        <v>103</v>
      </c>
      <c r="AI625" t="s">
        <v>59</v>
      </c>
      <c r="AJ625" t="s">
        <v>2618</v>
      </c>
      <c r="AL625" s="4"/>
      <c r="AM625" s="4"/>
      <c r="AN625" s="123" t="s">
        <v>4446</v>
      </c>
      <c r="AO625" s="81">
        <v>1</v>
      </c>
      <c r="AP625" s="81">
        <v>1</v>
      </c>
      <c r="AQ625" s="1">
        <f t="shared" si="5"/>
        <v>2600000</v>
      </c>
      <c r="AR625" s="1" t="str">
        <f t="shared" si="4"/>
        <v/>
      </c>
      <c r="AS625" t="str">
        <f t="shared" si="6"/>
        <v/>
      </c>
      <c r="AT625" s="197" t="s">
        <v>2620</v>
      </c>
      <c r="AU625" s="167"/>
      <c r="AV625" t="s">
        <v>4242</v>
      </c>
    </row>
    <row r="626" spans="1:48">
      <c r="A626" s="295" t="s">
        <v>4503</v>
      </c>
      <c r="B626" s="296" t="s">
        <v>4504</v>
      </c>
      <c r="C626" s="7" t="s">
        <v>4503</v>
      </c>
      <c r="D626" s="30">
        <v>1023934841</v>
      </c>
      <c r="E626" s="140" t="s">
        <v>4505</v>
      </c>
      <c r="F626" s="140"/>
      <c r="G626" t="s">
        <v>49</v>
      </c>
      <c r="H626" s="4">
        <v>26060</v>
      </c>
      <c r="I626" s="215" t="s">
        <v>4506</v>
      </c>
      <c r="J626" s="1">
        <v>4000000</v>
      </c>
      <c r="K626" s="1">
        <f t="shared" si="0"/>
        <v>44000000</v>
      </c>
      <c r="L626" s="1">
        <v>32000000</v>
      </c>
      <c r="M626" s="158">
        <f t="shared" si="1"/>
        <v>12000000</v>
      </c>
      <c r="N626" s="1">
        <v>32000000</v>
      </c>
      <c r="O626" s="43">
        <v>11</v>
      </c>
      <c r="P626" s="119">
        <v>8</v>
      </c>
      <c r="Q626" s="119">
        <f t="shared" si="2"/>
        <v>3</v>
      </c>
      <c r="R626" s="4">
        <v>1</v>
      </c>
      <c r="S626" t="s">
        <v>182</v>
      </c>
      <c r="T626" s="6">
        <v>152825</v>
      </c>
      <c r="U626" s="120">
        <v>152825</v>
      </c>
      <c r="X626" s="95">
        <v>71049</v>
      </c>
      <c r="Y626" s="87">
        <v>2415</v>
      </c>
      <c r="Z626" s="86">
        <v>2405</v>
      </c>
      <c r="AA626" s="4" t="s">
        <v>4238</v>
      </c>
      <c r="AB626" t="s">
        <v>54</v>
      </c>
      <c r="AC626" t="s">
        <v>54</v>
      </c>
      <c r="AD626" s="122" t="s">
        <v>4507</v>
      </c>
      <c r="AE626" s="151" t="s">
        <v>4508</v>
      </c>
      <c r="AF626" s="122" t="s">
        <v>4507</v>
      </c>
      <c r="AG626" s="122" t="b">
        <f t="shared" si="3"/>
        <v>1</v>
      </c>
      <c r="AH626" s="4" t="s">
        <v>103</v>
      </c>
      <c r="AI626" t="s">
        <v>59</v>
      </c>
      <c r="AJ626" t="s">
        <v>2618</v>
      </c>
      <c r="AL626" s="4"/>
      <c r="AM626" s="4"/>
      <c r="AN626" s="123" t="s">
        <v>4509</v>
      </c>
      <c r="AO626" s="81">
        <v>5</v>
      </c>
      <c r="AP626" s="81">
        <v>5</v>
      </c>
      <c r="AQ626" s="1">
        <f t="shared" si="5"/>
        <v>1600000</v>
      </c>
      <c r="AR626" s="1">
        <f t="shared" si="4"/>
        <v>121900</v>
      </c>
      <c r="AS626" t="e">
        <f t="shared" si="6"/>
        <v>#VALUE!</v>
      </c>
      <c r="AT626" s="197" t="s">
        <v>2620</v>
      </c>
      <c r="AU626" s="167"/>
      <c r="AV626" t="s">
        <v>4242</v>
      </c>
    </row>
    <row r="627" spans="1:48">
      <c r="A627" s="295" t="s">
        <v>651</v>
      </c>
      <c r="B627" s="296" t="s">
        <v>652</v>
      </c>
      <c r="C627" s="7" t="s">
        <v>651</v>
      </c>
      <c r="D627" s="30">
        <v>1018474432</v>
      </c>
      <c r="E627" s="6" t="s">
        <v>653</v>
      </c>
      <c r="F627" s="6"/>
      <c r="G627" s="5" t="s">
        <v>584</v>
      </c>
      <c r="H627" s="27">
        <v>26044</v>
      </c>
      <c r="I627" s="16" t="s">
        <v>654</v>
      </c>
      <c r="J627" s="1">
        <v>7800000</v>
      </c>
      <c r="K627" s="1">
        <f t="shared" si="0"/>
        <v>85800000</v>
      </c>
      <c r="L627" s="1">
        <v>62400000</v>
      </c>
      <c r="M627" s="158">
        <f t="shared" si="1"/>
        <v>23400000</v>
      </c>
      <c r="N627" s="1">
        <v>85800000</v>
      </c>
      <c r="O627" s="43">
        <v>11</v>
      </c>
      <c r="P627" s="119">
        <v>8</v>
      </c>
      <c r="Q627" s="119">
        <f t="shared" si="2"/>
        <v>3</v>
      </c>
      <c r="R627" s="4">
        <v>1</v>
      </c>
      <c r="S627" t="s">
        <v>80</v>
      </c>
      <c r="T627" s="31">
        <v>152576</v>
      </c>
      <c r="U627" s="120">
        <v>152576</v>
      </c>
      <c r="X627" s="95">
        <v>70106</v>
      </c>
      <c r="Y627" s="86">
        <v>2165</v>
      </c>
      <c r="Z627" s="86">
        <v>2392</v>
      </c>
      <c r="AA627" s="4" t="s">
        <v>655</v>
      </c>
      <c r="AB627" t="s">
        <v>81</v>
      </c>
      <c r="AC627" t="s">
        <v>586</v>
      </c>
      <c r="AD627" s="122" t="s">
        <v>656</v>
      </c>
      <c r="AE627" s="151" t="s">
        <v>657</v>
      </c>
      <c r="AF627" s="122" t="s">
        <v>656</v>
      </c>
      <c r="AG627" s="122" t="b">
        <f t="shared" ref="AG627:AG690" si="7">+EXACT(AD627,AF627)</f>
        <v>1</v>
      </c>
      <c r="AH627" s="3" t="s">
        <v>103</v>
      </c>
      <c r="AI627" s="169" t="s">
        <v>59</v>
      </c>
      <c r="AJ627" s="2" t="s">
        <v>658</v>
      </c>
      <c r="AK627" s="193">
        <v>20265820005283</v>
      </c>
      <c r="AL627" s="4"/>
      <c r="AM627" s="4"/>
      <c r="AN627" s="123" t="s">
        <v>659</v>
      </c>
      <c r="AO627" s="82">
        <v>3</v>
      </c>
      <c r="AP627" s="82">
        <v>3</v>
      </c>
      <c r="AQ627" s="1">
        <f>H627*40%</f>
        <v>10417.6</v>
      </c>
      <c r="AR627" s="1" t="str">
        <f t="shared" ref="AR627:AR666" si="8">IF(OR(ISBLANK(AQ627), ISBLANK(AO627)), "",
IF(OR(AO627=4, AO627=5),
ROUNDUP(IF(AQ627&lt;1750905,1750905,AQ627)*
CHOOSE(AO627,0,0,0,0.0435,0.0696),-2),
""))</f>
        <v/>
      </c>
      <c r="AS627" t="str">
        <f>IF(AR627="","",(M627+AI627)*VALUE(AR627))</f>
        <v/>
      </c>
      <c r="AT627" s="197"/>
      <c r="AU627" s="107" t="s">
        <v>660</v>
      </c>
      <c r="AV627" t="s">
        <v>661</v>
      </c>
    </row>
    <row r="628" spans="1:48">
      <c r="A628" s="295" t="s">
        <v>1467</v>
      </c>
      <c r="B628" s="296" t="s">
        <v>1468</v>
      </c>
      <c r="C628" s="7" t="s">
        <v>1467</v>
      </c>
      <c r="D628">
        <v>1049605313</v>
      </c>
      <c r="E628" s="6" t="s">
        <v>1469</v>
      </c>
      <c r="F628" s="6"/>
      <c r="G628" t="s">
        <v>49</v>
      </c>
      <c r="H628" s="4">
        <v>26058</v>
      </c>
      <c r="I628" s="16" t="s">
        <v>352</v>
      </c>
      <c r="J628" s="1">
        <v>7600000</v>
      </c>
      <c r="K628" s="1">
        <f t="shared" si="0"/>
        <v>83600000</v>
      </c>
      <c r="L628" s="1">
        <v>83600000</v>
      </c>
      <c r="M628" s="158">
        <f t="shared" si="1"/>
        <v>0</v>
      </c>
      <c r="N628" s="1">
        <v>83600000</v>
      </c>
      <c r="O628" s="43">
        <v>11</v>
      </c>
      <c r="P628" s="119">
        <v>11</v>
      </c>
      <c r="Q628" s="119">
        <f t="shared" si="2"/>
        <v>0</v>
      </c>
      <c r="R628" s="4">
        <v>1</v>
      </c>
      <c r="S628" t="s">
        <v>80</v>
      </c>
      <c r="T628" s="31">
        <v>151061</v>
      </c>
      <c r="U628" s="120">
        <v>151061</v>
      </c>
      <c r="X628" s="95">
        <v>68630</v>
      </c>
      <c r="Y628" s="86">
        <v>1746</v>
      </c>
      <c r="Z628" s="86">
        <v>177</v>
      </c>
      <c r="AA628" s="4" t="s">
        <v>53</v>
      </c>
      <c r="AB628" t="s">
        <v>131</v>
      </c>
      <c r="AC628" t="s">
        <v>353</v>
      </c>
      <c r="AD628" s="35" t="s">
        <v>1470</v>
      </c>
      <c r="AE628" s="151" t="s">
        <v>1471</v>
      </c>
      <c r="AF628" s="122" t="s">
        <v>1470</v>
      </c>
      <c r="AG628" s="122" t="b">
        <f t="shared" si="7"/>
        <v>1</v>
      </c>
      <c r="AH628" s="183" t="s">
        <v>424</v>
      </c>
      <c r="AI628" s="169" t="s">
        <v>59</v>
      </c>
      <c r="AJ628" s="2" t="s">
        <v>1472</v>
      </c>
      <c r="AK628" s="193"/>
      <c r="AL628" s="4"/>
      <c r="AM628" s="4"/>
      <c r="AN628" s="123" t="s">
        <v>1473</v>
      </c>
      <c r="AO628" s="81">
        <v>1</v>
      </c>
      <c r="AP628" s="81">
        <v>1</v>
      </c>
      <c r="AQ628" s="1">
        <f>H628*40%</f>
        <v>10423.200000000001</v>
      </c>
      <c r="AR628" s="1" t="str">
        <f t="shared" si="8"/>
        <v/>
      </c>
      <c r="AS628" t="str">
        <f>IF(AR628="","",(M628+AI628)*VALUE(AR628))</f>
        <v/>
      </c>
      <c r="AT628" s="197"/>
      <c r="AU628" s="195" t="s">
        <v>1474</v>
      </c>
      <c r="AV628" t="s">
        <v>661</v>
      </c>
    </row>
    <row r="629" spans="1:48">
      <c r="A629" s="295" t="s">
        <v>1574</v>
      </c>
      <c r="B629" s="296" t="s">
        <v>1575</v>
      </c>
      <c r="C629" s="7" t="s">
        <v>1574</v>
      </c>
      <c r="D629">
        <v>1030610895</v>
      </c>
      <c r="E629" s="6" t="s">
        <v>1576</v>
      </c>
      <c r="F629" s="6"/>
      <c r="G629" t="s">
        <v>49</v>
      </c>
      <c r="H629" s="4">
        <v>26060</v>
      </c>
      <c r="I629" s="3" t="s">
        <v>1577</v>
      </c>
      <c r="J629" s="1">
        <v>4500000</v>
      </c>
      <c r="K629" s="1">
        <f t="shared" si="0"/>
        <v>36000000</v>
      </c>
      <c r="L629" s="1">
        <v>36000000</v>
      </c>
      <c r="M629" s="158">
        <f t="shared" si="1"/>
        <v>0</v>
      </c>
      <c r="N629" s="1">
        <v>36000000</v>
      </c>
      <c r="O629" s="43">
        <v>8</v>
      </c>
      <c r="P629" s="119">
        <v>8</v>
      </c>
      <c r="Q629" s="119">
        <f t="shared" si="2"/>
        <v>0</v>
      </c>
      <c r="R629" s="4">
        <v>1</v>
      </c>
      <c r="S629" t="s">
        <v>182</v>
      </c>
      <c r="T629" s="31">
        <v>145889</v>
      </c>
      <c r="U629" s="120">
        <v>145889</v>
      </c>
      <c r="X629" s="95">
        <v>66154</v>
      </c>
      <c r="Y629" s="86" t="s">
        <v>1578</v>
      </c>
      <c r="Z629" s="86">
        <v>238</v>
      </c>
      <c r="AA629" s="4" t="s">
        <v>1579</v>
      </c>
      <c r="AB629" t="s">
        <v>81</v>
      </c>
      <c r="AC629" t="s">
        <v>190</v>
      </c>
      <c r="AD629" s="179" t="s">
        <v>1580</v>
      </c>
      <c r="AE629" s="151" t="s">
        <v>1581</v>
      </c>
      <c r="AF629" s="122" t="s">
        <v>1580</v>
      </c>
      <c r="AG629" s="122" t="b">
        <f t="shared" si="7"/>
        <v>1</v>
      </c>
      <c r="AH629" s="3" t="s">
        <v>1417</v>
      </c>
      <c r="AI629" s="169" t="s">
        <v>59</v>
      </c>
      <c r="AJ629" s="2" t="s">
        <v>1582</v>
      </c>
      <c r="AK629" s="193"/>
      <c r="AL629" s="4"/>
      <c r="AM629" s="4"/>
      <c r="AN629" s="123" t="s">
        <v>1583</v>
      </c>
      <c r="AO629" s="81">
        <v>1</v>
      </c>
      <c r="AP629" s="81">
        <v>1</v>
      </c>
      <c r="AQ629" s="1">
        <f>H629*40%</f>
        <v>10424</v>
      </c>
      <c r="AR629" s="1" t="str">
        <f t="shared" si="8"/>
        <v/>
      </c>
      <c r="AS629" t="str">
        <f>IF(AR629="","",(M629+AI629)*VALUE(AR629))</f>
        <v/>
      </c>
      <c r="AT629" s="197"/>
      <c r="AU629" s="167" t="s">
        <v>1584</v>
      </c>
      <c r="AV629" t="s">
        <v>661</v>
      </c>
    </row>
    <row r="630" spans="1:48">
      <c r="A630" s="295" t="s">
        <v>1593</v>
      </c>
      <c r="B630" s="296" t="s">
        <v>1594</v>
      </c>
      <c r="C630" s="7" t="s">
        <v>1593</v>
      </c>
      <c r="D630">
        <v>80227663</v>
      </c>
      <c r="E630" s="6" t="s">
        <v>1595</v>
      </c>
      <c r="F630" s="6"/>
      <c r="G630" t="s">
        <v>49</v>
      </c>
      <c r="H630" s="4">
        <v>26060</v>
      </c>
      <c r="I630" s="16" t="s">
        <v>1596</v>
      </c>
      <c r="J630" s="1">
        <v>7680000</v>
      </c>
      <c r="K630" s="1">
        <f t="shared" si="0"/>
        <v>84480000</v>
      </c>
      <c r="L630" s="1">
        <v>84480000</v>
      </c>
      <c r="M630" s="158">
        <f t="shared" si="1"/>
        <v>0</v>
      </c>
      <c r="N630" s="1">
        <v>84480000</v>
      </c>
      <c r="O630" s="43">
        <v>11</v>
      </c>
      <c r="P630" s="119">
        <v>0</v>
      </c>
      <c r="Q630" s="119">
        <f t="shared" si="2"/>
        <v>11</v>
      </c>
      <c r="R630" s="4">
        <v>1</v>
      </c>
      <c r="S630" t="s">
        <v>80</v>
      </c>
      <c r="T630" s="31">
        <v>151042</v>
      </c>
      <c r="U630" s="120">
        <v>151042</v>
      </c>
      <c r="X630" s="95">
        <v>68646</v>
      </c>
      <c r="Y630" s="86">
        <v>134</v>
      </c>
      <c r="Z630" s="86">
        <v>322</v>
      </c>
      <c r="AA630" s="4" t="s">
        <v>53</v>
      </c>
      <c r="AB630" t="s">
        <v>90</v>
      </c>
      <c r="AC630" t="s">
        <v>452</v>
      </c>
      <c r="AD630" s="35" t="s">
        <v>1597</v>
      </c>
      <c r="AE630" s="151" t="s">
        <v>1598</v>
      </c>
      <c r="AF630" s="122" t="s">
        <v>1597</v>
      </c>
      <c r="AG630" s="122" t="b">
        <f t="shared" si="7"/>
        <v>1</v>
      </c>
      <c r="AH630" s="3" t="s">
        <v>514</v>
      </c>
      <c r="AI630" s="169" t="s">
        <v>59</v>
      </c>
      <c r="AJ630" s="2" t="s">
        <v>1599</v>
      </c>
      <c r="AK630" s="193"/>
      <c r="AL630" s="4"/>
      <c r="AM630" s="4"/>
      <c r="AN630" s="123" t="s">
        <v>1600</v>
      </c>
      <c r="AO630" s="81">
        <v>1</v>
      </c>
      <c r="AP630" s="81">
        <v>1</v>
      </c>
      <c r="AQ630" s="1">
        <f>H630*40%</f>
        <v>10424</v>
      </c>
      <c r="AR630" s="1" t="str">
        <f t="shared" si="8"/>
        <v/>
      </c>
      <c r="AS630" t="str">
        <f>IF(AR630="","",(M630+AI630)*VALUE(AR630))</f>
        <v/>
      </c>
      <c r="AT630" s="197"/>
      <c r="AU630" s="167" t="s">
        <v>1601</v>
      </c>
      <c r="AV630" t="s">
        <v>661</v>
      </c>
    </row>
    <row r="631" spans="1:48">
      <c r="A631" s="295" t="s">
        <v>1696</v>
      </c>
      <c r="B631" s="296" t="s">
        <v>1697</v>
      </c>
      <c r="C631" s="7" t="s">
        <v>1696</v>
      </c>
      <c r="D631" s="30">
        <v>1012404619</v>
      </c>
      <c r="E631" s="6" t="s">
        <v>1698</v>
      </c>
      <c r="F631" s="6"/>
      <c r="G631" t="s">
        <v>49</v>
      </c>
      <c r="H631" s="4">
        <v>26058</v>
      </c>
      <c r="I631" s="16" t="s">
        <v>1699</v>
      </c>
      <c r="J631" s="1">
        <v>3000000</v>
      </c>
      <c r="K631" s="1">
        <f t="shared" si="0"/>
        <v>33000000</v>
      </c>
      <c r="L631" s="1">
        <v>33000000</v>
      </c>
      <c r="M631" s="158">
        <f t="shared" si="1"/>
        <v>0</v>
      </c>
      <c r="N631" s="1">
        <v>33000000</v>
      </c>
      <c r="O631" s="43">
        <v>11</v>
      </c>
      <c r="P631" s="119">
        <v>11</v>
      </c>
      <c r="Q631" s="119">
        <f t="shared" si="2"/>
        <v>0</v>
      </c>
      <c r="R631" s="4">
        <v>1</v>
      </c>
      <c r="S631" t="s">
        <v>207</v>
      </c>
      <c r="T631" s="6">
        <v>151065</v>
      </c>
      <c r="U631" s="120">
        <v>151065</v>
      </c>
      <c r="X631" s="95">
        <v>68627</v>
      </c>
      <c r="Y631" s="86">
        <v>1847</v>
      </c>
      <c r="Z631" s="86">
        <v>119</v>
      </c>
      <c r="AA631" s="4" t="s">
        <v>1700</v>
      </c>
      <c r="AB631" t="s">
        <v>147</v>
      </c>
      <c r="AC631" s="6" t="s">
        <v>337</v>
      </c>
      <c r="AD631" t="s">
        <v>1701</v>
      </c>
      <c r="AE631" s="151" t="s">
        <v>1702</v>
      </c>
      <c r="AF631" s="122" t="s">
        <v>1701</v>
      </c>
      <c r="AG631" s="122" t="b">
        <f t="shared" si="7"/>
        <v>1</v>
      </c>
      <c r="AH631" s="183" t="s">
        <v>577</v>
      </c>
      <c r="AI631" s="169" t="s">
        <v>59</v>
      </c>
      <c r="AJ631" s="2" t="s">
        <v>1703</v>
      </c>
      <c r="AK631" s="193"/>
      <c r="AL631" s="4"/>
      <c r="AM631" s="4"/>
      <c r="AN631" s="123" t="s">
        <v>1704</v>
      </c>
      <c r="AO631" s="81">
        <v>1</v>
      </c>
      <c r="AP631" s="81">
        <v>1</v>
      </c>
      <c r="AQ631" s="1">
        <f>H631*40%</f>
        <v>10423.200000000001</v>
      </c>
      <c r="AR631" s="1" t="str">
        <f t="shared" si="8"/>
        <v/>
      </c>
      <c r="AS631" t="str">
        <f>IF(AR631="","",(M631+AI631)*VALUE(AR631))</f>
        <v/>
      </c>
      <c r="AT631" s="197"/>
      <c r="AU631" s="188" t="s">
        <v>1705</v>
      </c>
      <c r="AV631" t="s">
        <v>661</v>
      </c>
    </row>
    <row r="632" spans="1:48">
      <c r="A632" s="295" t="s">
        <v>1809</v>
      </c>
      <c r="B632" s="296" t="s">
        <v>1810</v>
      </c>
      <c r="C632" s="7" t="s">
        <v>1809</v>
      </c>
      <c r="D632">
        <v>52528683</v>
      </c>
      <c r="E632" s="6" t="s">
        <v>1811</v>
      </c>
      <c r="F632" s="6"/>
      <c r="G632" t="s">
        <v>49</v>
      </c>
      <c r="H632" s="4">
        <v>26060</v>
      </c>
      <c r="I632" s="16" t="s">
        <v>1247</v>
      </c>
      <c r="J632" s="1">
        <v>7680000</v>
      </c>
      <c r="K632" s="1">
        <f t="shared" si="0"/>
        <v>84480000</v>
      </c>
      <c r="L632" s="1">
        <v>84480000</v>
      </c>
      <c r="M632" s="158">
        <f t="shared" si="1"/>
        <v>0</v>
      </c>
      <c r="N632" s="1">
        <v>84480000</v>
      </c>
      <c r="O632" s="43">
        <v>11</v>
      </c>
      <c r="P632" s="119">
        <v>11</v>
      </c>
      <c r="Q632" s="119">
        <f t="shared" si="2"/>
        <v>0</v>
      </c>
      <c r="R632" s="4">
        <v>1</v>
      </c>
      <c r="S632" t="s">
        <v>80</v>
      </c>
      <c r="T632" s="31">
        <v>151148</v>
      </c>
      <c r="U632" s="120">
        <v>151148</v>
      </c>
      <c r="X632" s="95">
        <v>68166</v>
      </c>
      <c r="Y632" s="86">
        <v>113</v>
      </c>
      <c r="Z632" s="86">
        <v>86</v>
      </c>
      <c r="AA632" s="4" t="s">
        <v>53</v>
      </c>
      <c r="AB632" t="s">
        <v>90</v>
      </c>
      <c r="AC632" s="6" t="s">
        <v>91</v>
      </c>
      <c r="AD632" s="35" t="s">
        <v>1812</v>
      </c>
      <c r="AE632" s="151" t="s">
        <v>1813</v>
      </c>
      <c r="AF632" s="122" t="s">
        <v>1812</v>
      </c>
      <c r="AG632" s="122" t="b">
        <f t="shared" si="7"/>
        <v>1</v>
      </c>
      <c r="AH632" s="3" t="s">
        <v>103</v>
      </c>
      <c r="AI632" s="169" t="s">
        <v>59</v>
      </c>
      <c r="AJ632" s="2" t="s">
        <v>1814</v>
      </c>
      <c r="AK632" s="193"/>
      <c r="AL632" s="4"/>
      <c r="AM632" s="4"/>
      <c r="AN632" s="123" t="s">
        <v>1815</v>
      </c>
      <c r="AO632" s="81">
        <v>1</v>
      </c>
      <c r="AP632" s="81">
        <v>1</v>
      </c>
      <c r="AQ632" s="1">
        <f>H632*40%</f>
        <v>10424</v>
      </c>
      <c r="AR632" s="1" t="str">
        <f t="shared" si="8"/>
        <v/>
      </c>
      <c r="AS632" t="str">
        <f>IF(AR632="","",(M632+AI632)*VALUE(AR632))</f>
        <v/>
      </c>
      <c r="AT632" s="197"/>
      <c r="AU632" s="188" t="s">
        <v>1816</v>
      </c>
      <c r="AV632" t="s">
        <v>661</v>
      </c>
    </row>
    <row r="633" spans="1:48">
      <c r="A633" s="125" t="s">
        <v>1867</v>
      </c>
      <c r="B633" s="147" t="s">
        <v>1868</v>
      </c>
      <c r="C633" s="7" t="s">
        <v>1867</v>
      </c>
      <c r="D633" s="50">
        <v>52971092</v>
      </c>
      <c r="E633" s="6" t="s">
        <v>1869</v>
      </c>
      <c r="F633" s="6"/>
      <c r="G633" t="s">
        <v>49</v>
      </c>
      <c r="H633" s="4">
        <v>26060</v>
      </c>
      <c r="I633" s="16" t="s">
        <v>1870</v>
      </c>
      <c r="J633" s="1">
        <v>8000000</v>
      </c>
      <c r="K633" s="1">
        <f t="shared" si="0"/>
        <v>88000000</v>
      </c>
      <c r="L633" s="1">
        <v>88000000</v>
      </c>
      <c r="M633" s="158">
        <f t="shared" si="1"/>
        <v>0</v>
      </c>
      <c r="N633" s="1">
        <v>88000000</v>
      </c>
      <c r="O633" s="43">
        <v>11</v>
      </c>
      <c r="P633" s="119">
        <v>11</v>
      </c>
      <c r="Q633" s="119">
        <f t="shared" si="2"/>
        <v>0</v>
      </c>
      <c r="R633" s="4">
        <v>1</v>
      </c>
      <c r="S633" t="s">
        <v>157</v>
      </c>
      <c r="T633" s="31">
        <v>150926</v>
      </c>
      <c r="U633" s="120">
        <v>150926</v>
      </c>
      <c r="X633" s="95">
        <v>68285</v>
      </c>
      <c r="Y633" s="86">
        <v>1751</v>
      </c>
      <c r="Z633" s="86">
        <v>152</v>
      </c>
      <c r="AA633" s="4" t="s">
        <v>1871</v>
      </c>
      <c r="AB633" t="s">
        <v>198</v>
      </c>
      <c r="AC633" t="s">
        <v>634</v>
      </c>
      <c r="AD633" t="s">
        <v>1872</v>
      </c>
      <c r="AE633" s="151" t="s">
        <v>1873</v>
      </c>
      <c r="AF633" s="122" t="s">
        <v>1872</v>
      </c>
      <c r="AG633" s="122" t="b">
        <f t="shared" si="7"/>
        <v>1</v>
      </c>
      <c r="AH633" s="3" t="s">
        <v>103</v>
      </c>
      <c r="AI633" s="169" t="s">
        <v>59</v>
      </c>
      <c r="AJ633" s="2" t="s">
        <v>1874</v>
      </c>
      <c r="AK633" s="193"/>
      <c r="AL633" s="4"/>
      <c r="AM633" s="4"/>
      <c r="AN633" s="123" t="s">
        <v>1875</v>
      </c>
      <c r="AO633" s="81">
        <v>1</v>
      </c>
      <c r="AP633" s="81">
        <v>1</v>
      </c>
      <c r="AQ633" s="1">
        <f>H633*40%</f>
        <v>10424</v>
      </c>
      <c r="AR633" s="1" t="str">
        <f t="shared" si="8"/>
        <v/>
      </c>
      <c r="AS633" t="str">
        <f>IF(AR633="","",(M633+AI633)*VALUE(AR633))</f>
        <v/>
      </c>
      <c r="AT633" s="197"/>
      <c r="AU633" s="188" t="s">
        <v>1876</v>
      </c>
      <c r="AV633" t="s">
        <v>661</v>
      </c>
    </row>
    <row r="634" spans="1:48">
      <c r="A634" s="125" t="s">
        <v>1877</v>
      </c>
      <c r="B634" s="147" t="s">
        <v>1878</v>
      </c>
      <c r="C634" s="7" t="s">
        <v>1877</v>
      </c>
      <c r="D634" s="65">
        <v>1070604982</v>
      </c>
      <c r="E634" s="6" t="s">
        <v>1879</v>
      </c>
      <c r="F634" s="6"/>
      <c r="G634" t="s">
        <v>49</v>
      </c>
      <c r="H634" s="4">
        <v>26060</v>
      </c>
      <c r="I634" s="3" t="s">
        <v>1880</v>
      </c>
      <c r="J634" s="1">
        <v>7000000</v>
      </c>
      <c r="K634" s="1">
        <f t="shared" si="0"/>
        <v>56000000</v>
      </c>
      <c r="L634" s="1">
        <v>56000000</v>
      </c>
      <c r="M634" s="158">
        <f t="shared" si="1"/>
        <v>0</v>
      </c>
      <c r="N634" s="1">
        <v>56000000</v>
      </c>
      <c r="O634" s="43">
        <v>8</v>
      </c>
      <c r="P634" s="119">
        <v>8</v>
      </c>
      <c r="Q634" s="119">
        <f t="shared" si="2"/>
        <v>0</v>
      </c>
      <c r="R634" s="4">
        <v>1</v>
      </c>
      <c r="S634" t="s">
        <v>80</v>
      </c>
      <c r="T634" s="31">
        <v>146362</v>
      </c>
      <c r="U634" s="120">
        <v>146362</v>
      </c>
      <c r="X634" s="95">
        <v>66461</v>
      </c>
      <c r="Y634" s="86">
        <v>1844</v>
      </c>
      <c r="Z634" s="86">
        <v>260</v>
      </c>
      <c r="AA634" s="4" t="s">
        <v>53</v>
      </c>
      <c r="AB634" t="s">
        <v>198</v>
      </c>
      <c r="AC634" t="s">
        <v>208</v>
      </c>
      <c r="AD634" s="179" t="s">
        <v>1881</v>
      </c>
      <c r="AE634" s="151" t="s">
        <v>1882</v>
      </c>
      <c r="AF634" s="122" t="s">
        <v>1881</v>
      </c>
      <c r="AG634" s="122" t="b">
        <f t="shared" si="7"/>
        <v>1</v>
      </c>
      <c r="AH634" s="3" t="s">
        <v>225</v>
      </c>
      <c r="AI634" s="169" t="s">
        <v>59</v>
      </c>
      <c r="AJ634" s="2" t="s">
        <v>1874</v>
      </c>
      <c r="AK634" s="193"/>
      <c r="AL634" s="4"/>
      <c r="AM634" s="4"/>
      <c r="AN634" s="123" t="s">
        <v>1883</v>
      </c>
      <c r="AO634" s="81">
        <v>1</v>
      </c>
      <c r="AP634" s="81">
        <v>1</v>
      </c>
      <c r="AQ634" s="1">
        <f>H634*40%</f>
        <v>10424</v>
      </c>
      <c r="AR634" s="1" t="str">
        <f t="shared" si="8"/>
        <v/>
      </c>
      <c r="AS634" t="str">
        <f>IF(AR634="","",(M634+AI634)*VALUE(AR634))</f>
        <v/>
      </c>
      <c r="AT634" s="197"/>
      <c r="AU634" s="188" t="s">
        <v>1876</v>
      </c>
      <c r="AV634" t="s">
        <v>661</v>
      </c>
    </row>
    <row r="635" spans="1:48">
      <c r="A635" s="295" t="s">
        <v>1884</v>
      </c>
      <c r="B635" s="296" t="s">
        <v>1885</v>
      </c>
      <c r="C635" s="7" t="s">
        <v>1884</v>
      </c>
      <c r="D635" s="30">
        <v>1010240646</v>
      </c>
      <c r="E635" s="6" t="s">
        <v>1886</v>
      </c>
      <c r="F635" s="6"/>
      <c r="G635" t="s">
        <v>49</v>
      </c>
      <c r="H635" s="4">
        <v>26060</v>
      </c>
      <c r="I635" s="16" t="s">
        <v>1247</v>
      </c>
      <c r="J635" s="1">
        <v>7200000</v>
      </c>
      <c r="K635" s="1">
        <f t="shared" si="0"/>
        <v>57600000</v>
      </c>
      <c r="L635" s="1">
        <v>57600000</v>
      </c>
      <c r="M635" s="158">
        <f t="shared" si="1"/>
        <v>0</v>
      </c>
      <c r="N635" s="1">
        <v>57600000</v>
      </c>
      <c r="O635" s="43">
        <v>8</v>
      </c>
      <c r="P635" s="119">
        <v>8</v>
      </c>
      <c r="Q635" s="119">
        <f t="shared" si="2"/>
        <v>0</v>
      </c>
      <c r="R635" s="4">
        <v>1</v>
      </c>
      <c r="S635" t="s">
        <v>80</v>
      </c>
      <c r="T635" s="6">
        <v>151687</v>
      </c>
      <c r="U635" s="120">
        <v>151687</v>
      </c>
      <c r="X635" s="95">
        <v>68937</v>
      </c>
      <c r="Y635" s="86">
        <v>132</v>
      </c>
      <c r="Z635" s="86">
        <v>197</v>
      </c>
      <c r="AA635" s="4" t="s">
        <v>110</v>
      </c>
      <c r="AB635" t="s">
        <v>90</v>
      </c>
      <c r="AC635" t="s">
        <v>91</v>
      </c>
      <c r="AD635" t="s">
        <v>1887</v>
      </c>
      <c r="AE635" s="151" t="s">
        <v>1888</v>
      </c>
      <c r="AF635" t="s">
        <v>1887</v>
      </c>
      <c r="AG635" s="122" t="b">
        <f t="shared" si="7"/>
        <v>1</v>
      </c>
      <c r="AH635" s="3" t="s">
        <v>58</v>
      </c>
      <c r="AI635" s="169" t="s">
        <v>59</v>
      </c>
      <c r="AJ635" s="2" t="s">
        <v>1874</v>
      </c>
      <c r="AK635" s="193"/>
      <c r="AL635" s="4"/>
      <c r="AM635" s="4"/>
      <c r="AN635" s="123" t="s">
        <v>1889</v>
      </c>
      <c r="AO635" s="81">
        <v>1</v>
      </c>
      <c r="AP635" s="81">
        <v>1</v>
      </c>
      <c r="AQ635" s="1">
        <f>H635*40%</f>
        <v>10424</v>
      </c>
      <c r="AR635" s="1" t="str">
        <f t="shared" si="8"/>
        <v/>
      </c>
      <c r="AS635" t="str">
        <f>IF(AR635="","",(M635+AI635)*VALUE(AR635))</f>
        <v/>
      </c>
      <c r="AT635" s="197"/>
      <c r="AU635" s="188" t="s">
        <v>1876</v>
      </c>
      <c r="AV635" t="s">
        <v>661</v>
      </c>
    </row>
    <row r="636" spans="1:48">
      <c r="A636" s="295" t="s">
        <v>1952</v>
      </c>
      <c r="B636" s="296" t="s">
        <v>1953</v>
      </c>
      <c r="C636" s="7" t="s">
        <v>1952</v>
      </c>
      <c r="D636">
        <v>52266621</v>
      </c>
      <c r="E636" s="6" t="s">
        <v>1954</v>
      </c>
      <c r="F636" s="6"/>
      <c r="G636" t="s">
        <v>49</v>
      </c>
      <c r="H636" s="4">
        <v>26060</v>
      </c>
      <c r="I636" s="16" t="s">
        <v>89</v>
      </c>
      <c r="J636" s="1">
        <v>7200000</v>
      </c>
      <c r="K636" s="1">
        <f t="shared" si="0"/>
        <v>79200000</v>
      </c>
      <c r="L636" s="1">
        <v>79200000</v>
      </c>
      <c r="M636" s="158">
        <f t="shared" si="1"/>
        <v>0</v>
      </c>
      <c r="N636" s="1">
        <v>79200000</v>
      </c>
      <c r="O636" s="43">
        <v>11</v>
      </c>
      <c r="P636" s="119">
        <v>11</v>
      </c>
      <c r="Q636" s="119">
        <f t="shared" si="2"/>
        <v>0</v>
      </c>
      <c r="R636" s="4">
        <v>1</v>
      </c>
      <c r="S636" t="s">
        <v>80</v>
      </c>
      <c r="T636" s="31">
        <v>151155</v>
      </c>
      <c r="U636" s="120">
        <v>151155</v>
      </c>
      <c r="X636" s="95">
        <v>68156</v>
      </c>
      <c r="Y636" s="86">
        <v>135</v>
      </c>
      <c r="Z636" s="86">
        <v>237</v>
      </c>
      <c r="AA636" s="4" t="s">
        <v>53</v>
      </c>
      <c r="AB636" t="s">
        <v>90</v>
      </c>
      <c r="AC636" t="s">
        <v>91</v>
      </c>
      <c r="AD636" t="s">
        <v>1955</v>
      </c>
      <c r="AE636" s="152" t="s">
        <v>1249</v>
      </c>
      <c r="AF636" s="122" t="s">
        <v>1955</v>
      </c>
      <c r="AG636" s="122" t="b">
        <f t="shared" si="7"/>
        <v>1</v>
      </c>
      <c r="AH636" s="3" t="s">
        <v>58</v>
      </c>
      <c r="AI636" s="169" t="s">
        <v>59</v>
      </c>
      <c r="AJ636" s="2" t="s">
        <v>1874</v>
      </c>
      <c r="AK636" s="193"/>
      <c r="AL636" s="4"/>
      <c r="AM636" s="4"/>
      <c r="AN636" s="123" t="s">
        <v>1956</v>
      </c>
      <c r="AO636" s="81">
        <v>1</v>
      </c>
      <c r="AP636" s="81">
        <v>1</v>
      </c>
      <c r="AQ636" s="1">
        <f>H636*40%</f>
        <v>10424</v>
      </c>
      <c r="AR636" s="1" t="str">
        <f t="shared" si="8"/>
        <v/>
      </c>
      <c r="AS636" t="str">
        <f>IF(AR636="","",(M636+AI636)*VALUE(AR636))</f>
        <v/>
      </c>
      <c r="AT636" s="197"/>
      <c r="AU636" s="188" t="s">
        <v>1876</v>
      </c>
      <c r="AV636" t="s">
        <v>661</v>
      </c>
    </row>
    <row r="637" spans="1:48">
      <c r="A637" s="295" t="s">
        <v>2001</v>
      </c>
      <c r="B637" s="296" t="s">
        <v>2002</v>
      </c>
      <c r="C637" s="7" t="s">
        <v>2001</v>
      </c>
      <c r="D637">
        <v>1233507669</v>
      </c>
      <c r="E637" s="6" t="s">
        <v>2003</v>
      </c>
      <c r="F637" s="6"/>
      <c r="G637" s="5" t="s">
        <v>783</v>
      </c>
      <c r="H637" s="4">
        <v>26015</v>
      </c>
      <c r="I637" s="12" t="s">
        <v>2004</v>
      </c>
      <c r="J637" s="1">
        <v>3500000</v>
      </c>
      <c r="K637" s="1">
        <f t="shared" si="0"/>
        <v>28000000</v>
      </c>
      <c r="L637" s="1">
        <v>28000000</v>
      </c>
      <c r="M637" s="158">
        <f t="shared" si="1"/>
        <v>0</v>
      </c>
      <c r="N637" s="1">
        <v>28000000</v>
      </c>
      <c r="O637" s="43">
        <v>8</v>
      </c>
      <c r="P637" s="119">
        <v>8</v>
      </c>
      <c r="Q637" s="119">
        <f t="shared" si="2"/>
        <v>0</v>
      </c>
      <c r="R637" s="4">
        <v>1</v>
      </c>
      <c r="S637" t="s">
        <v>99</v>
      </c>
      <c r="T637" s="31">
        <v>148359</v>
      </c>
      <c r="U637" s="120">
        <v>148359</v>
      </c>
      <c r="X637" s="95">
        <v>66880</v>
      </c>
      <c r="Y637" s="86">
        <v>118</v>
      </c>
      <c r="Z637" s="86">
        <v>2052</v>
      </c>
      <c r="AA637" s="7" t="s">
        <v>110</v>
      </c>
      <c r="AB637" t="s">
        <v>54</v>
      </c>
      <c r="AC637" t="s">
        <v>1834</v>
      </c>
      <c r="AD637" s="179" t="s">
        <v>2005</v>
      </c>
      <c r="AE637" s="151" t="s">
        <v>2006</v>
      </c>
      <c r="AF637" s="122" t="s">
        <v>2005</v>
      </c>
      <c r="AG637" s="122" t="b">
        <f t="shared" si="7"/>
        <v>1</v>
      </c>
      <c r="AH637" s="3" t="s">
        <v>103</v>
      </c>
      <c r="AI637" s="169" t="s">
        <v>59</v>
      </c>
      <c r="AJ637" s="2" t="s">
        <v>1874</v>
      </c>
      <c r="AK637" s="193"/>
      <c r="AL637" s="4"/>
      <c r="AM637" s="4"/>
      <c r="AN637" s="123" t="s">
        <v>2007</v>
      </c>
      <c r="AO637" s="81">
        <v>5</v>
      </c>
      <c r="AP637" s="81">
        <v>5</v>
      </c>
      <c r="AQ637" s="1">
        <f>H637*40%</f>
        <v>10406</v>
      </c>
      <c r="AR637" s="1">
        <f t="shared" si="8"/>
        <v>121900</v>
      </c>
      <c r="AS637" t="e">
        <f>IF(AR637="","",(M637+AI637)*VALUE(AR637))</f>
        <v>#VALUE!</v>
      </c>
      <c r="AT637" s="197"/>
      <c r="AU637" s="188" t="s">
        <v>1876</v>
      </c>
      <c r="AV637" t="s">
        <v>661</v>
      </c>
    </row>
    <row r="638" spans="1:48">
      <c r="A638" s="295" t="s">
        <v>2022</v>
      </c>
      <c r="B638" s="296" t="s">
        <v>2023</v>
      </c>
      <c r="C638" s="7" t="s">
        <v>2022</v>
      </c>
      <c r="D638" s="30">
        <v>53080096</v>
      </c>
      <c r="E638" s="6" t="s">
        <v>2024</v>
      </c>
      <c r="F638" s="6"/>
      <c r="G638" t="s">
        <v>49</v>
      </c>
      <c r="H638" s="4">
        <v>26058</v>
      </c>
      <c r="I638" s="16" t="s">
        <v>2025</v>
      </c>
      <c r="J638" s="1">
        <v>7680000</v>
      </c>
      <c r="K638" s="1">
        <f t="shared" si="0"/>
        <v>84480000</v>
      </c>
      <c r="L638" s="1">
        <v>84480000</v>
      </c>
      <c r="M638" s="158">
        <f t="shared" si="1"/>
        <v>0</v>
      </c>
      <c r="N638" s="1">
        <v>84480000</v>
      </c>
      <c r="O638" s="43">
        <v>11</v>
      </c>
      <c r="P638" s="119">
        <v>11</v>
      </c>
      <c r="Q638" s="119">
        <f t="shared" si="2"/>
        <v>0</v>
      </c>
      <c r="R638" s="4">
        <v>1</v>
      </c>
      <c r="S638" t="s">
        <v>80</v>
      </c>
      <c r="T638" s="31">
        <v>151067</v>
      </c>
      <c r="U638" s="120">
        <v>151067</v>
      </c>
      <c r="X638" s="95">
        <v>68625</v>
      </c>
      <c r="Y638" s="86">
        <v>1806</v>
      </c>
      <c r="Z638" s="86">
        <v>216</v>
      </c>
      <c r="AA638" s="4" t="s">
        <v>53</v>
      </c>
      <c r="AB638" t="s">
        <v>131</v>
      </c>
      <c r="AC638" t="s">
        <v>2026</v>
      </c>
      <c r="AD638" t="s">
        <v>2027</v>
      </c>
      <c r="AE638" s="151" t="s">
        <v>2028</v>
      </c>
      <c r="AF638" s="122" t="s">
        <v>2027</v>
      </c>
      <c r="AG638" s="122" t="b">
        <f t="shared" si="7"/>
        <v>1</v>
      </c>
      <c r="AH638" s="3" t="s">
        <v>103</v>
      </c>
      <c r="AI638" s="169" t="s">
        <v>59</v>
      </c>
      <c r="AJ638" s="2" t="s">
        <v>1874</v>
      </c>
      <c r="AK638" s="193"/>
      <c r="AL638" s="4"/>
      <c r="AM638" s="4"/>
      <c r="AN638" s="123" t="s">
        <v>2029</v>
      </c>
      <c r="AO638" s="81">
        <v>1</v>
      </c>
      <c r="AP638" s="81">
        <v>1</v>
      </c>
      <c r="AQ638" s="1">
        <f>H638*40%</f>
        <v>10423.200000000001</v>
      </c>
      <c r="AR638" s="1" t="str">
        <f t="shared" si="8"/>
        <v/>
      </c>
      <c r="AS638" t="str">
        <f>IF(AR638="","",(M638+AI638)*VALUE(AR638))</f>
        <v/>
      </c>
      <c r="AT638" s="197"/>
      <c r="AU638" s="188" t="s">
        <v>1876</v>
      </c>
      <c r="AV638" t="s">
        <v>661</v>
      </c>
    </row>
    <row r="639" spans="1:48">
      <c r="A639" s="295" t="s">
        <v>2033</v>
      </c>
      <c r="B639" s="296" t="s">
        <v>2034</v>
      </c>
      <c r="C639" s="7" t="s">
        <v>2033</v>
      </c>
      <c r="D639">
        <v>52273667</v>
      </c>
      <c r="E639" s="6" t="s">
        <v>2035</v>
      </c>
      <c r="F639" s="6"/>
      <c r="G639" t="s">
        <v>49</v>
      </c>
      <c r="H639" s="4">
        <v>26060</v>
      </c>
      <c r="I639" s="16" t="s">
        <v>2036</v>
      </c>
      <c r="J639" s="1">
        <v>7600000</v>
      </c>
      <c r="K639" s="1">
        <f t="shared" si="0"/>
        <v>60800000</v>
      </c>
      <c r="L639" s="1">
        <v>60800000</v>
      </c>
      <c r="M639" s="158">
        <f t="shared" si="1"/>
        <v>0</v>
      </c>
      <c r="N639" s="1">
        <v>60800000</v>
      </c>
      <c r="O639" s="43">
        <v>8</v>
      </c>
      <c r="P639" s="119">
        <v>8</v>
      </c>
      <c r="Q639" s="119">
        <f t="shared" si="2"/>
        <v>0</v>
      </c>
      <c r="R639" s="4">
        <v>1</v>
      </c>
      <c r="S639" t="s">
        <v>80</v>
      </c>
      <c r="T639" s="31">
        <v>145189</v>
      </c>
      <c r="U639" s="120">
        <v>145189</v>
      </c>
      <c r="X639" s="95">
        <v>64921</v>
      </c>
      <c r="Y639" s="86">
        <v>1887</v>
      </c>
      <c r="Z639" s="86">
        <v>1953</v>
      </c>
      <c r="AA639" s="7" t="s">
        <v>25</v>
      </c>
      <c r="AB639" t="s">
        <v>198</v>
      </c>
      <c r="AC639" t="s">
        <v>634</v>
      </c>
      <c r="AD639" s="179" t="s">
        <v>2037</v>
      </c>
      <c r="AE639" s="151" t="s">
        <v>2038</v>
      </c>
      <c r="AF639" s="122" t="s">
        <v>2037</v>
      </c>
      <c r="AG639" s="122" t="b">
        <f t="shared" si="7"/>
        <v>1</v>
      </c>
      <c r="AH639" s="3" t="s">
        <v>424</v>
      </c>
      <c r="AI639" s="169" t="s">
        <v>59</v>
      </c>
      <c r="AJ639" s="2" t="s">
        <v>2039</v>
      </c>
      <c r="AK639" s="193"/>
      <c r="AL639" s="4"/>
      <c r="AM639" s="4" t="s">
        <v>1330</v>
      </c>
      <c r="AN639" s="123" t="s">
        <v>2040</v>
      </c>
      <c r="AO639" s="82">
        <v>1</v>
      </c>
      <c r="AP639" s="82">
        <v>1</v>
      </c>
      <c r="AQ639" s="1">
        <f>H639*40%</f>
        <v>10424</v>
      </c>
      <c r="AR639" s="1" t="str">
        <f t="shared" si="8"/>
        <v/>
      </c>
      <c r="AS639" t="str">
        <f>IF(AR639="","",(M639+AI639)*VALUE(AR639))</f>
        <v/>
      </c>
      <c r="AT639" s="197"/>
      <c r="AU639" s="167" t="s">
        <v>2041</v>
      </c>
      <c r="AV639" t="s">
        <v>661</v>
      </c>
    </row>
    <row r="640" spans="1:48">
      <c r="A640" s="295" t="s">
        <v>2051</v>
      </c>
      <c r="B640" s="296" t="s">
        <v>2052</v>
      </c>
      <c r="C640" s="7" t="s">
        <v>2051</v>
      </c>
      <c r="D640" s="30">
        <v>1068928648</v>
      </c>
      <c r="E640" s="6" t="s">
        <v>2053</v>
      </c>
      <c r="F640" s="6"/>
      <c r="G640" t="s">
        <v>49</v>
      </c>
      <c r="H640" s="4">
        <v>26058</v>
      </c>
      <c r="I640" s="16" t="s">
        <v>336</v>
      </c>
      <c r="J640" s="1">
        <v>6500000</v>
      </c>
      <c r="K640" s="1">
        <f t="shared" si="0"/>
        <v>71500000</v>
      </c>
      <c r="L640" s="1">
        <v>71500000</v>
      </c>
      <c r="M640" s="158">
        <f t="shared" si="1"/>
        <v>0</v>
      </c>
      <c r="N640" s="1">
        <v>71500000</v>
      </c>
      <c r="O640" s="43">
        <v>11</v>
      </c>
      <c r="P640" s="119">
        <v>11</v>
      </c>
      <c r="Q640" s="119">
        <f t="shared" si="2"/>
        <v>0</v>
      </c>
      <c r="R640" s="4">
        <v>1</v>
      </c>
      <c r="S640" t="s">
        <v>80</v>
      </c>
      <c r="T640" s="31">
        <v>146102</v>
      </c>
      <c r="U640" s="120">
        <v>146102</v>
      </c>
      <c r="X640" s="95">
        <v>66172</v>
      </c>
      <c r="Y640" s="86">
        <v>1730</v>
      </c>
      <c r="Z640" s="86">
        <v>1973</v>
      </c>
      <c r="AA640" s="7" t="s">
        <v>53</v>
      </c>
      <c r="AB640" t="s">
        <v>147</v>
      </c>
      <c r="AC640" t="s">
        <v>337</v>
      </c>
      <c r="AD640" s="179" t="s">
        <v>2054</v>
      </c>
      <c r="AE640" s="151" t="s">
        <v>2055</v>
      </c>
      <c r="AF640" s="122" t="s">
        <v>2054</v>
      </c>
      <c r="AG640" s="122" t="b">
        <f t="shared" si="7"/>
        <v>1</v>
      </c>
      <c r="AH640" s="3" t="s">
        <v>103</v>
      </c>
      <c r="AI640" s="169" t="s">
        <v>59</v>
      </c>
      <c r="AJ640" s="2" t="s">
        <v>1874</v>
      </c>
      <c r="AK640" s="193"/>
      <c r="AL640" s="4"/>
      <c r="AM640" s="4"/>
      <c r="AN640" s="123" t="s">
        <v>2056</v>
      </c>
      <c r="AO640" s="82">
        <v>1</v>
      </c>
      <c r="AP640" s="82">
        <v>1</v>
      </c>
      <c r="AQ640" s="1">
        <f>H640*40%</f>
        <v>10423.200000000001</v>
      </c>
      <c r="AR640" s="1" t="str">
        <f t="shared" si="8"/>
        <v/>
      </c>
      <c r="AS640" t="str">
        <f>IF(AR640="","",(M640+AI640)*VALUE(AR640))</f>
        <v/>
      </c>
      <c r="AT640" s="197"/>
      <c r="AU640" s="188" t="s">
        <v>1876</v>
      </c>
      <c r="AV640" t="s">
        <v>661</v>
      </c>
    </row>
    <row r="641" spans="1:48">
      <c r="A641" s="295" t="s">
        <v>2141</v>
      </c>
      <c r="B641" s="296" t="s">
        <v>2142</v>
      </c>
      <c r="C641" s="7" t="s">
        <v>2141</v>
      </c>
      <c r="D641">
        <v>1030543100</v>
      </c>
      <c r="E641" s="129" t="s">
        <v>2143</v>
      </c>
      <c r="F641" s="129"/>
      <c r="G641" t="s">
        <v>49</v>
      </c>
      <c r="H641" s="4">
        <v>26060</v>
      </c>
      <c r="I641" s="16" t="s">
        <v>2144</v>
      </c>
      <c r="J641" s="1">
        <v>8500000</v>
      </c>
      <c r="K641" s="1">
        <f t="shared" si="0"/>
        <v>68000000</v>
      </c>
      <c r="L641" s="1">
        <v>68000000</v>
      </c>
      <c r="M641" s="158">
        <f t="shared" si="1"/>
        <v>0</v>
      </c>
      <c r="N641" s="1">
        <v>68000000</v>
      </c>
      <c r="O641" s="43">
        <v>8</v>
      </c>
      <c r="P641" s="119">
        <v>8</v>
      </c>
      <c r="Q641" s="119">
        <f t="shared" si="2"/>
        <v>0</v>
      </c>
      <c r="R641" s="4">
        <v>1</v>
      </c>
      <c r="S641" t="s">
        <v>157</v>
      </c>
      <c r="T641" s="31">
        <v>148306</v>
      </c>
      <c r="U641" s="120">
        <v>148306</v>
      </c>
      <c r="X641" s="95">
        <v>66274</v>
      </c>
      <c r="Y641" s="86">
        <v>122</v>
      </c>
      <c r="Z641" s="86">
        <v>273</v>
      </c>
      <c r="AA641" s="4" t="s">
        <v>110</v>
      </c>
      <c r="AB641" t="s">
        <v>81</v>
      </c>
      <c r="AC641" t="s">
        <v>793</v>
      </c>
      <c r="AD641" s="122" t="s">
        <v>2145</v>
      </c>
      <c r="AE641" s="151" t="s">
        <v>2146</v>
      </c>
      <c r="AF641" s="122" t="s">
        <v>2145</v>
      </c>
      <c r="AG641" s="122" t="b">
        <f t="shared" si="7"/>
        <v>1</v>
      </c>
      <c r="AH641" s="3" t="s">
        <v>103</v>
      </c>
      <c r="AI641" s="169" t="s">
        <v>59</v>
      </c>
      <c r="AJ641" s="2" t="s">
        <v>1874</v>
      </c>
      <c r="AK641" s="193"/>
      <c r="AL641" s="4"/>
      <c r="AM641" s="4"/>
      <c r="AN641" s="123" t="s">
        <v>2147</v>
      </c>
      <c r="AO641" s="82">
        <v>3</v>
      </c>
      <c r="AP641" s="82">
        <v>3</v>
      </c>
      <c r="AQ641" s="1">
        <f>H641*40%</f>
        <v>10424</v>
      </c>
      <c r="AR641" s="1" t="str">
        <f t="shared" si="8"/>
        <v/>
      </c>
      <c r="AS641" t="str">
        <f>IF(AR641="","",(M641+AI641)*VALUE(AR641))</f>
        <v/>
      </c>
      <c r="AT641" s="197"/>
      <c r="AU641" s="188" t="s">
        <v>1876</v>
      </c>
      <c r="AV641" t="s">
        <v>661</v>
      </c>
    </row>
    <row r="642" spans="1:48">
      <c r="A642" s="125" t="s">
        <v>2409</v>
      </c>
      <c r="B642" s="147" t="s">
        <v>2410</v>
      </c>
      <c r="C642" s="7" t="s">
        <v>2409</v>
      </c>
      <c r="D642" s="83">
        <v>1121922907</v>
      </c>
      <c r="E642" s="6" t="s">
        <v>2411</v>
      </c>
      <c r="F642" s="6"/>
      <c r="G642" t="s">
        <v>49</v>
      </c>
      <c r="H642" s="4">
        <v>26060</v>
      </c>
      <c r="I642" s="3" t="s">
        <v>2412</v>
      </c>
      <c r="J642" s="1">
        <v>5500000</v>
      </c>
      <c r="K642" s="1">
        <f t="shared" si="0"/>
        <v>44000000</v>
      </c>
      <c r="L642" s="1">
        <v>44000000</v>
      </c>
      <c r="M642" s="158">
        <f t="shared" si="1"/>
        <v>0</v>
      </c>
      <c r="N642" s="1">
        <v>0</v>
      </c>
      <c r="O642" s="43">
        <v>8</v>
      </c>
      <c r="P642" s="119">
        <v>8</v>
      </c>
      <c r="Q642" s="119">
        <f t="shared" si="2"/>
        <v>0</v>
      </c>
      <c r="R642" s="4">
        <v>0</v>
      </c>
      <c r="S642" t="s">
        <v>109</v>
      </c>
      <c r="T642" s="31">
        <v>147613</v>
      </c>
      <c r="U642" s="120">
        <v>147613</v>
      </c>
      <c r="X642" s="95">
        <v>64488</v>
      </c>
      <c r="Y642" s="86">
        <v>2243</v>
      </c>
      <c r="Z642" s="86">
        <v>2008</v>
      </c>
      <c r="AA642" s="7" t="s">
        <v>1700</v>
      </c>
      <c r="AB642" t="s">
        <v>81</v>
      </c>
      <c r="AC642" t="s">
        <v>574</v>
      </c>
      <c r="AD642" s="122" t="s">
        <v>2413</v>
      </c>
      <c r="AE642" s="151" t="s">
        <v>2414</v>
      </c>
      <c r="AF642" s="122" t="s">
        <v>2413</v>
      </c>
      <c r="AG642" s="122" t="b">
        <f t="shared" si="7"/>
        <v>1</v>
      </c>
      <c r="AH642" s="3" t="s">
        <v>58</v>
      </c>
      <c r="AI642" s="169" t="s">
        <v>59</v>
      </c>
      <c r="AJ642" s="2" t="s">
        <v>2415</v>
      </c>
      <c r="AK642" s="193"/>
      <c r="AL642" s="4"/>
      <c r="AM642" s="4"/>
      <c r="AN642" s="123" t="s">
        <v>2416</v>
      </c>
      <c r="AO642" s="81">
        <v>3</v>
      </c>
      <c r="AP642" s="81">
        <v>3</v>
      </c>
      <c r="AQ642" s="1">
        <f>H642*40%</f>
        <v>10424</v>
      </c>
      <c r="AR642" s="1" t="str">
        <f t="shared" si="8"/>
        <v/>
      </c>
      <c r="AS642" t="str">
        <f>IF(AR642="","",(M642+AI642)*VALUE(AR642))</f>
        <v/>
      </c>
      <c r="AT642" s="197"/>
      <c r="AU642" s="167" t="s">
        <v>2417</v>
      </c>
      <c r="AV642" t="s">
        <v>661</v>
      </c>
    </row>
    <row r="643" spans="1:48">
      <c r="A643" s="295" t="s">
        <v>2418</v>
      </c>
      <c r="B643" s="296" t="s">
        <v>2419</v>
      </c>
      <c r="C643" s="7" t="s">
        <v>2418</v>
      </c>
      <c r="D643" s="83">
        <v>1010190459</v>
      </c>
      <c r="E643" s="6" t="s">
        <v>2420</v>
      </c>
      <c r="F643" s="6"/>
      <c r="G643" t="s">
        <v>49</v>
      </c>
      <c r="H643" s="4">
        <v>26060</v>
      </c>
      <c r="I643" s="3" t="s">
        <v>2412</v>
      </c>
      <c r="J643" s="1">
        <v>5500000</v>
      </c>
      <c r="K643" s="1">
        <f t="shared" si="0"/>
        <v>44000000</v>
      </c>
      <c r="L643" s="1">
        <v>44000000</v>
      </c>
      <c r="M643" s="158">
        <f t="shared" si="1"/>
        <v>0</v>
      </c>
      <c r="N643" s="1">
        <v>88000000</v>
      </c>
      <c r="O643" s="43">
        <v>8</v>
      </c>
      <c r="P643" s="119">
        <v>8</v>
      </c>
      <c r="Q643" s="119">
        <f t="shared" si="2"/>
        <v>0</v>
      </c>
      <c r="R643" s="4">
        <v>2</v>
      </c>
      <c r="S643" t="s">
        <v>109</v>
      </c>
      <c r="T643" s="31">
        <v>147613</v>
      </c>
      <c r="U643" s="120">
        <v>147613</v>
      </c>
      <c r="X643" s="95">
        <v>64488</v>
      </c>
      <c r="Y643" s="86">
        <v>2041</v>
      </c>
      <c r="Z643" s="86">
        <v>2008</v>
      </c>
      <c r="AA643" s="7" t="s">
        <v>2421</v>
      </c>
      <c r="AB643" t="s">
        <v>81</v>
      </c>
      <c r="AC643" t="s">
        <v>574</v>
      </c>
      <c r="AD643" s="122" t="s">
        <v>2413</v>
      </c>
      <c r="AE643" s="151" t="s">
        <v>2414</v>
      </c>
      <c r="AF643" s="122" t="s">
        <v>2413</v>
      </c>
      <c r="AG643" s="122" t="b">
        <f t="shared" si="7"/>
        <v>1</v>
      </c>
      <c r="AH643" s="183" t="s">
        <v>424</v>
      </c>
      <c r="AI643" s="169" t="s">
        <v>59</v>
      </c>
      <c r="AJ643" s="2" t="s">
        <v>2422</v>
      </c>
      <c r="AK643" s="193"/>
      <c r="AL643" s="4"/>
      <c r="AM643" s="4"/>
      <c r="AN643" s="123" t="s">
        <v>2416</v>
      </c>
      <c r="AO643" s="81">
        <v>3</v>
      </c>
      <c r="AP643" s="81">
        <v>3</v>
      </c>
      <c r="AQ643" s="1">
        <f>H643*40%</f>
        <v>10424</v>
      </c>
      <c r="AR643" s="1" t="str">
        <f t="shared" si="8"/>
        <v/>
      </c>
      <c r="AS643" t="str">
        <f>IF(AR643="","",(M643+AI643)*VALUE(AR643))</f>
        <v/>
      </c>
      <c r="AT643" s="197"/>
      <c r="AU643" s="167" t="s">
        <v>2423</v>
      </c>
      <c r="AV643" t="s">
        <v>661</v>
      </c>
    </row>
    <row r="644" spans="1:48">
      <c r="A644" s="295" t="s">
        <v>2440</v>
      </c>
      <c r="B644" s="296" t="s">
        <v>2441</v>
      </c>
      <c r="C644" s="7" t="s">
        <v>2440</v>
      </c>
      <c r="D644">
        <v>1013628927</v>
      </c>
      <c r="E644" s="6" t="s">
        <v>2442</v>
      </c>
      <c r="F644" s="6"/>
      <c r="G644" t="s">
        <v>49</v>
      </c>
      <c r="H644" s="4">
        <v>26060</v>
      </c>
      <c r="I644" s="3" t="s">
        <v>2443</v>
      </c>
      <c r="J644" s="1">
        <v>5500000</v>
      </c>
      <c r="K644" s="1">
        <f t="shared" si="0"/>
        <v>44000000</v>
      </c>
      <c r="L644" s="1">
        <v>44000000</v>
      </c>
      <c r="M644" s="158">
        <f t="shared" si="1"/>
        <v>0</v>
      </c>
      <c r="N644" s="1">
        <v>44000000</v>
      </c>
      <c r="O644" s="43">
        <v>8</v>
      </c>
      <c r="P644" s="119">
        <v>8</v>
      </c>
      <c r="Q644" s="119">
        <f t="shared" si="2"/>
        <v>0</v>
      </c>
      <c r="R644" s="4">
        <v>1</v>
      </c>
      <c r="S644" t="s">
        <v>109</v>
      </c>
      <c r="T644" s="31">
        <v>147639</v>
      </c>
      <c r="U644" s="120">
        <v>147639</v>
      </c>
      <c r="X644" s="95">
        <v>65777</v>
      </c>
      <c r="Y644" s="86">
        <v>2042</v>
      </c>
      <c r="Z644" s="86">
        <v>2011</v>
      </c>
      <c r="AA644" s="7" t="s">
        <v>53</v>
      </c>
      <c r="AB644" t="s">
        <v>81</v>
      </c>
      <c r="AC644" t="s">
        <v>574</v>
      </c>
      <c r="AD644" s="122" t="s">
        <v>2444</v>
      </c>
      <c r="AE644" s="151" t="s">
        <v>2445</v>
      </c>
      <c r="AF644" s="122" t="s">
        <v>2444</v>
      </c>
      <c r="AG644" s="122" t="b">
        <f t="shared" si="7"/>
        <v>1</v>
      </c>
      <c r="AH644" s="183" t="s">
        <v>424</v>
      </c>
      <c r="AI644" s="169" t="s">
        <v>59</v>
      </c>
      <c r="AJ644" s="2" t="s">
        <v>2422</v>
      </c>
      <c r="AK644" s="193"/>
      <c r="AL644" s="4"/>
      <c r="AM644" s="4"/>
      <c r="AN644" s="123" t="s">
        <v>2446</v>
      </c>
      <c r="AO644" s="81">
        <v>3</v>
      </c>
      <c r="AP644" s="81">
        <v>3</v>
      </c>
      <c r="AQ644" s="1">
        <f>H644*40%</f>
        <v>10424</v>
      </c>
      <c r="AR644" s="1" t="str">
        <f t="shared" si="8"/>
        <v/>
      </c>
      <c r="AS644" t="str">
        <f>IF(AR644="","",(M644+AI644)*VALUE(AR644))</f>
        <v/>
      </c>
      <c r="AT644" s="197"/>
      <c r="AU644" s="167" t="s">
        <v>2423</v>
      </c>
      <c r="AV644" t="s">
        <v>661</v>
      </c>
    </row>
    <row r="645" spans="1:48">
      <c r="A645" s="125" t="s">
        <v>2496</v>
      </c>
      <c r="B645" s="147" t="s">
        <v>2497</v>
      </c>
      <c r="C645" s="7" t="s">
        <v>2496</v>
      </c>
      <c r="D645">
        <v>52190377</v>
      </c>
      <c r="E645" s="57" t="s">
        <v>2498</v>
      </c>
      <c r="F645" s="57"/>
      <c r="G645" t="s">
        <v>49</v>
      </c>
      <c r="H645" s="4">
        <v>26060</v>
      </c>
      <c r="I645" s="16" t="s">
        <v>762</v>
      </c>
      <c r="J645" s="1">
        <v>3100000</v>
      </c>
      <c r="K645" s="1">
        <f t="shared" si="0"/>
        <v>18600000</v>
      </c>
      <c r="L645" s="1">
        <v>18600000</v>
      </c>
      <c r="M645" s="158">
        <f t="shared" si="1"/>
        <v>0</v>
      </c>
      <c r="N645" s="1">
        <v>0</v>
      </c>
      <c r="O645" s="43">
        <v>6</v>
      </c>
      <c r="P645" s="119">
        <v>6</v>
      </c>
      <c r="Q645" s="119">
        <f t="shared" si="2"/>
        <v>0</v>
      </c>
      <c r="R645" s="4">
        <v>0</v>
      </c>
      <c r="S645" t="s">
        <v>763</v>
      </c>
      <c r="T645" s="31">
        <v>145558</v>
      </c>
      <c r="U645" s="120">
        <v>145558</v>
      </c>
      <c r="X645" s="95">
        <v>66152</v>
      </c>
      <c r="Y645" s="86">
        <v>1773</v>
      </c>
      <c r="Z645" s="86">
        <v>254</v>
      </c>
      <c r="AA645" s="4" t="s">
        <v>53</v>
      </c>
      <c r="AB645" t="s">
        <v>54</v>
      </c>
      <c r="AC645" t="s">
        <v>764</v>
      </c>
      <c r="AD645" s="122" t="s">
        <v>765</v>
      </c>
      <c r="AE645" s="151" t="s">
        <v>766</v>
      </c>
      <c r="AF645" s="122" t="s">
        <v>765</v>
      </c>
      <c r="AG645" s="122" t="b">
        <f t="shared" si="7"/>
        <v>1</v>
      </c>
      <c r="AH645" s="183" t="s">
        <v>424</v>
      </c>
      <c r="AI645" s="169" t="s">
        <v>59</v>
      </c>
      <c r="AJ645" s="2" t="s">
        <v>2499</v>
      </c>
      <c r="AK645" s="193"/>
      <c r="AL645" s="4"/>
      <c r="AM645" s="4"/>
      <c r="AN645" s="123" t="s">
        <v>767</v>
      </c>
      <c r="AO645" s="81">
        <v>1</v>
      </c>
      <c r="AP645" s="81">
        <v>1</v>
      </c>
      <c r="AQ645" s="1">
        <f>H645*40%</f>
        <v>10424</v>
      </c>
      <c r="AR645" s="1" t="str">
        <f t="shared" si="8"/>
        <v/>
      </c>
      <c r="AS645" t="str">
        <f>IF(AR645="","",(M645+AI645)*VALUE(AR645))</f>
        <v/>
      </c>
      <c r="AT645" s="197"/>
      <c r="AU645" s="167" t="s">
        <v>2500</v>
      </c>
      <c r="AV645" t="s">
        <v>661</v>
      </c>
    </row>
    <row r="646" spans="1:48">
      <c r="A646" s="295" t="s">
        <v>2501</v>
      </c>
      <c r="B646" s="296" t="s">
        <v>2502</v>
      </c>
      <c r="C646" s="7" t="s">
        <v>2501</v>
      </c>
      <c r="D646">
        <v>1233498035</v>
      </c>
      <c r="E646" s="6" t="s">
        <v>2503</v>
      </c>
      <c r="F646" s="6"/>
      <c r="G646" t="s">
        <v>49</v>
      </c>
      <c r="H646" s="4">
        <v>26060</v>
      </c>
      <c r="I646" s="3" t="s">
        <v>935</v>
      </c>
      <c r="J646" s="1">
        <v>3100000</v>
      </c>
      <c r="K646" s="1">
        <f t="shared" si="0"/>
        <v>24800000</v>
      </c>
      <c r="L646" s="1">
        <v>24800000</v>
      </c>
      <c r="M646" s="158">
        <f t="shared" si="1"/>
        <v>0</v>
      </c>
      <c r="N646" s="1">
        <v>0</v>
      </c>
      <c r="O646" s="43">
        <v>8</v>
      </c>
      <c r="P646" s="119">
        <v>8</v>
      </c>
      <c r="Q646" s="119">
        <f t="shared" si="2"/>
        <v>0</v>
      </c>
      <c r="R646" s="4">
        <v>0</v>
      </c>
      <c r="S646" t="s">
        <v>763</v>
      </c>
      <c r="T646" s="31">
        <v>145664</v>
      </c>
      <c r="U646" s="120">
        <v>145664</v>
      </c>
      <c r="X646" s="95">
        <v>65064</v>
      </c>
      <c r="Y646" s="172">
        <v>1860</v>
      </c>
      <c r="Z646" s="86">
        <v>284</v>
      </c>
      <c r="AA646" s="4" t="s">
        <v>53</v>
      </c>
      <c r="AB646" t="s">
        <v>54</v>
      </c>
      <c r="AC646" t="s">
        <v>764</v>
      </c>
      <c r="AD646" s="122" t="s">
        <v>1067</v>
      </c>
      <c r="AE646" s="151" t="s">
        <v>1068</v>
      </c>
      <c r="AF646" s="122" t="s">
        <v>1067</v>
      </c>
      <c r="AG646" s="122" t="b">
        <f t="shared" si="7"/>
        <v>1</v>
      </c>
      <c r="AH646" s="183" t="s">
        <v>424</v>
      </c>
      <c r="AI646" s="169" t="s">
        <v>59</v>
      </c>
      <c r="AJ646" s="2" t="s">
        <v>2504</v>
      </c>
      <c r="AK646" s="193"/>
      <c r="AL646" s="4"/>
      <c r="AM646" s="4"/>
      <c r="AN646" s="123" t="s">
        <v>1069</v>
      </c>
      <c r="AO646" s="81">
        <v>1</v>
      </c>
      <c r="AP646" s="81">
        <v>1</v>
      </c>
      <c r="AQ646" s="1">
        <f>H646*40%</f>
        <v>10424</v>
      </c>
      <c r="AR646" s="1" t="str">
        <f t="shared" si="8"/>
        <v/>
      </c>
      <c r="AS646" t="str">
        <f>IF(AR646="","",(M646+AI646)*VALUE(AR646))</f>
        <v/>
      </c>
      <c r="AT646" s="197"/>
      <c r="AU646" s="167" t="s">
        <v>2505</v>
      </c>
      <c r="AV646" t="s">
        <v>661</v>
      </c>
    </row>
    <row r="647" spans="1:48">
      <c r="A647" s="295" t="s">
        <v>2521</v>
      </c>
      <c r="B647" s="296" t="s">
        <v>2522</v>
      </c>
      <c r="C647" s="7" t="s">
        <v>2521</v>
      </c>
      <c r="D647">
        <v>1010119899</v>
      </c>
      <c r="E647" s="6" t="s">
        <v>2523</v>
      </c>
      <c r="F647" s="6"/>
      <c r="G647" t="s">
        <v>49</v>
      </c>
      <c r="H647" s="4">
        <v>26058</v>
      </c>
      <c r="I647" s="16" t="s">
        <v>942</v>
      </c>
      <c r="J647" s="1">
        <v>6500000</v>
      </c>
      <c r="K647" s="1">
        <f t="shared" si="0"/>
        <v>52000000</v>
      </c>
      <c r="L647" s="1">
        <v>52000000</v>
      </c>
      <c r="M647" s="158">
        <f t="shared" si="1"/>
        <v>0</v>
      </c>
      <c r="N647" s="1">
        <v>0</v>
      </c>
      <c r="O647" s="43">
        <v>8</v>
      </c>
      <c r="P647" s="119">
        <v>8</v>
      </c>
      <c r="Q647" s="119">
        <f t="shared" si="2"/>
        <v>0</v>
      </c>
      <c r="R647" s="4">
        <v>0</v>
      </c>
      <c r="S647" t="s">
        <v>80</v>
      </c>
      <c r="T647" s="31">
        <v>148302</v>
      </c>
      <c r="U647" s="120">
        <v>148302</v>
      </c>
      <c r="X647" s="95">
        <v>66275</v>
      </c>
      <c r="Y647" s="172">
        <v>1775</v>
      </c>
      <c r="Z647" s="86">
        <v>314</v>
      </c>
      <c r="AA647" s="4" t="s">
        <v>110</v>
      </c>
      <c r="AB647" t="s">
        <v>131</v>
      </c>
      <c r="AC647" t="s">
        <v>353</v>
      </c>
      <c r="AD647" s="122" t="s">
        <v>2524</v>
      </c>
      <c r="AE647" s="151" t="s">
        <v>2525</v>
      </c>
      <c r="AF647" s="122" t="s">
        <v>2524</v>
      </c>
      <c r="AG647" s="122" t="b">
        <f t="shared" si="7"/>
        <v>1</v>
      </c>
      <c r="AH647" s="183" t="s">
        <v>424</v>
      </c>
      <c r="AI647" s="169" t="s">
        <v>59</v>
      </c>
      <c r="AJ647" s="2" t="s">
        <v>2499</v>
      </c>
      <c r="AK647" s="193"/>
      <c r="AL647" s="4"/>
      <c r="AM647" s="4"/>
      <c r="AN647" s="123" t="s">
        <v>2526</v>
      </c>
      <c r="AO647" s="81">
        <v>3</v>
      </c>
      <c r="AP647" s="81">
        <v>3</v>
      </c>
      <c r="AQ647" s="1">
        <f>H647*40%</f>
        <v>10423.200000000001</v>
      </c>
      <c r="AR647" s="1" t="str">
        <f t="shared" si="8"/>
        <v/>
      </c>
      <c r="AS647" t="str">
        <f>IF(AR647="","",(M647+AI647)*VALUE(AR647))</f>
        <v/>
      </c>
      <c r="AT647" s="197"/>
      <c r="AU647" s="167" t="s">
        <v>2500</v>
      </c>
      <c r="AV647" t="s">
        <v>661</v>
      </c>
    </row>
    <row r="648" spans="1:48">
      <c r="A648" s="295" t="s">
        <v>2530</v>
      </c>
      <c r="B648" s="296" t="s">
        <v>2531</v>
      </c>
      <c r="C648" s="7" t="s">
        <v>2530</v>
      </c>
      <c r="D648">
        <v>52282086</v>
      </c>
      <c r="E648" s="6" t="s">
        <v>2532</v>
      </c>
      <c r="F648" s="6"/>
      <c r="G648" t="s">
        <v>49</v>
      </c>
      <c r="H648" s="4">
        <v>26058</v>
      </c>
      <c r="I648" s="16" t="s">
        <v>352</v>
      </c>
      <c r="J648" s="1">
        <v>6500000</v>
      </c>
      <c r="K648" s="1">
        <f t="shared" si="0"/>
        <v>52000000</v>
      </c>
      <c r="L648" s="1">
        <v>52000000</v>
      </c>
      <c r="M648" s="158">
        <f t="shared" si="1"/>
        <v>0</v>
      </c>
      <c r="N648" s="1">
        <v>0</v>
      </c>
      <c r="O648" s="43">
        <v>8</v>
      </c>
      <c r="P648" s="119">
        <v>8</v>
      </c>
      <c r="Q648" s="119">
        <f t="shared" si="2"/>
        <v>0</v>
      </c>
      <c r="R648" s="4">
        <v>0</v>
      </c>
      <c r="S648" t="s">
        <v>80</v>
      </c>
      <c r="T648" s="31">
        <v>148320</v>
      </c>
      <c r="U648" s="120">
        <v>148320</v>
      </c>
      <c r="X648" s="95">
        <v>66270</v>
      </c>
      <c r="Y648" s="172">
        <v>1777</v>
      </c>
      <c r="Z648" s="86">
        <v>101</v>
      </c>
      <c r="AA648" s="4" t="s">
        <v>53</v>
      </c>
      <c r="AB648" t="s">
        <v>131</v>
      </c>
      <c r="AC648" s="6" t="s">
        <v>353</v>
      </c>
      <c r="AD648" s="35" t="s">
        <v>771</v>
      </c>
      <c r="AE648" s="151" t="s">
        <v>772</v>
      </c>
      <c r="AF648" s="122" t="s">
        <v>771</v>
      </c>
      <c r="AG648" s="122" t="b">
        <f t="shared" si="7"/>
        <v>1</v>
      </c>
      <c r="AH648" s="183" t="s">
        <v>424</v>
      </c>
      <c r="AI648" s="169" t="s">
        <v>59</v>
      </c>
      <c r="AJ648" s="2" t="s">
        <v>2499</v>
      </c>
      <c r="AK648" s="193"/>
      <c r="AL648" s="4"/>
      <c r="AM648" s="4"/>
      <c r="AN648" s="123" t="s">
        <v>2533</v>
      </c>
      <c r="AO648" s="81">
        <v>1</v>
      </c>
      <c r="AP648" s="81">
        <v>1</v>
      </c>
      <c r="AQ648" s="1">
        <f>H648*40%</f>
        <v>10423.200000000001</v>
      </c>
      <c r="AR648" s="1" t="str">
        <f t="shared" si="8"/>
        <v/>
      </c>
      <c r="AS648" t="str">
        <f>IF(AR648="","",(M648+AI648)*VALUE(AR648))</f>
        <v/>
      </c>
      <c r="AT648" s="197"/>
      <c r="AU648" s="167" t="s">
        <v>2500</v>
      </c>
      <c r="AV648" t="s">
        <v>661</v>
      </c>
    </row>
    <row r="649" spans="1:48">
      <c r="A649" s="295" t="s">
        <v>2538</v>
      </c>
      <c r="B649" s="296" t="s">
        <v>2539</v>
      </c>
      <c r="C649" s="7" t="s">
        <v>2538</v>
      </c>
      <c r="D649" s="69">
        <v>1022425891</v>
      </c>
      <c r="E649" s="6" t="s">
        <v>2540</v>
      </c>
      <c r="F649" s="6"/>
      <c r="G649" t="s">
        <v>49</v>
      </c>
      <c r="H649" s="4">
        <v>26060</v>
      </c>
      <c r="I649" s="3" t="s">
        <v>883</v>
      </c>
      <c r="J649" s="1">
        <v>6000000</v>
      </c>
      <c r="K649" s="1">
        <f t="shared" si="0"/>
        <v>36000000</v>
      </c>
      <c r="L649" s="1">
        <v>36000000</v>
      </c>
      <c r="M649" s="158">
        <f t="shared" si="1"/>
        <v>0</v>
      </c>
      <c r="N649" s="1">
        <v>36000000</v>
      </c>
      <c r="O649" s="43">
        <v>6</v>
      </c>
      <c r="P649" s="119">
        <v>6</v>
      </c>
      <c r="Q649" s="119">
        <f t="shared" si="2"/>
        <v>0</v>
      </c>
      <c r="R649" s="4">
        <v>1</v>
      </c>
      <c r="S649" t="s">
        <v>80</v>
      </c>
      <c r="T649" s="31">
        <v>149176</v>
      </c>
      <c r="U649" s="120">
        <v>149176</v>
      </c>
      <c r="X649" s="95">
        <v>66220</v>
      </c>
      <c r="Y649" s="86">
        <v>1819</v>
      </c>
      <c r="Z649" s="86">
        <v>2060</v>
      </c>
      <c r="AA649" s="7" t="s">
        <v>53</v>
      </c>
      <c r="AB649" t="s">
        <v>81</v>
      </c>
      <c r="AC649" t="s">
        <v>574</v>
      </c>
      <c r="AD649" s="122" t="s">
        <v>2541</v>
      </c>
      <c r="AE649" s="151" t="s">
        <v>2542</v>
      </c>
      <c r="AF649" s="122" t="s">
        <v>2541</v>
      </c>
      <c r="AG649" s="122" t="b">
        <f t="shared" si="7"/>
        <v>1</v>
      </c>
      <c r="AH649" s="183" t="s">
        <v>424</v>
      </c>
      <c r="AI649" s="169" t="s">
        <v>59</v>
      </c>
      <c r="AJ649" s="2" t="s">
        <v>2499</v>
      </c>
      <c r="AK649" s="193"/>
      <c r="AL649" s="4"/>
      <c r="AM649" s="4"/>
      <c r="AN649" s="123" t="s">
        <v>2543</v>
      </c>
      <c r="AO649" s="81">
        <v>3</v>
      </c>
      <c r="AP649" s="81">
        <v>3</v>
      </c>
      <c r="AQ649" s="1">
        <f>H649*40%</f>
        <v>10424</v>
      </c>
      <c r="AR649" s="1" t="str">
        <f t="shared" si="8"/>
        <v/>
      </c>
      <c r="AS649" t="str">
        <f>IF(AR649="","",(M649+AI649)*VALUE(AR649))</f>
        <v/>
      </c>
      <c r="AT649" s="197"/>
      <c r="AU649" s="167" t="s">
        <v>2500</v>
      </c>
      <c r="AV649" t="s">
        <v>661</v>
      </c>
    </row>
    <row r="650" spans="1:48">
      <c r="A650" s="295" t="s">
        <v>2590</v>
      </c>
      <c r="B650" s="296" t="s">
        <v>2591</v>
      </c>
      <c r="C650" s="7" t="s">
        <v>2590</v>
      </c>
      <c r="D650" s="30">
        <v>28157086</v>
      </c>
      <c r="E650" s="6" t="s">
        <v>2592</v>
      </c>
      <c r="F650" s="6"/>
      <c r="G650" t="s">
        <v>49</v>
      </c>
      <c r="H650" s="4">
        <v>26058</v>
      </c>
      <c r="I650" s="16" t="s">
        <v>2593</v>
      </c>
      <c r="J650" s="1">
        <v>3000000</v>
      </c>
      <c r="K650" s="1">
        <f t="shared" si="0"/>
        <v>33000000</v>
      </c>
      <c r="L650" s="1">
        <v>33000000</v>
      </c>
      <c r="M650" s="158">
        <f t="shared" si="1"/>
        <v>0</v>
      </c>
      <c r="N650" s="1">
        <v>33000000</v>
      </c>
      <c r="O650" s="43">
        <v>11</v>
      </c>
      <c r="P650" s="119">
        <v>11</v>
      </c>
      <c r="Q650" s="119">
        <f t="shared" si="2"/>
        <v>0</v>
      </c>
      <c r="R650" s="4">
        <v>1</v>
      </c>
      <c r="S650" t="s">
        <v>207</v>
      </c>
      <c r="T650" s="31">
        <v>146090</v>
      </c>
      <c r="U650" s="120">
        <v>146090</v>
      </c>
      <c r="X650" s="95">
        <v>66176</v>
      </c>
      <c r="Y650" s="86">
        <v>124</v>
      </c>
      <c r="Z650" s="86">
        <v>185</v>
      </c>
      <c r="AA650" s="4" t="s">
        <v>53</v>
      </c>
      <c r="AB650" t="s">
        <v>147</v>
      </c>
      <c r="AC650" t="s">
        <v>337</v>
      </c>
      <c r="AD650" s="122" t="s">
        <v>2594</v>
      </c>
      <c r="AE650" s="151" t="s">
        <v>2595</v>
      </c>
      <c r="AF650" s="122" t="s">
        <v>2594</v>
      </c>
      <c r="AG650" s="122" t="b">
        <f t="shared" si="7"/>
        <v>1</v>
      </c>
      <c r="AH650" s="3" t="s">
        <v>103</v>
      </c>
      <c r="AI650" s="169" t="s">
        <v>59</v>
      </c>
      <c r="AJ650" s="2" t="s">
        <v>1874</v>
      </c>
      <c r="AK650" s="193"/>
      <c r="AL650" s="4"/>
      <c r="AM650" s="4"/>
      <c r="AN650" s="123" t="s">
        <v>2596</v>
      </c>
      <c r="AO650" s="82">
        <v>1</v>
      </c>
      <c r="AP650" s="82">
        <v>1</v>
      </c>
      <c r="AQ650" s="1">
        <f>H650*40%</f>
        <v>10423.200000000001</v>
      </c>
      <c r="AR650" s="1" t="str">
        <f t="shared" si="8"/>
        <v/>
      </c>
      <c r="AS650" t="str">
        <f>IF(AR650="","",(M650+AI650)*VALUE(AR650))</f>
        <v/>
      </c>
      <c r="AT650" s="197"/>
      <c r="AU650" s="167" t="s">
        <v>1876</v>
      </c>
      <c r="AV650" t="s">
        <v>661</v>
      </c>
    </row>
    <row r="651" spans="1:48">
      <c r="A651" s="295" t="s">
        <v>2675</v>
      </c>
      <c r="B651" s="296" t="s">
        <v>2676</v>
      </c>
      <c r="C651" s="7" t="s">
        <v>2675</v>
      </c>
      <c r="D651" s="83">
        <v>55225039</v>
      </c>
      <c r="E651" s="6" t="s">
        <v>2677</v>
      </c>
      <c r="F651" s="6"/>
      <c r="G651" t="s">
        <v>49</v>
      </c>
      <c r="H651" s="4">
        <v>26060</v>
      </c>
      <c r="I651" s="3" t="s">
        <v>2678</v>
      </c>
      <c r="J651" s="1">
        <v>6850000</v>
      </c>
      <c r="K651" s="1">
        <f t="shared" si="0"/>
        <v>54800000</v>
      </c>
      <c r="L651" s="1">
        <v>54800000</v>
      </c>
      <c r="M651" s="158">
        <f t="shared" si="1"/>
        <v>0</v>
      </c>
      <c r="N651" s="1">
        <v>54800000</v>
      </c>
      <c r="O651" s="43">
        <v>8</v>
      </c>
      <c r="P651" s="119">
        <v>8</v>
      </c>
      <c r="Q651" s="119">
        <f t="shared" si="2"/>
        <v>0</v>
      </c>
      <c r="R651" s="4">
        <v>1</v>
      </c>
      <c r="S651" t="s">
        <v>80</v>
      </c>
      <c r="T651" s="31">
        <v>145365</v>
      </c>
      <c r="U651" s="120">
        <v>145365</v>
      </c>
      <c r="X651" s="95">
        <v>64908</v>
      </c>
      <c r="Y651" s="172">
        <v>1790</v>
      </c>
      <c r="Z651" s="86">
        <v>2073</v>
      </c>
      <c r="AA651" s="7" t="s">
        <v>53</v>
      </c>
      <c r="AB651" t="s">
        <v>54</v>
      </c>
      <c r="AC651" t="s">
        <v>255</v>
      </c>
      <c r="AD651" s="122" t="s">
        <v>2679</v>
      </c>
      <c r="AE651" s="151" t="s">
        <v>2680</v>
      </c>
      <c r="AF651" s="122" t="s">
        <v>2679</v>
      </c>
      <c r="AG651" s="122" t="b">
        <f t="shared" si="7"/>
        <v>1</v>
      </c>
      <c r="AH651" s="4" t="s">
        <v>103</v>
      </c>
      <c r="AI651" s="169" t="s">
        <v>59</v>
      </c>
      <c r="AJ651" s="2" t="s">
        <v>2681</v>
      </c>
      <c r="AK651" s="193" t="s">
        <v>2682</v>
      </c>
      <c r="AL651" s="4"/>
      <c r="AM651" s="4"/>
      <c r="AN651" s="123" t="s">
        <v>2683</v>
      </c>
      <c r="AO651" s="81">
        <v>1</v>
      </c>
      <c r="AP651" s="81">
        <v>1</v>
      </c>
      <c r="AQ651" s="1">
        <f>H651*40%</f>
        <v>10424</v>
      </c>
      <c r="AR651" s="1" t="str">
        <f t="shared" si="8"/>
        <v/>
      </c>
      <c r="AS651" t="str">
        <f>IF(AR651="","",(M651+AI651)*VALUE(AR651))</f>
        <v/>
      </c>
      <c r="AT651" s="197" t="s">
        <v>2620</v>
      </c>
      <c r="AU651" s="167" t="s">
        <v>2684</v>
      </c>
      <c r="AV651" t="s">
        <v>661</v>
      </c>
    </row>
    <row r="652" spans="1:48">
      <c r="A652" s="295" t="s">
        <v>2736</v>
      </c>
      <c r="B652" s="296" t="s">
        <v>2737</v>
      </c>
      <c r="C652" s="7" t="s">
        <v>2736</v>
      </c>
      <c r="D652">
        <v>1030550559</v>
      </c>
      <c r="E652" s="6" t="s">
        <v>2738</v>
      </c>
      <c r="F652" s="6"/>
      <c r="G652" t="s">
        <v>49</v>
      </c>
      <c r="H652" s="4">
        <v>26060</v>
      </c>
      <c r="I652" s="3" t="s">
        <v>883</v>
      </c>
      <c r="J652" s="1">
        <v>5500000</v>
      </c>
      <c r="K652" s="1">
        <f t="shared" si="0"/>
        <v>44000000</v>
      </c>
      <c r="L652" s="1">
        <v>44000000</v>
      </c>
      <c r="M652" s="158">
        <f t="shared" si="1"/>
        <v>0</v>
      </c>
      <c r="N652" s="1">
        <v>0</v>
      </c>
      <c r="O652" s="43">
        <v>8</v>
      </c>
      <c r="P652" s="119">
        <v>8</v>
      </c>
      <c r="Q652" s="119">
        <f t="shared" si="2"/>
        <v>0</v>
      </c>
      <c r="R652" s="4">
        <v>0</v>
      </c>
      <c r="S652" t="s">
        <v>109</v>
      </c>
      <c r="T652" s="31">
        <v>147608</v>
      </c>
      <c r="U652" s="120">
        <v>147608</v>
      </c>
      <c r="X652" s="95">
        <v>65798</v>
      </c>
      <c r="Y652" s="172">
        <v>1814</v>
      </c>
      <c r="Z652" s="86">
        <v>266</v>
      </c>
      <c r="AA652" s="4" t="s">
        <v>2421</v>
      </c>
      <c r="AB652" t="s">
        <v>81</v>
      </c>
      <c r="AC652" t="s">
        <v>574</v>
      </c>
      <c r="AD652" s="122" t="s">
        <v>2739</v>
      </c>
      <c r="AE652" s="151" t="s">
        <v>2395</v>
      </c>
      <c r="AF652" s="122" t="s">
        <v>2739</v>
      </c>
      <c r="AG652" s="122" t="b">
        <f t="shared" si="7"/>
        <v>1</v>
      </c>
      <c r="AH652" s="4" t="s">
        <v>103</v>
      </c>
      <c r="AI652" s="169" t="s">
        <v>59</v>
      </c>
      <c r="AJ652" s="2" t="s">
        <v>2740</v>
      </c>
      <c r="AK652" s="193"/>
      <c r="AL652" s="4"/>
      <c r="AM652" s="4"/>
      <c r="AN652" s="123" t="s">
        <v>2741</v>
      </c>
      <c r="AO652" s="81">
        <v>3</v>
      </c>
      <c r="AP652" s="81">
        <v>3</v>
      </c>
      <c r="AQ652" s="1">
        <f>H652*40%</f>
        <v>10424</v>
      </c>
      <c r="AR652" s="1" t="str">
        <f t="shared" si="8"/>
        <v/>
      </c>
      <c r="AS652" t="str">
        <f>IF(AR652="","",(M652+AI652)*VALUE(AR652))</f>
        <v/>
      </c>
      <c r="AT652" s="197" t="s">
        <v>2620</v>
      </c>
      <c r="AU652" s="167" t="s">
        <v>2742</v>
      </c>
      <c r="AV652" t="s">
        <v>661</v>
      </c>
    </row>
    <row r="653" spans="1:48">
      <c r="A653" s="125" t="s">
        <v>2986</v>
      </c>
      <c r="B653" s="147" t="s">
        <v>2987</v>
      </c>
      <c r="C653" s="7" t="s">
        <v>2986</v>
      </c>
      <c r="D653">
        <v>79597468</v>
      </c>
      <c r="E653" s="6" t="s">
        <v>2988</v>
      </c>
      <c r="F653" s="57"/>
      <c r="G653" t="s">
        <v>49</v>
      </c>
      <c r="H653" s="4">
        <v>26060</v>
      </c>
      <c r="I653" s="3" t="s">
        <v>2989</v>
      </c>
      <c r="J653" s="1">
        <v>6000000</v>
      </c>
      <c r="K653" s="1">
        <f t="shared" si="0"/>
        <v>48000000</v>
      </c>
      <c r="L653" s="1">
        <v>48000000</v>
      </c>
      <c r="M653" s="158">
        <f t="shared" si="1"/>
        <v>0</v>
      </c>
      <c r="N653" s="1">
        <v>48000000</v>
      </c>
      <c r="O653" s="43">
        <v>8</v>
      </c>
      <c r="P653" s="119">
        <v>8</v>
      </c>
      <c r="Q653" s="119">
        <f t="shared" si="2"/>
        <v>0</v>
      </c>
      <c r="R653" s="4">
        <v>1</v>
      </c>
      <c r="S653" t="s">
        <v>80</v>
      </c>
      <c r="T653" s="31">
        <v>145586</v>
      </c>
      <c r="U653" s="120">
        <v>145586</v>
      </c>
      <c r="X653" s="95">
        <v>64889</v>
      </c>
      <c r="Y653" s="172">
        <v>1801</v>
      </c>
      <c r="Z653" s="86">
        <v>1963</v>
      </c>
      <c r="AA653" s="7" t="s">
        <v>53</v>
      </c>
      <c r="AB653" t="s">
        <v>54</v>
      </c>
      <c r="AC653" t="s">
        <v>764</v>
      </c>
      <c r="AD653" s="122" t="s">
        <v>2990</v>
      </c>
      <c r="AE653" s="151" t="s">
        <v>2991</v>
      </c>
      <c r="AF653" s="122" t="s">
        <v>2990</v>
      </c>
      <c r="AG653" s="122" t="b">
        <f t="shared" si="7"/>
        <v>1</v>
      </c>
      <c r="AH653" s="4" t="s">
        <v>103</v>
      </c>
      <c r="AI653" s="169" t="s">
        <v>59</v>
      </c>
      <c r="AJ653" s="2" t="s">
        <v>2618</v>
      </c>
      <c r="AK653" s="193"/>
      <c r="AL653" s="4"/>
      <c r="AM653" s="4"/>
      <c r="AN653" s="123" t="s">
        <v>2992</v>
      </c>
      <c r="AO653" s="81">
        <v>1</v>
      </c>
      <c r="AP653" s="81">
        <v>1</v>
      </c>
      <c r="AQ653" s="1">
        <f>H653*40%</f>
        <v>10424</v>
      </c>
      <c r="AR653" s="1" t="str">
        <f t="shared" si="8"/>
        <v/>
      </c>
      <c r="AS653" t="str">
        <f>IF(AR653="","",(M653+AI653)*VALUE(AR653))</f>
        <v/>
      </c>
      <c r="AT653" s="197" t="s">
        <v>2620</v>
      </c>
      <c r="AU653" s="167"/>
      <c r="AV653" t="s">
        <v>661</v>
      </c>
    </row>
    <row r="654" spans="1:48">
      <c r="A654" s="125" t="s">
        <v>2993</v>
      </c>
      <c r="B654" s="147" t="s">
        <v>2994</v>
      </c>
      <c r="C654" s="7" t="s">
        <v>2993</v>
      </c>
      <c r="D654">
        <v>1015402587</v>
      </c>
      <c r="E654" s="6" t="s">
        <v>2995</v>
      </c>
      <c r="F654" s="6"/>
      <c r="G654" t="s">
        <v>49</v>
      </c>
      <c r="H654" s="4">
        <v>26060</v>
      </c>
      <c r="I654" s="3" t="s">
        <v>935</v>
      </c>
      <c r="J654" s="1">
        <v>3100000</v>
      </c>
      <c r="K654" s="1">
        <f t="shared" si="0"/>
        <v>24800000</v>
      </c>
      <c r="L654" s="1">
        <v>24800000</v>
      </c>
      <c r="M654" s="158">
        <f t="shared" si="1"/>
        <v>0</v>
      </c>
      <c r="N654" s="1">
        <v>0</v>
      </c>
      <c r="O654" s="43">
        <v>8</v>
      </c>
      <c r="P654" s="119">
        <v>8</v>
      </c>
      <c r="Q654" s="119">
        <f t="shared" si="2"/>
        <v>0</v>
      </c>
      <c r="R654" s="4">
        <v>0</v>
      </c>
      <c r="S654" t="s">
        <v>763</v>
      </c>
      <c r="T654" s="31">
        <v>145664</v>
      </c>
      <c r="U654" s="120">
        <v>145664</v>
      </c>
      <c r="X654" s="95">
        <v>65064</v>
      </c>
      <c r="Y654" s="172">
        <v>1866</v>
      </c>
      <c r="Z654" s="86">
        <v>284</v>
      </c>
      <c r="AA654" s="4" t="s">
        <v>53</v>
      </c>
      <c r="AB654" t="s">
        <v>54</v>
      </c>
      <c r="AC654" t="s">
        <v>764</v>
      </c>
      <c r="AD654" s="122" t="s">
        <v>1067</v>
      </c>
      <c r="AE654" s="151" t="s">
        <v>1068</v>
      </c>
      <c r="AF654" s="122" t="s">
        <v>1067</v>
      </c>
      <c r="AG654" s="122" t="b">
        <f t="shared" si="7"/>
        <v>1</v>
      </c>
      <c r="AH654" s="4" t="s">
        <v>103</v>
      </c>
      <c r="AI654" s="169" t="s">
        <v>59</v>
      </c>
      <c r="AJ654" s="2" t="s">
        <v>2618</v>
      </c>
      <c r="AK654" s="193"/>
      <c r="AL654" s="4"/>
      <c r="AM654" s="4"/>
      <c r="AN654" s="123" t="s">
        <v>1069</v>
      </c>
      <c r="AO654" s="81">
        <v>1</v>
      </c>
      <c r="AP654" s="81">
        <v>1</v>
      </c>
      <c r="AQ654" s="1">
        <f>H654*40%</f>
        <v>10424</v>
      </c>
      <c r="AR654" s="1" t="str">
        <f t="shared" si="8"/>
        <v/>
      </c>
      <c r="AS654" t="str">
        <f>IF(AR654="","",(M654+AI654)*VALUE(AR654))</f>
        <v/>
      </c>
      <c r="AT654" s="197" t="s">
        <v>2620</v>
      </c>
      <c r="AU654" s="167"/>
      <c r="AV654" t="s">
        <v>661</v>
      </c>
    </row>
    <row r="655" spans="1:48">
      <c r="A655" s="125" t="s">
        <v>2996</v>
      </c>
      <c r="B655" s="147" t="s">
        <v>2997</v>
      </c>
      <c r="C655" s="7" t="s">
        <v>2996</v>
      </c>
      <c r="D655" s="18">
        <v>43160122</v>
      </c>
      <c r="E655" s="6" t="s">
        <v>2998</v>
      </c>
      <c r="F655" s="6"/>
      <c r="G655" t="s">
        <v>49</v>
      </c>
      <c r="H655" s="4">
        <v>26060</v>
      </c>
      <c r="I655" s="3" t="s">
        <v>935</v>
      </c>
      <c r="J655" s="1">
        <v>3100000</v>
      </c>
      <c r="K655" s="1">
        <f t="shared" si="0"/>
        <v>24800000</v>
      </c>
      <c r="L655" s="1">
        <v>24800000</v>
      </c>
      <c r="M655" s="158">
        <f t="shared" si="1"/>
        <v>0</v>
      </c>
      <c r="N655" s="1">
        <v>49600000</v>
      </c>
      <c r="O655" s="43">
        <v>8</v>
      </c>
      <c r="P655" s="119">
        <v>8</v>
      </c>
      <c r="Q655" s="119">
        <f t="shared" si="2"/>
        <v>0</v>
      </c>
      <c r="R655" s="4">
        <v>2</v>
      </c>
      <c r="S655" t="s">
        <v>763</v>
      </c>
      <c r="T655" s="31">
        <v>148518</v>
      </c>
      <c r="U655" s="120">
        <v>148518</v>
      </c>
      <c r="X655" s="95">
        <v>66230</v>
      </c>
      <c r="Y655" s="172">
        <v>1867</v>
      </c>
      <c r="Z655" s="86">
        <v>2057</v>
      </c>
      <c r="AA655" s="7" t="s">
        <v>110</v>
      </c>
      <c r="AB655" t="s">
        <v>54</v>
      </c>
      <c r="AC655" t="s">
        <v>764</v>
      </c>
      <c r="AD655" s="122" t="s">
        <v>2999</v>
      </c>
      <c r="AE655" s="151" t="s">
        <v>3000</v>
      </c>
      <c r="AF655" s="122" t="s">
        <v>2999</v>
      </c>
      <c r="AG655" s="122" t="b">
        <f t="shared" si="7"/>
        <v>1</v>
      </c>
      <c r="AH655" s="4" t="s">
        <v>103</v>
      </c>
      <c r="AI655" s="169" t="s">
        <v>59</v>
      </c>
      <c r="AJ655" s="2" t="s">
        <v>2618</v>
      </c>
      <c r="AK655" s="193"/>
      <c r="AL655" s="4"/>
      <c r="AM655" s="4"/>
      <c r="AN655" s="123" t="s">
        <v>3001</v>
      </c>
      <c r="AO655" s="81">
        <v>1</v>
      </c>
      <c r="AP655" s="81">
        <v>1</v>
      </c>
      <c r="AQ655" s="1">
        <f>H655*40%</f>
        <v>10424</v>
      </c>
      <c r="AR655" s="1" t="str">
        <f t="shared" si="8"/>
        <v/>
      </c>
      <c r="AS655" t="str">
        <f>IF(AR655="","",(M655+AI655)*VALUE(AR655))</f>
        <v/>
      </c>
      <c r="AT655" s="197" t="s">
        <v>2620</v>
      </c>
      <c r="AU655" s="167"/>
      <c r="AV655" t="s">
        <v>661</v>
      </c>
    </row>
    <row r="656" spans="1:48">
      <c r="A656" s="295" t="s">
        <v>3002</v>
      </c>
      <c r="B656" s="296" t="s">
        <v>3003</v>
      </c>
      <c r="C656" s="7" t="s">
        <v>3002</v>
      </c>
      <c r="D656">
        <v>1033704282</v>
      </c>
      <c r="E656" s="6" t="s">
        <v>3004</v>
      </c>
      <c r="F656" s="6"/>
      <c r="G656" t="s">
        <v>49</v>
      </c>
      <c r="H656" s="4">
        <v>26060</v>
      </c>
      <c r="I656" s="3" t="s">
        <v>935</v>
      </c>
      <c r="J656" s="1">
        <v>3100000</v>
      </c>
      <c r="K656" s="1">
        <f t="shared" si="0"/>
        <v>24800000</v>
      </c>
      <c r="L656" s="1">
        <v>24800000</v>
      </c>
      <c r="M656" s="158">
        <f t="shared" si="1"/>
        <v>0</v>
      </c>
      <c r="N656" s="1">
        <v>0</v>
      </c>
      <c r="O656" s="43">
        <v>8</v>
      </c>
      <c r="P656" s="119">
        <v>8</v>
      </c>
      <c r="Q656" s="119">
        <f t="shared" si="2"/>
        <v>0</v>
      </c>
      <c r="R656" s="4">
        <v>0</v>
      </c>
      <c r="S656" t="s">
        <v>763</v>
      </c>
      <c r="T656" s="31">
        <v>148518</v>
      </c>
      <c r="U656" s="120">
        <v>148518</v>
      </c>
      <c r="X656" s="95">
        <v>66230</v>
      </c>
      <c r="Y656" s="172">
        <v>1868</v>
      </c>
      <c r="Z656" s="86">
        <v>2057</v>
      </c>
      <c r="AA656" s="7" t="s">
        <v>110</v>
      </c>
      <c r="AB656" t="s">
        <v>54</v>
      </c>
      <c r="AC656" t="s">
        <v>764</v>
      </c>
      <c r="AD656" s="122" t="s">
        <v>2999</v>
      </c>
      <c r="AE656" s="151" t="s">
        <v>3000</v>
      </c>
      <c r="AF656" s="122" t="s">
        <v>2999</v>
      </c>
      <c r="AG656" s="122" t="b">
        <f t="shared" si="7"/>
        <v>1</v>
      </c>
      <c r="AH656" s="4" t="s">
        <v>103</v>
      </c>
      <c r="AI656" s="169" t="s">
        <v>59</v>
      </c>
      <c r="AJ656" s="2" t="s">
        <v>2618</v>
      </c>
      <c r="AK656" s="193"/>
      <c r="AL656" s="4"/>
      <c r="AM656" s="4"/>
      <c r="AN656" s="123" t="s">
        <v>3001</v>
      </c>
      <c r="AO656" s="81">
        <v>1</v>
      </c>
      <c r="AP656" s="81">
        <v>1</v>
      </c>
      <c r="AQ656" s="1">
        <f>H656*40%</f>
        <v>10424</v>
      </c>
      <c r="AR656" s="1" t="str">
        <f t="shared" si="8"/>
        <v/>
      </c>
      <c r="AS656" t="str">
        <f>IF(AR656="","",(M656+AI656)*VALUE(AR656))</f>
        <v/>
      </c>
      <c r="AT656" s="197" t="s">
        <v>2620</v>
      </c>
      <c r="AU656" s="167"/>
      <c r="AV656" t="s">
        <v>661</v>
      </c>
    </row>
    <row r="657" spans="1:48">
      <c r="A657" s="295" t="s">
        <v>3034</v>
      </c>
      <c r="B657" s="296" t="s">
        <v>3035</v>
      </c>
      <c r="C657" s="7" t="s">
        <v>3034</v>
      </c>
      <c r="D657" s="30">
        <v>33226047</v>
      </c>
      <c r="E657" s="6" t="s">
        <v>3036</v>
      </c>
      <c r="F657" s="6"/>
      <c r="G657" t="s">
        <v>49</v>
      </c>
      <c r="H657" s="4">
        <v>26058</v>
      </c>
      <c r="I657" s="16" t="s">
        <v>146</v>
      </c>
      <c r="J657" s="1">
        <v>6500000</v>
      </c>
      <c r="K657" s="1">
        <f t="shared" si="0"/>
        <v>71500000</v>
      </c>
      <c r="L657" s="1">
        <v>71500000</v>
      </c>
      <c r="M657" s="158">
        <f t="shared" si="1"/>
        <v>0</v>
      </c>
      <c r="N657" s="1">
        <v>0</v>
      </c>
      <c r="O657" s="43">
        <v>11</v>
      </c>
      <c r="P657" s="119">
        <v>11</v>
      </c>
      <c r="Q657" s="119">
        <f t="shared" si="2"/>
        <v>0</v>
      </c>
      <c r="R657" s="4">
        <v>0</v>
      </c>
      <c r="S657" t="s">
        <v>80</v>
      </c>
      <c r="T657" s="31">
        <v>146117</v>
      </c>
      <c r="U657" s="120">
        <v>146117</v>
      </c>
      <c r="X657" s="95">
        <v>66476</v>
      </c>
      <c r="Y657" s="87" t="s">
        <v>1330</v>
      </c>
      <c r="Z657" s="86">
        <v>256</v>
      </c>
      <c r="AA657" s="4" t="s">
        <v>53</v>
      </c>
      <c r="AB657" t="s">
        <v>147</v>
      </c>
      <c r="AC657" t="s">
        <v>802</v>
      </c>
      <c r="AD657" s="35" t="s">
        <v>1934</v>
      </c>
      <c r="AE657" s="151" t="s">
        <v>1935</v>
      </c>
      <c r="AF657" s="122" t="s">
        <v>1934</v>
      </c>
      <c r="AG657" s="122" t="b">
        <f t="shared" si="7"/>
        <v>1</v>
      </c>
      <c r="AH657" s="4" t="s">
        <v>103</v>
      </c>
      <c r="AI657" s="169" t="s">
        <v>59</v>
      </c>
      <c r="AJ657" s="2" t="s">
        <v>3037</v>
      </c>
      <c r="AK657" s="193"/>
      <c r="AL657" s="4"/>
      <c r="AM657" s="4"/>
      <c r="AN657" s="123" t="s">
        <v>3038</v>
      </c>
      <c r="AO657" s="81">
        <v>5</v>
      </c>
      <c r="AP657" s="81">
        <v>5</v>
      </c>
      <c r="AQ657" s="1">
        <f>H657*40%</f>
        <v>10423.200000000001</v>
      </c>
      <c r="AR657" s="1">
        <f t="shared" si="8"/>
        <v>121900</v>
      </c>
      <c r="AS657" t="e">
        <f>IF(AR657="","",(M657+AI657)*VALUE(AR657))</f>
        <v>#VALUE!</v>
      </c>
      <c r="AT657" s="197" t="s">
        <v>2620</v>
      </c>
      <c r="AU657" s="167" t="s">
        <v>3039</v>
      </c>
      <c r="AV657" t="s">
        <v>661</v>
      </c>
    </row>
    <row r="658" spans="1:48">
      <c r="A658" s="295" t="s">
        <v>3238</v>
      </c>
      <c r="B658" s="296" t="s">
        <v>3239</v>
      </c>
      <c r="C658" s="272" t="s">
        <v>3238</v>
      </c>
      <c r="D658" s="31">
        <v>1018418023</v>
      </c>
      <c r="E658" s="275" t="s">
        <v>3240</v>
      </c>
      <c r="F658" s="275" t="s">
        <v>3241</v>
      </c>
      <c r="G658" t="s">
        <v>49</v>
      </c>
      <c r="H658" s="4">
        <v>26060</v>
      </c>
      <c r="I658" s="16" t="s">
        <v>3242</v>
      </c>
      <c r="J658" s="1">
        <v>8500000</v>
      </c>
      <c r="K658" s="1">
        <f t="shared" si="0"/>
        <v>93500000</v>
      </c>
      <c r="L658" s="1">
        <v>93500000</v>
      </c>
      <c r="M658" s="158">
        <f t="shared" si="1"/>
        <v>0</v>
      </c>
      <c r="N658" s="1">
        <v>93500000</v>
      </c>
      <c r="O658" s="43">
        <v>11</v>
      </c>
      <c r="P658" s="119">
        <v>11</v>
      </c>
      <c r="Q658" s="119">
        <f t="shared" si="2"/>
        <v>0</v>
      </c>
      <c r="R658" s="4">
        <v>1</v>
      </c>
      <c r="S658" t="s">
        <v>157</v>
      </c>
      <c r="T658" s="31">
        <v>151037</v>
      </c>
      <c r="U658" s="120">
        <v>151037</v>
      </c>
      <c r="X658" s="95">
        <v>68932</v>
      </c>
      <c r="Y658" s="172">
        <v>1830</v>
      </c>
      <c r="Z658" s="86">
        <v>113</v>
      </c>
      <c r="AA658" s="4" t="s">
        <v>53</v>
      </c>
      <c r="AB658" t="s">
        <v>81</v>
      </c>
      <c r="AC658" t="s">
        <v>785</v>
      </c>
      <c r="AD658" t="s">
        <v>3243</v>
      </c>
      <c r="AE658" s="151" t="s">
        <v>3244</v>
      </c>
      <c r="AF658" s="122" t="s">
        <v>3243</v>
      </c>
      <c r="AG658" s="122" t="b">
        <f t="shared" si="7"/>
        <v>1</v>
      </c>
      <c r="AH658" s="4" t="s">
        <v>103</v>
      </c>
      <c r="AI658" s="169" t="s">
        <v>59</v>
      </c>
      <c r="AJ658" s="2" t="s">
        <v>2618</v>
      </c>
      <c r="AK658" s="193"/>
      <c r="AL658" s="4"/>
      <c r="AM658" s="4"/>
      <c r="AN658" s="123" t="s">
        <v>3245</v>
      </c>
      <c r="AO658" s="81">
        <v>5</v>
      </c>
      <c r="AP658" s="81">
        <v>5</v>
      </c>
      <c r="AQ658" s="1">
        <f>H658*40%</f>
        <v>10424</v>
      </c>
      <c r="AR658" s="1">
        <f t="shared" si="8"/>
        <v>121900</v>
      </c>
      <c r="AS658" t="e">
        <f>IF(AR658="","",(M658+AI658)*VALUE(AR658))</f>
        <v>#VALUE!</v>
      </c>
      <c r="AT658" s="197" t="s">
        <v>2620</v>
      </c>
      <c r="AU658" s="167"/>
      <c r="AV658" t="s">
        <v>661</v>
      </c>
    </row>
    <row r="659" spans="1:48">
      <c r="A659" s="295" t="s">
        <v>3256</v>
      </c>
      <c r="B659" s="296" t="s">
        <v>3257</v>
      </c>
      <c r="C659" s="7" t="s">
        <v>3256</v>
      </c>
      <c r="D659" s="6">
        <v>1030591646</v>
      </c>
      <c r="E659" s="6" t="s">
        <v>3258</v>
      </c>
      <c r="F659" s="6"/>
      <c r="G659" t="s">
        <v>49</v>
      </c>
      <c r="H659" s="4">
        <v>26060</v>
      </c>
      <c r="I659" s="16" t="s">
        <v>606</v>
      </c>
      <c r="J659" s="1">
        <v>3500000</v>
      </c>
      <c r="K659" s="1">
        <f t="shared" si="0"/>
        <v>21000000</v>
      </c>
      <c r="L659" s="1">
        <v>21000000</v>
      </c>
      <c r="M659" s="158">
        <f t="shared" si="1"/>
        <v>0</v>
      </c>
      <c r="N659" s="1">
        <v>21000000</v>
      </c>
      <c r="O659" s="43">
        <v>6</v>
      </c>
      <c r="P659" s="119">
        <v>6</v>
      </c>
      <c r="Q659" s="119">
        <f t="shared" si="2"/>
        <v>0</v>
      </c>
      <c r="R659" s="4">
        <v>1</v>
      </c>
      <c r="S659" t="s">
        <v>99</v>
      </c>
      <c r="T659" s="31">
        <v>147663</v>
      </c>
      <c r="U659" s="120">
        <v>147663</v>
      </c>
      <c r="X659" s="95">
        <v>65770</v>
      </c>
      <c r="Y659" s="172">
        <v>2269</v>
      </c>
      <c r="Z659" s="86">
        <v>246</v>
      </c>
      <c r="AA659" s="4" t="s">
        <v>110</v>
      </c>
      <c r="AB659" t="s">
        <v>81</v>
      </c>
      <c r="AC659" t="s">
        <v>524</v>
      </c>
      <c r="AD659" s="122" t="s">
        <v>3259</v>
      </c>
      <c r="AE659" s="151" t="s">
        <v>3260</v>
      </c>
      <c r="AF659" s="122" t="s">
        <v>3259</v>
      </c>
      <c r="AG659" s="122" t="b">
        <f t="shared" si="7"/>
        <v>1</v>
      </c>
      <c r="AH659" s="4" t="s">
        <v>103</v>
      </c>
      <c r="AI659" s="169" t="s">
        <v>59</v>
      </c>
      <c r="AJ659" s="2" t="s">
        <v>3261</v>
      </c>
      <c r="AL659" s="4"/>
      <c r="AM659" s="4"/>
      <c r="AN659" s="123" t="s">
        <v>3262</v>
      </c>
      <c r="AO659" s="81">
        <v>1</v>
      </c>
      <c r="AP659" s="81">
        <v>1</v>
      </c>
      <c r="AQ659" s="1">
        <f>H659*40%</f>
        <v>10424</v>
      </c>
      <c r="AR659" s="1" t="str">
        <f t="shared" si="8"/>
        <v/>
      </c>
      <c r="AS659" t="str">
        <f>IF(AR659="","",(M659+AI659)*VALUE(AR659))</f>
        <v/>
      </c>
      <c r="AT659" s="197" t="s">
        <v>2620</v>
      </c>
      <c r="AU659" s="167" t="s">
        <v>3263</v>
      </c>
      <c r="AV659" t="s">
        <v>661</v>
      </c>
    </row>
    <row r="660" spans="1:48">
      <c r="A660" s="295" t="s">
        <v>3306</v>
      </c>
      <c r="B660" s="296" t="s">
        <v>3307</v>
      </c>
      <c r="C660" s="7" t="s">
        <v>3306</v>
      </c>
      <c r="D660" s="6">
        <v>1110502924</v>
      </c>
      <c r="E660" s="6" t="s">
        <v>3308</v>
      </c>
      <c r="F660" s="6"/>
      <c r="G660" t="s">
        <v>49</v>
      </c>
      <c r="H660" s="4">
        <v>26060</v>
      </c>
      <c r="I660" s="16" t="s">
        <v>89</v>
      </c>
      <c r="J660" s="1">
        <v>7200000</v>
      </c>
      <c r="K660" s="1">
        <f t="shared" si="0"/>
        <v>79200000</v>
      </c>
      <c r="L660" s="1">
        <v>79200000</v>
      </c>
      <c r="M660" s="158">
        <f t="shared" si="1"/>
        <v>0</v>
      </c>
      <c r="N660" s="1">
        <v>79200000</v>
      </c>
      <c r="O660" s="43">
        <v>11</v>
      </c>
      <c r="P660" s="119">
        <v>11</v>
      </c>
      <c r="Q660" s="119">
        <f t="shared" si="2"/>
        <v>0</v>
      </c>
      <c r="R660" s="4">
        <v>1</v>
      </c>
      <c r="S660" t="s">
        <v>80</v>
      </c>
      <c r="T660" s="31">
        <v>151006</v>
      </c>
      <c r="U660" s="120">
        <v>151006</v>
      </c>
      <c r="X660" s="95">
        <v>68681</v>
      </c>
      <c r="Y660" s="86">
        <v>131</v>
      </c>
      <c r="Z660" s="86">
        <v>106</v>
      </c>
      <c r="AA660" s="4" t="s">
        <v>3309</v>
      </c>
      <c r="AB660" t="s">
        <v>90</v>
      </c>
      <c r="AC660" s="6" t="s">
        <v>91</v>
      </c>
      <c r="AD660" t="s">
        <v>3310</v>
      </c>
      <c r="AE660" s="151" t="s">
        <v>3311</v>
      </c>
      <c r="AF660" s="122" t="s">
        <v>3310</v>
      </c>
      <c r="AG660" s="122" t="b">
        <f t="shared" si="7"/>
        <v>1</v>
      </c>
      <c r="AH660" s="4" t="s">
        <v>103</v>
      </c>
      <c r="AI660" s="169" t="s">
        <v>59</v>
      </c>
      <c r="AJ660" s="2" t="s">
        <v>2618</v>
      </c>
      <c r="AK660" s="1"/>
      <c r="AL660" s="4"/>
      <c r="AM660" s="4"/>
      <c r="AN660" s="123" t="s">
        <v>3312</v>
      </c>
      <c r="AO660" s="81">
        <v>1</v>
      </c>
      <c r="AP660" s="81">
        <v>1</v>
      </c>
      <c r="AQ660" s="1">
        <f>H660*40%</f>
        <v>10424</v>
      </c>
      <c r="AR660" s="1" t="str">
        <f t="shared" si="8"/>
        <v/>
      </c>
      <c r="AS660" t="str">
        <f>IF(AR660="","",(M660+AI660)*VALUE(AR660))</f>
        <v/>
      </c>
      <c r="AT660" s="197" t="s">
        <v>2620</v>
      </c>
      <c r="AU660" s="167"/>
      <c r="AV660" t="s">
        <v>661</v>
      </c>
    </row>
    <row r="661" spans="1:48">
      <c r="A661" s="295" t="s">
        <v>3347</v>
      </c>
      <c r="B661" s="296" t="s">
        <v>3348</v>
      </c>
      <c r="C661" s="7" t="s">
        <v>3347</v>
      </c>
      <c r="D661">
        <v>74377562</v>
      </c>
      <c r="E661" s="6" t="s">
        <v>3349</v>
      </c>
      <c r="F661" s="6"/>
      <c r="G661" t="s">
        <v>49</v>
      </c>
      <c r="H661" s="4">
        <v>26058</v>
      </c>
      <c r="I661" s="16">
        <v>0</v>
      </c>
      <c r="J661" s="1">
        <v>6500000</v>
      </c>
      <c r="K661" s="1">
        <f t="shared" si="0"/>
        <v>52000000</v>
      </c>
      <c r="L661" s="1">
        <v>52000000</v>
      </c>
      <c r="M661" s="158">
        <f t="shared" si="1"/>
        <v>0</v>
      </c>
      <c r="N661" s="1">
        <v>312000000</v>
      </c>
      <c r="O661" s="43">
        <v>8</v>
      </c>
      <c r="P661" s="119">
        <v>8</v>
      </c>
      <c r="Q661" s="119">
        <f t="shared" si="2"/>
        <v>0</v>
      </c>
      <c r="R661" s="4">
        <v>6</v>
      </c>
      <c r="S661" t="s">
        <v>80</v>
      </c>
      <c r="T661" s="31">
        <v>148302</v>
      </c>
      <c r="U661" s="120">
        <v>148302</v>
      </c>
      <c r="X661" s="95">
        <v>66275</v>
      </c>
      <c r="Y661" s="172">
        <v>1878</v>
      </c>
      <c r="Z661" s="86">
        <v>314</v>
      </c>
      <c r="AA661" s="4" t="s">
        <v>2537</v>
      </c>
      <c r="AB661" t="s">
        <v>131</v>
      </c>
      <c r="AC661" t="s">
        <v>353</v>
      </c>
      <c r="AD661" s="122" t="s">
        <v>2524</v>
      </c>
      <c r="AE661" s="151" t="s">
        <v>2525</v>
      </c>
      <c r="AF661" s="122" t="s">
        <v>2524</v>
      </c>
      <c r="AG661" s="122" t="b">
        <f t="shared" si="7"/>
        <v>1</v>
      </c>
      <c r="AH661" s="4" t="s">
        <v>103</v>
      </c>
      <c r="AI661" s="169" t="s">
        <v>59</v>
      </c>
      <c r="AJ661" s="2" t="s">
        <v>2618</v>
      </c>
      <c r="AK661" s="1"/>
      <c r="AL661" s="4"/>
      <c r="AM661" s="4"/>
      <c r="AN661" s="123" t="s">
        <v>2526</v>
      </c>
      <c r="AO661" s="81">
        <v>3</v>
      </c>
      <c r="AP661" s="81">
        <v>3</v>
      </c>
      <c r="AQ661" s="1">
        <f>H661*40%</f>
        <v>10423.200000000001</v>
      </c>
      <c r="AR661" s="1" t="str">
        <f t="shared" si="8"/>
        <v/>
      </c>
      <c r="AS661" t="str">
        <f>IF(AR661="","",(M661+AI661)*VALUE(AR661))</f>
        <v/>
      </c>
      <c r="AT661" s="197" t="s">
        <v>2620</v>
      </c>
      <c r="AU661" s="167"/>
      <c r="AV661" t="s">
        <v>661</v>
      </c>
    </row>
    <row r="662" spans="1:48">
      <c r="A662" s="295" t="s">
        <v>3697</v>
      </c>
      <c r="B662" s="296" t="s">
        <v>3698</v>
      </c>
      <c r="C662" s="7" t="s">
        <v>3697</v>
      </c>
      <c r="D662" s="30">
        <v>80720516</v>
      </c>
      <c r="E662" s="6" t="s">
        <v>3699</v>
      </c>
      <c r="F662" s="6"/>
      <c r="G662" t="s">
        <v>49</v>
      </c>
      <c r="H662" s="4">
        <v>26060</v>
      </c>
      <c r="I662" s="16" t="s">
        <v>1154</v>
      </c>
      <c r="J662" s="1">
        <v>7000000</v>
      </c>
      <c r="K662" s="1">
        <f t="shared" si="0"/>
        <v>42000000</v>
      </c>
      <c r="L662" s="1">
        <v>42000000</v>
      </c>
      <c r="M662" s="158">
        <f t="shared" si="1"/>
        <v>0</v>
      </c>
      <c r="N662" s="1">
        <v>42000000</v>
      </c>
      <c r="O662" s="43">
        <v>6</v>
      </c>
      <c r="P662" s="119">
        <v>6</v>
      </c>
      <c r="Q662" s="119">
        <f t="shared" si="2"/>
        <v>0</v>
      </c>
      <c r="R662" s="4">
        <v>1</v>
      </c>
      <c r="S662" t="s">
        <v>80</v>
      </c>
      <c r="T662" s="31">
        <v>147763</v>
      </c>
      <c r="U662" s="120">
        <v>147763</v>
      </c>
      <c r="X662" s="95">
        <v>65747</v>
      </c>
      <c r="Y662" s="171">
        <v>2119</v>
      </c>
      <c r="Z662" s="86">
        <v>2361</v>
      </c>
      <c r="AA662" s="4" t="s">
        <v>53</v>
      </c>
      <c r="AB662" t="s">
        <v>90</v>
      </c>
      <c r="AC662" s="6" t="s">
        <v>452</v>
      </c>
      <c r="AD662" s="122" t="s">
        <v>3700</v>
      </c>
      <c r="AE662" s="151" t="s">
        <v>3701</v>
      </c>
      <c r="AF662" s="122" t="s">
        <v>3700</v>
      </c>
      <c r="AG662" s="122" t="b">
        <f t="shared" si="7"/>
        <v>1</v>
      </c>
      <c r="AH662" s="4" t="s">
        <v>103</v>
      </c>
      <c r="AI662" s="169" t="s">
        <v>59</v>
      </c>
      <c r="AJ662" s="2" t="s">
        <v>2618</v>
      </c>
      <c r="AL662" s="4"/>
      <c r="AM662" s="4"/>
      <c r="AN662" s="123" t="s">
        <v>3702</v>
      </c>
      <c r="AO662" s="81">
        <v>1</v>
      </c>
      <c r="AP662" s="81">
        <v>1</v>
      </c>
      <c r="AQ662" s="1">
        <f>H662*40%</f>
        <v>10424</v>
      </c>
      <c r="AR662" s="1" t="str">
        <f t="shared" si="8"/>
        <v/>
      </c>
      <c r="AS662" t="str">
        <f>IF(AR662="","",(M662+AI662)*VALUE(AR662))</f>
        <v/>
      </c>
      <c r="AT662" s="197" t="s">
        <v>2620</v>
      </c>
      <c r="AU662" s="167"/>
      <c r="AV662" t="s">
        <v>661</v>
      </c>
    </row>
    <row r="663" spans="1:48">
      <c r="A663" s="295" t="s">
        <v>4182</v>
      </c>
      <c r="B663" s="296" t="s">
        <v>4183</v>
      </c>
      <c r="C663" s="7" t="s">
        <v>4182</v>
      </c>
      <c r="D663" s="83">
        <v>1023034600</v>
      </c>
      <c r="E663" s="135" t="s">
        <v>4184</v>
      </c>
      <c r="F663" s="135"/>
      <c r="G663" t="s">
        <v>4163</v>
      </c>
      <c r="H663" s="4">
        <v>28224</v>
      </c>
      <c r="I663" s="3" t="s">
        <v>4164</v>
      </c>
      <c r="J663" s="1">
        <v>2976000</v>
      </c>
      <c r="K663" s="1">
        <f t="shared" si="0"/>
        <v>23808000</v>
      </c>
      <c r="L663" s="1">
        <v>23808000</v>
      </c>
      <c r="M663" s="158">
        <f t="shared" si="1"/>
        <v>0</v>
      </c>
      <c r="N663" s="1">
        <v>0</v>
      </c>
      <c r="O663" s="43">
        <v>8</v>
      </c>
      <c r="P663" s="119">
        <v>8</v>
      </c>
      <c r="Q663" s="119">
        <f t="shared" si="2"/>
        <v>0</v>
      </c>
      <c r="R663" s="4">
        <v>0</v>
      </c>
      <c r="S663" t="s">
        <v>207</v>
      </c>
      <c r="T663" s="31">
        <v>153194</v>
      </c>
      <c r="U663" s="120">
        <v>153194</v>
      </c>
      <c r="X663" s="95">
        <v>70862</v>
      </c>
      <c r="Y663" s="171">
        <v>2438</v>
      </c>
      <c r="Z663" s="86">
        <v>2402</v>
      </c>
      <c r="AA663" s="4" t="s">
        <v>4185</v>
      </c>
      <c r="AB663" t="s">
        <v>81</v>
      </c>
      <c r="AC663" t="s">
        <v>793</v>
      </c>
      <c r="AD663" t="s">
        <v>4165</v>
      </c>
      <c r="AE663" s="151" t="s">
        <v>4166</v>
      </c>
      <c r="AF663" s="122" t="s">
        <v>4165</v>
      </c>
      <c r="AG663" s="122" t="b">
        <f t="shared" si="7"/>
        <v>1</v>
      </c>
      <c r="AH663" s="4" t="s">
        <v>103</v>
      </c>
      <c r="AI663" s="169" t="s">
        <v>59</v>
      </c>
      <c r="AJ663" t="s">
        <v>2618</v>
      </c>
      <c r="AL663" s="4"/>
      <c r="AM663" s="4"/>
      <c r="AN663" s="123" t="s">
        <v>4168</v>
      </c>
      <c r="AO663" s="81">
        <v>5</v>
      </c>
      <c r="AP663" s="81">
        <v>5</v>
      </c>
      <c r="AQ663" s="1">
        <f>H663*40%</f>
        <v>11289.6</v>
      </c>
      <c r="AR663" s="1">
        <f t="shared" si="8"/>
        <v>121900</v>
      </c>
      <c r="AS663" t="e">
        <f>IF(AR663="","",(M663+AI663)*VALUE(AR663))</f>
        <v>#VALUE!</v>
      </c>
      <c r="AT663" s="197" t="s">
        <v>2620</v>
      </c>
      <c r="AU663" s="167"/>
      <c r="AV663" t="s">
        <v>661</v>
      </c>
    </row>
    <row r="664" spans="1:48">
      <c r="A664" s="295" t="s">
        <v>4267</v>
      </c>
      <c r="B664" s="296" t="s">
        <v>4268</v>
      </c>
      <c r="C664" s="272" t="s">
        <v>4267</v>
      </c>
      <c r="D664" s="18">
        <v>1019051260</v>
      </c>
      <c r="E664" s="276" t="s">
        <v>4269</v>
      </c>
      <c r="F664" s="276" t="s">
        <v>4270</v>
      </c>
      <c r="G664" t="s">
        <v>49</v>
      </c>
      <c r="H664" s="4">
        <v>26060</v>
      </c>
      <c r="I664" s="16" t="s">
        <v>4271</v>
      </c>
      <c r="J664" s="1">
        <v>7500000</v>
      </c>
      <c r="K664" s="1">
        <f t="shared" si="0"/>
        <v>82500000</v>
      </c>
      <c r="L664" s="1">
        <v>60000000</v>
      </c>
      <c r="M664" s="158">
        <f t="shared" si="1"/>
        <v>22500000</v>
      </c>
      <c r="N664" s="1">
        <v>60000000</v>
      </c>
      <c r="O664" s="43">
        <v>11</v>
      </c>
      <c r="P664" s="119">
        <v>8</v>
      </c>
      <c r="Q664" s="119">
        <f t="shared" si="2"/>
        <v>3</v>
      </c>
      <c r="R664" s="4">
        <v>1</v>
      </c>
      <c r="S664" t="s">
        <v>80</v>
      </c>
      <c r="T664" s="6">
        <v>152584</v>
      </c>
      <c r="U664" s="120">
        <v>152584</v>
      </c>
      <c r="X664" s="95">
        <v>70105</v>
      </c>
      <c r="Y664" s="172">
        <v>2375</v>
      </c>
      <c r="Z664" s="86">
        <v>2407</v>
      </c>
      <c r="AA664" s="4">
        <v>22500000</v>
      </c>
      <c r="AB664" t="s">
        <v>198</v>
      </c>
      <c r="AC664" t="s">
        <v>198</v>
      </c>
      <c r="AD664" s="122" t="s">
        <v>4272</v>
      </c>
      <c r="AE664" s="151" t="s">
        <v>4273</v>
      </c>
      <c r="AF664" s="122" t="s">
        <v>4272</v>
      </c>
      <c r="AG664" s="122" t="b">
        <f t="shared" si="7"/>
        <v>1</v>
      </c>
      <c r="AH664" s="4" t="s">
        <v>2859</v>
      </c>
      <c r="AI664" s="169" t="s">
        <v>59</v>
      </c>
      <c r="AJ664" t="s">
        <v>4274</v>
      </c>
      <c r="AK664" s="193">
        <v>20265820005793</v>
      </c>
      <c r="AL664" s="4"/>
      <c r="AM664" s="4"/>
      <c r="AN664" s="123" t="s">
        <v>4275</v>
      </c>
      <c r="AO664" s="81">
        <v>1</v>
      </c>
      <c r="AP664" s="81">
        <v>1</v>
      </c>
      <c r="AQ664" s="1">
        <f>H664*40%</f>
        <v>10424</v>
      </c>
      <c r="AR664" s="1" t="str">
        <f t="shared" si="8"/>
        <v/>
      </c>
      <c r="AS664" t="str">
        <f>IF(AR664="","",(M664+AI664)*VALUE(AR664))</f>
        <v/>
      </c>
      <c r="AT664" s="197" t="s">
        <v>2870</v>
      </c>
      <c r="AU664" s="167">
        <v>22500000</v>
      </c>
      <c r="AV664" t="s">
        <v>661</v>
      </c>
    </row>
    <row r="665" spans="1:48">
      <c r="A665" s="125" t="s">
        <v>1914</v>
      </c>
      <c r="B665" s="147" t="s">
        <v>1915</v>
      </c>
      <c r="C665" s="7" t="s">
        <v>1914</v>
      </c>
      <c r="D665">
        <v>1069434188</v>
      </c>
      <c r="E665" s="6" t="s">
        <v>1916</v>
      </c>
      <c r="F665" s="6"/>
      <c r="G665" t="s">
        <v>584</v>
      </c>
      <c r="H665" s="4">
        <v>26044</v>
      </c>
      <c r="I665" s="16" t="s">
        <v>613</v>
      </c>
      <c r="J665" s="1">
        <v>5500000</v>
      </c>
      <c r="K665" s="1">
        <f t="shared" si="0"/>
        <v>60500000</v>
      </c>
      <c r="L665" s="1">
        <v>33000000</v>
      </c>
      <c r="M665" s="158">
        <f t="shared" si="1"/>
        <v>27500000</v>
      </c>
      <c r="N665" s="1">
        <v>544500000</v>
      </c>
      <c r="O665" s="43">
        <v>11</v>
      </c>
      <c r="P665" s="299">
        <v>6</v>
      </c>
      <c r="Q665" s="299">
        <f t="shared" si="2"/>
        <v>5</v>
      </c>
      <c r="R665" s="4">
        <v>9</v>
      </c>
      <c r="S665" t="s">
        <v>109</v>
      </c>
      <c r="T665" s="68">
        <v>150997</v>
      </c>
      <c r="U665" s="120">
        <v>146342</v>
      </c>
      <c r="V665" s="120">
        <f t="shared" ref="V665:V698" si="9">+T665-U665</f>
        <v>4655</v>
      </c>
      <c r="W665" s="85" t="s">
        <v>52</v>
      </c>
      <c r="X665" s="95">
        <v>68240</v>
      </c>
      <c r="Y665" s="172">
        <v>114</v>
      </c>
      <c r="Z665" s="86">
        <v>109</v>
      </c>
      <c r="AA665" s="4" t="s">
        <v>1917</v>
      </c>
      <c r="AB665" t="s">
        <v>81</v>
      </c>
      <c r="AC665" s="6" t="s">
        <v>586</v>
      </c>
      <c r="AD665" t="s">
        <v>614</v>
      </c>
      <c r="AE665" s="151" t="s">
        <v>615</v>
      </c>
      <c r="AF665" s="122" t="s">
        <v>614</v>
      </c>
      <c r="AG665" s="122" t="b">
        <f t="shared" si="7"/>
        <v>1</v>
      </c>
      <c r="AH665" s="3" t="s">
        <v>58</v>
      </c>
      <c r="AI665" s="168" t="s">
        <v>59</v>
      </c>
      <c r="AJ665" s="2" t="s">
        <v>1918</v>
      </c>
      <c r="AK665" s="193">
        <v>20265820005003</v>
      </c>
      <c r="AL665" s="4"/>
      <c r="AM665" s="4"/>
      <c r="AN665" s="123" t="s">
        <v>1919</v>
      </c>
      <c r="AO665" s="82">
        <v>3</v>
      </c>
      <c r="AP665" s="82">
        <v>3</v>
      </c>
      <c r="AQ665" s="1">
        <f t="shared" ref="AQ665:AQ666" si="10">J665*40%</f>
        <v>2200000</v>
      </c>
      <c r="AR665" s="1" t="str">
        <f t="shared" si="8"/>
        <v/>
      </c>
      <c r="AS665" t="str">
        <f t="shared" ref="AS665:AS666" si="11">IF(AR665="","",(O665+AI665)*VALUE(AR665))</f>
        <v/>
      </c>
      <c r="AT665" s="197"/>
      <c r="AU665" s="167" t="s">
        <v>1920</v>
      </c>
    </row>
    <row r="666" spans="1:48">
      <c r="A666" s="125" t="s">
        <v>3840</v>
      </c>
      <c r="B666" s="147" t="s">
        <v>3841</v>
      </c>
      <c r="C666" s="7" t="s">
        <v>3840</v>
      </c>
      <c r="D666" s="18">
        <v>1019051260</v>
      </c>
      <c r="E666" s="6" t="s">
        <v>3842</v>
      </c>
      <c r="F666" s="6"/>
      <c r="G666" t="s">
        <v>49</v>
      </c>
      <c r="H666" s="4">
        <v>26060</v>
      </c>
      <c r="I666" s="16" t="s">
        <v>3843</v>
      </c>
      <c r="J666" s="1">
        <v>8000000</v>
      </c>
      <c r="K666" s="1">
        <f t="shared" si="0"/>
        <v>88000000</v>
      </c>
      <c r="L666" s="1">
        <v>88000000</v>
      </c>
      <c r="M666" s="158">
        <f t="shared" si="1"/>
        <v>0</v>
      </c>
      <c r="N666" s="1">
        <v>88000000</v>
      </c>
      <c r="O666" s="299">
        <v>11</v>
      </c>
      <c r="P666" s="299">
        <v>11</v>
      </c>
      <c r="Q666" s="299">
        <f t="shared" si="2"/>
        <v>0</v>
      </c>
      <c r="R666" s="4">
        <v>1</v>
      </c>
      <c r="S666" t="s">
        <v>157</v>
      </c>
      <c r="T666" s="44">
        <v>146044</v>
      </c>
      <c r="U666" s="120">
        <v>146044</v>
      </c>
      <c r="V666" s="120">
        <f t="shared" si="9"/>
        <v>0</v>
      </c>
      <c r="W666" s="85" t="s">
        <v>509</v>
      </c>
      <c r="X666" s="95">
        <v>66181</v>
      </c>
      <c r="Y666" s="86">
        <v>2281</v>
      </c>
      <c r="Z666" s="86">
        <v>1969</v>
      </c>
      <c r="AA666" s="7" t="s">
        <v>3844</v>
      </c>
      <c r="AB666" t="s">
        <v>81</v>
      </c>
      <c r="AC666" t="s">
        <v>785</v>
      </c>
      <c r="AD666" s="122" t="s">
        <v>3845</v>
      </c>
      <c r="AE666" s="151" t="s">
        <v>3846</v>
      </c>
      <c r="AF666" s="122" t="s">
        <v>3845</v>
      </c>
      <c r="AG666" s="122" t="b">
        <f t="shared" si="7"/>
        <v>1</v>
      </c>
      <c r="AH666" s="3" t="s">
        <v>58</v>
      </c>
      <c r="AI666" s="168" t="s">
        <v>59</v>
      </c>
      <c r="AJ666" s="2" t="s">
        <v>3847</v>
      </c>
      <c r="AK666" s="1"/>
      <c r="AL666" s="4"/>
      <c r="AM666" s="4"/>
      <c r="AN666" s="123" t="s">
        <v>3848</v>
      </c>
      <c r="AO666" s="81">
        <v>5</v>
      </c>
      <c r="AP666" s="81">
        <v>5</v>
      </c>
      <c r="AQ666" s="1">
        <f t="shared" si="10"/>
        <v>3200000</v>
      </c>
      <c r="AR666" s="1">
        <f t="shared" si="8"/>
        <v>222800</v>
      </c>
      <c r="AS666" t="e">
        <f t="shared" si="11"/>
        <v>#VALUE!</v>
      </c>
      <c r="AT666" s="197" t="s">
        <v>2620</v>
      </c>
      <c r="AU666" s="167" t="s">
        <v>3849</v>
      </c>
    </row>
    <row r="667" spans="1:48">
      <c r="A667" s="125" t="s">
        <v>416</v>
      </c>
      <c r="B667" s="147" t="s">
        <v>417</v>
      </c>
      <c r="C667" s="7" t="s">
        <v>416</v>
      </c>
      <c r="D667" s="31" t="s">
        <v>418</v>
      </c>
      <c r="E667" s="6" t="s">
        <v>419</v>
      </c>
      <c r="F667" s="6"/>
      <c r="G667" t="s">
        <v>49</v>
      </c>
      <c r="H667" s="4">
        <v>26058</v>
      </c>
      <c r="I667" s="16" t="s">
        <v>420</v>
      </c>
      <c r="J667" s="1">
        <v>3500000</v>
      </c>
      <c r="K667" s="1">
        <f t="shared" si="0"/>
        <v>38500000</v>
      </c>
      <c r="L667" s="1">
        <v>28000000</v>
      </c>
      <c r="M667" s="158">
        <f t="shared" si="1"/>
        <v>10500000</v>
      </c>
      <c r="N667" s="1">
        <v>77000000</v>
      </c>
      <c r="O667" s="43">
        <v>11</v>
      </c>
      <c r="P667" s="119">
        <v>8</v>
      </c>
      <c r="Q667" s="119">
        <f t="shared" si="2"/>
        <v>3</v>
      </c>
      <c r="R667" s="4">
        <v>2</v>
      </c>
      <c r="S667" t="s">
        <v>99</v>
      </c>
      <c r="T667" s="6">
        <v>151112</v>
      </c>
      <c r="U667" s="120">
        <v>151112</v>
      </c>
      <c r="V667" s="120">
        <f t="shared" si="9"/>
        <v>0</v>
      </c>
      <c r="W667" s="85" t="s">
        <v>52</v>
      </c>
      <c r="X667" s="95">
        <v>68198</v>
      </c>
      <c r="Y667" s="172">
        <v>2205</v>
      </c>
      <c r="Z667" s="86">
        <v>44</v>
      </c>
      <c r="AA667" s="4" t="s">
        <v>421</v>
      </c>
      <c r="AB667" t="s">
        <v>131</v>
      </c>
      <c r="AC667" t="s">
        <v>353</v>
      </c>
      <c r="AD667" s="35" t="s">
        <v>422</v>
      </c>
      <c r="AE667" s="151" t="s">
        <v>423</v>
      </c>
      <c r="AF667" s="122" t="s">
        <v>422</v>
      </c>
      <c r="AG667" s="122" t="b">
        <f t="shared" si="7"/>
        <v>1</v>
      </c>
      <c r="AH667" s="3" t="s">
        <v>424</v>
      </c>
      <c r="AI667" s="168" t="s">
        <v>59</v>
      </c>
      <c r="AJ667" s="2" t="s">
        <v>425</v>
      </c>
      <c r="AK667" s="193">
        <v>20265820005003</v>
      </c>
      <c r="AL667" s="4"/>
    </row>
    <row r="668" spans="1:48">
      <c r="A668" s="125" t="s">
        <v>4094</v>
      </c>
      <c r="B668" s="147" t="s">
        <v>4095</v>
      </c>
      <c r="C668" s="269" t="s">
        <v>4094</v>
      </c>
      <c r="D668" s="39">
        <v>52035562</v>
      </c>
      <c r="E668" s="277" t="s">
        <v>4096</v>
      </c>
      <c r="F668" s="48" t="s">
        <v>4097</v>
      </c>
      <c r="G668" t="s">
        <v>49</v>
      </c>
      <c r="H668" s="4">
        <v>26058</v>
      </c>
      <c r="I668" s="16" t="s">
        <v>420</v>
      </c>
      <c r="J668" s="1">
        <v>3500000</v>
      </c>
      <c r="K668" s="1">
        <f t="shared" si="0"/>
        <v>38500000</v>
      </c>
      <c r="L668" s="1">
        <v>28000000</v>
      </c>
      <c r="M668" s="158">
        <f t="shared" si="1"/>
        <v>10500000</v>
      </c>
      <c r="N668" s="1">
        <v>0</v>
      </c>
      <c r="O668" s="43">
        <v>11</v>
      </c>
      <c r="P668" s="119">
        <v>8</v>
      </c>
      <c r="Q668" s="119">
        <f t="shared" si="2"/>
        <v>3</v>
      </c>
      <c r="R668" s="4">
        <v>0</v>
      </c>
      <c r="S668" t="s">
        <v>99</v>
      </c>
      <c r="T668" s="6">
        <v>151112</v>
      </c>
      <c r="U668" s="120">
        <v>151112</v>
      </c>
      <c r="V668" s="120">
        <f t="shared" si="9"/>
        <v>0</v>
      </c>
      <c r="W668" s="85" t="s">
        <v>509</v>
      </c>
      <c r="X668" s="95">
        <v>68198</v>
      </c>
      <c r="Y668" s="172">
        <v>2316</v>
      </c>
      <c r="Z668" s="86">
        <v>44</v>
      </c>
      <c r="AA668" s="4" t="s">
        <v>421</v>
      </c>
      <c r="AB668" t="s">
        <v>131</v>
      </c>
      <c r="AC668" t="s">
        <v>353</v>
      </c>
      <c r="AD668" s="35" t="s">
        <v>422</v>
      </c>
      <c r="AE668" s="151" t="s">
        <v>423</v>
      </c>
      <c r="AF668" s="122" t="s">
        <v>422</v>
      </c>
      <c r="AG668" s="122" t="b">
        <f t="shared" si="7"/>
        <v>1</v>
      </c>
      <c r="AH668" s="3" t="s">
        <v>58</v>
      </c>
      <c r="AI668" s="168" t="s">
        <v>59</v>
      </c>
      <c r="AJ668" t="s">
        <v>4098</v>
      </c>
      <c r="AK668" s="193">
        <v>20265820005003</v>
      </c>
      <c r="AL668" s="4"/>
    </row>
    <row r="669" spans="1:48">
      <c r="A669" s="125" t="s">
        <v>797</v>
      </c>
      <c r="B669" s="147" t="s">
        <v>798</v>
      </c>
      <c r="C669" s="7" t="s">
        <v>797</v>
      </c>
      <c r="D669" s="30">
        <v>79907271</v>
      </c>
      <c r="E669" s="6" t="s">
        <v>799</v>
      </c>
      <c r="F669" s="6"/>
      <c r="G669" t="s">
        <v>49</v>
      </c>
      <c r="H669" s="4">
        <v>26058</v>
      </c>
      <c r="I669" s="16" t="s">
        <v>800</v>
      </c>
      <c r="J669" s="1">
        <v>6500000</v>
      </c>
      <c r="K669" s="1">
        <f t="shared" si="0"/>
        <v>71500000</v>
      </c>
      <c r="L669" s="1">
        <v>52000000</v>
      </c>
      <c r="M669" s="158">
        <f t="shared" si="1"/>
        <v>19500000</v>
      </c>
      <c r="N669" s="1">
        <v>0</v>
      </c>
      <c r="O669" s="43">
        <v>11</v>
      </c>
      <c r="P669" s="299">
        <v>8</v>
      </c>
      <c r="Q669" s="299">
        <f t="shared" si="2"/>
        <v>3</v>
      </c>
      <c r="R669" s="4">
        <v>0</v>
      </c>
      <c r="S669" t="s">
        <v>80</v>
      </c>
      <c r="T669" s="31">
        <v>146124</v>
      </c>
      <c r="U669" s="120">
        <v>146124</v>
      </c>
      <c r="V669" s="120">
        <f t="shared" si="9"/>
        <v>0</v>
      </c>
      <c r="W669" s="85" t="s">
        <v>52</v>
      </c>
      <c r="X669" s="95">
        <v>66592</v>
      </c>
      <c r="Y669" s="86">
        <v>2245</v>
      </c>
      <c r="Z669" s="86">
        <v>2077</v>
      </c>
      <c r="AA669" s="7" t="s">
        <v>801</v>
      </c>
      <c r="AB669" t="s">
        <v>147</v>
      </c>
      <c r="AC669" t="s">
        <v>802</v>
      </c>
      <c r="AD669" s="122" t="s">
        <v>803</v>
      </c>
      <c r="AE669" s="151" t="s">
        <v>804</v>
      </c>
      <c r="AF669" s="122" t="s">
        <v>803</v>
      </c>
      <c r="AG669" s="122" t="b">
        <f t="shared" si="7"/>
        <v>1</v>
      </c>
      <c r="AH669" s="3" t="s">
        <v>424</v>
      </c>
      <c r="AI669" s="168" t="s">
        <v>59</v>
      </c>
      <c r="AJ669" s="2" t="s">
        <v>805</v>
      </c>
      <c r="AK669" s="193">
        <v>20265820004813</v>
      </c>
      <c r="AL669" s="4"/>
      <c r="AM669" s="4"/>
      <c r="AN669" s="123" t="s">
        <v>806</v>
      </c>
      <c r="AO669" s="81">
        <v>5</v>
      </c>
      <c r="AP669" s="81">
        <v>5</v>
      </c>
      <c r="AQ669" s="1">
        <f t="shared" ref="AQ669:AQ698" si="12">J669*40%</f>
        <v>2600000</v>
      </c>
      <c r="AR669" s="1">
        <f t="shared" ref="AR669:AR698" si="13">IF(OR(ISBLANK(AQ669), ISBLANK(AO669)), "",
IF(OR(AO669=4, AO669=5),
ROUNDUP(IF(AQ669&lt;1750905,1750905,AQ669)*
CHOOSE(AO669,0,0,0,0.0435,0.0696),-2),
""))</f>
        <v>181000</v>
      </c>
      <c r="AS669" t="e">
        <f t="shared" ref="AS669:AS698" si="14">IF(AR669="","",(O669+AI669)*VALUE(AR669))</f>
        <v>#VALUE!</v>
      </c>
      <c r="AT669" s="197"/>
      <c r="AU669" s="167" t="s">
        <v>807</v>
      </c>
    </row>
    <row r="670" spans="1:48">
      <c r="A670" s="125" t="s">
        <v>3040</v>
      </c>
      <c r="B670" s="147" t="s">
        <v>3041</v>
      </c>
      <c r="C670" s="7" t="s">
        <v>3040</v>
      </c>
      <c r="D670" s="30">
        <v>80061073</v>
      </c>
      <c r="E670" s="6" t="s">
        <v>3042</v>
      </c>
      <c r="F670" s="6"/>
      <c r="G670" t="s">
        <v>49</v>
      </c>
      <c r="H670" s="4">
        <v>26058</v>
      </c>
      <c r="I670" s="16" t="s">
        <v>800</v>
      </c>
      <c r="J670" s="1">
        <v>6500000</v>
      </c>
      <c r="K670" s="1">
        <f t="shared" si="0"/>
        <v>71500000</v>
      </c>
      <c r="L670" s="1">
        <v>71500000</v>
      </c>
      <c r="M670" s="158">
        <f t="shared" si="1"/>
        <v>0</v>
      </c>
      <c r="N670" s="1">
        <v>0</v>
      </c>
      <c r="O670" s="43">
        <v>11</v>
      </c>
      <c r="P670" s="119">
        <v>11</v>
      </c>
      <c r="Q670" s="119">
        <f t="shared" si="2"/>
        <v>0</v>
      </c>
      <c r="R670" s="4">
        <v>0</v>
      </c>
      <c r="S670" t="s">
        <v>80</v>
      </c>
      <c r="T670" s="31">
        <v>146124</v>
      </c>
      <c r="U670" s="120">
        <v>146124</v>
      </c>
      <c r="V670" s="120">
        <f t="shared" si="9"/>
        <v>0</v>
      </c>
      <c r="W670" s="85" t="s">
        <v>509</v>
      </c>
      <c r="X670" s="95">
        <v>66592</v>
      </c>
      <c r="Y670" s="86">
        <v>1870</v>
      </c>
      <c r="Z670" s="86">
        <v>2077</v>
      </c>
      <c r="AA670" s="7" t="s">
        <v>53</v>
      </c>
      <c r="AB670" t="s">
        <v>147</v>
      </c>
      <c r="AC670" t="s">
        <v>1933</v>
      </c>
      <c r="AD670" s="122" t="s">
        <v>803</v>
      </c>
      <c r="AE670" s="151" t="s">
        <v>804</v>
      </c>
      <c r="AF670" s="122" t="s">
        <v>803</v>
      </c>
      <c r="AG670" s="122" t="b">
        <f t="shared" si="7"/>
        <v>1</v>
      </c>
      <c r="AH670" s="4" t="s">
        <v>103</v>
      </c>
      <c r="AI670" s="168" t="s">
        <v>59</v>
      </c>
      <c r="AJ670" s="2" t="s">
        <v>2618</v>
      </c>
      <c r="AK670" s="193"/>
      <c r="AL670" s="4"/>
      <c r="AM670" s="4"/>
      <c r="AN670" s="123" t="s">
        <v>3043</v>
      </c>
      <c r="AO670" s="81">
        <v>5</v>
      </c>
      <c r="AP670" s="81">
        <v>5</v>
      </c>
      <c r="AQ670" s="1">
        <f t="shared" si="12"/>
        <v>2600000</v>
      </c>
      <c r="AR670" s="1">
        <f t="shared" si="13"/>
        <v>181000</v>
      </c>
      <c r="AS670" t="e">
        <f t="shared" si="14"/>
        <v>#VALUE!</v>
      </c>
      <c r="AT670" s="197" t="s">
        <v>2620</v>
      </c>
      <c r="AU670" s="167"/>
    </row>
    <row r="671" spans="1:48">
      <c r="A671" s="125" t="s">
        <v>3044</v>
      </c>
      <c r="B671" s="147" t="s">
        <v>3045</v>
      </c>
      <c r="C671" s="7" t="s">
        <v>3044</v>
      </c>
      <c r="D671" s="30">
        <v>79719602</v>
      </c>
      <c r="E671" s="6" t="s">
        <v>3046</v>
      </c>
      <c r="F671" s="6"/>
      <c r="G671" t="s">
        <v>49</v>
      </c>
      <c r="H671" s="4">
        <v>26058</v>
      </c>
      <c r="I671" s="16" t="s">
        <v>800</v>
      </c>
      <c r="J671" s="1">
        <v>6500000</v>
      </c>
      <c r="K671" s="1">
        <f t="shared" si="0"/>
        <v>71500000</v>
      </c>
      <c r="L671" s="1">
        <v>71500000</v>
      </c>
      <c r="M671" s="158">
        <f t="shared" si="1"/>
        <v>0</v>
      </c>
      <c r="N671" s="1">
        <v>0</v>
      </c>
      <c r="O671" s="43">
        <v>11</v>
      </c>
      <c r="P671" s="119">
        <v>11</v>
      </c>
      <c r="Q671" s="119">
        <f t="shared" si="2"/>
        <v>0</v>
      </c>
      <c r="R671" s="4">
        <v>0</v>
      </c>
      <c r="S671" t="s">
        <v>80</v>
      </c>
      <c r="T671" s="31">
        <v>146124</v>
      </c>
      <c r="U671" s="120">
        <v>146124</v>
      </c>
      <c r="V671" s="120">
        <f t="shared" si="9"/>
        <v>0</v>
      </c>
      <c r="W671" s="85" t="s">
        <v>509</v>
      </c>
      <c r="X671" s="95">
        <v>66592</v>
      </c>
      <c r="Y671" s="85">
        <v>1871</v>
      </c>
      <c r="Z671" s="86">
        <v>2077</v>
      </c>
      <c r="AA671" s="7" t="s">
        <v>53</v>
      </c>
      <c r="AB671" t="s">
        <v>147</v>
      </c>
      <c r="AC671" t="s">
        <v>2654</v>
      </c>
      <c r="AD671" s="122" t="s">
        <v>803</v>
      </c>
      <c r="AE671" s="151" t="s">
        <v>804</v>
      </c>
      <c r="AF671" s="122" t="s">
        <v>803</v>
      </c>
      <c r="AG671" s="122" t="b">
        <f t="shared" si="7"/>
        <v>1</v>
      </c>
      <c r="AH671" s="4" t="s">
        <v>103</v>
      </c>
      <c r="AI671" s="168" t="s">
        <v>59</v>
      </c>
      <c r="AJ671" s="2" t="s">
        <v>2618</v>
      </c>
      <c r="AK671" s="193"/>
      <c r="AL671" s="4"/>
      <c r="AM671" s="4"/>
      <c r="AN671" s="123" t="s">
        <v>3043</v>
      </c>
      <c r="AO671" s="81">
        <v>5</v>
      </c>
      <c r="AP671" s="81">
        <v>5</v>
      </c>
      <c r="AQ671" s="1">
        <f t="shared" si="12"/>
        <v>2600000</v>
      </c>
      <c r="AR671" s="1">
        <f t="shared" si="13"/>
        <v>181000</v>
      </c>
      <c r="AS671" t="e">
        <f t="shared" si="14"/>
        <v>#VALUE!</v>
      </c>
      <c r="AT671" s="197" t="s">
        <v>2620</v>
      </c>
      <c r="AU671" s="167"/>
    </row>
    <row r="672" spans="1:48">
      <c r="A672" s="125" t="s">
        <v>3290</v>
      </c>
      <c r="B672" s="147" t="s">
        <v>3291</v>
      </c>
      <c r="C672" s="7" t="s">
        <v>3290</v>
      </c>
      <c r="D672" s="30">
        <v>1018491929</v>
      </c>
      <c r="E672" s="6" t="s">
        <v>3292</v>
      </c>
      <c r="F672" s="6"/>
      <c r="G672" t="s">
        <v>49</v>
      </c>
      <c r="H672" s="4">
        <v>26058</v>
      </c>
      <c r="I672" s="16" t="s">
        <v>800</v>
      </c>
      <c r="J672" s="1">
        <v>6500000</v>
      </c>
      <c r="K672" s="1">
        <f t="shared" si="0"/>
        <v>71500000</v>
      </c>
      <c r="L672" s="1">
        <v>52000000</v>
      </c>
      <c r="M672" s="158">
        <f t="shared" si="1"/>
        <v>19500000</v>
      </c>
      <c r="N672" s="1">
        <v>0</v>
      </c>
      <c r="O672" s="43">
        <v>11</v>
      </c>
      <c r="P672" s="119">
        <v>8</v>
      </c>
      <c r="Q672" s="119">
        <f t="shared" si="2"/>
        <v>3</v>
      </c>
      <c r="R672" s="4">
        <v>0</v>
      </c>
      <c r="S672" t="s">
        <v>80</v>
      </c>
      <c r="T672" s="31">
        <v>146124</v>
      </c>
      <c r="U672" s="120">
        <v>146124</v>
      </c>
      <c r="V672" s="120">
        <f t="shared" si="9"/>
        <v>0</v>
      </c>
      <c r="W672" s="85" t="s">
        <v>509</v>
      </c>
      <c r="X672" s="95">
        <v>66592</v>
      </c>
      <c r="Y672" s="86">
        <v>2149</v>
      </c>
      <c r="Z672" s="86">
        <v>2077</v>
      </c>
      <c r="AA672" s="7" t="s">
        <v>801</v>
      </c>
      <c r="AB672" t="s">
        <v>147</v>
      </c>
      <c r="AC672" t="s">
        <v>2574</v>
      </c>
      <c r="AD672" s="122" t="s">
        <v>803</v>
      </c>
      <c r="AE672" s="151" t="s">
        <v>804</v>
      </c>
      <c r="AF672" s="122" t="s">
        <v>803</v>
      </c>
      <c r="AG672" s="122" t="b">
        <f t="shared" si="7"/>
        <v>1</v>
      </c>
      <c r="AH672" s="4" t="s">
        <v>2859</v>
      </c>
      <c r="AI672" s="168" t="s">
        <v>59</v>
      </c>
      <c r="AJ672" t="s">
        <v>3293</v>
      </c>
      <c r="AK672" s="193">
        <v>20265820004813</v>
      </c>
      <c r="AL672" s="4"/>
      <c r="AM672" s="4"/>
      <c r="AN672" s="123" t="s">
        <v>3043</v>
      </c>
      <c r="AO672" s="81">
        <v>5</v>
      </c>
      <c r="AP672" s="81">
        <v>5</v>
      </c>
      <c r="AQ672" s="1">
        <f t="shared" si="12"/>
        <v>2600000</v>
      </c>
      <c r="AR672" s="1">
        <f t="shared" si="13"/>
        <v>181000</v>
      </c>
      <c r="AS672" t="e">
        <f t="shared" si="14"/>
        <v>#VALUE!</v>
      </c>
      <c r="AT672" s="197" t="s">
        <v>2649</v>
      </c>
      <c r="AU672" s="167" t="s">
        <v>807</v>
      </c>
    </row>
    <row r="673" spans="1:47">
      <c r="A673" s="125" t="s">
        <v>3299</v>
      </c>
      <c r="B673" s="147" t="s">
        <v>3300</v>
      </c>
      <c r="C673" s="7" t="s">
        <v>3299</v>
      </c>
      <c r="D673" s="31">
        <v>19372059</v>
      </c>
      <c r="E673" s="6" t="s">
        <v>3301</v>
      </c>
      <c r="F673" s="6"/>
      <c r="G673" t="s">
        <v>49</v>
      </c>
      <c r="H673" s="4">
        <v>26058</v>
      </c>
      <c r="I673" s="16" t="s">
        <v>800</v>
      </c>
      <c r="J673" s="1">
        <v>6500000</v>
      </c>
      <c r="K673" s="1">
        <f t="shared" si="0"/>
        <v>71500000</v>
      </c>
      <c r="L673" s="1">
        <v>71500000</v>
      </c>
      <c r="M673" s="158">
        <f t="shared" si="1"/>
        <v>0</v>
      </c>
      <c r="N673" s="1">
        <v>572000000</v>
      </c>
      <c r="O673" s="43">
        <v>11</v>
      </c>
      <c r="P673" s="119">
        <v>11</v>
      </c>
      <c r="Q673" s="119">
        <f t="shared" si="2"/>
        <v>0</v>
      </c>
      <c r="R673" s="4">
        <v>8</v>
      </c>
      <c r="S673" t="s">
        <v>80</v>
      </c>
      <c r="T673" s="31">
        <v>146124</v>
      </c>
      <c r="U673" s="120">
        <v>146124</v>
      </c>
      <c r="V673" s="120">
        <f t="shared" si="9"/>
        <v>0</v>
      </c>
      <c r="W673" s="85" t="s">
        <v>509</v>
      </c>
      <c r="X673" s="95">
        <v>66592</v>
      </c>
      <c r="Y673" s="86">
        <v>1876</v>
      </c>
      <c r="Z673" s="86">
        <v>2077</v>
      </c>
      <c r="AA673" s="7" t="s">
        <v>53</v>
      </c>
      <c r="AB673" t="s">
        <v>147</v>
      </c>
      <c r="AC673" t="s">
        <v>148</v>
      </c>
      <c r="AD673" s="122" t="s">
        <v>803</v>
      </c>
      <c r="AE673" s="151" t="s">
        <v>804</v>
      </c>
      <c r="AF673" s="122" t="s">
        <v>803</v>
      </c>
      <c r="AG673" s="122" t="b">
        <f t="shared" si="7"/>
        <v>1</v>
      </c>
      <c r="AH673" s="4" t="s">
        <v>103</v>
      </c>
      <c r="AI673" s="168" t="s">
        <v>59</v>
      </c>
      <c r="AJ673" s="2" t="s">
        <v>2618</v>
      </c>
      <c r="AK673" s="1"/>
      <c r="AL673" s="4"/>
      <c r="AM673" s="4"/>
      <c r="AN673" s="123" t="s">
        <v>3043</v>
      </c>
      <c r="AO673" s="81">
        <v>5</v>
      </c>
      <c r="AP673" s="81">
        <v>5</v>
      </c>
      <c r="AQ673" s="1">
        <f t="shared" si="12"/>
        <v>2600000</v>
      </c>
      <c r="AR673" s="1">
        <f t="shared" si="13"/>
        <v>181000</v>
      </c>
      <c r="AS673" t="e">
        <f t="shared" si="14"/>
        <v>#VALUE!</v>
      </c>
      <c r="AT673" s="197" t="s">
        <v>2620</v>
      </c>
      <c r="AU673" s="167"/>
    </row>
    <row r="674" spans="1:47">
      <c r="A674" s="125" t="s">
        <v>3427</v>
      </c>
      <c r="B674" s="147" t="s">
        <v>3428</v>
      </c>
      <c r="C674" s="7" t="s">
        <v>3427</v>
      </c>
      <c r="D674" s="31">
        <v>1022342186</v>
      </c>
      <c r="E674" s="6" t="s">
        <v>3429</v>
      </c>
      <c r="F674" s="6"/>
      <c r="G674" t="s">
        <v>49</v>
      </c>
      <c r="H674" s="4">
        <v>26058</v>
      </c>
      <c r="I674" s="16" t="s">
        <v>800</v>
      </c>
      <c r="J674" s="1">
        <v>6500000</v>
      </c>
      <c r="K674" s="1">
        <f t="shared" si="0"/>
        <v>71500000</v>
      </c>
      <c r="L674" s="1">
        <v>52000000</v>
      </c>
      <c r="M674" s="158">
        <f t="shared" si="1"/>
        <v>19500000</v>
      </c>
      <c r="N674" s="1">
        <v>0</v>
      </c>
      <c r="O674" s="43">
        <v>11</v>
      </c>
      <c r="P674" s="119">
        <v>8</v>
      </c>
      <c r="Q674" s="119">
        <f t="shared" si="2"/>
        <v>3</v>
      </c>
      <c r="R674" s="4">
        <v>0</v>
      </c>
      <c r="S674" t="s">
        <v>80</v>
      </c>
      <c r="T674" s="31">
        <v>146124</v>
      </c>
      <c r="U674" s="120">
        <v>146124</v>
      </c>
      <c r="V674" s="120">
        <f t="shared" si="9"/>
        <v>0</v>
      </c>
      <c r="W674" s="85" t="s">
        <v>509</v>
      </c>
      <c r="X674" s="95">
        <v>66592</v>
      </c>
      <c r="Y674" s="87">
        <v>2211</v>
      </c>
      <c r="Z674" s="86">
        <v>2077</v>
      </c>
      <c r="AA674" s="7" t="s">
        <v>801</v>
      </c>
      <c r="AB674" t="s">
        <v>147</v>
      </c>
      <c r="AC674" t="s">
        <v>2574</v>
      </c>
      <c r="AD674" s="122" t="s">
        <v>803</v>
      </c>
      <c r="AE674" s="151" t="s">
        <v>804</v>
      </c>
      <c r="AF674" s="122" t="s">
        <v>803</v>
      </c>
      <c r="AG674" s="122" t="b">
        <f t="shared" si="7"/>
        <v>1</v>
      </c>
      <c r="AH674" s="4" t="s">
        <v>2859</v>
      </c>
      <c r="AI674" s="168" t="s">
        <v>59</v>
      </c>
      <c r="AJ674" s="2" t="s">
        <v>3430</v>
      </c>
      <c r="AK674" s="193">
        <v>20265820004813</v>
      </c>
      <c r="AL674" s="4"/>
      <c r="AM674" s="4"/>
      <c r="AN674" s="123" t="s">
        <v>3043</v>
      </c>
      <c r="AO674" s="81">
        <v>5</v>
      </c>
      <c r="AP674" s="81">
        <v>5</v>
      </c>
      <c r="AQ674" s="1">
        <f t="shared" si="12"/>
        <v>2600000</v>
      </c>
      <c r="AR674" s="1">
        <f t="shared" si="13"/>
        <v>181000</v>
      </c>
      <c r="AS674" t="e">
        <f t="shared" si="14"/>
        <v>#VALUE!</v>
      </c>
      <c r="AT674" s="197" t="s">
        <v>3321</v>
      </c>
      <c r="AU674" s="167" t="s">
        <v>807</v>
      </c>
    </row>
    <row r="675" spans="1:47">
      <c r="A675" s="125" t="s">
        <v>4132</v>
      </c>
      <c r="B675" s="147" t="s">
        <v>4133</v>
      </c>
      <c r="C675" s="7" t="s">
        <v>4132</v>
      </c>
      <c r="D675" s="90">
        <v>79815095</v>
      </c>
      <c r="E675" s="6" t="s">
        <v>4134</v>
      </c>
      <c r="F675" s="6"/>
      <c r="G675" t="s">
        <v>49</v>
      </c>
      <c r="H675" s="4">
        <v>26058</v>
      </c>
      <c r="I675" s="16" t="s">
        <v>800</v>
      </c>
      <c r="J675" s="1">
        <v>6500000</v>
      </c>
      <c r="K675" s="1">
        <f t="shared" si="0"/>
        <v>71500000</v>
      </c>
      <c r="L675" s="1">
        <v>52000000</v>
      </c>
      <c r="M675" s="158">
        <f t="shared" si="1"/>
        <v>19500000</v>
      </c>
      <c r="N675" s="1">
        <v>0</v>
      </c>
      <c r="O675" s="43">
        <v>11</v>
      </c>
      <c r="P675" s="119">
        <v>8</v>
      </c>
      <c r="Q675" s="119">
        <f t="shared" si="2"/>
        <v>3</v>
      </c>
      <c r="R675" s="4">
        <v>0</v>
      </c>
      <c r="S675" t="s">
        <v>80</v>
      </c>
      <c r="T675" s="31">
        <v>146124</v>
      </c>
      <c r="U675" s="120">
        <v>146124</v>
      </c>
      <c r="V675" s="120">
        <f t="shared" si="9"/>
        <v>0</v>
      </c>
      <c r="W675" s="85" t="s">
        <v>509</v>
      </c>
      <c r="X675" s="95">
        <v>66592</v>
      </c>
      <c r="Y675" s="86">
        <v>2319</v>
      </c>
      <c r="Z675" s="86">
        <v>2077</v>
      </c>
      <c r="AA675" s="7" t="s">
        <v>801</v>
      </c>
      <c r="AB675" t="s">
        <v>147</v>
      </c>
      <c r="AC675" t="s">
        <v>802</v>
      </c>
      <c r="AD675" s="122" t="s">
        <v>803</v>
      </c>
      <c r="AE675" s="151" t="s">
        <v>804</v>
      </c>
      <c r="AF675" s="122" t="s">
        <v>803</v>
      </c>
      <c r="AG675" s="122" t="b">
        <f t="shared" si="7"/>
        <v>1</v>
      </c>
      <c r="AH675" s="4" t="s">
        <v>103</v>
      </c>
      <c r="AI675" s="168" t="s">
        <v>59</v>
      </c>
      <c r="AJ675" t="s">
        <v>4135</v>
      </c>
      <c r="AK675" s="193">
        <v>20265820004813</v>
      </c>
      <c r="AL675" s="4"/>
      <c r="AM675" s="4" t="s">
        <v>1330</v>
      </c>
      <c r="AN675" s="123" t="s">
        <v>3043</v>
      </c>
      <c r="AO675" s="81">
        <v>5</v>
      </c>
      <c r="AP675" s="81">
        <v>5</v>
      </c>
      <c r="AQ675" s="1">
        <f t="shared" si="12"/>
        <v>2600000</v>
      </c>
      <c r="AR675" s="1">
        <f t="shared" si="13"/>
        <v>181000</v>
      </c>
      <c r="AS675" t="e">
        <f t="shared" si="14"/>
        <v>#VALUE!</v>
      </c>
      <c r="AT675" s="197" t="s">
        <v>2620</v>
      </c>
      <c r="AU675" s="167" t="s">
        <v>807</v>
      </c>
    </row>
    <row r="676" spans="1:47">
      <c r="A676" s="125" t="s">
        <v>4199</v>
      </c>
      <c r="B676" s="147" t="s">
        <v>4200</v>
      </c>
      <c r="C676" s="7" t="s">
        <v>4199</v>
      </c>
      <c r="D676" s="30">
        <v>1018484474</v>
      </c>
      <c r="E676" s="6" t="s">
        <v>4201</v>
      </c>
      <c r="F676" s="6"/>
      <c r="G676" t="s">
        <v>49</v>
      </c>
      <c r="H676" s="4">
        <v>26058</v>
      </c>
      <c r="I676" s="16" t="s">
        <v>800</v>
      </c>
      <c r="J676" s="1">
        <v>6500000</v>
      </c>
      <c r="K676" s="1">
        <f t="shared" si="0"/>
        <v>71500000</v>
      </c>
      <c r="L676" s="1">
        <v>52000000</v>
      </c>
      <c r="M676" s="158">
        <f t="shared" si="1"/>
        <v>19500000</v>
      </c>
      <c r="N676" s="1">
        <v>0</v>
      </c>
      <c r="O676" s="43">
        <v>11</v>
      </c>
      <c r="P676" s="119">
        <v>8</v>
      </c>
      <c r="Q676" s="119">
        <f t="shared" si="2"/>
        <v>3</v>
      </c>
      <c r="R676" s="4">
        <v>0</v>
      </c>
      <c r="S676" t="s">
        <v>80</v>
      </c>
      <c r="T676" s="31">
        <v>146124</v>
      </c>
      <c r="U676" s="120">
        <v>146124</v>
      </c>
      <c r="V676" s="120">
        <f t="shared" si="9"/>
        <v>0</v>
      </c>
      <c r="W676" s="85" t="s">
        <v>509</v>
      </c>
      <c r="X676" s="95">
        <v>66592</v>
      </c>
      <c r="Y676" s="86">
        <v>2399</v>
      </c>
      <c r="Z676" s="86">
        <v>2077</v>
      </c>
      <c r="AA676" s="7" t="s">
        <v>801</v>
      </c>
      <c r="AB676" t="s">
        <v>147</v>
      </c>
      <c r="AC676" t="s">
        <v>148</v>
      </c>
      <c r="AD676" s="122" t="s">
        <v>803</v>
      </c>
      <c r="AE676" s="151" t="s">
        <v>804</v>
      </c>
      <c r="AF676" s="122" t="s">
        <v>803</v>
      </c>
      <c r="AG676" s="122" t="b">
        <f t="shared" si="7"/>
        <v>1</v>
      </c>
      <c r="AH676" s="4" t="s">
        <v>103</v>
      </c>
      <c r="AI676" s="168" t="s">
        <v>59</v>
      </c>
      <c r="AJ676" t="s">
        <v>4135</v>
      </c>
      <c r="AK676" s="193">
        <v>20265820004813</v>
      </c>
      <c r="AL676" s="4"/>
      <c r="AM676" s="4"/>
      <c r="AN676" s="123" t="s">
        <v>3043</v>
      </c>
      <c r="AO676" s="81">
        <v>5</v>
      </c>
      <c r="AP676" s="81">
        <v>5</v>
      </c>
      <c r="AQ676" s="1">
        <f t="shared" si="12"/>
        <v>2600000</v>
      </c>
      <c r="AR676" s="1">
        <f t="shared" si="13"/>
        <v>181000</v>
      </c>
      <c r="AS676" t="e">
        <f t="shared" si="14"/>
        <v>#VALUE!</v>
      </c>
      <c r="AT676" s="197" t="s">
        <v>2620</v>
      </c>
      <c r="AU676" s="167" t="s">
        <v>807</v>
      </c>
    </row>
    <row r="677" spans="1:47">
      <c r="A677" s="125" t="s">
        <v>1341</v>
      </c>
      <c r="B677" s="147" t="s">
        <v>1342</v>
      </c>
      <c r="C677" s="7" t="s">
        <v>1341</v>
      </c>
      <c r="D677">
        <v>43619701</v>
      </c>
      <c r="E677" s="6" t="s">
        <v>1343</v>
      </c>
      <c r="F677" s="6"/>
      <c r="G677" s="5" t="s">
        <v>783</v>
      </c>
      <c r="H677" s="27">
        <v>26015</v>
      </c>
      <c r="I677" s="16" t="s">
        <v>1344</v>
      </c>
      <c r="J677" s="1">
        <v>7688000</v>
      </c>
      <c r="K677" s="1">
        <f t="shared" ref="K677:K698" si="15">+J677*O677</f>
        <v>84568000</v>
      </c>
      <c r="L677" s="1">
        <v>45000000</v>
      </c>
      <c r="M677" s="158">
        <f t="shared" ref="M677:M698" si="16">+K677-L677</f>
        <v>39568000</v>
      </c>
      <c r="N677" s="1">
        <v>84568000</v>
      </c>
      <c r="O677" s="43">
        <v>11</v>
      </c>
      <c r="P677" s="119">
        <v>6</v>
      </c>
      <c r="Q677" s="119">
        <f t="shared" ref="Q677:Q698" si="17">+O677-P677</f>
        <v>5</v>
      </c>
      <c r="R677" s="4">
        <v>1</v>
      </c>
      <c r="S677" t="s">
        <v>80</v>
      </c>
      <c r="T677" s="39">
        <v>151034</v>
      </c>
      <c r="U677" s="120">
        <v>151034</v>
      </c>
      <c r="V677" s="120">
        <f t="shared" si="9"/>
        <v>0</v>
      </c>
      <c r="W677" s="85" t="s">
        <v>52</v>
      </c>
      <c r="X677" s="95">
        <v>68653</v>
      </c>
      <c r="Y677" s="89">
        <v>1906</v>
      </c>
      <c r="Z677" s="86">
        <v>282</v>
      </c>
      <c r="AA677" s="4" t="s">
        <v>1345</v>
      </c>
      <c r="AB677" t="s">
        <v>81</v>
      </c>
      <c r="AC677" s="6" t="s">
        <v>785</v>
      </c>
      <c r="AD677" t="s">
        <v>1346</v>
      </c>
      <c r="AE677" s="151" t="s">
        <v>1347</v>
      </c>
      <c r="AF677" s="122" t="s">
        <v>1346</v>
      </c>
      <c r="AG677" s="122" t="b">
        <f t="shared" si="7"/>
        <v>1</v>
      </c>
      <c r="AH677" s="3" t="s">
        <v>424</v>
      </c>
      <c r="AI677" s="168" t="s">
        <v>59</v>
      </c>
      <c r="AJ677" s="2" t="s">
        <v>1348</v>
      </c>
      <c r="AK677" s="193">
        <v>20265820004813</v>
      </c>
      <c r="AL677" s="4"/>
      <c r="AM677" s="4"/>
      <c r="AN677" s="123" t="s">
        <v>1349</v>
      </c>
      <c r="AO677" s="81">
        <v>1</v>
      </c>
      <c r="AP677" s="81">
        <v>1</v>
      </c>
      <c r="AQ677" s="1">
        <f t="shared" si="12"/>
        <v>3075200</v>
      </c>
      <c r="AR677" s="1" t="str">
        <f t="shared" si="13"/>
        <v/>
      </c>
      <c r="AS677" t="str">
        <f t="shared" si="14"/>
        <v/>
      </c>
      <c r="AT677" s="197"/>
      <c r="AU677" s="167" t="s">
        <v>1350</v>
      </c>
    </row>
    <row r="678" spans="1:47">
      <c r="A678" s="125" t="s">
        <v>2254</v>
      </c>
      <c r="B678" s="147" t="s">
        <v>2255</v>
      </c>
      <c r="C678" s="7" t="s">
        <v>2254</v>
      </c>
      <c r="D678">
        <v>1110523819</v>
      </c>
      <c r="E678" s="83" t="s">
        <v>2256</v>
      </c>
      <c r="F678" s="83"/>
      <c r="G678" t="s">
        <v>49</v>
      </c>
      <c r="H678" s="4">
        <v>26060</v>
      </c>
      <c r="I678" s="16" t="s">
        <v>2257</v>
      </c>
      <c r="J678" s="1">
        <v>8500000</v>
      </c>
      <c r="K678" s="164">
        <f t="shared" si="15"/>
        <v>93500000</v>
      </c>
      <c r="L678" s="1">
        <v>68000000</v>
      </c>
      <c r="M678" s="158">
        <f t="shared" si="16"/>
        <v>25500000</v>
      </c>
      <c r="N678" s="1">
        <v>93500000</v>
      </c>
      <c r="O678" s="43">
        <v>11</v>
      </c>
      <c r="P678" s="165">
        <v>8</v>
      </c>
      <c r="Q678" s="119">
        <f t="shared" si="17"/>
        <v>3</v>
      </c>
      <c r="R678" s="4">
        <v>1</v>
      </c>
      <c r="S678" t="s">
        <v>157</v>
      </c>
      <c r="T678" s="31">
        <v>146038</v>
      </c>
      <c r="U678" s="292">
        <v>146038</v>
      </c>
      <c r="V678" s="120">
        <f t="shared" si="9"/>
        <v>0</v>
      </c>
      <c r="W678" s="85" t="s">
        <v>52</v>
      </c>
      <c r="X678" s="95">
        <v>66183</v>
      </c>
      <c r="Y678" s="86">
        <v>2310</v>
      </c>
      <c r="Z678" s="86">
        <v>1968</v>
      </c>
      <c r="AA678" s="7">
        <v>25500000</v>
      </c>
      <c r="AB678" t="s">
        <v>81</v>
      </c>
      <c r="AC678" t="s">
        <v>785</v>
      </c>
      <c r="AD678" s="122" t="s">
        <v>2258</v>
      </c>
      <c r="AE678" s="151" t="s">
        <v>2259</v>
      </c>
      <c r="AF678" s="122" t="s">
        <v>2258</v>
      </c>
      <c r="AG678" s="122" t="b">
        <f t="shared" si="7"/>
        <v>1</v>
      </c>
      <c r="AH678" s="3" t="s">
        <v>103</v>
      </c>
      <c r="AI678" s="168" t="s">
        <v>59</v>
      </c>
      <c r="AJ678" s="57" t="s">
        <v>2260</v>
      </c>
      <c r="AK678" s="291" t="s">
        <v>2261</v>
      </c>
      <c r="AL678" s="4"/>
      <c r="AM678" s="4"/>
      <c r="AN678" s="123" t="s">
        <v>2262</v>
      </c>
      <c r="AO678" s="81">
        <v>3</v>
      </c>
      <c r="AP678" s="81">
        <v>3</v>
      </c>
      <c r="AQ678" s="1">
        <f t="shared" si="12"/>
        <v>3400000</v>
      </c>
      <c r="AR678" s="1" t="str">
        <f t="shared" si="13"/>
        <v/>
      </c>
      <c r="AS678" t="str">
        <f t="shared" si="14"/>
        <v/>
      </c>
      <c r="AT678" s="197"/>
      <c r="AU678" s="167" t="s">
        <v>2263</v>
      </c>
    </row>
    <row r="679" spans="1:47">
      <c r="A679" s="125" t="s">
        <v>2854</v>
      </c>
      <c r="B679" s="147" t="s">
        <v>2855</v>
      </c>
      <c r="C679" s="7" t="s">
        <v>2854</v>
      </c>
      <c r="D679" s="30">
        <v>19374118</v>
      </c>
      <c r="E679" s="6" t="s">
        <v>2856</v>
      </c>
      <c r="F679" s="6"/>
      <c r="G679" t="s">
        <v>49</v>
      </c>
      <c r="H679" s="4">
        <v>26058</v>
      </c>
      <c r="I679" s="16" t="s">
        <v>800</v>
      </c>
      <c r="J679" s="1">
        <v>7688000</v>
      </c>
      <c r="K679" s="1">
        <f t="shared" si="15"/>
        <v>84568000</v>
      </c>
      <c r="L679" s="1">
        <v>61504000</v>
      </c>
      <c r="M679" s="158">
        <f t="shared" si="16"/>
        <v>23064000</v>
      </c>
      <c r="N679" s="1">
        <v>253704000</v>
      </c>
      <c r="O679" s="7">
        <v>11</v>
      </c>
      <c r="P679" s="199">
        <v>8</v>
      </c>
      <c r="Q679" s="199">
        <f t="shared" si="17"/>
        <v>3</v>
      </c>
      <c r="R679" s="4">
        <v>3</v>
      </c>
      <c r="S679" t="s">
        <v>80</v>
      </c>
      <c r="T679" s="6">
        <v>151080</v>
      </c>
      <c r="U679" s="292">
        <v>151080</v>
      </c>
      <c r="V679" s="120">
        <f t="shared" si="9"/>
        <v>0</v>
      </c>
      <c r="W679" s="85" t="s">
        <v>509</v>
      </c>
      <c r="X679" s="95">
        <v>68230</v>
      </c>
      <c r="Y679" s="172">
        <v>2198</v>
      </c>
      <c r="Z679" s="86">
        <v>2066</v>
      </c>
      <c r="AA679" s="7" t="s">
        <v>53</v>
      </c>
      <c r="AB679" t="s">
        <v>147</v>
      </c>
      <c r="AC679" t="s">
        <v>1933</v>
      </c>
      <c r="AD679" t="s">
        <v>2857</v>
      </c>
      <c r="AE679" s="151" t="s">
        <v>2858</v>
      </c>
      <c r="AF679" s="122" t="s">
        <v>2857</v>
      </c>
      <c r="AG679" s="122" t="b">
        <f t="shared" si="7"/>
        <v>1</v>
      </c>
      <c r="AH679" s="4" t="s">
        <v>2859</v>
      </c>
      <c r="AI679" s="168" t="s">
        <v>59</v>
      </c>
      <c r="AJ679" s="2" t="s">
        <v>2860</v>
      </c>
      <c r="AK679" s="193">
        <v>20265820006593</v>
      </c>
      <c r="AL679" s="4"/>
      <c r="AM679" s="4"/>
      <c r="AN679" s="123" t="s">
        <v>2861</v>
      </c>
      <c r="AO679" s="81">
        <v>5</v>
      </c>
      <c r="AP679" s="81">
        <v>5</v>
      </c>
      <c r="AQ679" s="1">
        <f t="shared" si="12"/>
        <v>3075200</v>
      </c>
      <c r="AR679" s="1">
        <f t="shared" si="13"/>
        <v>214100</v>
      </c>
      <c r="AS679" t="e">
        <f t="shared" si="14"/>
        <v>#VALUE!</v>
      </c>
      <c r="AT679" s="197" t="s">
        <v>2862</v>
      </c>
      <c r="AU679" s="167" t="s">
        <v>2863</v>
      </c>
    </row>
    <row r="680" spans="1:47">
      <c r="A680" s="125" t="s">
        <v>3047</v>
      </c>
      <c r="B680" s="147" t="s">
        <v>3048</v>
      </c>
      <c r="C680" s="7" t="s">
        <v>3047</v>
      </c>
      <c r="D680" s="30">
        <v>80055476</v>
      </c>
      <c r="E680" s="6" t="s">
        <v>3049</v>
      </c>
      <c r="F680" s="6"/>
      <c r="G680" t="s">
        <v>49</v>
      </c>
      <c r="H680" s="4">
        <v>26058</v>
      </c>
      <c r="I680" s="16" t="s">
        <v>800</v>
      </c>
      <c r="J680" s="1">
        <v>7688000</v>
      </c>
      <c r="K680" s="1">
        <f t="shared" si="15"/>
        <v>84568000</v>
      </c>
      <c r="L680" s="1">
        <v>84568000</v>
      </c>
      <c r="M680" s="158">
        <f t="shared" si="16"/>
        <v>0</v>
      </c>
      <c r="N680" s="1">
        <v>0</v>
      </c>
      <c r="O680" s="7">
        <v>11</v>
      </c>
      <c r="P680" s="119">
        <v>11</v>
      </c>
      <c r="Q680" s="119">
        <f t="shared" si="17"/>
        <v>0</v>
      </c>
      <c r="R680" s="4">
        <v>0</v>
      </c>
      <c r="S680" t="s">
        <v>80</v>
      </c>
      <c r="T680" s="6">
        <v>151080</v>
      </c>
      <c r="U680" s="120">
        <v>151080</v>
      </c>
      <c r="V680" s="120">
        <f t="shared" si="9"/>
        <v>0</v>
      </c>
      <c r="W680" s="85" t="s">
        <v>509</v>
      </c>
      <c r="X680" s="95">
        <v>68230</v>
      </c>
      <c r="Y680" s="172">
        <v>2114</v>
      </c>
      <c r="Z680" s="86">
        <v>2066</v>
      </c>
      <c r="AA680" s="7" t="s">
        <v>110</v>
      </c>
      <c r="AB680" t="s">
        <v>147</v>
      </c>
      <c r="AC680" t="s">
        <v>2654</v>
      </c>
      <c r="AD680" t="s">
        <v>2857</v>
      </c>
      <c r="AE680" s="151" t="s">
        <v>2858</v>
      </c>
      <c r="AF680" s="122" t="s">
        <v>2857</v>
      </c>
      <c r="AG680" s="122" t="b">
        <f t="shared" si="7"/>
        <v>1</v>
      </c>
      <c r="AH680" s="4" t="s">
        <v>103</v>
      </c>
      <c r="AI680" s="168" t="s">
        <v>59</v>
      </c>
      <c r="AJ680" s="2" t="s">
        <v>2618</v>
      </c>
      <c r="AK680" s="193"/>
      <c r="AL680" s="4"/>
      <c r="AM680" s="4"/>
      <c r="AN680" s="123" t="s">
        <v>3050</v>
      </c>
      <c r="AO680" s="81">
        <v>5</v>
      </c>
      <c r="AP680" s="81">
        <v>5</v>
      </c>
      <c r="AQ680" s="1">
        <f t="shared" si="12"/>
        <v>3075200</v>
      </c>
      <c r="AR680" s="1">
        <f t="shared" si="13"/>
        <v>214100</v>
      </c>
      <c r="AS680" t="e">
        <f t="shared" si="14"/>
        <v>#VALUE!</v>
      </c>
      <c r="AT680" s="197" t="s">
        <v>2620</v>
      </c>
      <c r="AU680" s="167"/>
    </row>
    <row r="681" spans="1:47">
      <c r="A681" s="125" t="s">
        <v>3142</v>
      </c>
      <c r="B681" s="147" t="s">
        <v>3143</v>
      </c>
      <c r="C681" s="7" t="s">
        <v>3142</v>
      </c>
      <c r="D681" s="31">
        <v>1018419973</v>
      </c>
      <c r="E681" s="6" t="s">
        <v>3144</v>
      </c>
      <c r="F681" s="6"/>
      <c r="G681" t="s">
        <v>49</v>
      </c>
      <c r="H681" s="4">
        <v>26058</v>
      </c>
      <c r="I681" s="16" t="s">
        <v>800</v>
      </c>
      <c r="J681" s="1">
        <v>7688000</v>
      </c>
      <c r="K681" s="1">
        <f t="shared" si="15"/>
        <v>84568000</v>
      </c>
      <c r="L681" s="1">
        <v>61504000</v>
      </c>
      <c r="M681" s="158">
        <f t="shared" si="16"/>
        <v>23064000</v>
      </c>
      <c r="N681" s="1">
        <v>0</v>
      </c>
      <c r="O681" s="7">
        <v>11</v>
      </c>
      <c r="P681" s="299">
        <v>8</v>
      </c>
      <c r="Q681" s="299">
        <f t="shared" si="17"/>
        <v>3</v>
      </c>
      <c r="R681" s="4">
        <v>0</v>
      </c>
      <c r="S681" t="s">
        <v>80</v>
      </c>
      <c r="T681" s="6">
        <v>151080</v>
      </c>
      <c r="U681" s="292">
        <v>151080</v>
      </c>
      <c r="V681" s="120">
        <f t="shared" si="9"/>
        <v>0</v>
      </c>
      <c r="W681" s="85" t="s">
        <v>509</v>
      </c>
      <c r="X681" s="95">
        <v>68230</v>
      </c>
      <c r="Y681" s="172">
        <v>2059</v>
      </c>
      <c r="Z681" s="86">
        <v>2066</v>
      </c>
      <c r="AA681" s="7" t="s">
        <v>53</v>
      </c>
      <c r="AB681" t="s">
        <v>147</v>
      </c>
      <c r="AC681" t="s">
        <v>1239</v>
      </c>
      <c r="AD681" t="s">
        <v>2857</v>
      </c>
      <c r="AE681" s="151" t="s">
        <v>2858</v>
      </c>
      <c r="AF681" s="122" t="s">
        <v>2857</v>
      </c>
      <c r="AG681" s="122" t="b">
        <f t="shared" si="7"/>
        <v>1</v>
      </c>
      <c r="AH681" s="4" t="s">
        <v>103</v>
      </c>
      <c r="AI681" s="168" t="s">
        <v>59</v>
      </c>
      <c r="AJ681" t="s">
        <v>3145</v>
      </c>
      <c r="AK681" s="193">
        <v>20265820006593</v>
      </c>
      <c r="AL681" s="4"/>
      <c r="AM681" s="4"/>
      <c r="AN681" s="123" t="s">
        <v>3050</v>
      </c>
      <c r="AO681" s="81">
        <v>5</v>
      </c>
      <c r="AP681" s="81">
        <v>5</v>
      </c>
      <c r="AQ681" s="1">
        <f t="shared" si="12"/>
        <v>3075200</v>
      </c>
      <c r="AR681" s="1">
        <f t="shared" si="13"/>
        <v>214100</v>
      </c>
      <c r="AS681" t="e">
        <f t="shared" si="14"/>
        <v>#VALUE!</v>
      </c>
      <c r="AT681" s="197" t="s">
        <v>2620</v>
      </c>
      <c r="AU681" s="167" t="s">
        <v>2863</v>
      </c>
    </row>
    <row r="682" spans="1:47">
      <c r="A682" s="125" t="s">
        <v>3294</v>
      </c>
      <c r="B682" s="147" t="s">
        <v>3295</v>
      </c>
      <c r="C682" s="7" t="s">
        <v>3294</v>
      </c>
      <c r="D682" s="31">
        <v>1033813417</v>
      </c>
      <c r="E682" s="6" t="s">
        <v>3296</v>
      </c>
      <c r="F682" s="6"/>
      <c r="G682" t="s">
        <v>49</v>
      </c>
      <c r="H682" s="4">
        <v>26058</v>
      </c>
      <c r="I682" s="16" t="s">
        <v>146</v>
      </c>
      <c r="J682" s="1">
        <v>6500000</v>
      </c>
      <c r="K682" s="1">
        <f t="shared" si="15"/>
        <v>71500000</v>
      </c>
      <c r="L682" s="1">
        <v>52000000</v>
      </c>
      <c r="M682" s="158">
        <f t="shared" si="16"/>
        <v>19500000</v>
      </c>
      <c r="N682" s="1">
        <v>214500000</v>
      </c>
      <c r="O682" s="43">
        <v>11</v>
      </c>
      <c r="P682" s="119">
        <v>8</v>
      </c>
      <c r="Q682" s="119">
        <f t="shared" si="17"/>
        <v>3</v>
      </c>
      <c r="R682" s="4">
        <v>3</v>
      </c>
      <c r="S682" t="s">
        <v>80</v>
      </c>
      <c r="T682" s="6">
        <v>150971</v>
      </c>
      <c r="U682" s="292">
        <v>150971</v>
      </c>
      <c r="V682" s="120">
        <f t="shared" si="9"/>
        <v>0</v>
      </c>
      <c r="W682" s="85" t="s">
        <v>509</v>
      </c>
      <c r="X682" s="95">
        <v>68260</v>
      </c>
      <c r="Y682" s="172">
        <v>2068</v>
      </c>
      <c r="Z682" s="86">
        <v>157</v>
      </c>
      <c r="AA682" s="4" t="s">
        <v>53</v>
      </c>
      <c r="AB682" t="s">
        <v>147</v>
      </c>
      <c r="AC682" t="s">
        <v>2574</v>
      </c>
      <c r="AD682" t="s">
        <v>149</v>
      </c>
      <c r="AE682" s="151" t="s">
        <v>150</v>
      </c>
      <c r="AF682" s="122" t="s">
        <v>149</v>
      </c>
      <c r="AG682" s="122" t="b">
        <f t="shared" si="7"/>
        <v>1</v>
      </c>
      <c r="AH682" s="4" t="s">
        <v>2859</v>
      </c>
      <c r="AI682" s="168" t="s">
        <v>59</v>
      </c>
      <c r="AJ682" s="2" t="s">
        <v>3297</v>
      </c>
      <c r="AK682" s="193">
        <v>20265820006593</v>
      </c>
      <c r="AL682" s="4"/>
      <c r="AM682" s="4"/>
      <c r="AN682" s="123" t="s">
        <v>151</v>
      </c>
      <c r="AO682" s="81">
        <v>5</v>
      </c>
      <c r="AP682" s="81">
        <v>5</v>
      </c>
      <c r="AQ682" s="1">
        <f t="shared" si="12"/>
        <v>2600000</v>
      </c>
      <c r="AR682" s="1">
        <f t="shared" si="13"/>
        <v>181000</v>
      </c>
      <c r="AS682" t="e">
        <f t="shared" si="14"/>
        <v>#VALUE!</v>
      </c>
      <c r="AT682" s="197" t="s">
        <v>2620</v>
      </c>
      <c r="AU682" s="167" t="s">
        <v>3298</v>
      </c>
    </row>
    <row r="683" spans="1:47">
      <c r="A683" s="125" t="s">
        <v>3542</v>
      </c>
      <c r="B683" s="147" t="s">
        <v>3543</v>
      </c>
      <c r="C683" s="7" t="s">
        <v>3542</v>
      </c>
      <c r="D683" s="30">
        <v>79724572</v>
      </c>
      <c r="E683" s="129" t="s">
        <v>3544</v>
      </c>
      <c r="F683" s="129"/>
      <c r="G683" t="s">
        <v>49</v>
      </c>
      <c r="H683" s="4">
        <v>26058</v>
      </c>
      <c r="I683" s="16" t="s">
        <v>146</v>
      </c>
      <c r="J683" s="1">
        <v>6500000</v>
      </c>
      <c r="K683" s="1">
        <f t="shared" si="15"/>
        <v>71500000</v>
      </c>
      <c r="L683" s="1">
        <v>71500000</v>
      </c>
      <c r="M683" s="158">
        <f t="shared" si="16"/>
        <v>0</v>
      </c>
      <c r="N683" s="1">
        <v>0</v>
      </c>
      <c r="O683" s="43">
        <v>11</v>
      </c>
      <c r="P683" s="299">
        <v>8</v>
      </c>
      <c r="Q683" s="299">
        <f t="shared" si="17"/>
        <v>3</v>
      </c>
      <c r="R683" s="4">
        <v>0</v>
      </c>
      <c r="S683" t="s">
        <v>80</v>
      </c>
      <c r="T683" s="6">
        <v>150971</v>
      </c>
      <c r="U683" s="120">
        <v>150971</v>
      </c>
      <c r="V683" s="120">
        <f t="shared" si="9"/>
        <v>0</v>
      </c>
      <c r="W683" s="85" t="s">
        <v>509</v>
      </c>
      <c r="X683" s="95">
        <v>68260</v>
      </c>
      <c r="Y683" s="172">
        <v>2056</v>
      </c>
      <c r="Z683" s="86">
        <v>157</v>
      </c>
      <c r="AA683" s="4" t="s">
        <v>53</v>
      </c>
      <c r="AB683" t="s">
        <v>147</v>
      </c>
      <c r="AC683" t="s">
        <v>148</v>
      </c>
      <c r="AD683" t="s">
        <v>149</v>
      </c>
      <c r="AE683" s="151" t="s">
        <v>150</v>
      </c>
      <c r="AF683" s="122" t="s">
        <v>149</v>
      </c>
      <c r="AG683" s="122" t="b">
        <f t="shared" si="7"/>
        <v>1</v>
      </c>
      <c r="AH683" s="4" t="s">
        <v>103</v>
      </c>
      <c r="AI683" s="168" t="s">
        <v>59</v>
      </c>
      <c r="AJ683" s="2" t="s">
        <v>2618</v>
      </c>
      <c r="AK683" s="1"/>
      <c r="AL683" s="4"/>
      <c r="AM683" s="4"/>
      <c r="AN683" s="123" t="s">
        <v>151</v>
      </c>
      <c r="AO683" s="81">
        <v>5</v>
      </c>
      <c r="AP683" s="81">
        <v>5</v>
      </c>
      <c r="AQ683" s="1">
        <f t="shared" si="12"/>
        <v>2600000</v>
      </c>
      <c r="AR683" s="1">
        <f t="shared" si="13"/>
        <v>181000</v>
      </c>
      <c r="AS683" t="e">
        <f t="shared" si="14"/>
        <v>#VALUE!</v>
      </c>
      <c r="AT683" s="197" t="s">
        <v>2620</v>
      </c>
      <c r="AU683" s="167"/>
    </row>
    <row r="684" spans="1:47">
      <c r="A684" s="125" t="s">
        <v>3496</v>
      </c>
      <c r="B684" s="147" t="s">
        <v>3497</v>
      </c>
      <c r="C684" s="7" t="s">
        <v>3496</v>
      </c>
      <c r="D684" s="30">
        <v>80055941</v>
      </c>
      <c r="E684" s="6" t="s">
        <v>3498</v>
      </c>
      <c r="F684" s="6"/>
      <c r="G684" t="s">
        <v>49</v>
      </c>
      <c r="H684" s="4">
        <v>26058</v>
      </c>
      <c r="I684" s="16" t="s">
        <v>3499</v>
      </c>
      <c r="J684" s="1">
        <v>8550000</v>
      </c>
      <c r="K684" s="1">
        <f t="shared" si="15"/>
        <v>94050000</v>
      </c>
      <c r="L684" s="1">
        <v>68400000</v>
      </c>
      <c r="M684" s="158">
        <f t="shared" si="16"/>
        <v>25650000</v>
      </c>
      <c r="N684" s="1">
        <v>68400000</v>
      </c>
      <c r="O684" s="43">
        <v>11</v>
      </c>
      <c r="P684" s="119">
        <v>8</v>
      </c>
      <c r="Q684" s="119">
        <f t="shared" si="17"/>
        <v>3</v>
      </c>
      <c r="R684" s="4">
        <v>1</v>
      </c>
      <c r="S684" t="s">
        <v>157</v>
      </c>
      <c r="T684" s="6">
        <v>151097</v>
      </c>
      <c r="U684" s="120">
        <v>151097</v>
      </c>
      <c r="V684" s="120">
        <f t="shared" si="9"/>
        <v>0</v>
      </c>
      <c r="W684" s="85" t="s">
        <v>509</v>
      </c>
      <c r="X684" s="95">
        <v>68211</v>
      </c>
      <c r="Y684" s="172">
        <v>2054</v>
      </c>
      <c r="Z684" s="86">
        <v>2362</v>
      </c>
      <c r="AA684" s="4" t="s">
        <v>3500</v>
      </c>
      <c r="AB684" t="s">
        <v>131</v>
      </c>
      <c r="AC684" t="s">
        <v>3501</v>
      </c>
      <c r="AD684" t="s">
        <v>3502</v>
      </c>
      <c r="AE684" s="151" t="s">
        <v>3503</v>
      </c>
      <c r="AF684" s="122" t="s">
        <v>3502</v>
      </c>
      <c r="AG684" s="122" t="b">
        <f t="shared" si="7"/>
        <v>1</v>
      </c>
      <c r="AH684" s="3" t="s">
        <v>58</v>
      </c>
      <c r="AI684" s="168" t="s">
        <v>59</v>
      </c>
      <c r="AJ684" s="2" t="s">
        <v>3504</v>
      </c>
      <c r="AK684" s="193">
        <v>20265820005283</v>
      </c>
      <c r="AL684" s="4"/>
      <c r="AM684" s="4"/>
      <c r="AN684" s="123" t="s">
        <v>3505</v>
      </c>
      <c r="AO684" s="81">
        <v>5</v>
      </c>
      <c r="AP684" s="81">
        <v>5</v>
      </c>
      <c r="AQ684" s="1">
        <f t="shared" si="12"/>
        <v>3420000</v>
      </c>
      <c r="AR684" s="1">
        <f t="shared" si="13"/>
        <v>238100</v>
      </c>
      <c r="AS684" t="e">
        <f t="shared" si="14"/>
        <v>#VALUE!</v>
      </c>
      <c r="AT684" s="197" t="s">
        <v>2620</v>
      </c>
      <c r="AU684" s="167" t="s">
        <v>3506</v>
      </c>
    </row>
    <row r="685" spans="1:47">
      <c r="A685" s="125" t="s">
        <v>3666</v>
      </c>
      <c r="B685" s="147" t="s">
        <v>3667</v>
      </c>
      <c r="C685" s="7" t="s">
        <v>3666</v>
      </c>
      <c r="D685" s="30">
        <v>52470862</v>
      </c>
      <c r="E685" s="6" t="s">
        <v>3668</v>
      </c>
      <c r="F685" s="6"/>
      <c r="G685" t="s">
        <v>49</v>
      </c>
      <c r="H685" s="4">
        <v>26058</v>
      </c>
      <c r="I685" s="16" t="s">
        <v>2573</v>
      </c>
      <c r="J685" s="1">
        <v>3500000</v>
      </c>
      <c r="K685" s="1">
        <f t="shared" si="15"/>
        <v>38500000</v>
      </c>
      <c r="L685" s="1">
        <v>28000000</v>
      </c>
      <c r="M685" s="158">
        <f t="shared" si="16"/>
        <v>10500000</v>
      </c>
      <c r="N685" s="1">
        <v>28000000</v>
      </c>
      <c r="O685" s="43">
        <v>11</v>
      </c>
      <c r="P685" s="119">
        <v>8</v>
      </c>
      <c r="Q685" s="119">
        <f t="shared" si="17"/>
        <v>3</v>
      </c>
      <c r="R685" s="4">
        <v>1</v>
      </c>
      <c r="S685" t="s">
        <v>99</v>
      </c>
      <c r="T685" s="31">
        <v>146109</v>
      </c>
      <c r="U685" s="120">
        <v>146109</v>
      </c>
      <c r="V685" s="120">
        <f t="shared" si="9"/>
        <v>0</v>
      </c>
      <c r="W685" s="85" t="s">
        <v>509</v>
      </c>
      <c r="X685" s="95">
        <v>66170</v>
      </c>
      <c r="Y685" s="172">
        <v>2433</v>
      </c>
      <c r="Z685" s="86">
        <v>1974</v>
      </c>
      <c r="AA685" s="7" t="s">
        <v>3669</v>
      </c>
      <c r="AB685" t="s">
        <v>147</v>
      </c>
      <c r="AC685" t="s">
        <v>148</v>
      </c>
      <c r="AD685" s="122" t="s">
        <v>3670</v>
      </c>
      <c r="AE685" s="151" t="s">
        <v>3671</v>
      </c>
      <c r="AF685" s="122" t="s">
        <v>3670</v>
      </c>
      <c r="AG685" s="122" t="b">
        <f t="shared" si="7"/>
        <v>1</v>
      </c>
      <c r="AH685" s="3" t="s">
        <v>58</v>
      </c>
      <c r="AI685" s="168" t="s">
        <v>59</v>
      </c>
      <c r="AJ685" s="2" t="s">
        <v>3672</v>
      </c>
      <c r="AK685" s="193">
        <v>20265820005283</v>
      </c>
      <c r="AL685" s="4"/>
      <c r="AM685" s="4"/>
      <c r="AN685" s="123" t="s">
        <v>3673</v>
      </c>
      <c r="AO685" s="81">
        <v>1</v>
      </c>
      <c r="AP685" s="81">
        <v>1</v>
      </c>
      <c r="AQ685" s="1">
        <f t="shared" si="12"/>
        <v>1400000</v>
      </c>
      <c r="AR685" s="1" t="str">
        <f t="shared" si="13"/>
        <v/>
      </c>
      <c r="AS685" t="str">
        <f t="shared" si="14"/>
        <v/>
      </c>
      <c r="AT685" s="197" t="s">
        <v>2620</v>
      </c>
      <c r="AU685" s="186" t="s">
        <v>3669</v>
      </c>
    </row>
    <row r="686" spans="1:47">
      <c r="A686" s="125" t="s">
        <v>3677</v>
      </c>
      <c r="B686" s="147" t="s">
        <v>3678</v>
      </c>
      <c r="C686" s="7" t="s">
        <v>3677</v>
      </c>
      <c r="D686" s="30">
        <v>1073426077</v>
      </c>
      <c r="E686" s="129" t="s">
        <v>3679</v>
      </c>
      <c r="F686" s="129"/>
      <c r="G686" t="s">
        <v>49</v>
      </c>
      <c r="H686" s="4">
        <v>26060</v>
      </c>
      <c r="I686" s="16" t="s">
        <v>3680</v>
      </c>
      <c r="J686" s="1">
        <v>10500000</v>
      </c>
      <c r="K686" s="1">
        <f t="shared" si="15"/>
        <v>115500000</v>
      </c>
      <c r="L686" s="1">
        <v>84000000</v>
      </c>
      <c r="M686" s="158">
        <f t="shared" si="16"/>
        <v>31500000</v>
      </c>
      <c r="N686" s="1">
        <v>84000000</v>
      </c>
      <c r="O686" s="43">
        <v>11</v>
      </c>
      <c r="P686" s="119">
        <v>8</v>
      </c>
      <c r="Q686" s="119">
        <f t="shared" si="17"/>
        <v>3</v>
      </c>
      <c r="R686" s="4">
        <v>1</v>
      </c>
      <c r="S686" t="s">
        <v>51</v>
      </c>
      <c r="T686" s="31">
        <v>150990</v>
      </c>
      <c r="U686" s="292">
        <v>150990</v>
      </c>
      <c r="V686" s="120">
        <f t="shared" si="9"/>
        <v>0</v>
      </c>
      <c r="W686" s="85" t="s">
        <v>509</v>
      </c>
      <c r="X686" s="95">
        <v>68688</v>
      </c>
      <c r="Y686" s="172">
        <v>2093</v>
      </c>
      <c r="Z686" s="86">
        <v>64</v>
      </c>
      <c r="AA686" s="4" t="s">
        <v>53</v>
      </c>
      <c r="AB686" t="s">
        <v>81</v>
      </c>
      <c r="AC686" t="s">
        <v>785</v>
      </c>
      <c r="AD686" s="35" t="s">
        <v>3681</v>
      </c>
      <c r="AE686" s="151" t="s">
        <v>3682</v>
      </c>
      <c r="AF686" s="122" t="s">
        <v>3681</v>
      </c>
      <c r="AG686" s="122" t="b">
        <f t="shared" si="7"/>
        <v>1</v>
      </c>
      <c r="AH686" s="4" t="s">
        <v>103</v>
      </c>
      <c r="AI686" s="168" t="s">
        <v>59</v>
      </c>
      <c r="AJ686" s="2" t="s">
        <v>3683</v>
      </c>
      <c r="AK686" s="193">
        <v>20265820006593</v>
      </c>
      <c r="AL686" s="4"/>
      <c r="AM686" s="4"/>
      <c r="AN686" s="123" t="s">
        <v>3684</v>
      </c>
      <c r="AO686" s="81">
        <v>5</v>
      </c>
      <c r="AP686" s="81">
        <v>5</v>
      </c>
      <c r="AQ686" s="1">
        <f t="shared" si="12"/>
        <v>4200000</v>
      </c>
      <c r="AR686" s="1">
        <f t="shared" si="13"/>
        <v>292400</v>
      </c>
      <c r="AS686" t="e">
        <f t="shared" si="14"/>
        <v>#VALUE!</v>
      </c>
      <c r="AT686" s="197" t="s">
        <v>2620</v>
      </c>
      <c r="AU686" s="167" t="s">
        <v>3685</v>
      </c>
    </row>
    <row r="687" spans="1:47" ht="23.25">
      <c r="A687" s="125" t="s">
        <v>3703</v>
      </c>
      <c r="B687" s="147" t="s">
        <v>3704</v>
      </c>
      <c r="C687" s="7" t="s">
        <v>3703</v>
      </c>
      <c r="D687" s="90">
        <v>1026270245</v>
      </c>
      <c r="E687" s="6" t="s">
        <v>3705</v>
      </c>
      <c r="F687" s="6"/>
      <c r="G687" t="s">
        <v>49</v>
      </c>
      <c r="H687" s="4">
        <v>26060</v>
      </c>
      <c r="I687" s="16" t="s">
        <v>2144</v>
      </c>
      <c r="J687" s="1">
        <v>8500000</v>
      </c>
      <c r="K687" s="1">
        <f t="shared" si="15"/>
        <v>93500000</v>
      </c>
      <c r="L687" s="1">
        <v>68000000</v>
      </c>
      <c r="M687" s="158">
        <f t="shared" si="16"/>
        <v>25500000</v>
      </c>
      <c r="N687" s="1">
        <v>93500000</v>
      </c>
      <c r="O687" s="43">
        <v>11</v>
      </c>
      <c r="P687" s="119">
        <v>8</v>
      </c>
      <c r="Q687" s="119">
        <f t="shared" si="17"/>
        <v>3</v>
      </c>
      <c r="R687" s="4">
        <v>1</v>
      </c>
      <c r="S687" t="s">
        <v>157</v>
      </c>
      <c r="T687" s="31">
        <v>151171</v>
      </c>
      <c r="U687" s="120">
        <v>151171</v>
      </c>
      <c r="V687" s="120">
        <f t="shared" si="9"/>
        <v>0</v>
      </c>
      <c r="W687" s="85" t="s">
        <v>509</v>
      </c>
      <c r="X687" s="95">
        <v>68142</v>
      </c>
      <c r="Y687" s="172">
        <v>2120</v>
      </c>
      <c r="Z687" s="86">
        <v>195</v>
      </c>
      <c r="AA687" s="4" t="s">
        <v>3706</v>
      </c>
      <c r="AB687" t="s">
        <v>81</v>
      </c>
      <c r="AC687" t="s">
        <v>1782</v>
      </c>
      <c r="AD687" t="s">
        <v>3707</v>
      </c>
      <c r="AE687" s="151" t="s">
        <v>3708</v>
      </c>
      <c r="AF687" s="122" t="s">
        <v>3707</v>
      </c>
      <c r="AG687" s="122" t="b">
        <f t="shared" si="7"/>
        <v>1</v>
      </c>
      <c r="AH687" s="4" t="s">
        <v>2859</v>
      </c>
      <c r="AI687" s="168" t="s">
        <v>59</v>
      </c>
      <c r="AJ687" s="2" t="s">
        <v>3709</v>
      </c>
      <c r="AK687" s="193">
        <v>20265820005003</v>
      </c>
      <c r="AL687" s="4"/>
      <c r="AM687" s="4"/>
      <c r="AN687" s="123" t="s">
        <v>3710</v>
      </c>
      <c r="AO687" s="81">
        <v>5</v>
      </c>
      <c r="AP687" s="81">
        <v>5</v>
      </c>
      <c r="AQ687" s="1">
        <f t="shared" si="12"/>
        <v>3400000</v>
      </c>
      <c r="AR687" s="1">
        <f t="shared" si="13"/>
        <v>236700</v>
      </c>
      <c r="AS687" t="e">
        <f t="shared" si="14"/>
        <v>#VALUE!</v>
      </c>
      <c r="AT687" s="197" t="s">
        <v>3321</v>
      </c>
      <c r="AU687" s="169" t="s">
        <v>3706</v>
      </c>
    </row>
    <row r="688" spans="1:47">
      <c r="A688" s="125" t="s">
        <v>3751</v>
      </c>
      <c r="B688" s="147" t="s">
        <v>3752</v>
      </c>
      <c r="C688" s="7" t="s">
        <v>3751</v>
      </c>
      <c r="D688" s="30">
        <v>1030594415</v>
      </c>
      <c r="E688" s="129" t="s">
        <v>3753</v>
      </c>
      <c r="F688" s="129"/>
      <c r="G688" t="s">
        <v>3754</v>
      </c>
      <c r="H688" s="4">
        <v>26060</v>
      </c>
      <c r="I688" s="16" t="s">
        <v>3755</v>
      </c>
      <c r="J688" s="61">
        <v>7800000</v>
      </c>
      <c r="K688" s="1">
        <f t="shared" si="15"/>
        <v>85800000</v>
      </c>
      <c r="L688" s="1">
        <v>62400000</v>
      </c>
      <c r="M688" s="158">
        <f t="shared" si="16"/>
        <v>23400000</v>
      </c>
      <c r="N688" s="1">
        <v>62400000</v>
      </c>
      <c r="O688" s="43">
        <v>11</v>
      </c>
      <c r="P688" s="119">
        <v>8</v>
      </c>
      <c r="Q688" s="119">
        <f t="shared" si="17"/>
        <v>3</v>
      </c>
      <c r="R688" s="4">
        <v>1</v>
      </c>
      <c r="S688" t="s">
        <v>80</v>
      </c>
      <c r="T688" s="31">
        <v>152615</v>
      </c>
      <c r="U688" s="292">
        <v>152615</v>
      </c>
      <c r="V688" s="120">
        <f t="shared" si="9"/>
        <v>0</v>
      </c>
      <c r="W688" s="85" t="s">
        <v>509</v>
      </c>
      <c r="X688" s="95">
        <v>70104</v>
      </c>
      <c r="Y688" s="172">
        <v>2122</v>
      </c>
      <c r="Z688" s="86">
        <v>2365</v>
      </c>
      <c r="AA688" s="4">
        <v>23400000</v>
      </c>
      <c r="AB688" t="s">
        <v>81</v>
      </c>
      <c r="AC688" t="s">
        <v>524</v>
      </c>
      <c r="AD688" s="122" t="s">
        <v>3756</v>
      </c>
      <c r="AE688" s="151" t="s">
        <v>3757</v>
      </c>
      <c r="AF688" s="122" t="s">
        <v>3756</v>
      </c>
      <c r="AG688" s="122" t="b">
        <f t="shared" si="7"/>
        <v>1</v>
      </c>
      <c r="AH688" s="4" t="s">
        <v>103</v>
      </c>
      <c r="AI688" s="168" t="s">
        <v>59</v>
      </c>
      <c r="AJ688" s="2" t="s">
        <v>3758</v>
      </c>
      <c r="AK688" s="193">
        <v>20265820005003</v>
      </c>
      <c r="AL688" s="4"/>
      <c r="AM688" s="4"/>
      <c r="AN688" s="123" t="s">
        <v>3759</v>
      </c>
      <c r="AO688" s="81">
        <v>3</v>
      </c>
      <c r="AP688" s="81">
        <v>3</v>
      </c>
      <c r="AQ688" s="1">
        <f t="shared" si="12"/>
        <v>3120000</v>
      </c>
      <c r="AR688" s="1" t="str">
        <f t="shared" si="13"/>
        <v/>
      </c>
      <c r="AS688" t="str">
        <f t="shared" si="14"/>
        <v/>
      </c>
      <c r="AT688" s="197" t="s">
        <v>2620</v>
      </c>
      <c r="AU688" s="167" t="s">
        <v>3760</v>
      </c>
    </row>
    <row r="689" spans="1:47">
      <c r="A689" s="207" t="s">
        <v>3918</v>
      </c>
      <c r="B689" s="210" t="s">
        <v>3919</v>
      </c>
      <c r="C689" s="7" t="s">
        <v>3918</v>
      </c>
      <c r="D689" s="30">
        <v>80218739</v>
      </c>
      <c r="E689" s="6" t="s">
        <v>3920</v>
      </c>
      <c r="F689" s="6"/>
      <c r="G689" t="s">
        <v>3921</v>
      </c>
      <c r="H689" s="4">
        <v>27876</v>
      </c>
      <c r="I689" s="16" t="s">
        <v>3922</v>
      </c>
      <c r="J689" s="61">
        <v>7800000</v>
      </c>
      <c r="K689" s="1">
        <f t="shared" si="15"/>
        <v>85800000</v>
      </c>
      <c r="L689" s="1">
        <v>62400000</v>
      </c>
      <c r="M689" s="158">
        <f t="shared" si="16"/>
        <v>23400000</v>
      </c>
      <c r="N689" s="1">
        <v>62400000</v>
      </c>
      <c r="O689" s="43">
        <v>11</v>
      </c>
      <c r="P689" s="119">
        <v>8</v>
      </c>
      <c r="Q689" s="119">
        <f t="shared" si="17"/>
        <v>3</v>
      </c>
      <c r="R689" s="4">
        <v>1</v>
      </c>
      <c r="S689" t="s">
        <v>80</v>
      </c>
      <c r="T689" s="68">
        <v>153097</v>
      </c>
      <c r="U689" s="120">
        <v>153097</v>
      </c>
      <c r="V689" s="120">
        <f t="shared" si="9"/>
        <v>0</v>
      </c>
      <c r="W689" s="85" t="s">
        <v>509</v>
      </c>
      <c r="X689" s="95">
        <v>70608</v>
      </c>
      <c r="Y689" s="172">
        <v>2234</v>
      </c>
      <c r="Z689" s="86">
        <v>2400</v>
      </c>
      <c r="AA689" s="4" t="s">
        <v>3923</v>
      </c>
      <c r="AB689" t="s">
        <v>81</v>
      </c>
      <c r="AC689" t="s">
        <v>574</v>
      </c>
      <c r="AD689" t="s">
        <v>3924</v>
      </c>
      <c r="AE689" s="151" t="s">
        <v>3925</v>
      </c>
      <c r="AF689" s="122" t="s">
        <v>3924</v>
      </c>
      <c r="AG689" s="122" t="b">
        <f t="shared" si="7"/>
        <v>1</v>
      </c>
      <c r="AH689" s="3" t="s">
        <v>667</v>
      </c>
      <c r="AI689" s="168" t="s">
        <v>59</v>
      </c>
      <c r="AJ689" s="2" t="s">
        <v>3926</v>
      </c>
      <c r="AK689" s="193">
        <v>20265820005003</v>
      </c>
      <c r="AL689" s="4"/>
      <c r="AM689" s="4"/>
      <c r="AN689" s="123" t="s">
        <v>3927</v>
      </c>
      <c r="AO689" s="81">
        <v>3</v>
      </c>
      <c r="AP689" s="81">
        <v>3</v>
      </c>
      <c r="AQ689" s="1">
        <f t="shared" si="12"/>
        <v>3120000</v>
      </c>
      <c r="AR689" s="1" t="str">
        <f t="shared" si="13"/>
        <v/>
      </c>
      <c r="AS689" t="str">
        <f t="shared" si="14"/>
        <v/>
      </c>
      <c r="AT689" s="197" t="s">
        <v>3928</v>
      </c>
      <c r="AU689" s="167" t="s">
        <v>3929</v>
      </c>
    </row>
    <row r="690" spans="1:47">
      <c r="A690" s="125" t="s">
        <v>4029</v>
      </c>
      <c r="B690" s="147" t="s">
        <v>4030</v>
      </c>
      <c r="C690" s="7" t="s">
        <v>4029</v>
      </c>
      <c r="D690" s="83">
        <v>1013107581</v>
      </c>
      <c r="E690" s="6" t="s">
        <v>4031</v>
      </c>
      <c r="F690" s="6"/>
      <c r="G690" t="s">
        <v>49</v>
      </c>
      <c r="H690" s="4">
        <v>26058</v>
      </c>
      <c r="I690" s="26" t="s">
        <v>130</v>
      </c>
      <c r="J690" s="1">
        <v>3500000</v>
      </c>
      <c r="K690" s="1">
        <f t="shared" si="15"/>
        <v>38500000</v>
      </c>
      <c r="L690" s="1">
        <v>28000000</v>
      </c>
      <c r="M690" s="158">
        <f t="shared" si="16"/>
        <v>10500000</v>
      </c>
      <c r="N690" s="1">
        <v>0</v>
      </c>
      <c r="O690" s="43">
        <v>11</v>
      </c>
      <c r="P690" s="119">
        <v>8</v>
      </c>
      <c r="Q690" s="119">
        <f t="shared" si="17"/>
        <v>3</v>
      </c>
      <c r="R690" s="4">
        <v>0</v>
      </c>
      <c r="S690" t="s">
        <v>99</v>
      </c>
      <c r="T690" s="6">
        <v>151059</v>
      </c>
      <c r="U690" s="120">
        <v>151059</v>
      </c>
      <c r="V690" s="120">
        <f t="shared" si="9"/>
        <v>0</v>
      </c>
      <c r="W690" s="85" t="s">
        <v>509</v>
      </c>
      <c r="X690" s="95">
        <v>68632</v>
      </c>
      <c r="Y690" s="86">
        <v>2315</v>
      </c>
      <c r="Z690" s="86">
        <v>181</v>
      </c>
      <c r="AA690" s="4" t="s">
        <v>4032</v>
      </c>
      <c r="AB690" t="s">
        <v>131</v>
      </c>
      <c r="AC690" t="s">
        <v>132</v>
      </c>
      <c r="AD690" t="s">
        <v>133</v>
      </c>
      <c r="AE690" s="151" t="s">
        <v>134</v>
      </c>
      <c r="AF690" s="122" t="s">
        <v>133</v>
      </c>
      <c r="AG690" s="122" t="b">
        <f t="shared" si="7"/>
        <v>1</v>
      </c>
      <c r="AH690" s="4" t="s">
        <v>2859</v>
      </c>
      <c r="AI690" s="168" t="s">
        <v>59</v>
      </c>
      <c r="AJ690" s="2" t="s">
        <v>4033</v>
      </c>
      <c r="AK690" s="193">
        <v>20265820005003</v>
      </c>
      <c r="AL690" s="4"/>
      <c r="AM690" s="4"/>
      <c r="AN690" s="123" t="s">
        <v>135</v>
      </c>
      <c r="AO690" s="81">
        <v>5</v>
      </c>
      <c r="AP690" s="81">
        <v>5</v>
      </c>
      <c r="AQ690" s="1">
        <f t="shared" si="12"/>
        <v>1400000</v>
      </c>
      <c r="AR690" s="1">
        <f t="shared" si="13"/>
        <v>121900</v>
      </c>
      <c r="AS690" t="e">
        <f t="shared" si="14"/>
        <v>#VALUE!</v>
      </c>
      <c r="AT690" s="197" t="s">
        <v>2870</v>
      </c>
      <c r="AU690" s="167"/>
    </row>
    <row r="691" spans="1:47">
      <c r="A691" s="125" t="s">
        <v>4040</v>
      </c>
      <c r="B691" s="147" t="s">
        <v>4041</v>
      </c>
      <c r="C691" s="7" t="s">
        <v>4040</v>
      </c>
      <c r="D691" s="18">
        <v>1015434068</v>
      </c>
      <c r="E691" s="6" t="s">
        <v>4042</v>
      </c>
      <c r="F691" s="6"/>
      <c r="G691" t="s">
        <v>49</v>
      </c>
      <c r="H691" s="4">
        <v>26060</v>
      </c>
      <c r="I691" s="16" t="s">
        <v>4043</v>
      </c>
      <c r="J691" s="1">
        <v>7200000</v>
      </c>
      <c r="K691" s="1">
        <f t="shared" si="15"/>
        <v>79200000</v>
      </c>
      <c r="L691" s="1">
        <v>57600000</v>
      </c>
      <c r="M691" s="158">
        <f t="shared" si="16"/>
        <v>21600000</v>
      </c>
      <c r="N691" s="1">
        <v>57600000</v>
      </c>
      <c r="O691" s="43">
        <v>11</v>
      </c>
      <c r="P691" s="119">
        <v>8</v>
      </c>
      <c r="Q691" s="119">
        <f t="shared" si="17"/>
        <v>3</v>
      </c>
      <c r="R691" s="4">
        <v>1</v>
      </c>
      <c r="S691" t="s">
        <v>80</v>
      </c>
      <c r="T691" s="31">
        <v>151026</v>
      </c>
      <c r="U691" s="120">
        <v>151026</v>
      </c>
      <c r="V691" s="120">
        <f t="shared" si="9"/>
        <v>0</v>
      </c>
      <c r="W691" s="85" t="s">
        <v>509</v>
      </c>
      <c r="X691" s="95">
        <v>68659</v>
      </c>
      <c r="Y691" s="172">
        <v>2294</v>
      </c>
      <c r="Z691" s="86">
        <v>173</v>
      </c>
      <c r="AA691" s="4" t="s">
        <v>4044</v>
      </c>
      <c r="AB691" t="s">
        <v>90</v>
      </c>
      <c r="AC691" t="s">
        <v>452</v>
      </c>
      <c r="AD691" s="150" t="s">
        <v>1155</v>
      </c>
      <c r="AE691" s="151" t="s">
        <v>1156</v>
      </c>
      <c r="AF691" s="150" t="s">
        <v>1155</v>
      </c>
      <c r="AG691" s="122" t="b">
        <f t="shared" ref="AG691:AG698" si="18">+EXACT(AD691,AF691)</f>
        <v>1</v>
      </c>
      <c r="AH691" s="4" t="s">
        <v>103</v>
      </c>
      <c r="AI691" s="168" t="s">
        <v>59</v>
      </c>
      <c r="AJ691" s="2" t="s">
        <v>4045</v>
      </c>
      <c r="AK691" s="193">
        <v>20265820004813</v>
      </c>
      <c r="AL691" s="4"/>
      <c r="AM691" s="4"/>
      <c r="AN691" s="123" t="s">
        <v>4046</v>
      </c>
      <c r="AO691" s="81">
        <v>1</v>
      </c>
      <c r="AP691" s="81">
        <v>1</v>
      </c>
      <c r="AQ691" s="1">
        <f t="shared" si="12"/>
        <v>2880000</v>
      </c>
      <c r="AR691" s="1" t="str">
        <f t="shared" si="13"/>
        <v/>
      </c>
      <c r="AS691" t="str">
        <f t="shared" si="14"/>
        <v/>
      </c>
      <c r="AT691" s="197" t="s">
        <v>2620</v>
      </c>
      <c r="AU691" s="167" t="s">
        <v>1057</v>
      </c>
    </row>
    <row r="692" spans="1:47">
      <c r="A692" s="125" t="s">
        <v>4050</v>
      </c>
      <c r="B692" s="147" t="s">
        <v>4051</v>
      </c>
      <c r="C692" s="7" t="s">
        <v>4050</v>
      </c>
      <c r="D692" s="31">
        <v>91351036</v>
      </c>
      <c r="E692" s="6" t="s">
        <v>4052</v>
      </c>
      <c r="F692" s="6"/>
      <c r="G692" t="s">
        <v>49</v>
      </c>
      <c r="H692" s="4">
        <v>26058</v>
      </c>
      <c r="I692" s="16" t="s">
        <v>2025</v>
      </c>
      <c r="J692" s="1">
        <v>7000000</v>
      </c>
      <c r="K692" s="1">
        <f t="shared" si="15"/>
        <v>77000000</v>
      </c>
      <c r="L692" s="1">
        <v>56000000</v>
      </c>
      <c r="M692" s="158">
        <f t="shared" si="16"/>
        <v>21000000</v>
      </c>
      <c r="N692" s="1">
        <v>56000000</v>
      </c>
      <c r="O692" s="43">
        <v>11</v>
      </c>
      <c r="P692" s="119">
        <v>8</v>
      </c>
      <c r="Q692" s="119">
        <f t="shared" si="17"/>
        <v>3</v>
      </c>
      <c r="R692" s="4">
        <v>1</v>
      </c>
      <c r="S692" t="s">
        <v>80</v>
      </c>
      <c r="T692" s="6">
        <v>151118</v>
      </c>
      <c r="U692" s="120">
        <v>151118</v>
      </c>
      <c r="V692" s="120">
        <f t="shared" si="9"/>
        <v>0</v>
      </c>
      <c r="W692" s="85" t="s">
        <v>509</v>
      </c>
      <c r="X692" s="96">
        <v>68194</v>
      </c>
      <c r="Y692" s="172">
        <v>2296</v>
      </c>
      <c r="Z692" s="86">
        <v>219</v>
      </c>
      <c r="AA692" s="4" t="s">
        <v>4053</v>
      </c>
      <c r="AB692" t="s">
        <v>131</v>
      </c>
      <c r="AC692" t="s">
        <v>2026</v>
      </c>
      <c r="AD692" s="35" t="s">
        <v>4054</v>
      </c>
      <c r="AE692" s="151" t="s">
        <v>4055</v>
      </c>
      <c r="AF692" s="122" t="s">
        <v>4054</v>
      </c>
      <c r="AG692" s="122" t="b">
        <f t="shared" si="18"/>
        <v>1</v>
      </c>
      <c r="AH692" s="4" t="s">
        <v>2859</v>
      </c>
      <c r="AI692" s="168" t="s">
        <v>59</v>
      </c>
      <c r="AJ692" s="2" t="s">
        <v>4056</v>
      </c>
      <c r="AK692" s="193">
        <v>20265820005003</v>
      </c>
      <c r="AL692" s="4"/>
      <c r="AM692" s="4"/>
      <c r="AN692" s="123" t="s">
        <v>4057</v>
      </c>
      <c r="AO692" s="81">
        <v>1</v>
      </c>
      <c r="AP692" s="81">
        <v>1</v>
      </c>
      <c r="AQ692" s="1">
        <f t="shared" si="12"/>
        <v>2800000</v>
      </c>
      <c r="AR692" s="1" t="str">
        <f t="shared" si="13"/>
        <v/>
      </c>
      <c r="AS692" t="str">
        <f t="shared" si="14"/>
        <v/>
      </c>
      <c r="AT692" s="197" t="s">
        <v>2870</v>
      </c>
      <c r="AU692" s="167">
        <v>21000000</v>
      </c>
    </row>
    <row r="693" spans="1:47">
      <c r="A693" s="125" t="s">
        <v>4073</v>
      </c>
      <c r="B693" s="147" t="s">
        <v>4074</v>
      </c>
      <c r="C693" s="7" t="s">
        <v>4073</v>
      </c>
      <c r="D693" s="57">
        <v>79918096</v>
      </c>
      <c r="E693" s="6" t="s">
        <v>4075</v>
      </c>
      <c r="F693" s="6"/>
      <c r="G693" t="s">
        <v>49</v>
      </c>
      <c r="H693" s="4">
        <v>26058</v>
      </c>
      <c r="I693" s="16" t="s">
        <v>4076</v>
      </c>
      <c r="J693" s="1">
        <v>7400000</v>
      </c>
      <c r="K693" s="1">
        <f t="shared" si="15"/>
        <v>81400000</v>
      </c>
      <c r="L693" s="1">
        <v>59200000</v>
      </c>
      <c r="M693" s="158">
        <f t="shared" si="16"/>
        <v>22200000</v>
      </c>
      <c r="N693" s="1">
        <v>59200000</v>
      </c>
      <c r="O693" s="43">
        <v>11</v>
      </c>
      <c r="P693" s="119">
        <v>8</v>
      </c>
      <c r="Q693" s="119">
        <f t="shared" si="17"/>
        <v>3</v>
      </c>
      <c r="R693" s="4">
        <v>1</v>
      </c>
      <c r="S693" t="s">
        <v>80</v>
      </c>
      <c r="T693" s="6">
        <v>151136</v>
      </c>
      <c r="U693" s="120">
        <v>151136</v>
      </c>
      <c r="V693" s="120">
        <f t="shared" si="9"/>
        <v>0</v>
      </c>
      <c r="W693" s="85" t="s">
        <v>509</v>
      </c>
      <c r="X693" s="95">
        <v>68178</v>
      </c>
      <c r="Y693" s="172">
        <v>2300</v>
      </c>
      <c r="Z693" s="86">
        <v>2101</v>
      </c>
      <c r="AA693" s="7" t="s">
        <v>4077</v>
      </c>
      <c r="AB693" t="s">
        <v>131</v>
      </c>
      <c r="AC693" t="s">
        <v>345</v>
      </c>
      <c r="AD693" s="122" t="s">
        <v>4078</v>
      </c>
      <c r="AE693" s="151" t="s">
        <v>4079</v>
      </c>
      <c r="AF693" s="122" t="s">
        <v>4078</v>
      </c>
      <c r="AG693" s="122" t="b">
        <f t="shared" si="18"/>
        <v>1</v>
      </c>
      <c r="AH693" s="4" t="s">
        <v>103</v>
      </c>
      <c r="AI693" s="168" t="s">
        <v>59</v>
      </c>
      <c r="AJ693" t="s">
        <v>4080</v>
      </c>
      <c r="AK693" s="193">
        <v>20265820004813</v>
      </c>
      <c r="AL693" s="4"/>
      <c r="AM693" s="4"/>
      <c r="AN693" s="123" t="s">
        <v>4081</v>
      </c>
      <c r="AO693" s="81">
        <v>1</v>
      </c>
      <c r="AP693" s="81">
        <v>1</v>
      </c>
      <c r="AQ693" s="1">
        <f t="shared" si="12"/>
        <v>2960000</v>
      </c>
      <c r="AR693" s="1" t="str">
        <f t="shared" si="13"/>
        <v/>
      </c>
      <c r="AS693" t="str">
        <f t="shared" si="14"/>
        <v/>
      </c>
      <c r="AT693" s="197" t="s">
        <v>2620</v>
      </c>
      <c r="AU693" s="167">
        <v>22000000</v>
      </c>
    </row>
    <row r="694" spans="1:47">
      <c r="A694" s="207" t="s">
        <v>4170</v>
      </c>
      <c r="B694" s="210" t="s">
        <v>4171</v>
      </c>
      <c r="C694" s="7" t="s">
        <v>4170</v>
      </c>
      <c r="D694" s="83">
        <v>1005451991</v>
      </c>
      <c r="E694" s="6" t="s">
        <v>4172</v>
      </c>
      <c r="F694" s="6"/>
      <c r="G694" t="s">
        <v>49</v>
      </c>
      <c r="H694" s="4">
        <v>26060</v>
      </c>
      <c r="I694" s="18" t="s">
        <v>1484</v>
      </c>
      <c r="J694" s="1">
        <v>2146000</v>
      </c>
      <c r="K694" s="1">
        <f t="shared" si="15"/>
        <v>23606000</v>
      </c>
      <c r="L694" s="1">
        <v>17168000</v>
      </c>
      <c r="M694" s="158">
        <f t="shared" si="16"/>
        <v>6438000</v>
      </c>
      <c r="N694" s="1">
        <v>0</v>
      </c>
      <c r="O694" s="43">
        <v>11</v>
      </c>
      <c r="P694" s="119">
        <v>8</v>
      </c>
      <c r="Q694" s="119">
        <f t="shared" si="17"/>
        <v>3</v>
      </c>
      <c r="R694" s="4">
        <v>0</v>
      </c>
      <c r="S694" t="s">
        <v>173</v>
      </c>
      <c r="T694" s="31">
        <v>151003</v>
      </c>
      <c r="U694" s="120">
        <v>151003</v>
      </c>
      <c r="V694" s="120">
        <f t="shared" si="9"/>
        <v>0</v>
      </c>
      <c r="W694" s="85" t="s">
        <v>509</v>
      </c>
      <c r="X694" s="95">
        <v>64681</v>
      </c>
      <c r="Y694" s="172">
        <v>2441</v>
      </c>
      <c r="Z694" s="86">
        <v>277</v>
      </c>
      <c r="AA694" s="4" t="s">
        <v>4173</v>
      </c>
      <c r="AB694" t="s">
        <v>54</v>
      </c>
      <c r="AC694" t="s">
        <v>460</v>
      </c>
      <c r="AD694" s="35" t="s">
        <v>1485</v>
      </c>
      <c r="AE694" s="151" t="s">
        <v>1486</v>
      </c>
      <c r="AF694" s="122" t="s">
        <v>1485</v>
      </c>
      <c r="AG694" s="122" t="b">
        <f t="shared" si="18"/>
        <v>1</v>
      </c>
      <c r="AH694" s="3" t="s">
        <v>58</v>
      </c>
      <c r="AI694" s="168" t="s">
        <v>59</v>
      </c>
      <c r="AJ694" t="s">
        <v>4174</v>
      </c>
      <c r="AK694" s="193">
        <v>20265820004813</v>
      </c>
      <c r="AL694" s="4"/>
      <c r="AM694" s="4"/>
      <c r="AN694" s="123" t="s">
        <v>1487</v>
      </c>
      <c r="AO694" s="81">
        <v>1</v>
      </c>
      <c r="AP694" s="81">
        <v>1</v>
      </c>
      <c r="AQ694" s="1">
        <f t="shared" si="12"/>
        <v>858400</v>
      </c>
      <c r="AR694" s="1" t="str">
        <f t="shared" si="13"/>
        <v/>
      </c>
      <c r="AS694" t="str">
        <f t="shared" si="14"/>
        <v/>
      </c>
      <c r="AT694" s="197" t="s">
        <v>2620</v>
      </c>
      <c r="AU694" s="186" t="s">
        <v>4173</v>
      </c>
    </row>
    <row r="695" spans="1:47">
      <c r="A695" s="125" t="s">
        <v>4258</v>
      </c>
      <c r="B695" s="147" t="s">
        <v>4259</v>
      </c>
      <c r="C695" s="269" t="s">
        <v>4258</v>
      </c>
      <c r="D695" s="31">
        <v>1069230462</v>
      </c>
      <c r="E695" s="277" t="s">
        <v>4260</v>
      </c>
      <c r="F695" s="48" t="s">
        <v>4261</v>
      </c>
      <c r="G695" t="s">
        <v>4262</v>
      </c>
      <c r="H695" s="4">
        <v>27870</v>
      </c>
      <c r="I695" s="16" t="s">
        <v>314</v>
      </c>
      <c r="J695" s="61">
        <v>8500000</v>
      </c>
      <c r="K695" s="1">
        <f t="shared" si="15"/>
        <v>93500000</v>
      </c>
      <c r="L695" s="1">
        <v>68000000</v>
      </c>
      <c r="M695" s="158">
        <f t="shared" si="16"/>
        <v>25500000</v>
      </c>
      <c r="N695" s="1">
        <v>93500000</v>
      </c>
      <c r="O695" s="43">
        <v>11</v>
      </c>
      <c r="P695" s="119">
        <v>8</v>
      </c>
      <c r="Q695" s="119">
        <f t="shared" si="17"/>
        <v>3</v>
      </c>
      <c r="R695" s="4">
        <v>1</v>
      </c>
      <c r="S695" t="s">
        <v>157</v>
      </c>
      <c r="T695" s="31">
        <v>152623</v>
      </c>
      <c r="U695" s="120">
        <v>152623</v>
      </c>
      <c r="V695" s="120">
        <f t="shared" si="9"/>
        <v>0</v>
      </c>
      <c r="W695" s="85" t="s">
        <v>509</v>
      </c>
      <c r="X695" s="95">
        <v>70101</v>
      </c>
      <c r="Y695" s="172">
        <v>2402</v>
      </c>
      <c r="Z695" s="86">
        <v>2382</v>
      </c>
      <c r="AA695" s="7">
        <v>25500000</v>
      </c>
      <c r="AB695" t="s">
        <v>81</v>
      </c>
      <c r="AC695" t="s">
        <v>315</v>
      </c>
      <c r="AD695" s="122" t="s">
        <v>4263</v>
      </c>
      <c r="AE695" s="151" t="s">
        <v>4264</v>
      </c>
      <c r="AF695" s="122" t="s">
        <v>4263</v>
      </c>
      <c r="AG695" s="122" t="b">
        <f t="shared" si="18"/>
        <v>1</v>
      </c>
      <c r="AH695" s="4" t="s">
        <v>2859</v>
      </c>
      <c r="AI695" s="168" t="s">
        <v>59</v>
      </c>
      <c r="AJ695" t="s">
        <v>4265</v>
      </c>
      <c r="AK695" s="193">
        <v>20265820005003</v>
      </c>
      <c r="AL695" s="4"/>
      <c r="AM695" s="4"/>
      <c r="AN695" s="123" t="s">
        <v>4266</v>
      </c>
      <c r="AO695" s="81">
        <v>3</v>
      </c>
      <c r="AP695" s="81">
        <v>3</v>
      </c>
      <c r="AQ695" s="1">
        <f t="shared" si="12"/>
        <v>3400000</v>
      </c>
      <c r="AR695" s="1" t="str">
        <f t="shared" si="13"/>
        <v/>
      </c>
      <c r="AS695" t="str">
        <f t="shared" si="14"/>
        <v/>
      </c>
      <c r="AT695" s="197" t="s">
        <v>2870</v>
      </c>
      <c r="AU695" s="167">
        <v>25500000</v>
      </c>
    </row>
    <row r="696" spans="1:47">
      <c r="A696" s="207" t="s">
        <v>4354</v>
      </c>
      <c r="B696" s="210" t="s">
        <v>4355</v>
      </c>
      <c r="C696" s="7" t="s">
        <v>4354</v>
      </c>
      <c r="D696" s="6">
        <v>1011086015</v>
      </c>
      <c r="E696" s="6" t="s">
        <v>4356</v>
      </c>
      <c r="F696" s="6"/>
      <c r="G696" t="s">
        <v>49</v>
      </c>
      <c r="H696" s="4">
        <v>26058</v>
      </c>
      <c r="I696" s="16" t="s">
        <v>4357</v>
      </c>
      <c r="J696" s="1">
        <v>3100000</v>
      </c>
      <c r="K696" s="1">
        <f t="shared" si="15"/>
        <v>34100000</v>
      </c>
      <c r="L696" s="1">
        <v>24800000</v>
      </c>
      <c r="M696" s="158">
        <f t="shared" si="16"/>
        <v>9300000</v>
      </c>
      <c r="N696" s="1">
        <v>24800000</v>
      </c>
      <c r="O696" s="43">
        <v>11</v>
      </c>
      <c r="P696" s="119">
        <v>8</v>
      </c>
      <c r="Q696" s="119">
        <f t="shared" si="17"/>
        <v>3</v>
      </c>
      <c r="R696" s="4">
        <v>1</v>
      </c>
      <c r="S696" t="s">
        <v>763</v>
      </c>
      <c r="T696" s="6">
        <v>151126</v>
      </c>
      <c r="U696" s="292">
        <v>151126</v>
      </c>
      <c r="V696" s="120">
        <f t="shared" si="9"/>
        <v>0</v>
      </c>
      <c r="W696" s="85" t="s">
        <v>509</v>
      </c>
      <c r="X696" s="95">
        <v>68187</v>
      </c>
      <c r="Y696" s="172">
        <v>2380</v>
      </c>
      <c r="Z696" s="86">
        <v>226</v>
      </c>
      <c r="AA696" s="4" t="s">
        <v>53</v>
      </c>
      <c r="AB696" t="s">
        <v>131</v>
      </c>
      <c r="AC696" t="s">
        <v>2077</v>
      </c>
      <c r="AD696" s="35" t="s">
        <v>4358</v>
      </c>
      <c r="AE696" s="151" t="s">
        <v>4359</v>
      </c>
      <c r="AF696" s="122" t="s">
        <v>4358</v>
      </c>
      <c r="AG696" s="122" t="b">
        <f t="shared" si="18"/>
        <v>1</v>
      </c>
      <c r="AH696" s="222" t="s">
        <v>103</v>
      </c>
      <c r="AI696" s="168" t="s">
        <v>59</v>
      </c>
      <c r="AJ696" s="32" t="s">
        <v>4360</v>
      </c>
      <c r="AK696" s="193">
        <v>20265820006593</v>
      </c>
      <c r="AL696" s="4"/>
      <c r="AM696" s="4"/>
      <c r="AN696" s="123" t="s">
        <v>4361</v>
      </c>
      <c r="AO696" s="81">
        <v>1</v>
      </c>
      <c r="AP696" s="81">
        <v>1</v>
      </c>
      <c r="AQ696" s="1">
        <f t="shared" si="12"/>
        <v>1240000</v>
      </c>
      <c r="AR696" s="1" t="str">
        <f t="shared" si="13"/>
        <v/>
      </c>
      <c r="AS696" t="str">
        <f t="shared" si="14"/>
        <v/>
      </c>
      <c r="AT696" s="197" t="s">
        <v>4362</v>
      </c>
      <c r="AU696" s="167">
        <v>9300000</v>
      </c>
    </row>
    <row r="697" spans="1:47">
      <c r="A697" s="125" t="s">
        <v>4397</v>
      </c>
      <c r="B697" s="147" t="s">
        <v>4398</v>
      </c>
      <c r="C697" s="7" t="s">
        <v>4397</v>
      </c>
      <c r="D697">
        <v>36288936</v>
      </c>
      <c r="E697" s="83" t="s">
        <v>4399</v>
      </c>
      <c r="F697" s="83"/>
      <c r="G697" t="s">
        <v>49</v>
      </c>
      <c r="H697" s="4">
        <v>26060</v>
      </c>
      <c r="I697" s="16" t="s">
        <v>4400</v>
      </c>
      <c r="J697" s="1">
        <v>4000000</v>
      </c>
      <c r="K697" s="1">
        <f t="shared" si="15"/>
        <v>44000000</v>
      </c>
      <c r="L697" s="1">
        <v>32000000</v>
      </c>
      <c r="M697" s="158">
        <f t="shared" si="16"/>
        <v>12000000</v>
      </c>
      <c r="N697" s="1">
        <v>32000000</v>
      </c>
      <c r="O697" s="43">
        <v>11</v>
      </c>
      <c r="P697" s="119">
        <v>8</v>
      </c>
      <c r="Q697" s="119">
        <f t="shared" si="17"/>
        <v>3</v>
      </c>
      <c r="R697" s="4">
        <v>1</v>
      </c>
      <c r="S697" t="s">
        <v>182</v>
      </c>
      <c r="T697" s="31">
        <v>151068</v>
      </c>
      <c r="U697" s="292">
        <v>151068</v>
      </c>
      <c r="V697" s="120">
        <f t="shared" si="9"/>
        <v>0</v>
      </c>
      <c r="W697" s="85" t="s">
        <v>509</v>
      </c>
      <c r="X697" s="95">
        <v>68624</v>
      </c>
      <c r="Y697" s="85">
        <v>2410</v>
      </c>
      <c r="Z697" s="85">
        <v>180</v>
      </c>
      <c r="AA697" s="4" t="s">
        <v>53</v>
      </c>
      <c r="AB697" t="s">
        <v>81</v>
      </c>
      <c r="AC697" t="s">
        <v>524</v>
      </c>
      <c r="AD697" t="s">
        <v>4401</v>
      </c>
      <c r="AE697" s="151" t="s">
        <v>4402</v>
      </c>
      <c r="AF697" s="122" t="s">
        <v>4401</v>
      </c>
      <c r="AG697" s="122" t="b">
        <f t="shared" si="18"/>
        <v>1</v>
      </c>
      <c r="AH697" s="4" t="s">
        <v>103</v>
      </c>
      <c r="AI697" s="168" t="s">
        <v>59</v>
      </c>
      <c r="AJ697" t="s">
        <v>4403</v>
      </c>
      <c r="AK697" s="193">
        <v>20265820006593</v>
      </c>
      <c r="AL697" s="4"/>
      <c r="AM697" s="4"/>
      <c r="AN697" s="123" t="s">
        <v>4404</v>
      </c>
      <c r="AO697" s="81">
        <v>3</v>
      </c>
      <c r="AP697" s="81">
        <v>3</v>
      </c>
      <c r="AQ697" s="1">
        <f t="shared" si="12"/>
        <v>1600000</v>
      </c>
      <c r="AR697" s="1" t="str">
        <f t="shared" si="13"/>
        <v/>
      </c>
      <c r="AS697" t="str">
        <f t="shared" si="14"/>
        <v/>
      </c>
      <c r="AT697" s="197" t="s">
        <v>2620</v>
      </c>
      <c r="AU697" s="167">
        <v>12000000</v>
      </c>
    </row>
    <row r="698" spans="1:47">
      <c r="A698" s="125" t="s">
        <v>4466</v>
      </c>
      <c r="B698" s="147" t="s">
        <v>4467</v>
      </c>
      <c r="C698" s="7" t="s">
        <v>4466</v>
      </c>
      <c r="D698">
        <v>1004850246</v>
      </c>
      <c r="E698" s="6" t="s">
        <v>4468</v>
      </c>
      <c r="F698" s="6"/>
      <c r="G698" t="s">
        <v>49</v>
      </c>
      <c r="H698" s="4">
        <v>26058</v>
      </c>
      <c r="I698" s="16" t="s">
        <v>360</v>
      </c>
      <c r="J698" s="1">
        <v>6770000</v>
      </c>
      <c r="K698" s="1">
        <f t="shared" si="15"/>
        <v>74470000</v>
      </c>
      <c r="L698" s="1">
        <v>54160000</v>
      </c>
      <c r="M698" s="158">
        <f t="shared" si="16"/>
        <v>20310000</v>
      </c>
      <c r="N698" s="1">
        <v>0</v>
      </c>
      <c r="O698" s="43">
        <v>11</v>
      </c>
      <c r="P698" s="119">
        <v>8</v>
      </c>
      <c r="Q698" s="119">
        <f t="shared" si="17"/>
        <v>3</v>
      </c>
      <c r="R698" s="4">
        <v>0</v>
      </c>
      <c r="S698" t="s">
        <v>80</v>
      </c>
      <c r="T698" s="6">
        <v>151083</v>
      </c>
      <c r="U698" s="120">
        <v>151083</v>
      </c>
      <c r="V698" s="120">
        <f t="shared" si="9"/>
        <v>0</v>
      </c>
      <c r="W698" s="85" t="s">
        <v>509</v>
      </c>
      <c r="X698" s="95">
        <v>68227</v>
      </c>
      <c r="Y698" s="172">
        <v>2350</v>
      </c>
      <c r="Z698" s="86">
        <v>145</v>
      </c>
      <c r="AA698" s="4" t="s">
        <v>4469</v>
      </c>
      <c r="AB698" t="s">
        <v>131</v>
      </c>
      <c r="AC698" t="s">
        <v>361</v>
      </c>
      <c r="AD698" s="35" t="s">
        <v>362</v>
      </c>
      <c r="AE698" s="151" t="s">
        <v>363</v>
      </c>
      <c r="AF698" s="122" t="s">
        <v>362</v>
      </c>
      <c r="AG698" s="122" t="b">
        <f t="shared" si="18"/>
        <v>1</v>
      </c>
      <c r="AH698" s="4" t="s">
        <v>103</v>
      </c>
      <c r="AI698" s="168" t="s">
        <v>59</v>
      </c>
      <c r="AJ698" t="s">
        <v>4470</v>
      </c>
      <c r="AK698" s="193">
        <v>20265820004813</v>
      </c>
      <c r="AL698" s="4"/>
      <c r="AM698" s="4"/>
      <c r="AN698" s="123" t="s">
        <v>364</v>
      </c>
      <c r="AO698" s="81">
        <v>5</v>
      </c>
      <c r="AP698" s="81">
        <v>5</v>
      </c>
      <c r="AQ698" s="1">
        <f t="shared" si="12"/>
        <v>2708000</v>
      </c>
      <c r="AR698" s="1">
        <f t="shared" si="13"/>
        <v>188500</v>
      </c>
      <c r="AS698" t="e">
        <f t="shared" si="14"/>
        <v>#VALUE!</v>
      </c>
      <c r="AT698" s="197" t="s">
        <v>2620</v>
      </c>
      <c r="AU698" s="167">
        <v>20310000</v>
      </c>
    </row>
    <row r="699" spans="1:47">
      <c r="A699" s="125" t="s">
        <v>4478</v>
      </c>
      <c r="B699" s="147" t="s">
        <v>4479</v>
      </c>
      <c r="C699" s="7" t="s">
        <v>4478</v>
      </c>
      <c r="D699">
        <v>1010244609</v>
      </c>
      <c r="E699" s="6" t="s">
        <v>4480</v>
      </c>
      <c r="F699" s="6"/>
      <c r="G699" t="s">
        <v>49</v>
      </c>
      <c r="H699" s="4">
        <v>26060</v>
      </c>
      <c r="I699" s="16" t="s">
        <v>1053</v>
      </c>
      <c r="J699" s="1">
        <v>7200000</v>
      </c>
      <c r="K699" s="1">
        <f t="shared" ref="K699:K700" si="19">+J699*O699</f>
        <v>79200000</v>
      </c>
      <c r="L699" s="1">
        <v>57600000</v>
      </c>
      <c r="M699" s="158">
        <f t="shared" ref="M699:M700" si="20">+K699-L699</f>
        <v>21600000</v>
      </c>
      <c r="N699" s="1">
        <v>57600000</v>
      </c>
      <c r="O699" s="43">
        <v>11</v>
      </c>
      <c r="P699" s="119">
        <v>8</v>
      </c>
      <c r="Q699" s="119">
        <f t="shared" ref="Q699:Q700" si="21">+O699-P699</f>
        <v>3</v>
      </c>
      <c r="R699" s="4">
        <v>1</v>
      </c>
      <c r="S699" t="s">
        <v>80</v>
      </c>
      <c r="T699" s="31">
        <v>151021</v>
      </c>
      <c r="U699" s="120">
        <v>151021</v>
      </c>
      <c r="V699" s="120">
        <f t="shared" ref="V699:V700" si="22">+T699-U699</f>
        <v>0</v>
      </c>
      <c r="W699" s="85" t="s">
        <v>509</v>
      </c>
      <c r="X699" s="95">
        <v>68663</v>
      </c>
      <c r="Y699" s="172">
        <v>2388</v>
      </c>
      <c r="Z699" s="86">
        <v>211</v>
      </c>
      <c r="AA699" s="4">
        <v>21600000</v>
      </c>
      <c r="AB699" t="s">
        <v>198</v>
      </c>
      <c r="AC699" t="s">
        <v>634</v>
      </c>
      <c r="AD699" t="s">
        <v>4481</v>
      </c>
      <c r="AE699" s="151" t="s">
        <v>4482</v>
      </c>
      <c r="AF699" s="122" t="s">
        <v>4481</v>
      </c>
      <c r="AG699" s="122" t="b">
        <f t="shared" ref="AG699:AG700" si="23">+EXACT(AD699,AF699)</f>
        <v>1</v>
      </c>
      <c r="AH699" s="4" t="s">
        <v>103</v>
      </c>
      <c r="AI699" s="168" t="s">
        <v>59</v>
      </c>
      <c r="AJ699" t="s">
        <v>4483</v>
      </c>
      <c r="AK699" s="193">
        <v>20265820005003</v>
      </c>
      <c r="AL699" s="4"/>
      <c r="AM699" s="4"/>
      <c r="AN699" s="123" t="s">
        <v>4484</v>
      </c>
      <c r="AO699" s="81">
        <v>1</v>
      </c>
      <c r="AP699" s="81">
        <v>1</v>
      </c>
      <c r="AQ699" s="1">
        <f t="shared" ref="AQ699:AQ700" si="24">J699*40%</f>
        <v>2880000</v>
      </c>
      <c r="AR699" s="1" t="str">
        <f t="shared" ref="AR699:AR700" si="25">IF(OR(ISBLANK(AQ699), ISBLANK(AO699)), "",
IF(OR(AO699=4, AO699=5),
ROUNDUP(IF(AQ699&lt;1750905,1750905,AQ699)*
CHOOSE(AO699,0,0,0,0.0435,0.0696),-2),
""))</f>
        <v/>
      </c>
      <c r="AS699" t="str">
        <f t="shared" ref="AS699:AS700" si="26">IF(AR699="","",(O699+AI699)*VALUE(AR699))</f>
        <v/>
      </c>
      <c r="AT699" s="197" t="s">
        <v>2620</v>
      </c>
      <c r="AU699" s="167">
        <v>21600000</v>
      </c>
    </row>
    <row r="700" spans="1:47">
      <c r="A700" s="125" t="s">
        <v>4493</v>
      </c>
      <c r="B700" s="147" t="s">
        <v>4494</v>
      </c>
      <c r="C700" s="7" t="s">
        <v>4493</v>
      </c>
      <c r="D700">
        <v>52206034</v>
      </c>
      <c r="E700" s="6" t="s">
        <v>4495</v>
      </c>
      <c r="F700" s="6"/>
      <c r="G700" t="s">
        <v>49</v>
      </c>
      <c r="H700" s="4">
        <v>26060</v>
      </c>
      <c r="I700" s="16" t="s">
        <v>4496</v>
      </c>
      <c r="J700" s="1">
        <v>3500000</v>
      </c>
      <c r="K700" s="1">
        <f t="shared" si="19"/>
        <v>38500000</v>
      </c>
      <c r="L700" s="1">
        <v>28000000</v>
      </c>
      <c r="M700" s="158">
        <f t="shared" si="20"/>
        <v>10500000</v>
      </c>
      <c r="N700" s="1">
        <v>28000000</v>
      </c>
      <c r="O700" s="43">
        <v>11</v>
      </c>
      <c r="P700" s="299">
        <v>8</v>
      </c>
      <c r="Q700" s="299">
        <f t="shared" si="21"/>
        <v>3</v>
      </c>
      <c r="R700" s="4">
        <v>1</v>
      </c>
      <c r="S700" t="s">
        <v>99</v>
      </c>
      <c r="T700" s="31">
        <v>151043</v>
      </c>
      <c r="U700" s="120">
        <v>151043</v>
      </c>
      <c r="V700" s="120">
        <f t="shared" si="22"/>
        <v>0</v>
      </c>
      <c r="W700" s="85" t="s">
        <v>509</v>
      </c>
      <c r="X700" s="95">
        <v>68645</v>
      </c>
      <c r="Y700" s="86">
        <v>2389</v>
      </c>
      <c r="Z700" s="86">
        <v>176</v>
      </c>
      <c r="AA700" s="4" t="s">
        <v>4497</v>
      </c>
      <c r="AB700" t="s">
        <v>81</v>
      </c>
      <c r="AC700" t="s">
        <v>190</v>
      </c>
      <c r="AD700" s="35" t="s">
        <v>4498</v>
      </c>
      <c r="AE700" s="151" t="s">
        <v>4499</v>
      </c>
      <c r="AF700" s="122" t="s">
        <v>4498</v>
      </c>
      <c r="AG700" s="122" t="b">
        <f t="shared" si="23"/>
        <v>1</v>
      </c>
      <c r="AH700" s="3" t="s">
        <v>58</v>
      </c>
      <c r="AI700" s="168" t="s">
        <v>59</v>
      </c>
      <c r="AJ700" t="s">
        <v>4500</v>
      </c>
      <c r="AK700" s="193">
        <v>20265820005283</v>
      </c>
      <c r="AL700" s="4"/>
      <c r="AM700" s="4"/>
      <c r="AN700" s="123" t="s">
        <v>4501</v>
      </c>
      <c r="AO700" s="81">
        <v>3</v>
      </c>
      <c r="AP700" s="81">
        <v>3</v>
      </c>
      <c r="AQ700" s="1">
        <f t="shared" si="24"/>
        <v>1400000</v>
      </c>
      <c r="AR700" s="1" t="str">
        <f t="shared" si="25"/>
        <v/>
      </c>
      <c r="AS700" t="str">
        <f t="shared" si="26"/>
        <v/>
      </c>
    </row>
  </sheetData>
  <dataValidations count="1">
    <dataValidation type="whole" allowBlank="1" showInputMessage="1" showErrorMessage="1" sqref="D626 D641 D650" xr:uid="{4FE90173-59C8-4E40-877B-7A0ED615E2F5}">
      <formula1>1</formula1>
      <formula2>10000000000000</formula2>
    </dataValidation>
  </dataValidations>
  <hyperlinks>
    <hyperlink ref="AN613" r:id="rId1" xr:uid="{F01B3D6D-351D-43A7-99F8-23085C5A1E44}"/>
    <hyperlink ref="AN614" r:id="rId2" xr:uid="{DEAF194F-17C6-4429-AEEB-DAA24DAB6B5D}"/>
    <hyperlink ref="AN615" r:id="rId3" xr:uid="{C50B70FD-2181-4815-A297-C3A197B30FE7}"/>
    <hyperlink ref="AN616" r:id="rId4" xr:uid="{D31940B3-07F5-4106-9178-56B4E848F6CA}"/>
    <hyperlink ref="AN617" r:id="rId5" xr:uid="{5FBA4E0D-13B6-42E9-9C08-B0A58FE42911}"/>
    <hyperlink ref="AN618" r:id="rId6" xr:uid="{0F6CDDFF-22E5-4A81-933F-B948B1312334}"/>
    <hyperlink ref="AN619" r:id="rId7" xr:uid="{CCB1842F-2196-4FE5-98BE-089CA651F8F3}"/>
    <hyperlink ref="AN620" r:id="rId8" xr:uid="{786C44BD-780C-4BB0-AF67-9F90F989B3DC}"/>
    <hyperlink ref="AN621" r:id="rId9" xr:uid="{119A10AD-26C6-43B9-8783-D0E43BBBB4B7}"/>
    <hyperlink ref="AN622" r:id="rId10" xr:uid="{171CAA36-064E-4435-B521-CA73193284CA}"/>
    <hyperlink ref="AN623" r:id="rId11" xr:uid="{59E14B8E-52E1-44E1-B2DA-867B3C38A59D}"/>
    <hyperlink ref="AN624" r:id="rId12" xr:uid="{374D8B2F-1FF0-4404-9745-6A925ABCF0CB}"/>
    <hyperlink ref="AN625" r:id="rId13" xr:uid="{4091611F-8F74-4505-B76F-47C0A2CA781B}"/>
    <hyperlink ref="AN626" r:id="rId14" xr:uid="{05F84F78-5950-4B7A-9BFF-74EBDBD83595}"/>
    <hyperlink ref="AN627" r:id="rId15" xr:uid="{9B5E49FC-2167-420D-8C31-9E67483A6961}"/>
    <hyperlink ref="AN628" r:id="rId16" xr:uid="{6C458F3C-BCB3-496E-9579-775EBEBB9E44}"/>
    <hyperlink ref="AN629" r:id="rId17" xr:uid="{54F4B3EC-C7DB-484C-B94B-D7C12A538EED}"/>
    <hyperlink ref="AN630" r:id="rId18" xr:uid="{54913FF6-5D4B-4F8C-8E38-0C29CCA7990A}"/>
    <hyperlink ref="AN631" r:id="rId19" xr:uid="{548CDB35-D9E7-41DF-83F9-2C817E7950C4}"/>
    <hyperlink ref="AN632" r:id="rId20" xr:uid="{CB85EB25-B138-4F55-B74C-BC091EFE8F34}"/>
    <hyperlink ref="AN633" r:id="rId21" xr:uid="{F0DFAC23-DB63-439F-80BD-C61FF146AC06}"/>
    <hyperlink ref="AN634" r:id="rId22" xr:uid="{668D3FA6-4228-47AD-80D2-3851AB71FDE8}"/>
    <hyperlink ref="AN635" r:id="rId23" xr:uid="{57098DD6-D652-413D-A784-B5575A51F243}"/>
    <hyperlink ref="AN636" r:id="rId24" xr:uid="{461395C1-7687-42CC-8C95-04B3442C4A94}"/>
    <hyperlink ref="AN637" r:id="rId25" xr:uid="{EC6F54EE-3225-4979-AE8E-8C2F9F058B22}"/>
    <hyperlink ref="AN638" r:id="rId26" xr:uid="{5488BBB7-04E1-4DE0-AE56-52731030E733}"/>
    <hyperlink ref="AN639" r:id="rId27" xr:uid="{5917D9F1-2936-4A3C-B4B3-3D90A1BE17E5}"/>
    <hyperlink ref="AN640" r:id="rId28" xr:uid="{732D8938-4837-4DC1-856A-8647E89AFF4E}"/>
    <hyperlink ref="AN641" r:id="rId29" xr:uid="{C240D6D0-A197-459A-A99F-BCBDF6FC93C3}"/>
    <hyperlink ref="AN642" r:id="rId30" xr:uid="{1834FC29-164A-4B3B-A330-79A4B9B2BEDE}"/>
    <hyperlink ref="AN643" r:id="rId31" xr:uid="{6596CAF0-D86A-4A75-8A0B-CBE84896585D}"/>
    <hyperlink ref="AN644" r:id="rId32" xr:uid="{2A326C43-73A5-40E2-AE9B-C38AFE245AA8}"/>
    <hyperlink ref="AN645" r:id="rId33" xr:uid="{99E7BD2F-ED9F-47B7-B707-DBCBDB243A9C}"/>
    <hyperlink ref="AN646" r:id="rId34" xr:uid="{DF35E30A-74D8-48F0-943B-D92288A03BC7}"/>
    <hyperlink ref="AN647" r:id="rId35" xr:uid="{77C61E18-39B9-4C49-A908-5554FDDBF296}"/>
    <hyperlink ref="AN648" r:id="rId36" xr:uid="{A799E1FD-66E8-4F71-BB2C-96EA3625C29A}"/>
    <hyperlink ref="AN649" r:id="rId37" xr:uid="{B087364B-948F-45DC-BA49-A5A6E0A697E1}"/>
    <hyperlink ref="AN650" r:id="rId38" xr:uid="{D28A39F6-A767-4206-91C5-38236798D7FE}"/>
    <hyperlink ref="AN651" r:id="rId39" xr:uid="{883071E5-DFE6-4836-ACEC-0D3E46C3E36D}"/>
    <hyperlink ref="AN652" r:id="rId40" xr:uid="{AFED03A2-028C-462B-B6EB-4F662126194D}"/>
    <hyperlink ref="AN653" r:id="rId41" xr:uid="{B6C8EC50-7DAA-4E88-A66E-2D3C3C800391}"/>
    <hyperlink ref="AN654" r:id="rId42" xr:uid="{67280081-FDC7-4780-8021-BF2F11858A46}"/>
    <hyperlink ref="AN655" r:id="rId43" xr:uid="{66EC6EC8-F5CB-475C-9150-3D153B62ED66}"/>
    <hyperlink ref="AN656" r:id="rId44" xr:uid="{88D3DEEB-3286-4D57-B5CB-B59FC82FDB9E}"/>
    <hyperlink ref="AN657" r:id="rId45" xr:uid="{8B7DDFDA-63A9-41F0-A2BA-9054AE3DC290}"/>
    <hyperlink ref="AN658" r:id="rId46" xr:uid="{33DACDD8-4C28-4FAA-9E00-D0D19934975A}"/>
    <hyperlink ref="AN659" r:id="rId47" xr:uid="{A0FFFE2B-518D-4A7B-85AE-A6F2D5619EBE}"/>
    <hyperlink ref="AN660" r:id="rId48" xr:uid="{F0894BD8-334C-4ACF-A15E-602AA659F7FB}"/>
    <hyperlink ref="AN661" r:id="rId49" xr:uid="{28D7AA96-E588-4992-B84C-6282243FFCE5}"/>
    <hyperlink ref="AN662" r:id="rId50" xr:uid="{A05F5CBB-7114-42C7-B8DA-FE49F80E73C8}"/>
    <hyperlink ref="AN663" r:id="rId51" xr:uid="{43BDE6C5-BFA7-4301-9A7F-0BEA35E87A1F}"/>
    <hyperlink ref="AN664" r:id="rId52" xr:uid="{8B08BB50-5CB4-46FF-9DD1-672743AD0DF3}"/>
    <hyperlink ref="AN665" r:id="rId53" xr:uid="{EE2A08AA-B02E-4D2F-B2B5-EFDC44032F85}"/>
    <hyperlink ref="AN666" r:id="rId54" xr:uid="{22EF1028-847C-4008-921B-F8EB0A6EC49B}"/>
    <hyperlink ref="AN669" r:id="rId55" xr:uid="{8EFE97E3-C2C8-4D1D-85F8-75E385204775}"/>
    <hyperlink ref="AN670" r:id="rId56" xr:uid="{C94FA6FF-74D6-4550-A3AF-329FB3EA808E}"/>
    <hyperlink ref="AN671" r:id="rId57" xr:uid="{996B4D56-6DBA-4552-83F5-BD67829A7992}"/>
    <hyperlink ref="AN672" r:id="rId58" xr:uid="{00EAB35E-94C7-4F76-A303-6719A53C2FC0}"/>
    <hyperlink ref="AN673" r:id="rId59" xr:uid="{A5F2A727-3FC9-4E55-B666-66492F35772C}"/>
    <hyperlink ref="AN674" r:id="rId60" xr:uid="{5DDA4317-5FA9-4593-8341-6A03B22C5402}"/>
    <hyperlink ref="AN675" r:id="rId61" xr:uid="{D5D90557-D097-4A66-A971-A5DCFF717B10}"/>
    <hyperlink ref="AN676" r:id="rId62" xr:uid="{0A19F213-5E74-438F-A727-FBAC95F81B73}"/>
    <hyperlink ref="AN677" r:id="rId63" xr:uid="{220EADBF-8016-44AB-B120-156DF12CC2E5}"/>
    <hyperlink ref="AN678" r:id="rId64" xr:uid="{60072E08-1A11-4044-A65D-932AE47A2DF3}"/>
    <hyperlink ref="AN679" r:id="rId65" xr:uid="{F472BB14-8BA3-4E45-9010-C18DADF58DAC}"/>
    <hyperlink ref="AN680" r:id="rId66" xr:uid="{4632E077-DCB1-48CA-8869-762EC6892489}"/>
    <hyperlink ref="AN681" r:id="rId67" xr:uid="{990D86E0-5E86-4748-9E32-5D866826D096}"/>
    <hyperlink ref="AN682" r:id="rId68" xr:uid="{9526BBA1-F517-4A17-8D4E-8ABD5EEE4250}"/>
    <hyperlink ref="AN683" r:id="rId69" xr:uid="{F80556E7-2C5B-431B-8792-77AD39AE0865}"/>
    <hyperlink ref="AN684" r:id="rId70" xr:uid="{7D761A75-ADA4-4CA5-BF9C-514388381301}"/>
    <hyperlink ref="AN685" r:id="rId71" xr:uid="{DE9CE2A2-D464-4935-AB94-FAD0269DD1E9}"/>
    <hyperlink ref="AN686" r:id="rId72" xr:uid="{1ED0B841-E0E2-4FA9-89DD-1174111C81F5}"/>
    <hyperlink ref="AN687" r:id="rId73" xr:uid="{C6A049CE-159C-49EA-B07E-739C6C1F9942}"/>
    <hyperlink ref="AN688" r:id="rId74" xr:uid="{8CB49FE5-CFB6-49FC-96B5-74375D4978C0}"/>
    <hyperlink ref="AN689" r:id="rId75" xr:uid="{8DD48F5E-4E1A-445D-9CDD-8F427DFB7629}"/>
    <hyperlink ref="AN690" r:id="rId76" xr:uid="{2ED64537-D517-40A8-BC7E-F6153933B191}"/>
    <hyperlink ref="AN691" r:id="rId77" xr:uid="{D4DCD9D6-FEF0-4A9B-836B-3C2AB356AF0D}"/>
    <hyperlink ref="AN692" r:id="rId78" xr:uid="{6B4524BD-87EA-407A-A0C6-8A8B9C11AC24}"/>
    <hyperlink ref="AN693" r:id="rId79" xr:uid="{929493B0-1A22-4666-9997-D658584028E2}"/>
    <hyperlink ref="AN694" r:id="rId80" xr:uid="{A156DAC4-89B9-46C1-9DFB-35F2AEA216B5}"/>
    <hyperlink ref="AN695" r:id="rId81" xr:uid="{C1264298-C0CF-4D05-937C-4986DCBDB8BD}"/>
    <hyperlink ref="AN696" r:id="rId82" xr:uid="{F1A9F598-0A5C-463F-91C0-2A00E45FC2AD}"/>
    <hyperlink ref="AN697" r:id="rId83" xr:uid="{3A265374-8CD9-4767-8A62-1D399EDAC445}"/>
    <hyperlink ref="AN698" r:id="rId84" xr:uid="{9FC5B25E-47DA-411B-A9AF-E26655BA5E1A}"/>
    <hyperlink ref="AN699" r:id="rId85" xr:uid="{9BE16D86-D5AA-401C-9667-B11315154380}"/>
    <hyperlink ref="AN700" r:id="rId86" xr:uid="{55F8D86A-31A9-444E-8819-3C6B45E1D782}"/>
  </hyperlinks>
  <pageMargins left="0.7" right="0.7" top="0.75" bottom="0.75" header="0.3" footer="0.3"/>
  <legacyDrawing r:id="rId87"/>
  <tableParts count="1">
    <tablePart r:id="rId88"/>
  </tableParts>
  <extLst>
    <ext xmlns:x14="http://schemas.microsoft.com/office/spreadsheetml/2009/9/main" uri="{CCE6A557-97BC-4b89-ADB6-D9C93CAAB3DF}">
      <x14:dataValidations xmlns:xm="http://schemas.microsoft.com/office/excel/2006/main" count="4">
        <x14:dataValidation type="list" allowBlank="1" showInputMessage="1" showErrorMessage="1" xr:uid="{9F900CB8-4FD8-48BC-9E40-66F3F6B67583}">
          <x14:formula1>
            <xm:f>'CARGUE 2026'!#REF!</xm:f>
          </x14:formula1>
          <xm:sqref>AC623 G613:G697 AC697 G699:G700</xm:sqref>
        </x14:dataValidation>
        <x14:dataValidation type="list" allowBlank="1" showInputMessage="1" showErrorMessage="1" xr:uid="{7DC893B0-9834-4A35-A5CC-86A19AB7850D}">
          <x14:formula1>
            <xm:f>TABLA!$B$2:$B$17</xm:f>
          </x14:formula1>
          <xm:sqref>AH613 AH615:AH617 AH619:AH622 AH624:AH650 AH652 AH654:AH659 AH661:AH662 AH666:AH677 AH679:AH688 AH690:AH694 AH696:AH700</xm:sqref>
        </x14:dataValidation>
        <x14:dataValidation type="list" allowBlank="1" showInputMessage="1" showErrorMessage="1" xr:uid="{1C0CACFB-11FF-454C-84A5-A6611F2DCE29}">
          <x14:formula1>
            <xm:f>TABLA!$B$2:$B$18</xm:f>
          </x14:formula1>
          <xm:sqref>AH614 AH665 AH678</xm:sqref>
        </x14:dataValidation>
        <x14:dataValidation type="list" allowBlank="1" showInputMessage="1" showErrorMessage="1" xr:uid="{FD48FFAD-C8F1-40D5-8AD7-D49043F6D681}">
          <x14:formula1>
            <xm:f>TABLA!$E$2:$E$17</xm:f>
          </x14:formula1>
          <xm:sqref>AI627:AI700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E14"/>
  <sheetViews>
    <sheetView workbookViewId="0">
      <selection activeCell="E25" sqref="E25"/>
    </sheetView>
  </sheetViews>
  <sheetFormatPr defaultColWidth="11.42578125" defaultRowHeight="15" customHeight="1"/>
  <cols>
    <col min="1" max="1" width="35.42578125" bestFit="1" customWidth="1"/>
    <col min="2" max="2" width="15.5703125" bestFit="1" customWidth="1"/>
    <col min="3" max="3" width="97.7109375" customWidth="1"/>
    <col min="4" max="4" width="10.28515625" bestFit="1" customWidth="1"/>
    <col min="5" max="5" width="71" bestFit="1" customWidth="1"/>
    <col min="6" max="6" width="20.140625" bestFit="1" customWidth="1"/>
    <col min="7" max="7" width="32.42578125" bestFit="1" customWidth="1"/>
    <col min="8" max="8" width="4" bestFit="1" customWidth="1"/>
    <col min="9" max="9" width="33.7109375" bestFit="1" customWidth="1"/>
    <col min="10" max="10" width="10.5703125" bestFit="1" customWidth="1"/>
    <col min="11" max="11" width="11.85546875" bestFit="1" customWidth="1"/>
  </cols>
  <sheetData>
    <row r="3" spans="1:5">
      <c r="A3" s="17" t="s">
        <v>4690</v>
      </c>
      <c r="B3" t="s">
        <v>4712</v>
      </c>
      <c r="C3" s="260" t="s">
        <v>4713</v>
      </c>
      <c r="D3" s="288" t="s">
        <v>4714</v>
      </c>
    </row>
    <row r="4" spans="1:5">
      <c r="A4" s="12" t="s">
        <v>2892</v>
      </c>
      <c r="B4" s="5">
        <v>1</v>
      </c>
      <c r="C4" s="298">
        <v>489</v>
      </c>
      <c r="D4" s="289">
        <v>1E-3</v>
      </c>
      <c r="E4" t="s">
        <v>4715</v>
      </c>
    </row>
    <row r="5" spans="1:5">
      <c r="A5" s="12" t="s">
        <v>289</v>
      </c>
      <c r="B5" s="5">
        <v>6</v>
      </c>
      <c r="C5" s="294" t="s">
        <v>4716</v>
      </c>
      <c r="D5" s="289">
        <v>2.8000000000000001E-2</v>
      </c>
      <c r="E5" t="s">
        <v>4717</v>
      </c>
    </row>
    <row r="6" spans="1:5" ht="45.75">
      <c r="A6" s="12" t="s">
        <v>2279</v>
      </c>
      <c r="B6" s="5">
        <v>3</v>
      </c>
      <c r="C6" s="290" t="s">
        <v>4718</v>
      </c>
      <c r="D6" s="289">
        <v>5.7000000000000002E-2</v>
      </c>
      <c r="E6" s="2" t="s">
        <v>4719</v>
      </c>
    </row>
    <row r="7" spans="1:5">
      <c r="A7" s="12" t="s">
        <v>2469</v>
      </c>
      <c r="B7" s="5">
        <v>8</v>
      </c>
      <c r="C7" s="252" t="s">
        <v>4720</v>
      </c>
      <c r="D7" s="289">
        <v>1.2E-2</v>
      </c>
    </row>
    <row r="8" spans="1:5">
      <c r="A8" s="12" t="s">
        <v>1046</v>
      </c>
      <c r="B8" s="5">
        <v>10</v>
      </c>
      <c r="C8" s="259" t="s">
        <v>4721</v>
      </c>
      <c r="D8" s="289">
        <v>1.2E-2</v>
      </c>
      <c r="E8" t="s">
        <v>4722</v>
      </c>
    </row>
    <row r="9" spans="1:5">
      <c r="A9" s="12" t="s">
        <v>59</v>
      </c>
      <c r="B9" s="5">
        <v>692</v>
      </c>
      <c r="C9" s="252"/>
      <c r="D9" s="289">
        <v>0.84</v>
      </c>
    </row>
    <row r="10" spans="1:5" ht="45.75">
      <c r="A10" s="12" t="s">
        <v>1718</v>
      </c>
      <c r="B10" s="5">
        <v>3</v>
      </c>
      <c r="C10" s="316" t="s">
        <v>4723</v>
      </c>
      <c r="D10" s="289">
        <v>4.3999999999999997E-2</v>
      </c>
      <c r="E10" s="2" t="s">
        <v>4724</v>
      </c>
    </row>
    <row r="11" spans="1:5">
      <c r="A11" s="12" t="s">
        <v>887</v>
      </c>
      <c r="B11" s="5">
        <v>2</v>
      </c>
      <c r="C11" s="252" t="s">
        <v>4725</v>
      </c>
      <c r="D11" s="289">
        <v>3.0000000000000001E-3</v>
      </c>
    </row>
    <row r="12" spans="1:5">
      <c r="A12" s="12" t="s">
        <v>4692</v>
      </c>
      <c r="B12">
        <v>725</v>
      </c>
      <c r="C12" s="252" t="s">
        <v>4726</v>
      </c>
      <c r="D12" s="289">
        <v>3.0000000000000001E-3</v>
      </c>
    </row>
    <row r="13" spans="1:5"/>
    <row r="14" spans="1:5"/>
  </sheetData>
  <pageMargins left="0.7" right="0.7" top="0.75" bottom="0.75" header="0.3" footer="0.3"/>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409EC-21DC-4F6A-AAD0-00701C44D2E2}">
  <dimension ref="A2:G443"/>
  <sheetViews>
    <sheetView workbookViewId="0">
      <selection activeCell="L9" sqref="L9"/>
    </sheetView>
  </sheetViews>
  <sheetFormatPr defaultColWidth="11.42578125" defaultRowHeight="15" customHeight="1"/>
  <cols>
    <col min="1" max="1" width="16.5703125" bestFit="1" customWidth="1"/>
    <col min="2" max="2" width="24.28515625" bestFit="1" customWidth="1"/>
    <col min="3" max="3" width="41.5703125" customWidth="1"/>
    <col min="5" max="5" width="11.42578125" style="4"/>
    <col min="6" max="6" width="13.85546875" customWidth="1"/>
  </cols>
  <sheetData>
    <row r="2" spans="1:7">
      <c r="A2" s="17" t="s">
        <v>4690</v>
      </c>
      <c r="B2" t="s">
        <v>4727</v>
      </c>
      <c r="C2" s="273" t="s">
        <v>4713</v>
      </c>
    </row>
    <row r="3" spans="1:7" ht="30.75">
      <c r="A3" s="12" t="s">
        <v>4728</v>
      </c>
      <c r="B3">
        <v>17</v>
      </c>
      <c r="C3" s="316" t="s">
        <v>4729</v>
      </c>
    </row>
    <row r="4" spans="1:7">
      <c r="A4" s="12" t="s">
        <v>4730</v>
      </c>
      <c r="B4">
        <v>708</v>
      </c>
      <c r="C4" s="252"/>
    </row>
    <row r="5" spans="1:7">
      <c r="A5" s="12" t="s">
        <v>4692</v>
      </c>
      <c r="B5">
        <v>725</v>
      </c>
    </row>
    <row r="6" spans="1:7"/>
    <row r="7" spans="1:7">
      <c r="C7" s="300" t="s">
        <v>2</v>
      </c>
      <c r="D7" s="300" t="s">
        <v>28</v>
      </c>
      <c r="E7" s="300" t="s">
        <v>4731</v>
      </c>
      <c r="F7" s="300" t="s">
        <v>4732</v>
      </c>
      <c r="G7" s="301" t="s">
        <v>4733</v>
      </c>
    </row>
    <row r="8" spans="1:7">
      <c r="C8" s="303" t="s">
        <v>265</v>
      </c>
      <c r="D8" s="304" t="s">
        <v>271</v>
      </c>
      <c r="E8" s="305" t="s">
        <v>270</v>
      </c>
      <c r="F8" s="306">
        <v>82500000</v>
      </c>
      <c r="G8" s="302" t="s">
        <v>1578</v>
      </c>
    </row>
    <row r="9" spans="1:7">
      <c r="C9" s="303" t="s">
        <v>4545</v>
      </c>
      <c r="D9" s="304" t="s">
        <v>271</v>
      </c>
      <c r="E9" s="305" t="s">
        <v>4734</v>
      </c>
      <c r="F9" s="306">
        <v>60000000</v>
      </c>
      <c r="G9" s="302">
        <v>60000000</v>
      </c>
    </row>
    <row r="10" spans="1:7">
      <c r="C10" s="307" t="s">
        <v>281</v>
      </c>
      <c r="D10" s="308" t="s">
        <v>287</v>
      </c>
      <c r="E10" s="310" t="s">
        <v>288</v>
      </c>
      <c r="F10" s="309">
        <v>56000000</v>
      </c>
      <c r="G10" s="302" t="s">
        <v>1578</v>
      </c>
    </row>
    <row r="11" spans="1:7">
      <c r="C11" s="307" t="s">
        <v>3051</v>
      </c>
      <c r="D11" s="308" t="s">
        <v>287</v>
      </c>
      <c r="E11" s="310" t="s">
        <v>286</v>
      </c>
      <c r="F11" s="309">
        <v>82500000</v>
      </c>
      <c r="G11" s="302" t="s">
        <v>1578</v>
      </c>
    </row>
    <row r="12" spans="1:7">
      <c r="C12" s="300" t="s">
        <v>4735</v>
      </c>
      <c r="D12" s="300"/>
      <c r="E12" s="300"/>
      <c r="F12" s="300"/>
      <c r="G12" s="273"/>
    </row>
    <row r="13" spans="1:7">
      <c r="C13" s="300"/>
      <c r="D13" s="300"/>
      <c r="E13" s="300"/>
      <c r="F13" s="300"/>
      <c r="G13" s="273"/>
    </row>
    <row r="14" spans="1:7">
      <c r="C14" s="300"/>
      <c r="D14" s="300"/>
      <c r="E14" s="300"/>
      <c r="F14" s="300"/>
      <c r="G14" s="273"/>
    </row>
    <row r="15" spans="1:7">
      <c r="C15" s="300"/>
      <c r="D15" s="300"/>
      <c r="E15" s="300"/>
      <c r="F15" s="300"/>
      <c r="G15" s="273"/>
    </row>
    <row r="16" spans="1:7">
      <c r="C16" s="300"/>
      <c r="D16" s="300"/>
      <c r="E16" s="300"/>
      <c r="F16" s="300"/>
      <c r="G16" s="273"/>
    </row>
    <row r="17" spans="3:7">
      <c r="C17" s="300"/>
      <c r="D17" s="300"/>
      <c r="E17" s="300"/>
      <c r="F17" s="300"/>
      <c r="G17" s="273"/>
    </row>
    <row r="18" spans="3:7">
      <c r="C18" s="300"/>
      <c r="D18" s="300"/>
      <c r="E18" s="300"/>
      <c r="F18" s="300"/>
      <c r="G18" s="273"/>
    </row>
    <row r="19" spans="3:7">
      <c r="C19" s="300"/>
      <c r="D19" s="300"/>
      <c r="E19" s="300"/>
      <c r="F19" s="300"/>
      <c r="G19" s="273"/>
    </row>
    <row r="20" spans="3:7">
      <c r="C20" s="300"/>
      <c r="D20" s="300"/>
      <c r="E20" s="300"/>
      <c r="F20" s="300"/>
      <c r="G20" s="273"/>
    </row>
    <row r="21" spans="3:7">
      <c r="C21" s="300"/>
      <c r="D21" s="300"/>
      <c r="E21" s="300"/>
      <c r="F21" s="300"/>
      <c r="G21" s="273"/>
    </row>
    <row r="22" spans="3:7">
      <c r="C22" s="4"/>
      <c r="D22" s="4"/>
      <c r="F22" s="4"/>
    </row>
    <row r="23" spans="3:7" ht="15" customHeight="1">
      <c r="C23" s="4"/>
    </row>
    <row r="24" spans="3:7" ht="15" customHeight="1">
      <c r="C24" s="4"/>
    </row>
    <row r="25" spans="3:7" ht="15" customHeight="1">
      <c r="C25" s="4"/>
    </row>
    <row r="26" spans="3:7" ht="15" customHeight="1">
      <c r="C26" s="4"/>
    </row>
    <row r="27" spans="3:7" ht="15" customHeight="1">
      <c r="C27" s="4"/>
    </row>
    <row r="28" spans="3:7" ht="15" customHeight="1">
      <c r="C28" s="4"/>
    </row>
    <row r="29" spans="3:7" ht="15" customHeight="1">
      <c r="C29" s="4"/>
    </row>
    <row r="30" spans="3:7" ht="15" customHeight="1">
      <c r="C30" s="4"/>
    </row>
    <row r="31" spans="3:7" ht="15" customHeight="1">
      <c r="C31" s="4"/>
    </row>
    <row r="32" spans="3:7" ht="15" customHeight="1">
      <c r="C32" s="4"/>
    </row>
    <row r="33" spans="3:3" ht="15" customHeight="1">
      <c r="C33" s="4"/>
    </row>
    <row r="34" spans="3:3" ht="15" customHeight="1">
      <c r="C34" s="4"/>
    </row>
    <row r="35" spans="3:3" ht="15" customHeight="1">
      <c r="C35" s="4"/>
    </row>
    <row r="36" spans="3:3" ht="15" customHeight="1">
      <c r="C36" s="4"/>
    </row>
    <row r="37" spans="3:3" ht="15" customHeight="1">
      <c r="C37" s="4"/>
    </row>
    <row r="38" spans="3:3" ht="15" customHeight="1">
      <c r="C38" s="4"/>
    </row>
    <row r="39" spans="3:3" ht="15" customHeight="1">
      <c r="C39" s="4"/>
    </row>
    <row r="40" spans="3:3" ht="15" customHeight="1">
      <c r="C40" s="4"/>
    </row>
    <row r="41" spans="3:3" ht="15" customHeight="1">
      <c r="C41" s="4"/>
    </row>
    <row r="42" spans="3:3" ht="15" customHeight="1">
      <c r="C42" s="4"/>
    </row>
    <row r="43" spans="3:3" ht="15" customHeight="1">
      <c r="C43" s="4"/>
    </row>
    <row r="44" spans="3:3" ht="15" customHeight="1">
      <c r="C44" s="4"/>
    </row>
    <row r="45" spans="3:3" ht="15" customHeight="1">
      <c r="C45" s="4"/>
    </row>
    <row r="46" spans="3:3" ht="15" customHeight="1">
      <c r="C46" s="4"/>
    </row>
    <row r="47" spans="3:3" ht="15" customHeight="1">
      <c r="C47" s="4"/>
    </row>
    <row r="48" spans="3:3" ht="15" customHeight="1">
      <c r="C48" s="4"/>
    </row>
    <row r="49" spans="3:3" ht="15" customHeight="1">
      <c r="C49" s="4"/>
    </row>
    <row r="50" spans="3:3" ht="15" customHeight="1">
      <c r="C50" s="4"/>
    </row>
    <row r="51" spans="3:3" ht="15" customHeight="1">
      <c r="C51" s="4"/>
    </row>
    <row r="52" spans="3:3" ht="15" customHeight="1">
      <c r="C52" s="4"/>
    </row>
    <row r="53" spans="3:3" ht="15" customHeight="1">
      <c r="C53" s="4"/>
    </row>
    <row r="54" spans="3:3" ht="15" customHeight="1">
      <c r="C54" s="4"/>
    </row>
    <row r="55" spans="3:3" ht="15" customHeight="1">
      <c r="C55" s="4"/>
    </row>
    <row r="56" spans="3:3" ht="15" customHeight="1">
      <c r="C56" s="4"/>
    </row>
    <row r="57" spans="3:3" ht="15" customHeight="1">
      <c r="C57" s="4"/>
    </row>
    <row r="58" spans="3:3" ht="15" customHeight="1">
      <c r="C58" s="4"/>
    </row>
    <row r="59" spans="3:3" ht="15" customHeight="1">
      <c r="C59" s="4"/>
    </row>
    <row r="60" spans="3:3" ht="15" customHeight="1">
      <c r="C60" s="4"/>
    </row>
    <row r="61" spans="3:3" ht="15" customHeight="1">
      <c r="C61" s="4"/>
    </row>
    <row r="62" spans="3:3" ht="15" customHeight="1">
      <c r="C62" s="4"/>
    </row>
    <row r="63" spans="3:3" ht="15" customHeight="1">
      <c r="C63" s="4"/>
    </row>
    <row r="64" spans="3:3" ht="15" customHeight="1">
      <c r="C64" s="4"/>
    </row>
    <row r="65" spans="3:3" ht="15" customHeight="1">
      <c r="C65" s="4"/>
    </row>
    <row r="66" spans="3:3" ht="15" customHeight="1">
      <c r="C66" s="4"/>
    </row>
    <row r="67" spans="3:3" ht="15" customHeight="1">
      <c r="C67" s="4"/>
    </row>
    <row r="68" spans="3:3" ht="15" customHeight="1">
      <c r="C68" s="4"/>
    </row>
    <row r="69" spans="3:3" ht="15" customHeight="1">
      <c r="C69" s="4"/>
    </row>
    <row r="70" spans="3:3" ht="15" customHeight="1">
      <c r="C70" s="4"/>
    </row>
    <row r="71" spans="3:3" ht="15" customHeight="1">
      <c r="C71" s="4"/>
    </row>
    <row r="72" spans="3:3" ht="15" customHeight="1">
      <c r="C72" s="4"/>
    </row>
    <row r="73" spans="3:3" ht="15" customHeight="1">
      <c r="C73" s="4"/>
    </row>
    <row r="74" spans="3:3" ht="15" customHeight="1">
      <c r="C74" s="4"/>
    </row>
    <row r="75" spans="3:3" ht="15" customHeight="1">
      <c r="C75" s="4"/>
    </row>
    <row r="76" spans="3:3" ht="15" customHeight="1">
      <c r="C76" s="4"/>
    </row>
    <row r="77" spans="3:3" ht="15" customHeight="1">
      <c r="C77" s="4"/>
    </row>
    <row r="78" spans="3:3" ht="15" customHeight="1">
      <c r="C78" s="4"/>
    </row>
    <row r="79" spans="3:3" ht="15" customHeight="1">
      <c r="C79" s="4"/>
    </row>
    <row r="80" spans="3:3" ht="15" customHeight="1">
      <c r="C80" s="4"/>
    </row>
    <row r="81" spans="3:3" ht="15" customHeight="1">
      <c r="C81" s="4"/>
    </row>
    <row r="82" spans="3:3" ht="15" customHeight="1">
      <c r="C82" s="4"/>
    </row>
    <row r="83" spans="3:3" ht="15" customHeight="1">
      <c r="C83" s="4"/>
    </row>
    <row r="84" spans="3:3" ht="15" customHeight="1">
      <c r="C84" s="4"/>
    </row>
    <row r="85" spans="3:3" ht="15" customHeight="1">
      <c r="C85" s="4"/>
    </row>
    <row r="86" spans="3:3" ht="15" customHeight="1">
      <c r="C86" s="4"/>
    </row>
    <row r="87" spans="3:3" ht="15" customHeight="1">
      <c r="C87" s="4"/>
    </row>
    <row r="88" spans="3:3" ht="15" customHeight="1">
      <c r="C88" s="4"/>
    </row>
    <row r="89" spans="3:3" ht="15" customHeight="1">
      <c r="C89" s="4"/>
    </row>
    <row r="90" spans="3:3" ht="15" customHeight="1">
      <c r="C90" s="4"/>
    </row>
    <row r="91" spans="3:3" ht="15" customHeight="1">
      <c r="C91" s="4"/>
    </row>
    <row r="92" spans="3:3" ht="15" customHeight="1">
      <c r="C92" s="4"/>
    </row>
    <row r="93" spans="3:3" ht="15" customHeight="1">
      <c r="C93" s="4"/>
    </row>
    <row r="94" spans="3:3" ht="15" customHeight="1">
      <c r="C94" s="4"/>
    </row>
    <row r="95" spans="3:3" ht="15" customHeight="1">
      <c r="C95" s="4"/>
    </row>
    <row r="96" spans="3:3" ht="15" customHeight="1">
      <c r="C96" s="4"/>
    </row>
    <row r="97" spans="3:3" ht="15" customHeight="1">
      <c r="C97" s="4"/>
    </row>
    <row r="98" spans="3:3" ht="15" customHeight="1">
      <c r="C98" s="4"/>
    </row>
    <row r="99" spans="3:3" ht="15" customHeight="1">
      <c r="C99" s="4"/>
    </row>
    <row r="100" spans="3:3" ht="15" customHeight="1">
      <c r="C100" s="4"/>
    </row>
    <row r="101" spans="3:3" ht="15" customHeight="1">
      <c r="C101" s="4"/>
    </row>
    <row r="102" spans="3:3" ht="15" customHeight="1">
      <c r="C102" s="4"/>
    </row>
    <row r="103" spans="3:3" ht="15" customHeight="1">
      <c r="C103" s="4"/>
    </row>
    <row r="104" spans="3:3" ht="15" customHeight="1">
      <c r="C104" s="4"/>
    </row>
    <row r="105" spans="3:3" ht="15" customHeight="1">
      <c r="C105" s="4"/>
    </row>
    <row r="106" spans="3:3" ht="15" customHeight="1">
      <c r="C106" s="4"/>
    </row>
    <row r="107" spans="3:3" ht="15" customHeight="1">
      <c r="C107" s="4"/>
    </row>
    <row r="108" spans="3:3" ht="15" customHeight="1">
      <c r="C108" s="4"/>
    </row>
    <row r="109" spans="3:3" ht="15" customHeight="1">
      <c r="C109" s="4"/>
    </row>
    <row r="110" spans="3:3" ht="15" customHeight="1">
      <c r="C110" s="4"/>
    </row>
    <row r="111" spans="3:3" ht="15" customHeight="1">
      <c r="C111" s="4"/>
    </row>
    <row r="112" spans="3:3" ht="15" customHeight="1">
      <c r="C112" s="4"/>
    </row>
    <row r="113" spans="3:3" ht="15" customHeight="1">
      <c r="C113" s="4"/>
    </row>
    <row r="114" spans="3:3" ht="15" customHeight="1">
      <c r="C114" s="4"/>
    </row>
    <row r="115" spans="3:3" ht="15" customHeight="1">
      <c r="C115" s="4"/>
    </row>
    <row r="116" spans="3:3" ht="15" customHeight="1">
      <c r="C116" s="4"/>
    </row>
    <row r="117" spans="3:3" ht="15" customHeight="1">
      <c r="C117" s="4"/>
    </row>
    <row r="118" spans="3:3" ht="15" customHeight="1">
      <c r="C118" s="4"/>
    </row>
    <row r="119" spans="3:3" ht="15" customHeight="1">
      <c r="C119" s="4"/>
    </row>
    <row r="120" spans="3:3" ht="15" customHeight="1">
      <c r="C120" s="4"/>
    </row>
    <row r="121" spans="3:3" ht="15" customHeight="1">
      <c r="C121" s="4"/>
    </row>
    <row r="122" spans="3:3" ht="15" customHeight="1">
      <c r="C122" s="4"/>
    </row>
    <row r="123" spans="3:3" ht="15" customHeight="1">
      <c r="C123" s="4"/>
    </row>
    <row r="124" spans="3:3" ht="15" customHeight="1">
      <c r="C124" s="4"/>
    </row>
    <row r="125" spans="3:3" ht="15" customHeight="1">
      <c r="C125" s="4"/>
    </row>
    <row r="126" spans="3:3" ht="15" customHeight="1">
      <c r="C126" s="4"/>
    </row>
    <row r="127" spans="3:3" ht="15" customHeight="1">
      <c r="C127" s="4"/>
    </row>
    <row r="128" spans="3:3" ht="15" customHeight="1">
      <c r="C128" s="4"/>
    </row>
    <row r="129" spans="3:3" ht="15" customHeight="1">
      <c r="C129" s="4"/>
    </row>
    <row r="130" spans="3:3" ht="15" customHeight="1">
      <c r="C130" s="4"/>
    </row>
    <row r="131" spans="3:3" ht="15" customHeight="1">
      <c r="C131" s="4"/>
    </row>
    <row r="132" spans="3:3" ht="15" customHeight="1">
      <c r="C132" s="4"/>
    </row>
    <row r="133" spans="3:3" ht="15" customHeight="1">
      <c r="C133" s="4"/>
    </row>
    <row r="134" spans="3:3" ht="15" customHeight="1">
      <c r="C134" s="4"/>
    </row>
    <row r="135" spans="3:3" ht="15" customHeight="1">
      <c r="C135" s="4"/>
    </row>
    <row r="136" spans="3:3" ht="15" customHeight="1">
      <c r="C136" s="4"/>
    </row>
    <row r="137" spans="3:3" ht="15" customHeight="1">
      <c r="C137" s="4"/>
    </row>
    <row r="138" spans="3:3" ht="15" customHeight="1">
      <c r="C138" s="4"/>
    </row>
    <row r="139" spans="3:3" ht="15" customHeight="1">
      <c r="C139" s="4"/>
    </row>
    <row r="140" spans="3:3" ht="15" customHeight="1">
      <c r="C140" s="4"/>
    </row>
    <row r="141" spans="3:3" ht="15" customHeight="1">
      <c r="C141" s="4"/>
    </row>
    <row r="142" spans="3:3" ht="15" customHeight="1">
      <c r="C142" s="4"/>
    </row>
    <row r="143" spans="3:3" ht="15" customHeight="1">
      <c r="C143" s="4"/>
    </row>
    <row r="144" spans="3:3" ht="15" customHeight="1">
      <c r="C144" s="4"/>
    </row>
    <row r="145" spans="3:3" ht="15" customHeight="1">
      <c r="C145" s="4"/>
    </row>
    <row r="146" spans="3:3" ht="15" customHeight="1">
      <c r="C146" s="4"/>
    </row>
    <row r="147" spans="3:3" ht="15" customHeight="1">
      <c r="C147" s="4"/>
    </row>
    <row r="148" spans="3:3" ht="15" customHeight="1">
      <c r="C148" s="4"/>
    </row>
    <row r="149" spans="3:3" ht="15" customHeight="1">
      <c r="C149" s="4"/>
    </row>
    <row r="150" spans="3:3" ht="15" customHeight="1">
      <c r="C150" s="4"/>
    </row>
    <row r="151" spans="3:3" ht="15" customHeight="1">
      <c r="C151" s="4"/>
    </row>
    <row r="152" spans="3:3" ht="15" customHeight="1">
      <c r="C152" s="4"/>
    </row>
    <row r="153" spans="3:3" ht="15" customHeight="1">
      <c r="C153" s="4"/>
    </row>
    <row r="154" spans="3:3" ht="15" customHeight="1">
      <c r="C154" s="4"/>
    </row>
    <row r="155" spans="3:3" ht="15" customHeight="1">
      <c r="C155" s="4"/>
    </row>
    <row r="156" spans="3:3" ht="15" customHeight="1">
      <c r="C156" s="4"/>
    </row>
    <row r="157" spans="3:3" ht="15" customHeight="1">
      <c r="C157" s="4"/>
    </row>
    <row r="158" spans="3:3" ht="15" customHeight="1">
      <c r="C158" s="4"/>
    </row>
    <row r="159" spans="3:3" ht="15" customHeight="1">
      <c r="C159" s="4"/>
    </row>
    <row r="160" spans="3:3" ht="15" customHeight="1">
      <c r="C160" s="4"/>
    </row>
    <row r="161" spans="3:3" ht="15" customHeight="1">
      <c r="C161" s="4"/>
    </row>
    <row r="162" spans="3:3" ht="15" customHeight="1">
      <c r="C162" s="4"/>
    </row>
    <row r="163" spans="3:3" ht="15" customHeight="1">
      <c r="C163" s="4"/>
    </row>
    <row r="164" spans="3:3" ht="15" customHeight="1">
      <c r="C164" s="4"/>
    </row>
    <row r="165" spans="3:3" ht="15" customHeight="1">
      <c r="C165" s="4"/>
    </row>
    <row r="166" spans="3:3" ht="15" customHeight="1">
      <c r="C166" s="4"/>
    </row>
    <row r="167" spans="3:3" ht="15" customHeight="1">
      <c r="C167" s="4"/>
    </row>
    <row r="168" spans="3:3" ht="15" customHeight="1">
      <c r="C168" s="4"/>
    </row>
    <row r="169" spans="3:3" ht="15" customHeight="1">
      <c r="C169" s="4"/>
    </row>
    <row r="170" spans="3:3" ht="15" customHeight="1">
      <c r="C170" s="4"/>
    </row>
    <row r="171" spans="3:3" ht="15" customHeight="1">
      <c r="C171" s="4"/>
    </row>
    <row r="172" spans="3:3" ht="15" customHeight="1">
      <c r="C172" s="4"/>
    </row>
    <row r="173" spans="3:3" ht="15" customHeight="1">
      <c r="C173" s="4"/>
    </row>
    <row r="174" spans="3:3" ht="15" customHeight="1">
      <c r="C174" s="4"/>
    </row>
    <row r="175" spans="3:3" ht="15" customHeight="1">
      <c r="C175" s="4"/>
    </row>
    <row r="176" spans="3:3" ht="15" customHeight="1">
      <c r="C176" s="4"/>
    </row>
    <row r="177" spans="3:3" ht="15" customHeight="1">
      <c r="C177" s="4"/>
    </row>
    <row r="178" spans="3:3" ht="15" customHeight="1">
      <c r="C178" s="4"/>
    </row>
    <row r="179" spans="3:3" ht="15" customHeight="1">
      <c r="C179" s="4"/>
    </row>
    <row r="180" spans="3:3" ht="15" customHeight="1">
      <c r="C180" s="4"/>
    </row>
    <row r="181" spans="3:3" ht="15" customHeight="1">
      <c r="C181" s="4"/>
    </row>
    <row r="182" spans="3:3" ht="15" customHeight="1">
      <c r="C182" s="4"/>
    </row>
    <row r="183" spans="3:3" ht="15" customHeight="1">
      <c r="C183" s="4"/>
    </row>
    <row r="184" spans="3:3" ht="15" customHeight="1">
      <c r="C184" s="4"/>
    </row>
    <row r="185" spans="3:3" ht="15" customHeight="1">
      <c r="C185" s="4"/>
    </row>
    <row r="186" spans="3:3" ht="15" customHeight="1">
      <c r="C186" s="4"/>
    </row>
    <row r="187" spans="3:3" ht="15" customHeight="1">
      <c r="C187" s="4"/>
    </row>
    <row r="188" spans="3:3" ht="15" customHeight="1">
      <c r="C188" s="4"/>
    </row>
    <row r="189" spans="3:3" ht="15" customHeight="1">
      <c r="C189" s="4"/>
    </row>
    <row r="190" spans="3:3" ht="15" customHeight="1">
      <c r="C190" s="4"/>
    </row>
    <row r="191" spans="3:3" ht="15" customHeight="1">
      <c r="C191" s="4"/>
    </row>
    <row r="192" spans="3:3" ht="15" customHeight="1">
      <c r="C192" s="4"/>
    </row>
    <row r="193" spans="3:3" ht="15" customHeight="1">
      <c r="C193" s="4"/>
    </row>
    <row r="194" spans="3:3" ht="15" customHeight="1">
      <c r="C194" s="4"/>
    </row>
    <row r="195" spans="3:3" ht="15" customHeight="1">
      <c r="C195" s="4"/>
    </row>
    <row r="196" spans="3:3" ht="15" customHeight="1">
      <c r="C196" s="4"/>
    </row>
    <row r="197" spans="3:3" ht="15" customHeight="1">
      <c r="C197" s="4"/>
    </row>
    <row r="198" spans="3:3" ht="15" customHeight="1">
      <c r="C198" s="4"/>
    </row>
    <row r="199" spans="3:3" ht="15" customHeight="1">
      <c r="C199" s="4"/>
    </row>
    <row r="200" spans="3:3" ht="15" customHeight="1">
      <c r="C200" s="4"/>
    </row>
    <row r="201" spans="3:3" ht="15" customHeight="1">
      <c r="C201" s="4"/>
    </row>
    <row r="202" spans="3:3" ht="15" customHeight="1">
      <c r="C202" s="4"/>
    </row>
    <row r="203" spans="3:3" ht="15" customHeight="1">
      <c r="C203" s="4"/>
    </row>
    <row r="204" spans="3:3" ht="15" customHeight="1">
      <c r="C204" s="4"/>
    </row>
    <row r="205" spans="3:3" ht="15" customHeight="1">
      <c r="C205" s="4"/>
    </row>
    <row r="206" spans="3:3" ht="15" customHeight="1">
      <c r="C206" s="4"/>
    </row>
    <row r="207" spans="3:3" ht="15" customHeight="1">
      <c r="C207" s="4"/>
    </row>
    <row r="208" spans="3:3" ht="15" customHeight="1">
      <c r="C208" s="4"/>
    </row>
    <row r="209" spans="3:3" ht="15" customHeight="1">
      <c r="C209" s="4"/>
    </row>
    <row r="210" spans="3:3" ht="15" customHeight="1">
      <c r="C210" s="4"/>
    </row>
    <row r="211" spans="3:3" ht="15" customHeight="1">
      <c r="C211" s="4"/>
    </row>
    <row r="212" spans="3:3" ht="15" customHeight="1">
      <c r="C212" s="4"/>
    </row>
    <row r="213" spans="3:3" ht="15" customHeight="1">
      <c r="C213" s="4"/>
    </row>
    <row r="214" spans="3:3" ht="15" customHeight="1">
      <c r="C214" s="4"/>
    </row>
    <row r="215" spans="3:3" ht="15" customHeight="1">
      <c r="C215" s="4"/>
    </row>
    <row r="216" spans="3:3" ht="15" customHeight="1">
      <c r="C216" s="4"/>
    </row>
    <row r="217" spans="3:3" ht="15" customHeight="1">
      <c r="C217" s="4"/>
    </row>
    <row r="218" spans="3:3" ht="15" customHeight="1">
      <c r="C218" s="4"/>
    </row>
    <row r="219" spans="3:3" ht="15" customHeight="1">
      <c r="C219" s="4"/>
    </row>
    <row r="220" spans="3:3" ht="15" customHeight="1">
      <c r="C220" s="4"/>
    </row>
    <row r="221" spans="3:3" ht="15" customHeight="1">
      <c r="C221" s="4"/>
    </row>
    <row r="222" spans="3:3" ht="15" customHeight="1">
      <c r="C222" s="4"/>
    </row>
    <row r="223" spans="3:3" ht="15" customHeight="1">
      <c r="C223" s="4"/>
    </row>
    <row r="224" spans="3:3" ht="15" customHeight="1">
      <c r="C224" s="4"/>
    </row>
    <row r="225" spans="3:3" ht="15" customHeight="1">
      <c r="C225" s="4"/>
    </row>
    <row r="226" spans="3:3" ht="15" customHeight="1">
      <c r="C226" s="4"/>
    </row>
    <row r="227" spans="3:3" ht="15" customHeight="1">
      <c r="C227" s="4"/>
    </row>
    <row r="228" spans="3:3" ht="15" customHeight="1">
      <c r="C228" s="4"/>
    </row>
    <row r="229" spans="3:3" ht="15" customHeight="1">
      <c r="C229" s="4"/>
    </row>
    <row r="230" spans="3:3" ht="15" customHeight="1">
      <c r="C230" s="4"/>
    </row>
    <row r="231" spans="3:3" ht="15" customHeight="1">
      <c r="C231" s="4"/>
    </row>
    <row r="232" spans="3:3" ht="15" customHeight="1">
      <c r="C232" s="4"/>
    </row>
    <row r="233" spans="3:3" ht="15" customHeight="1">
      <c r="C233" s="4"/>
    </row>
    <row r="234" spans="3:3" ht="15" customHeight="1">
      <c r="C234" s="4"/>
    </row>
    <row r="235" spans="3:3" ht="15" customHeight="1">
      <c r="C235" s="4"/>
    </row>
    <row r="236" spans="3:3" ht="15" customHeight="1">
      <c r="C236" s="4"/>
    </row>
    <row r="237" spans="3:3" ht="15" customHeight="1">
      <c r="C237" s="4"/>
    </row>
    <row r="238" spans="3:3" ht="15" customHeight="1">
      <c r="C238" s="4"/>
    </row>
    <row r="239" spans="3:3" ht="15" customHeight="1">
      <c r="C239" s="4"/>
    </row>
    <row r="240" spans="3:3" ht="15" customHeight="1">
      <c r="C240" s="4"/>
    </row>
    <row r="241" spans="3:3" ht="15" customHeight="1">
      <c r="C241" s="4"/>
    </row>
    <row r="242" spans="3:3" ht="15" customHeight="1">
      <c r="C242" s="4"/>
    </row>
    <row r="243" spans="3:3" ht="15" customHeight="1">
      <c r="C243" s="4"/>
    </row>
    <row r="244" spans="3:3" ht="15" customHeight="1">
      <c r="C244" s="4"/>
    </row>
    <row r="245" spans="3:3" ht="15" customHeight="1">
      <c r="C245" s="4"/>
    </row>
    <row r="246" spans="3:3" ht="15" customHeight="1">
      <c r="C246" s="4"/>
    </row>
    <row r="247" spans="3:3" ht="15" customHeight="1">
      <c r="C247" s="4"/>
    </row>
    <row r="248" spans="3:3" ht="15" customHeight="1">
      <c r="C248" s="4"/>
    </row>
    <row r="249" spans="3:3" ht="15" customHeight="1">
      <c r="C249" s="4"/>
    </row>
    <row r="250" spans="3:3" ht="15" customHeight="1">
      <c r="C250" s="4"/>
    </row>
    <row r="251" spans="3:3" ht="15" customHeight="1">
      <c r="C251" s="4"/>
    </row>
    <row r="252" spans="3:3" ht="15" customHeight="1">
      <c r="C252" s="4"/>
    </row>
    <row r="253" spans="3:3" ht="15" customHeight="1">
      <c r="C253" s="4"/>
    </row>
    <row r="254" spans="3:3" ht="15" customHeight="1">
      <c r="C254" s="4"/>
    </row>
    <row r="255" spans="3:3" ht="15" customHeight="1">
      <c r="C255" s="4"/>
    </row>
    <row r="256" spans="3:3" ht="15" customHeight="1">
      <c r="C256" s="4"/>
    </row>
    <row r="257" spans="3:3" ht="15" customHeight="1">
      <c r="C257" s="4"/>
    </row>
    <row r="258" spans="3:3" ht="15" customHeight="1">
      <c r="C258" s="4"/>
    </row>
    <row r="259" spans="3:3" ht="15" customHeight="1">
      <c r="C259" s="4"/>
    </row>
    <row r="260" spans="3:3" ht="15" customHeight="1">
      <c r="C260" s="4"/>
    </row>
    <row r="261" spans="3:3" ht="15" customHeight="1">
      <c r="C261" s="4"/>
    </row>
    <row r="262" spans="3:3" ht="15" customHeight="1">
      <c r="C262" s="4"/>
    </row>
    <row r="263" spans="3:3" ht="15" customHeight="1">
      <c r="C263" s="4"/>
    </row>
    <row r="264" spans="3:3" ht="15" customHeight="1">
      <c r="C264" s="4"/>
    </row>
    <row r="265" spans="3:3" ht="15" customHeight="1">
      <c r="C265" s="4"/>
    </row>
    <row r="266" spans="3:3" ht="15" customHeight="1">
      <c r="C266" s="4"/>
    </row>
    <row r="267" spans="3:3" ht="15" customHeight="1">
      <c r="C267" s="4"/>
    </row>
    <row r="268" spans="3:3" ht="15" customHeight="1">
      <c r="C268" s="4"/>
    </row>
    <row r="269" spans="3:3" ht="15" customHeight="1">
      <c r="C269" s="4"/>
    </row>
    <row r="270" spans="3:3" ht="15" customHeight="1">
      <c r="C270" s="4"/>
    </row>
    <row r="271" spans="3:3" ht="15" customHeight="1">
      <c r="C271" s="4"/>
    </row>
    <row r="272" spans="3:3" ht="15" customHeight="1">
      <c r="C272" s="4"/>
    </row>
    <row r="273" spans="3:3" ht="15" customHeight="1">
      <c r="C273" s="4"/>
    </row>
    <row r="274" spans="3:3" ht="15" customHeight="1">
      <c r="C274" s="4"/>
    </row>
    <row r="275" spans="3:3" ht="15" customHeight="1">
      <c r="C275" s="4"/>
    </row>
    <row r="276" spans="3:3" ht="15" customHeight="1">
      <c r="C276" s="4"/>
    </row>
    <row r="277" spans="3:3" ht="15" customHeight="1">
      <c r="C277" s="4"/>
    </row>
    <row r="278" spans="3:3" ht="15" customHeight="1">
      <c r="C278" s="4"/>
    </row>
    <row r="279" spans="3:3" ht="15" customHeight="1">
      <c r="C279" s="4"/>
    </row>
    <row r="280" spans="3:3" ht="15" customHeight="1">
      <c r="C280" s="4"/>
    </row>
    <row r="281" spans="3:3" ht="15" customHeight="1">
      <c r="C281" s="4"/>
    </row>
    <row r="282" spans="3:3" ht="15" customHeight="1">
      <c r="C282" s="4"/>
    </row>
    <row r="283" spans="3:3" ht="15" customHeight="1">
      <c r="C283" s="4"/>
    </row>
    <row r="284" spans="3:3" ht="15" customHeight="1">
      <c r="C284" s="4"/>
    </row>
    <row r="285" spans="3:3" ht="15" customHeight="1">
      <c r="C285" s="4"/>
    </row>
    <row r="286" spans="3:3" ht="15" customHeight="1">
      <c r="C286" s="4"/>
    </row>
    <row r="287" spans="3:3" ht="15" customHeight="1">
      <c r="C287" s="4"/>
    </row>
    <row r="288" spans="3:3" ht="15" customHeight="1">
      <c r="C288" s="4"/>
    </row>
    <row r="289" spans="3:3" ht="15" customHeight="1">
      <c r="C289" s="4"/>
    </row>
    <row r="290" spans="3:3" ht="15" customHeight="1">
      <c r="C290" s="4"/>
    </row>
    <row r="291" spans="3:3" ht="15" customHeight="1">
      <c r="C291" s="4"/>
    </row>
    <row r="292" spans="3:3" ht="15" customHeight="1">
      <c r="C292" s="4"/>
    </row>
    <row r="293" spans="3:3" ht="15" customHeight="1">
      <c r="C293" s="4"/>
    </row>
    <row r="294" spans="3:3" ht="15" customHeight="1">
      <c r="C294" s="4"/>
    </row>
    <row r="295" spans="3:3" ht="15" customHeight="1">
      <c r="C295" s="4"/>
    </row>
    <row r="296" spans="3:3" ht="15" customHeight="1">
      <c r="C296" s="4"/>
    </row>
    <row r="297" spans="3:3" ht="15" customHeight="1">
      <c r="C297" s="4"/>
    </row>
    <row r="298" spans="3:3" ht="15" customHeight="1">
      <c r="C298" s="4"/>
    </row>
    <row r="299" spans="3:3" ht="15" customHeight="1">
      <c r="C299" s="4"/>
    </row>
    <row r="300" spans="3:3" ht="15" customHeight="1">
      <c r="C300" s="4"/>
    </row>
    <row r="301" spans="3:3" ht="15" customHeight="1">
      <c r="C301" s="4"/>
    </row>
    <row r="302" spans="3:3" ht="15" customHeight="1">
      <c r="C302" s="4"/>
    </row>
    <row r="303" spans="3:3" ht="15" customHeight="1">
      <c r="C303" s="4"/>
    </row>
    <row r="304" spans="3:3" ht="15" customHeight="1">
      <c r="C304" s="4"/>
    </row>
    <row r="305" spans="3:3" ht="15" customHeight="1">
      <c r="C305" s="4"/>
    </row>
    <row r="306" spans="3:3" ht="15" customHeight="1">
      <c r="C306" s="4"/>
    </row>
    <row r="307" spans="3:3" ht="15" customHeight="1">
      <c r="C307" s="4"/>
    </row>
    <row r="308" spans="3:3" ht="15" customHeight="1">
      <c r="C308" s="4"/>
    </row>
    <row r="309" spans="3:3" ht="15" customHeight="1">
      <c r="C309" s="4"/>
    </row>
    <row r="310" spans="3:3" ht="15" customHeight="1">
      <c r="C310" s="4"/>
    </row>
    <row r="311" spans="3:3" ht="15" customHeight="1">
      <c r="C311" s="4"/>
    </row>
    <row r="312" spans="3:3" ht="15" customHeight="1">
      <c r="C312" s="4"/>
    </row>
    <row r="313" spans="3:3" ht="15" customHeight="1">
      <c r="C313" s="4"/>
    </row>
    <row r="314" spans="3:3" ht="15" customHeight="1">
      <c r="C314" s="4"/>
    </row>
    <row r="315" spans="3:3" ht="15" customHeight="1">
      <c r="C315" s="4"/>
    </row>
    <row r="316" spans="3:3" ht="15" customHeight="1">
      <c r="C316" s="4"/>
    </row>
    <row r="317" spans="3:3" ht="15" customHeight="1">
      <c r="C317" s="4"/>
    </row>
    <row r="318" spans="3:3" ht="15" customHeight="1">
      <c r="C318" s="4"/>
    </row>
    <row r="319" spans="3:3" ht="15" customHeight="1">
      <c r="C319" s="4"/>
    </row>
    <row r="320" spans="3:3" ht="15" customHeight="1">
      <c r="C320" s="4"/>
    </row>
    <row r="321" spans="3:3" ht="15" customHeight="1">
      <c r="C321" s="4"/>
    </row>
    <row r="322" spans="3:3" ht="15" customHeight="1">
      <c r="C322" s="4"/>
    </row>
    <row r="323" spans="3:3" ht="15" customHeight="1">
      <c r="C323" s="4"/>
    </row>
    <row r="324" spans="3:3" ht="15" customHeight="1">
      <c r="C324" s="4"/>
    </row>
    <row r="325" spans="3:3" ht="15" customHeight="1">
      <c r="C325" s="4"/>
    </row>
    <row r="326" spans="3:3" ht="15" customHeight="1">
      <c r="C326" s="4"/>
    </row>
    <row r="327" spans="3:3" ht="15" customHeight="1">
      <c r="C327" s="4"/>
    </row>
    <row r="328" spans="3:3" ht="15" customHeight="1">
      <c r="C328" s="4"/>
    </row>
    <row r="329" spans="3:3" ht="15" customHeight="1">
      <c r="C329" s="4"/>
    </row>
    <row r="330" spans="3:3" ht="15" customHeight="1">
      <c r="C330" s="4"/>
    </row>
    <row r="331" spans="3:3" ht="15" customHeight="1">
      <c r="C331" s="4"/>
    </row>
    <row r="332" spans="3:3" ht="15" customHeight="1">
      <c r="C332" s="4"/>
    </row>
    <row r="333" spans="3:3" ht="15" customHeight="1">
      <c r="C333" s="4"/>
    </row>
    <row r="334" spans="3:3" ht="15" customHeight="1">
      <c r="C334" s="4"/>
    </row>
    <row r="335" spans="3:3" ht="15" customHeight="1">
      <c r="C335" s="4"/>
    </row>
    <row r="336" spans="3:3" ht="15" customHeight="1">
      <c r="C336" s="4"/>
    </row>
    <row r="337" spans="3:3" ht="15" customHeight="1">
      <c r="C337" s="4"/>
    </row>
    <row r="338" spans="3:3" ht="15" customHeight="1">
      <c r="C338" s="4"/>
    </row>
    <row r="339" spans="3:3" ht="15" customHeight="1">
      <c r="C339" s="4"/>
    </row>
    <row r="340" spans="3:3" ht="15" customHeight="1">
      <c r="C340" s="4"/>
    </row>
    <row r="341" spans="3:3" ht="15" customHeight="1">
      <c r="C341" s="4"/>
    </row>
    <row r="342" spans="3:3" ht="15" customHeight="1">
      <c r="C342" s="4"/>
    </row>
    <row r="343" spans="3:3" ht="15" customHeight="1">
      <c r="C343" s="4"/>
    </row>
    <row r="344" spans="3:3" ht="15" customHeight="1">
      <c r="C344" s="4"/>
    </row>
    <row r="345" spans="3:3" ht="15" customHeight="1">
      <c r="C345" s="4"/>
    </row>
    <row r="346" spans="3:3" ht="15" customHeight="1">
      <c r="C346" s="4"/>
    </row>
    <row r="347" spans="3:3" ht="15" customHeight="1">
      <c r="C347" s="4"/>
    </row>
    <row r="348" spans="3:3" ht="15" customHeight="1">
      <c r="C348" s="4"/>
    </row>
    <row r="349" spans="3:3" ht="15" customHeight="1">
      <c r="C349" s="4"/>
    </row>
    <row r="350" spans="3:3" ht="15" customHeight="1">
      <c r="C350" s="4"/>
    </row>
    <row r="351" spans="3:3" ht="15" customHeight="1">
      <c r="C351" s="4"/>
    </row>
    <row r="352" spans="3:3" ht="15" customHeight="1">
      <c r="C352" s="4"/>
    </row>
    <row r="353" spans="3:3" ht="15" customHeight="1">
      <c r="C353" s="4"/>
    </row>
    <row r="354" spans="3:3" ht="15" customHeight="1">
      <c r="C354" s="4"/>
    </row>
    <row r="355" spans="3:3" ht="15" customHeight="1">
      <c r="C355" s="4"/>
    </row>
    <row r="356" spans="3:3" ht="15" customHeight="1">
      <c r="C356" s="4"/>
    </row>
    <row r="357" spans="3:3" ht="15" customHeight="1">
      <c r="C357" s="4"/>
    </row>
    <row r="358" spans="3:3" ht="15" customHeight="1">
      <c r="C358" s="4"/>
    </row>
    <row r="359" spans="3:3" ht="15" customHeight="1">
      <c r="C359" s="4"/>
    </row>
    <row r="360" spans="3:3" ht="15" customHeight="1">
      <c r="C360" s="4"/>
    </row>
    <row r="361" spans="3:3" ht="15" customHeight="1">
      <c r="C361" s="4"/>
    </row>
    <row r="362" spans="3:3" ht="15" customHeight="1">
      <c r="C362" s="4"/>
    </row>
    <row r="363" spans="3:3" ht="15" customHeight="1">
      <c r="C363" s="4"/>
    </row>
    <row r="364" spans="3:3" ht="15" customHeight="1">
      <c r="C364" s="4"/>
    </row>
    <row r="365" spans="3:3" ht="15" customHeight="1">
      <c r="C365" s="4"/>
    </row>
    <row r="366" spans="3:3" ht="15" customHeight="1">
      <c r="C366" s="4"/>
    </row>
    <row r="367" spans="3:3" ht="15" customHeight="1">
      <c r="C367" s="4"/>
    </row>
    <row r="368" spans="3:3" ht="15" customHeight="1">
      <c r="C368" s="4"/>
    </row>
    <row r="369" spans="3:3" ht="15" customHeight="1">
      <c r="C369" s="4"/>
    </row>
    <row r="370" spans="3:3" ht="15" customHeight="1">
      <c r="C370" s="4"/>
    </row>
    <row r="371" spans="3:3" ht="15" customHeight="1">
      <c r="C371" s="4"/>
    </row>
    <row r="372" spans="3:3" ht="15" customHeight="1">
      <c r="C372" s="4"/>
    </row>
    <row r="373" spans="3:3" ht="15" customHeight="1">
      <c r="C373" s="4"/>
    </row>
    <row r="374" spans="3:3" ht="15" customHeight="1">
      <c r="C374" s="4"/>
    </row>
    <row r="375" spans="3:3" ht="15" customHeight="1">
      <c r="C375" s="4"/>
    </row>
    <row r="376" spans="3:3" ht="15" customHeight="1">
      <c r="C376" s="4"/>
    </row>
    <row r="377" spans="3:3" ht="15" customHeight="1">
      <c r="C377" s="4"/>
    </row>
    <row r="378" spans="3:3" ht="15" customHeight="1">
      <c r="C378" s="4"/>
    </row>
    <row r="379" spans="3:3" ht="15" customHeight="1">
      <c r="C379" s="4"/>
    </row>
    <row r="380" spans="3:3" ht="15" customHeight="1">
      <c r="C380" s="4"/>
    </row>
    <row r="381" spans="3:3" ht="15" customHeight="1">
      <c r="C381" s="4"/>
    </row>
    <row r="382" spans="3:3" ht="15" customHeight="1">
      <c r="C382" s="4"/>
    </row>
    <row r="383" spans="3:3" ht="15" customHeight="1">
      <c r="C383" s="4"/>
    </row>
    <row r="384" spans="3:3" ht="15" customHeight="1">
      <c r="C384" s="4"/>
    </row>
    <row r="385" spans="3:3" ht="15" customHeight="1">
      <c r="C385" s="4"/>
    </row>
    <row r="386" spans="3:3" ht="15" customHeight="1">
      <c r="C386" s="4"/>
    </row>
    <row r="387" spans="3:3" ht="15" customHeight="1">
      <c r="C387" s="4"/>
    </row>
    <row r="388" spans="3:3" ht="15" customHeight="1">
      <c r="C388" s="4"/>
    </row>
    <row r="389" spans="3:3" ht="15" customHeight="1">
      <c r="C389" s="4"/>
    </row>
    <row r="390" spans="3:3" ht="15" customHeight="1">
      <c r="C390" s="4"/>
    </row>
    <row r="391" spans="3:3" ht="15" customHeight="1">
      <c r="C391" s="4"/>
    </row>
    <row r="392" spans="3:3" ht="15" customHeight="1">
      <c r="C392" s="4"/>
    </row>
    <row r="393" spans="3:3" ht="15" customHeight="1">
      <c r="C393" s="4"/>
    </row>
    <row r="394" spans="3:3" ht="15" customHeight="1">
      <c r="C394" s="4"/>
    </row>
    <row r="395" spans="3:3" ht="15" customHeight="1">
      <c r="C395" s="4"/>
    </row>
    <row r="396" spans="3:3" ht="15" customHeight="1">
      <c r="C396" s="4"/>
    </row>
    <row r="397" spans="3:3" ht="15" customHeight="1">
      <c r="C397" s="4"/>
    </row>
    <row r="398" spans="3:3" ht="15" customHeight="1">
      <c r="C398" s="4"/>
    </row>
    <row r="399" spans="3:3" ht="15" customHeight="1">
      <c r="C399" s="4"/>
    </row>
    <row r="400" spans="3:3" ht="15" customHeight="1">
      <c r="C400" s="4"/>
    </row>
    <row r="401" spans="3:3" ht="15" customHeight="1">
      <c r="C401" s="4"/>
    </row>
    <row r="402" spans="3:3" ht="15" customHeight="1">
      <c r="C402" s="4"/>
    </row>
    <row r="403" spans="3:3" ht="15" customHeight="1">
      <c r="C403" s="4"/>
    </row>
    <row r="404" spans="3:3" ht="15" customHeight="1">
      <c r="C404" s="4"/>
    </row>
    <row r="405" spans="3:3" ht="15" customHeight="1">
      <c r="C405" s="4"/>
    </row>
    <row r="406" spans="3:3" ht="15" customHeight="1">
      <c r="C406" s="4"/>
    </row>
    <row r="407" spans="3:3" ht="15" customHeight="1">
      <c r="C407" s="4"/>
    </row>
    <row r="408" spans="3:3" ht="15" customHeight="1">
      <c r="C408" s="4"/>
    </row>
    <row r="409" spans="3:3" ht="15" customHeight="1">
      <c r="C409" s="4"/>
    </row>
    <row r="410" spans="3:3" ht="15" customHeight="1">
      <c r="C410" s="4"/>
    </row>
    <row r="411" spans="3:3" ht="15" customHeight="1">
      <c r="C411" s="4"/>
    </row>
    <row r="412" spans="3:3" ht="15" customHeight="1">
      <c r="C412" s="4"/>
    </row>
    <row r="413" spans="3:3" ht="15" customHeight="1">
      <c r="C413" s="4"/>
    </row>
    <row r="414" spans="3:3" ht="15" customHeight="1">
      <c r="C414" s="4"/>
    </row>
    <row r="415" spans="3:3" ht="15" customHeight="1">
      <c r="C415" s="4"/>
    </row>
    <row r="416" spans="3:3" ht="15" customHeight="1">
      <c r="C416" s="4"/>
    </row>
    <row r="417" spans="3:3" ht="15" customHeight="1">
      <c r="C417" s="4"/>
    </row>
    <row r="418" spans="3:3" ht="15" customHeight="1">
      <c r="C418" s="4"/>
    </row>
    <row r="419" spans="3:3" ht="15" customHeight="1">
      <c r="C419" s="4"/>
    </row>
    <row r="420" spans="3:3" ht="15" customHeight="1">
      <c r="C420" s="4"/>
    </row>
    <row r="421" spans="3:3" ht="15" customHeight="1">
      <c r="C421" s="4"/>
    </row>
    <row r="422" spans="3:3" ht="15" customHeight="1">
      <c r="C422" s="4"/>
    </row>
    <row r="423" spans="3:3" ht="15" customHeight="1">
      <c r="C423" s="4"/>
    </row>
    <row r="424" spans="3:3" ht="15" customHeight="1">
      <c r="C424" s="4"/>
    </row>
    <row r="425" spans="3:3" ht="15" customHeight="1">
      <c r="C425" s="4"/>
    </row>
    <row r="426" spans="3:3" ht="15" customHeight="1">
      <c r="C426" s="4"/>
    </row>
    <row r="427" spans="3:3" ht="15" customHeight="1">
      <c r="C427" s="4"/>
    </row>
    <row r="428" spans="3:3" ht="15" customHeight="1">
      <c r="C428" s="4"/>
    </row>
    <row r="429" spans="3:3" ht="15" customHeight="1">
      <c r="C429" s="4"/>
    </row>
    <row r="430" spans="3:3" ht="15" customHeight="1">
      <c r="C430" s="4"/>
    </row>
    <row r="431" spans="3:3" ht="15" customHeight="1">
      <c r="C431" s="4"/>
    </row>
    <row r="432" spans="3:3" ht="15" customHeight="1">
      <c r="C432" s="4"/>
    </row>
    <row r="433" spans="3:3" ht="15" customHeight="1">
      <c r="C433" s="4"/>
    </row>
    <row r="434" spans="3:3" ht="15" customHeight="1">
      <c r="C434" s="4"/>
    </row>
    <row r="435" spans="3:3" ht="15" customHeight="1">
      <c r="C435" s="4"/>
    </row>
    <row r="436" spans="3:3" ht="15" customHeight="1">
      <c r="C436" s="4"/>
    </row>
    <row r="437" spans="3:3" ht="15" customHeight="1">
      <c r="C437" s="4"/>
    </row>
    <row r="438" spans="3:3" ht="15" customHeight="1">
      <c r="C438" s="4"/>
    </row>
    <row r="439" spans="3:3" ht="15" customHeight="1">
      <c r="C439" s="4"/>
    </row>
    <row r="440" spans="3:3" ht="15" customHeight="1">
      <c r="C440" s="4"/>
    </row>
    <row r="441" spans="3:3" ht="15" customHeight="1">
      <c r="C441" s="4"/>
    </row>
    <row r="442" spans="3:3" ht="15" customHeight="1">
      <c r="C442" s="4"/>
    </row>
    <row r="443" spans="3:3" ht="15" customHeight="1">
      <c r="C443" s="4"/>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E18"/>
  <sheetViews>
    <sheetView workbookViewId="0">
      <selection activeCell="E17" sqref="E17"/>
    </sheetView>
  </sheetViews>
  <sheetFormatPr defaultColWidth="11.42578125" defaultRowHeight="14.45"/>
  <cols>
    <col min="2" max="2" width="22.85546875" customWidth="1"/>
    <col min="5" max="5" width="34.85546875" customWidth="1"/>
  </cols>
  <sheetData>
    <row r="2" spans="2:5">
      <c r="B2" t="s">
        <v>4736</v>
      </c>
      <c r="E2" t="s">
        <v>1718</v>
      </c>
    </row>
    <row r="3" spans="2:5">
      <c r="B3" t="s">
        <v>4737</v>
      </c>
      <c r="E3" t="s">
        <v>289</v>
      </c>
    </row>
    <row r="4" spans="2:5">
      <c r="B4" t="s">
        <v>2968</v>
      </c>
      <c r="E4" t="s">
        <v>2892</v>
      </c>
    </row>
    <row r="5" spans="2:5">
      <c r="B5" t="s">
        <v>1417</v>
      </c>
      <c r="E5" t="s">
        <v>2279</v>
      </c>
    </row>
    <row r="6" spans="2:5">
      <c r="B6" t="s">
        <v>424</v>
      </c>
      <c r="E6" t="s">
        <v>1046</v>
      </c>
    </row>
    <row r="7" spans="2:5">
      <c r="B7" t="s">
        <v>59</v>
      </c>
      <c r="E7" t="s">
        <v>4581</v>
      </c>
    </row>
    <row r="8" spans="2:5">
      <c r="B8" t="s">
        <v>667</v>
      </c>
      <c r="E8" t="s">
        <v>2469</v>
      </c>
    </row>
    <row r="9" spans="2:5">
      <c r="B9" t="s">
        <v>514</v>
      </c>
      <c r="E9" t="s">
        <v>4572</v>
      </c>
    </row>
    <row r="10" spans="2:5">
      <c r="B10" t="s">
        <v>1897</v>
      </c>
      <c r="E10" t="s">
        <v>4738</v>
      </c>
    </row>
    <row r="11" spans="2:5">
      <c r="B11" t="s">
        <v>1045</v>
      </c>
      <c r="E11" t="s">
        <v>59</v>
      </c>
    </row>
    <row r="12" spans="2:5">
      <c r="B12" t="s">
        <v>4739</v>
      </c>
      <c r="E12" t="s">
        <v>4740</v>
      </c>
    </row>
    <row r="13" spans="2:5">
      <c r="B13" t="s">
        <v>2859</v>
      </c>
      <c r="E13" t="s">
        <v>4741</v>
      </c>
    </row>
    <row r="14" spans="2:5">
      <c r="B14" t="s">
        <v>58</v>
      </c>
      <c r="E14" t="s">
        <v>4742</v>
      </c>
    </row>
    <row r="15" spans="2:5">
      <c r="B15" t="s">
        <v>103</v>
      </c>
      <c r="E15" t="s">
        <v>887</v>
      </c>
    </row>
    <row r="16" spans="2:5">
      <c r="B16" t="s">
        <v>225</v>
      </c>
      <c r="E16" t="s">
        <v>514</v>
      </c>
    </row>
    <row r="17" spans="2:5">
      <c r="B17" t="s">
        <v>577</v>
      </c>
      <c r="E17" t="s">
        <v>4743</v>
      </c>
    </row>
    <row r="18" spans="2:5">
      <c r="B18" t="s">
        <v>4743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E4588-E43E-4D42-804E-4F2F496365AD}">
  <dimension ref="A1:K2"/>
  <sheetViews>
    <sheetView topLeftCell="E1" workbookViewId="0">
      <selection activeCell="N2" sqref="N2"/>
    </sheetView>
  </sheetViews>
  <sheetFormatPr defaultColWidth="8.85546875" defaultRowHeight="14.45"/>
  <cols>
    <col min="2" max="2" width="14.85546875" customWidth="1"/>
    <col min="3" max="3" width="31.5703125" bestFit="1" customWidth="1"/>
    <col min="5" max="5" width="24.28515625" customWidth="1"/>
    <col min="6" max="6" width="48.28515625" customWidth="1"/>
    <col min="7" max="7" width="20.28515625" customWidth="1"/>
    <col min="8" max="8" width="17" customWidth="1"/>
    <col min="10" max="10" width="54.7109375" customWidth="1"/>
  </cols>
  <sheetData>
    <row r="1" spans="1:11" ht="35.450000000000003">
      <c r="A1" s="248" t="s">
        <v>2</v>
      </c>
      <c r="B1" s="249" t="s">
        <v>3</v>
      </c>
      <c r="C1" s="249" t="s">
        <v>4</v>
      </c>
      <c r="D1" s="248" t="s">
        <v>33</v>
      </c>
      <c r="E1" s="249" t="s">
        <v>34</v>
      </c>
      <c r="F1" s="248" t="s">
        <v>35</v>
      </c>
      <c r="G1" s="249" t="s">
        <v>36</v>
      </c>
      <c r="H1" s="249" t="s">
        <v>37</v>
      </c>
      <c r="I1" s="248" t="s">
        <v>38</v>
      </c>
      <c r="J1" s="248"/>
    </row>
    <row r="2" spans="1:11" ht="33.75" customHeight="1">
      <c r="A2" s="250" t="s">
        <v>2886</v>
      </c>
      <c r="B2" s="250">
        <v>80000000</v>
      </c>
      <c r="C2" s="250" t="s">
        <v>2888</v>
      </c>
      <c r="D2" s="251"/>
      <c r="E2" s="250" t="s">
        <v>2892</v>
      </c>
      <c r="F2" s="250" t="s">
        <v>2893</v>
      </c>
      <c r="G2" s="250" t="s">
        <v>2894</v>
      </c>
      <c r="H2" s="251" t="s">
        <v>2895</v>
      </c>
      <c r="I2" s="250" t="s">
        <v>2896</v>
      </c>
      <c r="J2" s="252"/>
      <c r="K2" s="166" t="s">
        <v>4744</v>
      </c>
    </row>
  </sheetData>
  <hyperlinks>
    <hyperlink ref="I2" r:id="rId1" xr:uid="{E848DB96-FFDA-404A-93EA-40AFCDCBE9AD}"/>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09BD0-CA26-43AA-9AA3-394388367730}">
  <dimension ref="A1:I21"/>
  <sheetViews>
    <sheetView workbookViewId="0">
      <selection activeCell="F28" sqref="F28"/>
    </sheetView>
  </sheetViews>
  <sheetFormatPr defaultColWidth="15.85546875" defaultRowHeight="17.25" customHeight="1"/>
  <cols>
    <col min="1" max="1" width="13.28515625" bestFit="1" customWidth="1"/>
    <col min="2" max="2" width="12.42578125" customWidth="1"/>
    <col min="3" max="3" width="27.42578125" customWidth="1"/>
    <col min="5" max="5" width="31.28515625" customWidth="1"/>
    <col min="6" max="6" width="22.7109375" customWidth="1"/>
    <col min="9" max="9" width="84.7109375" customWidth="1"/>
  </cols>
  <sheetData>
    <row r="1" spans="1:9" ht="17.25" customHeight="1">
      <c r="A1" s="237" t="s">
        <v>2</v>
      </c>
      <c r="B1" s="238" t="s">
        <v>3</v>
      </c>
      <c r="C1" s="230" t="s">
        <v>4</v>
      </c>
      <c r="D1" s="231" t="s">
        <v>33</v>
      </c>
      <c r="E1" s="230" t="s">
        <v>34</v>
      </c>
      <c r="F1" s="231" t="s">
        <v>35</v>
      </c>
      <c r="G1" s="230" t="s">
        <v>36</v>
      </c>
      <c r="H1" s="230" t="s">
        <v>37</v>
      </c>
      <c r="I1" s="231" t="s">
        <v>38</v>
      </c>
    </row>
    <row r="2" spans="1:9" ht="17.25" hidden="1" customHeight="1">
      <c r="A2" s="232" t="s">
        <v>281</v>
      </c>
      <c r="B2" s="236">
        <v>53129226</v>
      </c>
      <c r="C2" s="232" t="s">
        <v>283</v>
      </c>
      <c r="D2" s="232" t="s">
        <v>289</v>
      </c>
      <c r="E2" s="232" t="s">
        <v>4745</v>
      </c>
      <c r="F2" s="232" t="s">
        <v>291</v>
      </c>
      <c r="G2" s="232" t="s">
        <v>1578</v>
      </c>
      <c r="H2" s="232" t="s">
        <v>293</v>
      </c>
      <c r="I2" s="233" t="s">
        <v>294</v>
      </c>
    </row>
    <row r="3" spans="1:9" ht="17.25" hidden="1" customHeight="1">
      <c r="A3" s="232" t="s">
        <v>504</v>
      </c>
      <c r="B3" s="236">
        <v>80546789</v>
      </c>
      <c r="C3" s="232" t="s">
        <v>506</v>
      </c>
      <c r="D3" s="234" t="s">
        <v>289</v>
      </c>
      <c r="E3" s="232" t="s">
        <v>515</v>
      </c>
      <c r="F3" s="235">
        <v>20265800000000</v>
      </c>
      <c r="G3" s="232" t="s">
        <v>516</v>
      </c>
      <c r="H3" s="232" t="s">
        <v>1578</v>
      </c>
      <c r="I3" s="233" t="s">
        <v>517</v>
      </c>
    </row>
    <row r="4" spans="1:9" ht="17.25" hidden="1" customHeight="1">
      <c r="A4" s="232" t="s">
        <v>854</v>
      </c>
      <c r="B4" s="236">
        <v>1067855477</v>
      </c>
      <c r="C4" s="232" t="s">
        <v>856</v>
      </c>
      <c r="D4" s="234" t="s">
        <v>289</v>
      </c>
      <c r="E4" s="232" t="s">
        <v>862</v>
      </c>
      <c r="F4" s="235">
        <v>20265800000000</v>
      </c>
      <c r="G4" s="232" t="s">
        <v>863</v>
      </c>
      <c r="H4" s="232" t="s">
        <v>1578</v>
      </c>
      <c r="I4" s="233" t="s">
        <v>864</v>
      </c>
    </row>
    <row r="5" spans="1:9" ht="17.25" customHeight="1">
      <c r="A5" s="232" t="s">
        <v>1027</v>
      </c>
      <c r="B5" s="236">
        <v>1010051262</v>
      </c>
      <c r="C5" s="232" t="s">
        <v>1029</v>
      </c>
      <c r="D5" s="234" t="s">
        <v>289</v>
      </c>
      <c r="E5" s="232" t="s">
        <v>1034</v>
      </c>
      <c r="F5" s="232" t="s">
        <v>1035</v>
      </c>
      <c r="G5" s="232" t="s">
        <v>1578</v>
      </c>
      <c r="H5" s="232" t="s">
        <v>1578</v>
      </c>
      <c r="I5" s="233" t="s">
        <v>1036</v>
      </c>
    </row>
    <row r="6" spans="1:9" ht="17.25" hidden="1" customHeight="1">
      <c r="A6" s="232" t="s">
        <v>2114</v>
      </c>
      <c r="B6" s="236">
        <v>51728999</v>
      </c>
      <c r="C6" s="232" t="s">
        <v>2116</v>
      </c>
      <c r="D6" s="234" t="s">
        <v>289</v>
      </c>
      <c r="E6" s="232" t="s">
        <v>1034</v>
      </c>
      <c r="F6" s="232" t="s">
        <v>2117</v>
      </c>
      <c r="G6" s="232" t="s">
        <v>1578</v>
      </c>
      <c r="H6" s="232" t="s">
        <v>1578</v>
      </c>
      <c r="I6" s="233" t="s">
        <v>1036</v>
      </c>
    </row>
    <row r="7" spans="1:9" ht="17.25" hidden="1" customHeight="1">
      <c r="A7" s="232" t="s">
        <v>3051</v>
      </c>
      <c r="B7" s="236">
        <v>1032434828</v>
      </c>
      <c r="C7" s="232" t="s">
        <v>3053</v>
      </c>
      <c r="D7" s="234" t="s">
        <v>289</v>
      </c>
      <c r="E7" s="232" t="s">
        <v>3055</v>
      </c>
      <c r="F7" s="232" t="s">
        <v>291</v>
      </c>
      <c r="G7" s="232" t="s">
        <v>4746</v>
      </c>
      <c r="H7" s="232" t="s">
        <v>1578</v>
      </c>
      <c r="I7" s="233" t="s">
        <v>3056</v>
      </c>
    </row>
    <row r="8" spans="1:9" ht="17.25" hidden="1" customHeight="1">
      <c r="A8" s="232" t="s">
        <v>3313</v>
      </c>
      <c r="B8" s="236">
        <v>1020730555</v>
      </c>
      <c r="C8" s="232" t="s">
        <v>3315</v>
      </c>
      <c r="D8" s="234" t="s">
        <v>289</v>
      </c>
      <c r="E8" s="232" t="s">
        <v>3319</v>
      </c>
      <c r="F8" s="232" t="s">
        <v>4747</v>
      </c>
      <c r="G8" s="232" t="s">
        <v>863</v>
      </c>
      <c r="H8" s="232" t="s">
        <v>1578</v>
      </c>
      <c r="I8" s="233" t="s">
        <v>3320</v>
      </c>
    </row>
    <row r="9" spans="1:9" ht="17.25" hidden="1" customHeight="1">
      <c r="A9" s="232" t="s">
        <v>3359</v>
      </c>
      <c r="B9" s="236">
        <v>1030573570</v>
      </c>
      <c r="C9" s="232" t="s">
        <v>3361</v>
      </c>
      <c r="D9" s="234" t="s">
        <v>289</v>
      </c>
      <c r="E9" s="232" t="s">
        <v>2618</v>
      </c>
      <c r="F9" s="232" t="s">
        <v>1578</v>
      </c>
      <c r="G9" s="232" t="s">
        <v>1578</v>
      </c>
      <c r="H9" s="232" t="s">
        <v>1578</v>
      </c>
      <c r="I9" s="233" t="s">
        <v>3364</v>
      </c>
    </row>
    <row r="10" spans="1:9" ht="17.25" hidden="1" customHeight="1">
      <c r="A10" s="232" t="s">
        <v>3386</v>
      </c>
      <c r="B10" s="236">
        <v>1015451717</v>
      </c>
      <c r="C10" s="232" t="s">
        <v>3388</v>
      </c>
      <c r="D10" s="234" t="s">
        <v>289</v>
      </c>
      <c r="E10" s="232" t="s">
        <v>2618</v>
      </c>
      <c r="F10" s="232" t="s">
        <v>1578</v>
      </c>
      <c r="G10" s="232" t="s">
        <v>1578</v>
      </c>
      <c r="H10" s="232" t="s">
        <v>1578</v>
      </c>
      <c r="I10" s="233" t="s">
        <v>3393</v>
      </c>
    </row>
    <row r="11" spans="1:9" ht="17.25" hidden="1" customHeight="1">
      <c r="A11" s="232" t="s">
        <v>3811</v>
      </c>
      <c r="B11" s="236">
        <v>52959944</v>
      </c>
      <c r="C11" s="232" t="s">
        <v>3813</v>
      </c>
      <c r="D11" s="234" t="s">
        <v>289</v>
      </c>
      <c r="E11" s="232" t="s">
        <v>2618</v>
      </c>
      <c r="F11" s="235">
        <v>20265800000000</v>
      </c>
      <c r="G11" s="232" t="s">
        <v>1578</v>
      </c>
      <c r="H11" s="232" t="s">
        <v>1578</v>
      </c>
      <c r="I11" s="233" t="s">
        <v>3819</v>
      </c>
    </row>
    <row r="12" spans="1:9" ht="17.25" hidden="1" customHeight="1">
      <c r="A12" s="232" t="s">
        <v>3850</v>
      </c>
      <c r="B12" s="236">
        <v>11259436</v>
      </c>
      <c r="C12" s="232" t="s">
        <v>4748</v>
      </c>
      <c r="D12" s="234" t="s">
        <v>289</v>
      </c>
      <c r="E12" s="232" t="s">
        <v>3855</v>
      </c>
      <c r="F12" s="232" t="s">
        <v>1578</v>
      </c>
      <c r="G12" s="232" t="s">
        <v>2895</v>
      </c>
      <c r="H12" s="232" t="s">
        <v>1578</v>
      </c>
      <c r="I12" s="233" t="s">
        <v>3437</v>
      </c>
    </row>
    <row r="13" spans="1:9" ht="17.25" hidden="1" customHeight="1">
      <c r="A13" s="232" t="s">
        <v>3857</v>
      </c>
      <c r="B13" s="236">
        <v>52489542</v>
      </c>
      <c r="C13" s="232" t="s">
        <v>3859</v>
      </c>
      <c r="D13" s="234" t="s">
        <v>289</v>
      </c>
      <c r="E13" s="232" t="s">
        <v>2969</v>
      </c>
      <c r="F13" s="232" t="s">
        <v>1578</v>
      </c>
      <c r="G13" s="232" t="s">
        <v>1578</v>
      </c>
      <c r="H13" s="232" t="s">
        <v>1578</v>
      </c>
      <c r="I13" s="233" t="s">
        <v>3862</v>
      </c>
    </row>
    <row r="14" spans="1:9" ht="17.25" hidden="1" customHeight="1">
      <c r="A14" s="232" t="s">
        <v>4116</v>
      </c>
      <c r="B14" s="236">
        <v>80229942</v>
      </c>
      <c r="C14" s="232" t="s">
        <v>4118</v>
      </c>
      <c r="D14" s="232" t="s">
        <v>289</v>
      </c>
      <c r="E14" s="232" t="s">
        <v>2618</v>
      </c>
      <c r="F14" s="232" t="s">
        <v>1578</v>
      </c>
      <c r="G14" s="232" t="s">
        <v>1578</v>
      </c>
      <c r="H14" s="232" t="s">
        <v>1578</v>
      </c>
      <c r="I14" s="233" t="s">
        <v>4122</v>
      </c>
    </row>
    <row r="15" spans="1:9" ht="17.25" hidden="1" customHeight="1">
      <c r="A15" s="232" t="s">
        <v>4175</v>
      </c>
      <c r="B15" s="236">
        <v>74188046</v>
      </c>
      <c r="C15" s="232" t="s">
        <v>4177</v>
      </c>
      <c r="D15" s="234" t="s">
        <v>289</v>
      </c>
      <c r="E15" s="232" t="s">
        <v>2618</v>
      </c>
      <c r="F15" s="232" t="s">
        <v>1578</v>
      </c>
      <c r="G15" s="232" t="s">
        <v>1578</v>
      </c>
      <c r="H15" s="232" t="s">
        <v>1578</v>
      </c>
      <c r="I15" s="233" t="s">
        <v>4181</v>
      </c>
    </row>
    <row r="16" spans="1:9" ht="17.25" hidden="1" customHeight="1">
      <c r="A16" s="232" t="s">
        <v>4235</v>
      </c>
      <c r="B16" s="236">
        <v>1010181414</v>
      </c>
      <c r="C16" s="232" t="s">
        <v>4237</v>
      </c>
      <c r="D16" s="234" t="s">
        <v>289</v>
      </c>
      <c r="E16" s="232" t="s">
        <v>2618</v>
      </c>
      <c r="F16" s="232" t="s">
        <v>1578</v>
      </c>
      <c r="G16" s="232" t="s">
        <v>1578</v>
      </c>
      <c r="H16" s="232" t="s">
        <v>1578</v>
      </c>
      <c r="I16" s="233" t="s">
        <v>4241</v>
      </c>
    </row>
    <row r="17" spans="1:9" ht="17.25" hidden="1" customHeight="1">
      <c r="A17" s="232" t="s">
        <v>4283</v>
      </c>
      <c r="B17" s="236">
        <v>79286516</v>
      </c>
      <c r="C17" s="232" t="s">
        <v>4285</v>
      </c>
      <c r="D17" s="234" t="s">
        <v>289</v>
      </c>
      <c r="E17" s="232" t="s">
        <v>4033</v>
      </c>
      <c r="F17" s="232" t="s">
        <v>4749</v>
      </c>
      <c r="G17" s="232" t="s">
        <v>1578</v>
      </c>
      <c r="H17" s="232" t="s">
        <v>1578</v>
      </c>
      <c r="I17" s="233" t="s">
        <v>4289</v>
      </c>
    </row>
    <row r="18" spans="1:9" ht="17.25" hidden="1" customHeight="1">
      <c r="A18" s="232" t="s">
        <v>4313</v>
      </c>
      <c r="B18" s="236">
        <v>1141315178</v>
      </c>
      <c r="C18" s="232" t="s">
        <v>4315</v>
      </c>
      <c r="D18" s="234" t="s">
        <v>289</v>
      </c>
      <c r="E18" s="232" t="s">
        <v>2618</v>
      </c>
      <c r="F18" s="232" t="s">
        <v>1578</v>
      </c>
      <c r="G18" s="232" t="s">
        <v>1578</v>
      </c>
      <c r="H18" s="232" t="s">
        <v>1578</v>
      </c>
      <c r="I18" s="233" t="s">
        <v>4319</v>
      </c>
    </row>
    <row r="19" spans="1:9" ht="17.25" hidden="1" customHeight="1">
      <c r="A19" s="232" t="s">
        <v>4421</v>
      </c>
      <c r="B19" s="236">
        <v>1122654225</v>
      </c>
      <c r="C19" s="232" t="s">
        <v>4423</v>
      </c>
      <c r="D19" s="232" t="s">
        <v>289</v>
      </c>
      <c r="E19" s="232" t="s">
        <v>4427</v>
      </c>
      <c r="F19" s="232" t="s">
        <v>4749</v>
      </c>
      <c r="G19" s="232" t="s">
        <v>1578</v>
      </c>
      <c r="H19" s="232" t="s">
        <v>1578</v>
      </c>
      <c r="I19" s="233" t="s">
        <v>4428</v>
      </c>
    </row>
    <row r="20" spans="1:9" ht="17.25" hidden="1" customHeight="1">
      <c r="A20" s="232" t="s">
        <v>4441</v>
      </c>
      <c r="B20" s="236">
        <v>37754106</v>
      </c>
      <c r="C20" s="232" t="s">
        <v>4443</v>
      </c>
      <c r="D20" s="234" t="s">
        <v>289</v>
      </c>
      <c r="E20" s="232" t="s">
        <v>2618</v>
      </c>
      <c r="F20" s="232" t="s">
        <v>1578</v>
      </c>
      <c r="G20" s="232" t="s">
        <v>1578</v>
      </c>
      <c r="H20" s="232" t="s">
        <v>1578</v>
      </c>
      <c r="I20" s="233" t="s">
        <v>4446</v>
      </c>
    </row>
    <row r="21" spans="1:9" ht="17.25" hidden="1" customHeight="1">
      <c r="A21" s="239" t="s">
        <v>4503</v>
      </c>
      <c r="B21" s="240">
        <v>1023934841</v>
      </c>
      <c r="C21" s="232" t="s">
        <v>4505</v>
      </c>
      <c r="D21" s="234" t="s">
        <v>289</v>
      </c>
      <c r="E21" s="232" t="s">
        <v>2618</v>
      </c>
      <c r="F21" s="232" t="s">
        <v>1578</v>
      </c>
      <c r="G21" s="232" t="s">
        <v>1578</v>
      </c>
      <c r="H21" s="232" t="s">
        <v>1578</v>
      </c>
      <c r="I21" s="233" t="s">
        <v>4509</v>
      </c>
    </row>
  </sheetData>
  <hyperlinks>
    <hyperlink ref="I2" r:id="rId1" xr:uid="{C6A4459B-98C3-443F-9D13-B663E545CEB0}"/>
    <hyperlink ref="I3" r:id="rId2" xr:uid="{23801CCD-37DF-466D-90B8-A240B492A64E}"/>
    <hyperlink ref="I4" r:id="rId3" xr:uid="{D5D50901-1783-4ACE-9DC3-9D94A5EA1AC5}"/>
    <hyperlink ref="I5" r:id="rId4" xr:uid="{15CED02A-F914-47E1-9A5E-EA4887624EF6}"/>
    <hyperlink ref="I6" r:id="rId5" xr:uid="{351C114A-935B-4E1E-9A3D-931F894C0F7B}"/>
    <hyperlink ref="I7" r:id="rId6" xr:uid="{74862A72-C0C8-4A1B-8C35-B647EF2E007A}"/>
    <hyperlink ref="I8" r:id="rId7" xr:uid="{B1B61BE5-A125-4046-A100-95F1445285ED}"/>
    <hyperlink ref="I9" r:id="rId8" xr:uid="{D9537991-5B13-42FC-B6AA-B363AF2F9954}"/>
    <hyperlink ref="I10" r:id="rId9" xr:uid="{4CD4581B-8F36-4F9E-8C6E-15EC8BE5E545}"/>
    <hyperlink ref="I11" r:id="rId10" xr:uid="{6DDB5CA0-4615-4DF9-9D87-79079F72950A}"/>
    <hyperlink ref="I12" r:id="rId11" xr:uid="{14CFABBF-6883-411A-9D9A-B10277CA1409}"/>
    <hyperlink ref="I13" r:id="rId12" xr:uid="{3FFF4F55-82E5-4514-91D8-3E02FB0AB6E2}"/>
    <hyperlink ref="I14" r:id="rId13" xr:uid="{9A686E5F-9E1D-4C44-BD03-5BB431433D04}"/>
    <hyperlink ref="I15" r:id="rId14" xr:uid="{031CFCA2-C122-4934-9EBB-41D65FA4C1F3}"/>
    <hyperlink ref="I16" r:id="rId15" xr:uid="{1862B34A-8DB7-4D23-9850-57D407A099B0}"/>
    <hyperlink ref="I17" r:id="rId16" xr:uid="{0F917FDA-0806-4A25-823F-A5B0EFDDF56F}"/>
    <hyperlink ref="I18" r:id="rId17" xr:uid="{EDB858D7-6077-4FEF-9655-0E52F08562B2}"/>
    <hyperlink ref="I19" r:id="rId18" xr:uid="{C8C60E32-47C6-49EF-80B0-B8DE875C8B00}"/>
    <hyperlink ref="I20" r:id="rId19" xr:uid="{ADFBBBA7-659F-4191-88DC-38679EB81CCC}"/>
    <hyperlink ref="I21" r:id="rId20" xr:uid="{A1FFA33A-B760-4476-9948-B3D9F2C6745E}"/>
  </hyperlinks>
  <pageMargins left="0.7" right="0.7" top="0.75" bottom="0.75" header="0.3" footer="0.3"/>
  <tableParts count="1">
    <tablePart r:id="rId2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FD269-8C62-4A6D-BE4B-9747FA27AF2A}">
  <dimension ref="A1:J42"/>
  <sheetViews>
    <sheetView workbookViewId="0">
      <selection activeCell="E12" sqref="E12"/>
    </sheetView>
  </sheetViews>
  <sheetFormatPr defaultColWidth="8.85546875" defaultRowHeight="22.5" customHeight="1"/>
  <cols>
    <col min="1" max="1" width="13.42578125" customWidth="1"/>
    <col min="2" max="2" width="17.5703125" customWidth="1"/>
    <col min="3" max="3" width="47.140625" customWidth="1"/>
    <col min="4" max="4" width="20.7109375" customWidth="1"/>
    <col min="5" max="5" width="59.5703125" customWidth="1"/>
    <col min="6" max="6" width="20.140625" customWidth="1"/>
    <col min="9" max="9" width="68.140625" customWidth="1"/>
  </cols>
  <sheetData>
    <row r="1" spans="1:10" ht="22.5" customHeight="1">
      <c r="A1" s="229" t="s">
        <v>0</v>
      </c>
      <c r="B1" s="230" t="s">
        <v>3</v>
      </c>
      <c r="C1" s="230" t="s">
        <v>4</v>
      </c>
      <c r="D1" s="231" t="s">
        <v>33</v>
      </c>
      <c r="E1" s="230" t="s">
        <v>34</v>
      </c>
      <c r="F1" s="231" t="s">
        <v>35</v>
      </c>
      <c r="G1" s="230" t="s">
        <v>36</v>
      </c>
      <c r="H1" s="230" t="s">
        <v>37</v>
      </c>
      <c r="I1" s="231" t="s">
        <v>38</v>
      </c>
    </row>
    <row r="2" spans="1:10" ht="22.5" customHeight="1">
      <c r="A2" s="241" t="s">
        <v>651</v>
      </c>
      <c r="B2" s="242">
        <v>1018474432</v>
      </c>
      <c r="C2" s="242" t="s">
        <v>653</v>
      </c>
      <c r="D2" s="242" t="s">
        <v>2279</v>
      </c>
      <c r="E2" s="242" t="s">
        <v>658</v>
      </c>
      <c r="F2" s="247">
        <v>20265820005283</v>
      </c>
      <c r="G2" s="242" t="s">
        <v>1578</v>
      </c>
      <c r="H2" s="242" t="s">
        <v>1578</v>
      </c>
      <c r="I2" s="243" t="s">
        <v>659</v>
      </c>
      <c r="J2" s="3" t="s">
        <v>4750</v>
      </c>
    </row>
    <row r="3" spans="1:10" ht="22.5" customHeight="1">
      <c r="A3" s="241" t="s">
        <v>1467</v>
      </c>
      <c r="B3" s="242">
        <v>1049605313</v>
      </c>
      <c r="C3" s="242" t="s">
        <v>1469</v>
      </c>
      <c r="D3" s="242" t="s">
        <v>2279</v>
      </c>
      <c r="E3" s="242" t="s">
        <v>1472</v>
      </c>
      <c r="F3" s="242" t="s">
        <v>1578</v>
      </c>
      <c r="G3" s="242" t="s">
        <v>1578</v>
      </c>
      <c r="H3" s="242" t="s">
        <v>1578</v>
      </c>
      <c r="I3" s="243" t="s">
        <v>1473</v>
      </c>
      <c r="J3" s="3" t="s">
        <v>4750</v>
      </c>
    </row>
    <row r="4" spans="1:10" ht="22.5" customHeight="1">
      <c r="A4" s="241" t="s">
        <v>1574</v>
      </c>
      <c r="B4" s="242">
        <v>1030610895</v>
      </c>
      <c r="C4" s="242" t="s">
        <v>1576</v>
      </c>
      <c r="D4" s="242" t="s">
        <v>2279</v>
      </c>
      <c r="E4" s="242" t="s">
        <v>1582</v>
      </c>
      <c r="F4" s="242" t="s">
        <v>1578</v>
      </c>
      <c r="G4" s="242" t="s">
        <v>1578</v>
      </c>
      <c r="H4" s="242" t="s">
        <v>1578</v>
      </c>
      <c r="I4" s="243" t="s">
        <v>1583</v>
      </c>
      <c r="J4" s="3" t="s">
        <v>4750</v>
      </c>
    </row>
    <row r="5" spans="1:10" ht="22.5" customHeight="1">
      <c r="A5" s="241" t="s">
        <v>1593</v>
      </c>
      <c r="B5" s="242">
        <v>80227663</v>
      </c>
      <c r="C5" s="242" t="s">
        <v>1595</v>
      </c>
      <c r="D5" s="242" t="s">
        <v>2279</v>
      </c>
      <c r="E5" s="242" t="s">
        <v>1599</v>
      </c>
      <c r="F5" s="242" t="s">
        <v>1578</v>
      </c>
      <c r="G5" s="242" t="s">
        <v>1578</v>
      </c>
      <c r="H5" s="242" t="s">
        <v>1578</v>
      </c>
      <c r="I5" s="243" t="s">
        <v>1600</v>
      </c>
      <c r="J5" s="3" t="s">
        <v>4750</v>
      </c>
    </row>
    <row r="6" spans="1:10" ht="22.5" customHeight="1">
      <c r="A6" s="241" t="s">
        <v>1696</v>
      </c>
      <c r="B6" s="242">
        <v>1012404619</v>
      </c>
      <c r="C6" s="242" t="s">
        <v>1698</v>
      </c>
      <c r="D6" s="242" t="s">
        <v>2279</v>
      </c>
      <c r="E6" s="242" t="s">
        <v>1703</v>
      </c>
      <c r="F6" s="242" t="s">
        <v>1578</v>
      </c>
      <c r="G6" s="242" t="s">
        <v>1578</v>
      </c>
      <c r="H6" s="242" t="s">
        <v>1578</v>
      </c>
      <c r="I6" s="243" t="s">
        <v>1704</v>
      </c>
      <c r="J6" s="3" t="s">
        <v>4750</v>
      </c>
    </row>
    <row r="7" spans="1:10" ht="22.5" customHeight="1">
      <c r="A7" s="241" t="s">
        <v>1809</v>
      </c>
      <c r="B7" s="242">
        <v>52528683</v>
      </c>
      <c r="C7" s="242" t="s">
        <v>1811</v>
      </c>
      <c r="D7" s="242" t="s">
        <v>2279</v>
      </c>
      <c r="E7" s="242" t="s">
        <v>1814</v>
      </c>
      <c r="F7" s="242" t="s">
        <v>1578</v>
      </c>
      <c r="G7" s="242" t="s">
        <v>1578</v>
      </c>
      <c r="H7" s="242" t="s">
        <v>1578</v>
      </c>
      <c r="I7" s="243" t="s">
        <v>1815</v>
      </c>
      <c r="J7" s="3" t="s">
        <v>4750</v>
      </c>
    </row>
    <row r="8" spans="1:10" ht="22.5" customHeight="1">
      <c r="A8" s="241" t="s">
        <v>1867</v>
      </c>
      <c r="B8" s="244">
        <v>52971092</v>
      </c>
      <c r="C8" s="242" t="s">
        <v>1869</v>
      </c>
      <c r="D8" s="242" t="s">
        <v>2279</v>
      </c>
      <c r="E8" s="242" t="s">
        <v>1874</v>
      </c>
      <c r="F8" s="242" t="s">
        <v>1578</v>
      </c>
      <c r="G8" s="242" t="s">
        <v>1578</v>
      </c>
      <c r="H8" s="242" t="s">
        <v>1578</v>
      </c>
      <c r="I8" s="243" t="s">
        <v>1875</v>
      </c>
      <c r="J8" s="3" t="s">
        <v>4750</v>
      </c>
    </row>
    <row r="9" spans="1:10" ht="22.5" customHeight="1">
      <c r="A9" s="241" t="s">
        <v>1877</v>
      </c>
      <c r="B9" s="244">
        <v>1070604982</v>
      </c>
      <c r="C9" s="242" t="s">
        <v>1879</v>
      </c>
      <c r="D9" s="242" t="s">
        <v>2279</v>
      </c>
      <c r="E9" s="242" t="s">
        <v>1874</v>
      </c>
      <c r="F9" s="242" t="s">
        <v>1578</v>
      </c>
      <c r="G9" s="242" t="s">
        <v>1578</v>
      </c>
      <c r="H9" s="242" t="s">
        <v>1578</v>
      </c>
      <c r="I9" s="243" t="s">
        <v>1883</v>
      </c>
      <c r="J9" s="3" t="s">
        <v>4750</v>
      </c>
    </row>
    <row r="10" spans="1:10" ht="22.5" customHeight="1">
      <c r="A10" s="241" t="s">
        <v>1884</v>
      </c>
      <c r="B10" s="242">
        <v>1010240646</v>
      </c>
      <c r="C10" s="242" t="s">
        <v>1886</v>
      </c>
      <c r="D10" s="242" t="s">
        <v>2279</v>
      </c>
      <c r="E10" s="242" t="s">
        <v>1874</v>
      </c>
      <c r="F10" s="242" t="s">
        <v>1578</v>
      </c>
      <c r="G10" s="242" t="s">
        <v>1578</v>
      </c>
      <c r="H10" s="242" t="s">
        <v>1578</v>
      </c>
      <c r="I10" s="243" t="s">
        <v>1889</v>
      </c>
      <c r="J10" s="3" t="s">
        <v>4750</v>
      </c>
    </row>
    <row r="11" spans="1:10" ht="22.5" customHeight="1">
      <c r="A11" s="241" t="s">
        <v>1952</v>
      </c>
      <c r="B11" s="242">
        <v>52266621</v>
      </c>
      <c r="C11" s="242" t="s">
        <v>1954</v>
      </c>
      <c r="D11" s="242" t="s">
        <v>2279</v>
      </c>
      <c r="E11" s="242" t="s">
        <v>1874</v>
      </c>
      <c r="F11" s="242" t="s">
        <v>1578</v>
      </c>
      <c r="G11" s="242" t="s">
        <v>1578</v>
      </c>
      <c r="H11" s="242" t="s">
        <v>1578</v>
      </c>
      <c r="I11" s="243" t="s">
        <v>1956</v>
      </c>
      <c r="J11" s="3" t="s">
        <v>4750</v>
      </c>
    </row>
    <row r="12" spans="1:10" ht="22.5" customHeight="1">
      <c r="A12" s="241" t="s">
        <v>2001</v>
      </c>
      <c r="B12" s="242">
        <v>1233507669</v>
      </c>
      <c r="C12" s="242" t="s">
        <v>2003</v>
      </c>
      <c r="D12" s="242" t="s">
        <v>2279</v>
      </c>
      <c r="E12" s="242" t="s">
        <v>1874</v>
      </c>
      <c r="F12" s="242" t="s">
        <v>1578</v>
      </c>
      <c r="G12" s="242" t="s">
        <v>1578</v>
      </c>
      <c r="H12" s="242" t="s">
        <v>1578</v>
      </c>
      <c r="I12" s="243" t="s">
        <v>2007</v>
      </c>
      <c r="J12" s="3" t="s">
        <v>4750</v>
      </c>
    </row>
    <row r="13" spans="1:10" ht="22.5" customHeight="1">
      <c r="A13" s="241" t="s">
        <v>2022</v>
      </c>
      <c r="B13" s="242">
        <v>53080096</v>
      </c>
      <c r="C13" s="242" t="s">
        <v>2024</v>
      </c>
      <c r="D13" s="242" t="s">
        <v>2279</v>
      </c>
      <c r="E13" s="242" t="s">
        <v>1874</v>
      </c>
      <c r="F13" s="242" t="s">
        <v>1578</v>
      </c>
      <c r="G13" s="242" t="s">
        <v>1578</v>
      </c>
      <c r="H13" s="242" t="s">
        <v>1578</v>
      </c>
      <c r="I13" s="243" t="s">
        <v>2029</v>
      </c>
      <c r="J13" s="3" t="s">
        <v>4750</v>
      </c>
    </row>
    <row r="14" spans="1:10" ht="22.5" customHeight="1">
      <c r="A14" s="241" t="s">
        <v>2033</v>
      </c>
      <c r="B14" s="242">
        <v>52273667</v>
      </c>
      <c r="C14" s="242" t="s">
        <v>2035</v>
      </c>
      <c r="D14" s="242" t="s">
        <v>2279</v>
      </c>
      <c r="E14" s="242" t="s">
        <v>2039</v>
      </c>
      <c r="F14" s="242" t="s">
        <v>1578</v>
      </c>
      <c r="G14" s="242" t="s">
        <v>1578</v>
      </c>
      <c r="H14" s="242" t="s">
        <v>1330</v>
      </c>
      <c r="I14" s="243" t="s">
        <v>2040</v>
      </c>
      <c r="J14" s="3" t="s">
        <v>4750</v>
      </c>
    </row>
    <row r="15" spans="1:10" ht="22.5" customHeight="1">
      <c r="A15" s="241" t="s">
        <v>2051</v>
      </c>
      <c r="B15" s="242">
        <v>1068928648</v>
      </c>
      <c r="C15" s="242" t="s">
        <v>2053</v>
      </c>
      <c r="D15" s="242" t="s">
        <v>2279</v>
      </c>
      <c r="E15" s="242" t="s">
        <v>1874</v>
      </c>
      <c r="F15" s="242" t="s">
        <v>1578</v>
      </c>
      <c r="G15" s="242" t="s">
        <v>1578</v>
      </c>
      <c r="H15" s="242" t="s">
        <v>1578</v>
      </c>
      <c r="I15" s="243" t="s">
        <v>2056</v>
      </c>
      <c r="J15" s="3" t="s">
        <v>4750</v>
      </c>
    </row>
    <row r="16" spans="1:10" ht="22.5" customHeight="1">
      <c r="A16" s="241" t="s">
        <v>2141</v>
      </c>
      <c r="B16" s="242">
        <v>1030543100</v>
      </c>
      <c r="C16" s="242" t="s">
        <v>2143</v>
      </c>
      <c r="D16" s="242" t="s">
        <v>2279</v>
      </c>
      <c r="E16" s="242" t="s">
        <v>1874</v>
      </c>
      <c r="F16" s="242" t="s">
        <v>1578</v>
      </c>
      <c r="G16" s="242" t="s">
        <v>1578</v>
      </c>
      <c r="H16" s="242" t="s">
        <v>1578</v>
      </c>
      <c r="I16" s="243" t="s">
        <v>2147</v>
      </c>
      <c r="J16" s="3" t="s">
        <v>4750</v>
      </c>
    </row>
    <row r="17" spans="1:10" ht="22.5" customHeight="1">
      <c r="A17" s="241" t="s">
        <v>2273</v>
      </c>
      <c r="B17" s="242">
        <v>1022418451</v>
      </c>
      <c r="C17" s="242" t="s">
        <v>2275</v>
      </c>
      <c r="D17" s="242" t="s">
        <v>2279</v>
      </c>
      <c r="E17" s="242" t="s">
        <v>2280</v>
      </c>
      <c r="F17" s="242" t="s">
        <v>1578</v>
      </c>
      <c r="G17" s="242" t="s">
        <v>1578</v>
      </c>
      <c r="H17" s="242" t="s">
        <v>1578</v>
      </c>
      <c r="I17" s="243" t="s">
        <v>2281</v>
      </c>
      <c r="J17" s="3" t="s">
        <v>4750</v>
      </c>
    </row>
    <row r="18" spans="1:10" ht="22.5" customHeight="1">
      <c r="A18" s="241" t="s">
        <v>2409</v>
      </c>
      <c r="B18" s="242">
        <v>1121922907</v>
      </c>
      <c r="C18" s="242" t="s">
        <v>2411</v>
      </c>
      <c r="D18" s="242" t="s">
        <v>2279</v>
      </c>
      <c r="E18" s="242" t="s">
        <v>2415</v>
      </c>
      <c r="F18" s="242" t="s">
        <v>1578</v>
      </c>
      <c r="G18" s="242" t="s">
        <v>1578</v>
      </c>
      <c r="H18" s="242" t="s">
        <v>1578</v>
      </c>
      <c r="I18" s="243" t="s">
        <v>2416</v>
      </c>
      <c r="J18" s="3" t="s">
        <v>4750</v>
      </c>
    </row>
    <row r="19" spans="1:10" ht="22.5" customHeight="1">
      <c r="A19" s="241" t="s">
        <v>2418</v>
      </c>
      <c r="B19" s="242">
        <v>1010190459</v>
      </c>
      <c r="C19" s="242" t="s">
        <v>2420</v>
      </c>
      <c r="D19" s="242" t="s">
        <v>2279</v>
      </c>
      <c r="E19" s="242" t="s">
        <v>2422</v>
      </c>
      <c r="F19" s="242" t="s">
        <v>1578</v>
      </c>
      <c r="G19" s="242" t="s">
        <v>1578</v>
      </c>
      <c r="H19" s="242" t="s">
        <v>1578</v>
      </c>
      <c r="I19" s="243" t="s">
        <v>2416</v>
      </c>
      <c r="J19" s="3" t="s">
        <v>4750</v>
      </c>
    </row>
    <row r="20" spans="1:10" ht="22.5" customHeight="1">
      <c r="A20" s="241" t="s">
        <v>2440</v>
      </c>
      <c r="B20" s="242">
        <v>1013628927</v>
      </c>
      <c r="C20" s="242" t="s">
        <v>2442</v>
      </c>
      <c r="D20" s="242" t="s">
        <v>2279</v>
      </c>
      <c r="E20" s="242" t="s">
        <v>2422</v>
      </c>
      <c r="F20" s="242" t="s">
        <v>1578</v>
      </c>
      <c r="G20" s="242" t="s">
        <v>1578</v>
      </c>
      <c r="H20" s="242" t="s">
        <v>1578</v>
      </c>
      <c r="I20" s="243" t="s">
        <v>2446</v>
      </c>
      <c r="J20" s="3" t="s">
        <v>4750</v>
      </c>
    </row>
    <row r="21" spans="1:10" ht="22.5" customHeight="1">
      <c r="A21" s="241" t="s">
        <v>2496</v>
      </c>
      <c r="B21" s="242">
        <v>52190377</v>
      </c>
      <c r="C21" s="242" t="s">
        <v>2498</v>
      </c>
      <c r="D21" s="242" t="s">
        <v>2279</v>
      </c>
      <c r="E21" s="242" t="s">
        <v>2499</v>
      </c>
      <c r="F21" s="242" t="s">
        <v>1578</v>
      </c>
      <c r="G21" s="242" t="s">
        <v>1578</v>
      </c>
      <c r="H21" s="242" t="s">
        <v>1578</v>
      </c>
      <c r="I21" s="243" t="s">
        <v>767</v>
      </c>
      <c r="J21" s="3" t="s">
        <v>4750</v>
      </c>
    </row>
    <row r="22" spans="1:10" ht="22.5" customHeight="1">
      <c r="A22" s="241" t="s">
        <v>2501</v>
      </c>
      <c r="B22" s="242">
        <v>1233498035</v>
      </c>
      <c r="C22" s="242" t="s">
        <v>2503</v>
      </c>
      <c r="D22" s="242" t="s">
        <v>2279</v>
      </c>
      <c r="E22" s="242" t="s">
        <v>2504</v>
      </c>
      <c r="F22" s="242" t="s">
        <v>1578</v>
      </c>
      <c r="G22" s="242" t="s">
        <v>1578</v>
      </c>
      <c r="H22" s="242" t="s">
        <v>1578</v>
      </c>
      <c r="I22" s="243" t="s">
        <v>1069</v>
      </c>
      <c r="J22" s="3" t="s">
        <v>4750</v>
      </c>
    </row>
    <row r="23" spans="1:10" ht="22.5" customHeight="1">
      <c r="A23" s="241" t="s">
        <v>2521</v>
      </c>
      <c r="B23" s="242">
        <v>1010119899</v>
      </c>
      <c r="C23" s="242" t="s">
        <v>4751</v>
      </c>
      <c r="D23" s="242" t="s">
        <v>2279</v>
      </c>
      <c r="E23" s="242" t="s">
        <v>2499</v>
      </c>
      <c r="F23" s="242" t="s">
        <v>1578</v>
      </c>
      <c r="G23" s="242" t="s">
        <v>1578</v>
      </c>
      <c r="H23" s="242" t="s">
        <v>1578</v>
      </c>
      <c r="I23" s="243" t="s">
        <v>2526</v>
      </c>
      <c r="J23" s="3" t="s">
        <v>4750</v>
      </c>
    </row>
    <row r="24" spans="1:10" ht="22.5" customHeight="1">
      <c r="A24" s="241" t="s">
        <v>2530</v>
      </c>
      <c r="B24" s="242">
        <v>52282086</v>
      </c>
      <c r="C24" s="242" t="s">
        <v>2532</v>
      </c>
      <c r="D24" s="242" t="s">
        <v>2279</v>
      </c>
      <c r="E24" s="242" t="s">
        <v>2499</v>
      </c>
      <c r="F24" s="242" t="s">
        <v>1578</v>
      </c>
      <c r="G24" s="242" t="s">
        <v>1578</v>
      </c>
      <c r="H24" s="242" t="s">
        <v>1578</v>
      </c>
      <c r="I24" s="243" t="s">
        <v>2533</v>
      </c>
      <c r="J24" s="3" t="s">
        <v>4750</v>
      </c>
    </row>
    <row r="25" spans="1:10" ht="22.5" customHeight="1">
      <c r="A25" s="241" t="s">
        <v>2538</v>
      </c>
      <c r="B25" s="242">
        <v>1022425891</v>
      </c>
      <c r="C25" s="242" t="s">
        <v>2540</v>
      </c>
      <c r="D25" s="242" t="s">
        <v>2279</v>
      </c>
      <c r="E25" s="242" t="s">
        <v>2499</v>
      </c>
      <c r="F25" s="242" t="s">
        <v>1578</v>
      </c>
      <c r="G25" s="242" t="s">
        <v>1578</v>
      </c>
      <c r="H25" s="242" t="s">
        <v>1578</v>
      </c>
      <c r="I25" s="243" t="s">
        <v>2543</v>
      </c>
      <c r="J25" s="3" t="s">
        <v>4750</v>
      </c>
    </row>
    <row r="26" spans="1:10" ht="22.5" customHeight="1">
      <c r="A26" s="241" t="s">
        <v>2590</v>
      </c>
      <c r="B26" s="242">
        <v>28157086</v>
      </c>
      <c r="C26" s="242" t="s">
        <v>2592</v>
      </c>
      <c r="D26" s="242" t="s">
        <v>2279</v>
      </c>
      <c r="E26" s="242" t="s">
        <v>1874</v>
      </c>
      <c r="F26" s="242" t="s">
        <v>1578</v>
      </c>
      <c r="G26" s="242" t="s">
        <v>1578</v>
      </c>
      <c r="H26" s="242" t="s">
        <v>1578</v>
      </c>
      <c r="I26" s="243" t="s">
        <v>2596</v>
      </c>
      <c r="J26" s="3" t="s">
        <v>4750</v>
      </c>
    </row>
    <row r="27" spans="1:10" ht="22.5" customHeight="1">
      <c r="A27" s="241" t="s">
        <v>2675</v>
      </c>
      <c r="B27" s="242">
        <v>55225039</v>
      </c>
      <c r="C27" s="242" t="s">
        <v>2677</v>
      </c>
      <c r="D27" s="242" t="s">
        <v>2279</v>
      </c>
      <c r="E27" s="242" t="s">
        <v>2681</v>
      </c>
      <c r="F27" s="242" t="s">
        <v>2682</v>
      </c>
      <c r="G27" s="242" t="s">
        <v>1578</v>
      </c>
      <c r="H27" s="242" t="s">
        <v>1578</v>
      </c>
      <c r="I27" s="243" t="s">
        <v>2683</v>
      </c>
      <c r="J27" s="3" t="s">
        <v>4750</v>
      </c>
    </row>
    <row r="28" spans="1:10" ht="22.5" customHeight="1">
      <c r="A28" s="241" t="s">
        <v>2736</v>
      </c>
      <c r="B28" s="242">
        <v>1030550559</v>
      </c>
      <c r="C28" s="242" t="s">
        <v>2738</v>
      </c>
      <c r="D28" s="242" t="s">
        <v>2279</v>
      </c>
      <c r="E28" s="242" t="s">
        <v>2740</v>
      </c>
      <c r="F28" s="242" t="s">
        <v>1578</v>
      </c>
      <c r="G28" s="242" t="s">
        <v>1578</v>
      </c>
      <c r="H28" s="242" t="s">
        <v>1578</v>
      </c>
      <c r="I28" s="243" t="s">
        <v>2741</v>
      </c>
      <c r="J28" s="3" t="s">
        <v>4750</v>
      </c>
    </row>
    <row r="29" spans="1:10" ht="22.5" customHeight="1">
      <c r="A29" s="241" t="s">
        <v>2986</v>
      </c>
      <c r="B29" s="242">
        <v>79597468</v>
      </c>
      <c r="C29" s="242" t="s">
        <v>2988</v>
      </c>
      <c r="D29" s="242" t="s">
        <v>2279</v>
      </c>
      <c r="E29" s="242" t="s">
        <v>2618</v>
      </c>
      <c r="F29" s="242" t="s">
        <v>1578</v>
      </c>
      <c r="G29" s="242" t="s">
        <v>1578</v>
      </c>
      <c r="H29" s="242" t="s">
        <v>1578</v>
      </c>
      <c r="I29" s="243" t="s">
        <v>2992</v>
      </c>
      <c r="J29" s="3" t="s">
        <v>4750</v>
      </c>
    </row>
    <row r="30" spans="1:10" ht="22.5" customHeight="1">
      <c r="A30" s="241" t="s">
        <v>2993</v>
      </c>
      <c r="B30" s="242">
        <v>1015402587</v>
      </c>
      <c r="C30" s="242" t="s">
        <v>2995</v>
      </c>
      <c r="D30" s="242" t="s">
        <v>2279</v>
      </c>
      <c r="E30" s="242" t="s">
        <v>2618</v>
      </c>
      <c r="F30" s="242" t="s">
        <v>1578</v>
      </c>
      <c r="G30" s="242" t="s">
        <v>1578</v>
      </c>
      <c r="H30" s="242" t="s">
        <v>1578</v>
      </c>
      <c r="I30" s="243" t="s">
        <v>1069</v>
      </c>
      <c r="J30" s="3" t="s">
        <v>4750</v>
      </c>
    </row>
    <row r="31" spans="1:10" ht="22.5" customHeight="1">
      <c r="A31" s="241" t="s">
        <v>2996</v>
      </c>
      <c r="B31" s="245">
        <v>43160122</v>
      </c>
      <c r="C31" s="242" t="s">
        <v>2998</v>
      </c>
      <c r="D31" s="242" t="s">
        <v>2279</v>
      </c>
      <c r="E31" s="242" t="s">
        <v>2618</v>
      </c>
      <c r="F31" s="242" t="s">
        <v>1578</v>
      </c>
      <c r="G31" s="242" t="s">
        <v>1578</v>
      </c>
      <c r="H31" s="242" t="s">
        <v>1578</v>
      </c>
      <c r="I31" s="243" t="s">
        <v>3001</v>
      </c>
      <c r="J31" s="3" t="s">
        <v>4750</v>
      </c>
    </row>
    <row r="32" spans="1:10" ht="22.5" customHeight="1">
      <c r="A32" s="241" t="s">
        <v>3002</v>
      </c>
      <c r="B32" s="242">
        <v>1033704282</v>
      </c>
      <c r="C32" s="242" t="s">
        <v>3004</v>
      </c>
      <c r="D32" s="242" t="s">
        <v>2279</v>
      </c>
      <c r="E32" s="242" t="s">
        <v>2618</v>
      </c>
      <c r="F32" s="242" t="s">
        <v>1578</v>
      </c>
      <c r="G32" s="242" t="s">
        <v>1578</v>
      </c>
      <c r="H32" s="242" t="s">
        <v>1578</v>
      </c>
      <c r="I32" s="243" t="s">
        <v>3001</v>
      </c>
      <c r="J32" s="3" t="s">
        <v>4750</v>
      </c>
    </row>
    <row r="33" spans="1:10" ht="22.5" customHeight="1">
      <c r="A33" s="241" t="s">
        <v>3034</v>
      </c>
      <c r="B33" s="242">
        <v>33226047</v>
      </c>
      <c r="C33" s="242" t="s">
        <v>3036</v>
      </c>
      <c r="D33" s="242" t="s">
        <v>2279</v>
      </c>
      <c r="E33" s="242" t="s">
        <v>3037</v>
      </c>
      <c r="F33" s="242" t="s">
        <v>1578</v>
      </c>
      <c r="G33" s="242" t="s">
        <v>1578</v>
      </c>
      <c r="H33" s="242" t="s">
        <v>1578</v>
      </c>
      <c r="I33" s="243" t="s">
        <v>3038</v>
      </c>
      <c r="J33" s="3" t="s">
        <v>4750</v>
      </c>
    </row>
    <row r="34" spans="1:10" ht="22.5" customHeight="1">
      <c r="A34" s="241" t="s">
        <v>3238</v>
      </c>
      <c r="B34" s="242">
        <v>1018418023</v>
      </c>
      <c r="C34" s="242" t="s">
        <v>4752</v>
      </c>
      <c r="D34" s="242" t="s">
        <v>2279</v>
      </c>
      <c r="E34" s="242" t="s">
        <v>2618</v>
      </c>
      <c r="F34" s="242" t="s">
        <v>1578</v>
      </c>
      <c r="G34" s="242" t="s">
        <v>1578</v>
      </c>
      <c r="H34" s="242" t="s">
        <v>1578</v>
      </c>
      <c r="I34" s="243" t="s">
        <v>3245</v>
      </c>
      <c r="J34" s="3" t="s">
        <v>4750</v>
      </c>
    </row>
    <row r="35" spans="1:10" ht="22.5" customHeight="1">
      <c r="A35" s="241" t="s">
        <v>3256</v>
      </c>
      <c r="B35" s="242">
        <v>1030591646</v>
      </c>
      <c r="C35" s="242" t="s">
        <v>3258</v>
      </c>
      <c r="D35" s="242" t="s">
        <v>2279</v>
      </c>
      <c r="E35" s="242" t="s">
        <v>3261</v>
      </c>
      <c r="F35" s="242" t="s">
        <v>1578</v>
      </c>
      <c r="G35" s="242" t="s">
        <v>1578</v>
      </c>
      <c r="H35" s="242" t="s">
        <v>1578</v>
      </c>
      <c r="I35" s="243" t="s">
        <v>3262</v>
      </c>
      <c r="J35" s="3" t="s">
        <v>4750</v>
      </c>
    </row>
    <row r="36" spans="1:10" ht="22.5" customHeight="1">
      <c r="A36" s="241" t="s">
        <v>3306</v>
      </c>
      <c r="B36" s="242">
        <v>1110502924</v>
      </c>
      <c r="C36" s="242" t="s">
        <v>3308</v>
      </c>
      <c r="D36" s="242" t="s">
        <v>2279</v>
      </c>
      <c r="E36" s="242" t="s">
        <v>2618</v>
      </c>
      <c r="F36" s="242" t="s">
        <v>1578</v>
      </c>
      <c r="G36" s="242" t="s">
        <v>1578</v>
      </c>
      <c r="H36" s="242" t="s">
        <v>1578</v>
      </c>
      <c r="I36" s="243" t="s">
        <v>3312</v>
      </c>
      <c r="J36" s="3" t="s">
        <v>4750</v>
      </c>
    </row>
    <row r="37" spans="1:10" ht="22.5" customHeight="1">
      <c r="A37" s="241" t="s">
        <v>3347</v>
      </c>
      <c r="B37" s="242">
        <v>74377562</v>
      </c>
      <c r="C37" s="242" t="s">
        <v>3349</v>
      </c>
      <c r="D37" s="242" t="s">
        <v>2279</v>
      </c>
      <c r="E37" s="242" t="s">
        <v>2618</v>
      </c>
      <c r="F37" s="242" t="s">
        <v>1578</v>
      </c>
      <c r="G37" s="242" t="s">
        <v>1578</v>
      </c>
      <c r="H37" s="242" t="s">
        <v>1578</v>
      </c>
      <c r="I37" s="243" t="s">
        <v>2526</v>
      </c>
      <c r="J37" s="3" t="s">
        <v>4750</v>
      </c>
    </row>
    <row r="38" spans="1:10" ht="22.5" customHeight="1">
      <c r="A38" s="241" t="s">
        <v>3697</v>
      </c>
      <c r="B38" s="242">
        <v>80720516</v>
      </c>
      <c r="C38" s="242" t="s">
        <v>3699</v>
      </c>
      <c r="D38" s="242" t="s">
        <v>2279</v>
      </c>
      <c r="E38" s="242" t="s">
        <v>2618</v>
      </c>
      <c r="F38" s="242" t="s">
        <v>1578</v>
      </c>
      <c r="G38" s="242" t="s">
        <v>1578</v>
      </c>
      <c r="H38" s="242" t="s">
        <v>1578</v>
      </c>
      <c r="I38" s="243" t="s">
        <v>3702</v>
      </c>
      <c r="J38" s="3" t="s">
        <v>4750</v>
      </c>
    </row>
    <row r="39" spans="1:10" ht="22.5" customHeight="1">
      <c r="A39" s="241" t="s">
        <v>3777</v>
      </c>
      <c r="B39" s="242">
        <v>1013622812</v>
      </c>
      <c r="C39" s="242" t="s">
        <v>3779</v>
      </c>
      <c r="D39" s="242" t="s">
        <v>2279</v>
      </c>
      <c r="E39" s="242" t="s">
        <v>3781</v>
      </c>
      <c r="F39" s="242" t="s">
        <v>1578</v>
      </c>
      <c r="G39" s="242" t="s">
        <v>1578</v>
      </c>
      <c r="H39" s="242" t="s">
        <v>1578</v>
      </c>
      <c r="I39" s="246" t="s">
        <v>1578</v>
      </c>
      <c r="J39" s="3" t="s">
        <v>4750</v>
      </c>
    </row>
    <row r="40" spans="1:10" ht="22.5" customHeight="1">
      <c r="A40" s="241" t="s">
        <v>4182</v>
      </c>
      <c r="B40" s="242">
        <v>1023034600</v>
      </c>
      <c r="C40" s="242" t="s">
        <v>4184</v>
      </c>
      <c r="D40" s="242" t="s">
        <v>2279</v>
      </c>
      <c r="E40" s="242" t="s">
        <v>2618</v>
      </c>
      <c r="F40" s="242" t="s">
        <v>1578</v>
      </c>
      <c r="G40" s="242" t="s">
        <v>1578</v>
      </c>
      <c r="H40" s="242" t="s">
        <v>1578</v>
      </c>
      <c r="I40" s="243" t="s">
        <v>4168</v>
      </c>
      <c r="J40" s="3" t="s">
        <v>4750</v>
      </c>
    </row>
    <row r="41" spans="1:10" ht="22.5" customHeight="1">
      <c r="A41" s="241" t="s">
        <v>4246</v>
      </c>
      <c r="B41" s="242">
        <v>1022345671</v>
      </c>
      <c r="C41" s="242" t="s">
        <v>4753</v>
      </c>
      <c r="D41" s="242" t="s">
        <v>2279</v>
      </c>
      <c r="E41" s="242" t="s">
        <v>4253</v>
      </c>
      <c r="F41" s="242" t="s">
        <v>1578</v>
      </c>
      <c r="G41" s="242" t="s">
        <v>1578</v>
      </c>
      <c r="H41" s="242" t="s">
        <v>1578</v>
      </c>
      <c r="I41" s="243" t="s">
        <v>4255</v>
      </c>
      <c r="J41" s="3" t="s">
        <v>4750</v>
      </c>
    </row>
    <row r="42" spans="1:10" ht="22.5" customHeight="1">
      <c r="A42" s="241" t="s">
        <v>4267</v>
      </c>
      <c r="B42" s="245">
        <v>1019051260</v>
      </c>
      <c r="C42" s="242" t="s">
        <v>4754</v>
      </c>
      <c r="D42" s="242" t="s">
        <v>2279</v>
      </c>
      <c r="E42" s="242" t="s">
        <v>4274</v>
      </c>
      <c r="F42" s="242" t="s">
        <v>1578</v>
      </c>
      <c r="G42" s="242" t="s">
        <v>1578</v>
      </c>
      <c r="H42" s="242" t="s">
        <v>1578</v>
      </c>
      <c r="I42" s="243" t="s">
        <v>4275</v>
      </c>
      <c r="J42" s="3" t="s">
        <v>4750</v>
      </c>
    </row>
  </sheetData>
  <hyperlinks>
    <hyperlink ref="I2" r:id="rId1" xr:uid="{C224AAB7-D9E2-415E-BA1D-9CDBBF1795B5}"/>
    <hyperlink ref="I3" r:id="rId2" xr:uid="{3ED97D35-DAB3-4E41-ABA0-A9F9272CC1CB}"/>
    <hyperlink ref="I4" r:id="rId3" xr:uid="{E66BE3E9-46C4-461D-8F5D-0DE431BE2842}"/>
    <hyperlink ref="I5" r:id="rId4" xr:uid="{A4694A25-A5CB-4667-8F4A-9E535F748E0F}"/>
    <hyperlink ref="I6" r:id="rId5" xr:uid="{E93F5354-1CD4-450B-AB34-873D088F3893}"/>
    <hyperlink ref="I7" r:id="rId6" xr:uid="{83753163-A789-44FC-9543-671B25306B7A}"/>
    <hyperlink ref="I8" r:id="rId7" xr:uid="{413A632E-EEBB-4F01-A65E-BB0D02F5395C}"/>
    <hyperlink ref="I9" r:id="rId8" xr:uid="{4F89256C-E0E0-4B02-B850-D11F316327A5}"/>
    <hyperlink ref="I10" r:id="rId9" xr:uid="{2754E86C-5291-4A36-9B1C-290C0BCBE5C5}"/>
    <hyperlink ref="I11" r:id="rId10" xr:uid="{89992F33-35EE-4B54-9ECD-BFC7FD99766A}"/>
    <hyperlink ref="I12" r:id="rId11" xr:uid="{8323C7FE-2F72-4A12-932A-FE6392C31CCD}"/>
    <hyperlink ref="I13" r:id="rId12" xr:uid="{FDD20593-57FF-4FB1-B091-8FA90837E140}"/>
    <hyperlink ref="I14" r:id="rId13" xr:uid="{BBB35F1F-AF38-4928-9382-F4163226F69A}"/>
    <hyperlink ref="I15" r:id="rId14" xr:uid="{F9D65383-0E95-4FE9-B5C1-FDE69F92A1CF}"/>
    <hyperlink ref="I16" r:id="rId15" xr:uid="{6FBC7DCB-035F-4BC1-9C55-95152486127C}"/>
    <hyperlink ref="I17" r:id="rId16" xr:uid="{03CFEB98-9496-4C0E-B09B-C0058C6BD798}"/>
    <hyperlink ref="I18" r:id="rId17" xr:uid="{6494A9EC-95D5-44A4-9113-8FB011BC8205}"/>
    <hyperlink ref="I19" r:id="rId18" xr:uid="{90F8B078-8652-4219-8B80-105074022DD8}"/>
    <hyperlink ref="I20" r:id="rId19" xr:uid="{05738C09-8A3B-491A-B1FE-4255EF114D47}"/>
    <hyperlink ref="I21" r:id="rId20" xr:uid="{7E88083D-065D-41EF-B5E5-695C09B2F8C7}"/>
    <hyperlink ref="I22" r:id="rId21" xr:uid="{4EE7A28E-5CE6-4FFF-AE28-706188E92DD0}"/>
    <hyperlink ref="I23" r:id="rId22" xr:uid="{E12D544C-71AE-4C87-AD4E-49F5BDCF6A31}"/>
    <hyperlink ref="I24" r:id="rId23" xr:uid="{3CCF5A88-3188-4AB4-B8AE-CEC54E6583C0}"/>
    <hyperlink ref="I25" r:id="rId24" xr:uid="{FEC06822-7072-44BE-AF19-22C65B2D79B2}"/>
    <hyperlink ref="I26" r:id="rId25" xr:uid="{D3126C74-811F-4FF9-8189-1CC9F3FED5B2}"/>
    <hyperlink ref="I27" r:id="rId26" xr:uid="{EB22D28F-C6A6-4DB5-A511-A226A922941E}"/>
    <hyperlink ref="I28" r:id="rId27" xr:uid="{545F1073-6406-47BD-AE59-6B65DC37BB6E}"/>
    <hyperlink ref="I29" r:id="rId28" xr:uid="{DD4715A5-EA3D-4FE4-AA10-737778AD6385}"/>
    <hyperlink ref="I30" r:id="rId29" xr:uid="{092CAD1A-ED97-4662-93F2-A90E727DC3FC}"/>
    <hyperlink ref="I31" r:id="rId30" xr:uid="{58EEE920-D5E8-42D6-B484-1FA4E67CF7AB}"/>
    <hyperlink ref="I32" r:id="rId31" xr:uid="{3BC86284-A647-4F32-B1D6-FB8D8EAB566F}"/>
    <hyperlink ref="I33" r:id="rId32" xr:uid="{3820D730-FB85-4011-9794-368636813E3C}"/>
    <hyperlink ref="I34" r:id="rId33" xr:uid="{7075274B-2E8B-41E7-BB82-0CAB43857D3D}"/>
    <hyperlink ref="I35" r:id="rId34" xr:uid="{5F6CD755-A1FC-4CA0-9655-EC2734C73FE0}"/>
    <hyperlink ref="I36" r:id="rId35" xr:uid="{8EBC3B23-EB82-46C5-8E07-90D234089691}"/>
    <hyperlink ref="I37" r:id="rId36" xr:uid="{026CBED8-735D-4313-B532-DC21EBF9E7FB}"/>
    <hyperlink ref="I38" r:id="rId37" xr:uid="{B75A55F5-60C2-40ED-A613-ADC5EF3790FF}"/>
    <hyperlink ref="I40" r:id="rId38" xr:uid="{CF0FBFFB-A285-4B39-BAB8-7BE49DBBFE7D}"/>
    <hyperlink ref="I41" r:id="rId39" xr:uid="{55BDDF16-5C65-4D0A-BF35-12779E6B5C9C}"/>
    <hyperlink ref="I42" r:id="rId40" xr:uid="{7864019F-45F9-460F-B6C2-3F3EDD5DE246}"/>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6BEF31-1FFB-4005-8D66-B5EC304B2895}">
  <dimension ref="A1:J10"/>
  <sheetViews>
    <sheetView workbookViewId="0"/>
  </sheetViews>
  <sheetFormatPr defaultColWidth="8.85546875" defaultRowHeight="14.45"/>
  <cols>
    <col min="1" max="1" width="13.42578125" bestFit="1" customWidth="1"/>
    <col min="2" max="2" width="16" customWidth="1"/>
    <col min="3" max="3" width="35.7109375" customWidth="1"/>
    <col min="4" max="4" width="39.7109375" customWidth="1"/>
    <col min="5" max="5" width="65" customWidth="1"/>
    <col min="6" max="6" width="25.7109375" customWidth="1"/>
    <col min="9" max="9" width="46.42578125" customWidth="1"/>
    <col min="10" max="10" width="9.140625" style="3"/>
  </cols>
  <sheetData>
    <row r="1" spans="1:10" ht="58.15">
      <c r="A1" s="229" t="s">
        <v>0</v>
      </c>
      <c r="B1" s="230" t="s">
        <v>3</v>
      </c>
      <c r="C1" s="230" t="s">
        <v>4</v>
      </c>
      <c r="D1" s="231" t="s">
        <v>33</v>
      </c>
      <c r="E1" s="230" t="s">
        <v>34</v>
      </c>
      <c r="F1" s="231" t="s">
        <v>35</v>
      </c>
      <c r="G1" s="230" t="s">
        <v>36</v>
      </c>
      <c r="H1" s="230" t="s">
        <v>37</v>
      </c>
      <c r="I1" s="231" t="s">
        <v>38</v>
      </c>
    </row>
    <row r="2" spans="1:10">
      <c r="A2" s="253" t="s">
        <v>1039</v>
      </c>
      <c r="B2" s="254">
        <v>1023970911</v>
      </c>
      <c r="C2" s="254" t="s">
        <v>1041</v>
      </c>
      <c r="D2" s="254" t="s">
        <v>2469</v>
      </c>
      <c r="E2" s="254" t="s">
        <v>1047</v>
      </c>
      <c r="F2" s="256">
        <v>20265820005003</v>
      </c>
      <c r="G2" s="254" t="s">
        <v>1578</v>
      </c>
      <c r="H2" s="254" t="s">
        <v>1578</v>
      </c>
      <c r="I2" s="255" t="s">
        <v>1048</v>
      </c>
      <c r="J2" s="3" t="s">
        <v>4750</v>
      </c>
    </row>
    <row r="3" spans="1:10" ht="15">
      <c r="A3" s="253" t="s">
        <v>2463</v>
      </c>
      <c r="B3" s="254">
        <v>1094580919</v>
      </c>
      <c r="C3" s="254" t="s">
        <v>2465</v>
      </c>
      <c r="D3" s="254" t="s">
        <v>2469</v>
      </c>
      <c r="E3" s="254" t="s">
        <v>4755</v>
      </c>
      <c r="F3" s="268">
        <v>20265820006593</v>
      </c>
      <c r="G3" s="254" t="s">
        <v>1578</v>
      </c>
      <c r="H3" s="254" t="s">
        <v>1578</v>
      </c>
      <c r="I3" s="255" t="s">
        <v>2471</v>
      </c>
      <c r="J3" s="3" t="s">
        <v>4750</v>
      </c>
    </row>
    <row r="4" spans="1:10">
      <c r="A4" s="253" t="s">
        <v>2656</v>
      </c>
      <c r="B4" s="254">
        <v>80013380</v>
      </c>
      <c r="C4" s="254" t="s">
        <v>2658</v>
      </c>
      <c r="D4" s="254" t="s">
        <v>2469</v>
      </c>
      <c r="E4" s="254" t="s">
        <v>2659</v>
      </c>
      <c r="F4" s="256" t="s">
        <v>4756</v>
      </c>
      <c r="G4" s="254" t="s">
        <v>1578</v>
      </c>
      <c r="H4" s="254" t="s">
        <v>1578</v>
      </c>
      <c r="I4" s="255" t="s">
        <v>1048</v>
      </c>
      <c r="J4" s="3" t="s">
        <v>4750</v>
      </c>
    </row>
    <row r="5" spans="1:10">
      <c r="A5" s="253" t="s">
        <v>2743</v>
      </c>
      <c r="B5" s="254">
        <v>1019082292</v>
      </c>
      <c r="C5" s="254" t="s">
        <v>2745</v>
      </c>
      <c r="D5" s="254" t="s">
        <v>2469</v>
      </c>
      <c r="E5" s="254" t="s">
        <v>2748</v>
      </c>
      <c r="F5" s="256">
        <v>20265820005283</v>
      </c>
      <c r="G5" s="254" t="s">
        <v>1578</v>
      </c>
      <c r="H5" s="254" t="s">
        <v>1578</v>
      </c>
      <c r="I5" s="255" t="s">
        <v>2749</v>
      </c>
      <c r="J5" s="3" t="s">
        <v>4750</v>
      </c>
    </row>
    <row r="6" spans="1:10" ht="15">
      <c r="A6" s="253" t="s">
        <v>3068</v>
      </c>
      <c r="B6" s="254">
        <v>1037669199</v>
      </c>
      <c r="C6" s="254" t="s">
        <v>4757</v>
      </c>
      <c r="D6" s="254" t="s">
        <v>2469</v>
      </c>
      <c r="E6" s="254" t="s">
        <v>4758</v>
      </c>
      <c r="F6" s="268">
        <v>20265820006593</v>
      </c>
      <c r="G6" s="254" t="s">
        <v>1578</v>
      </c>
      <c r="H6" s="254" t="s">
        <v>1578</v>
      </c>
      <c r="I6" s="255" t="s">
        <v>3074</v>
      </c>
      <c r="J6" s="3" t="s">
        <v>4750</v>
      </c>
    </row>
    <row r="7" spans="1:10">
      <c r="A7" s="253" t="s">
        <v>3208</v>
      </c>
      <c r="B7" s="254">
        <v>1013687043</v>
      </c>
      <c r="C7" s="254" t="s">
        <v>3210</v>
      </c>
      <c r="D7" s="254" t="s">
        <v>2469</v>
      </c>
      <c r="E7" s="254" t="s">
        <v>3214</v>
      </c>
      <c r="F7" s="256">
        <v>20265820005003</v>
      </c>
      <c r="G7" s="254" t="s">
        <v>1578</v>
      </c>
      <c r="H7" s="254" t="s">
        <v>1578</v>
      </c>
      <c r="I7" s="255" t="s">
        <v>3215</v>
      </c>
      <c r="J7" s="3" t="s">
        <v>4750</v>
      </c>
    </row>
    <row r="8" spans="1:10" ht="15">
      <c r="A8" s="253" t="s">
        <v>3834</v>
      </c>
      <c r="B8" s="254">
        <v>1032429152</v>
      </c>
      <c r="C8" s="254" t="s">
        <v>3836</v>
      </c>
      <c r="D8" s="254" t="s">
        <v>2469</v>
      </c>
      <c r="E8" s="254" t="s">
        <v>3837</v>
      </c>
      <c r="F8" s="268">
        <v>20265820006593</v>
      </c>
      <c r="G8" s="254" t="s">
        <v>1578</v>
      </c>
      <c r="H8" s="254" t="s">
        <v>1578</v>
      </c>
      <c r="I8" s="255" t="s">
        <v>2841</v>
      </c>
      <c r="J8" s="3" t="s">
        <v>4750</v>
      </c>
    </row>
    <row r="9" spans="1:10" ht="15">
      <c r="A9" s="253" t="s">
        <v>3945</v>
      </c>
      <c r="B9" s="254">
        <v>1032495242</v>
      </c>
      <c r="C9" s="254" t="s">
        <v>3947</v>
      </c>
      <c r="D9" s="254" t="s">
        <v>2469</v>
      </c>
      <c r="E9" s="254" t="s">
        <v>2618</v>
      </c>
      <c r="F9" s="268">
        <v>20265820004813</v>
      </c>
      <c r="G9" s="254" t="s">
        <v>1578</v>
      </c>
      <c r="H9" s="254" t="s">
        <v>1578</v>
      </c>
      <c r="I9" s="255" t="s">
        <v>3950</v>
      </c>
      <c r="J9" s="3" t="s">
        <v>4750</v>
      </c>
    </row>
    <row r="10" spans="1:10">
      <c r="A10" s="253" t="s">
        <v>4159</v>
      </c>
      <c r="B10" s="254">
        <v>79268869</v>
      </c>
      <c r="C10" s="254" t="s">
        <v>4759</v>
      </c>
      <c r="D10" s="254" t="s">
        <v>2469</v>
      </c>
      <c r="E10" s="254" t="s">
        <v>4760</v>
      </c>
      <c r="F10" s="256">
        <v>20265820005283</v>
      </c>
      <c r="G10" s="254" t="s">
        <v>1578</v>
      </c>
      <c r="H10" s="254" t="s">
        <v>1578</v>
      </c>
      <c r="I10" s="255" t="s">
        <v>4168</v>
      </c>
      <c r="J10" s="3" t="s">
        <v>4750</v>
      </c>
    </row>
  </sheetData>
  <hyperlinks>
    <hyperlink ref="I2" r:id="rId1" xr:uid="{EE1D54EA-3DE5-46CC-B438-6E64CEF0DAB8}"/>
    <hyperlink ref="I3" r:id="rId2" xr:uid="{BB0E421D-C472-45B9-831E-B08293A5861C}"/>
    <hyperlink ref="I4" r:id="rId3" xr:uid="{7BABA772-2D20-49C5-A834-EC1931EA771C}"/>
    <hyperlink ref="I5" r:id="rId4" xr:uid="{99D6358A-C5E3-4E56-B51F-887FAE45ECCA}"/>
    <hyperlink ref="I6" r:id="rId5" xr:uid="{0D4ECFB1-745C-4656-ACAB-AE82B0876E66}"/>
    <hyperlink ref="I7" r:id="rId6" xr:uid="{7D418AFB-9538-460F-B6CD-175C5C56ED8F}"/>
    <hyperlink ref="I8" r:id="rId7" xr:uid="{831E82F9-256E-4D78-8E40-539F1194BC66}"/>
    <hyperlink ref="I9" r:id="rId8" xr:uid="{4C39A1AF-78B0-4F00-ACD2-99BAB93E1A4A}"/>
    <hyperlink ref="I10" r:id="rId9" xr:uid="{A8A44220-FFE8-4C10-84DD-C6BFCBA4CF05}"/>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7582F-774E-447F-8024-F8D21F4A9E24}">
  <dimension ref="A1:J10"/>
  <sheetViews>
    <sheetView workbookViewId="0">
      <selection activeCell="F8" sqref="F8"/>
    </sheetView>
  </sheetViews>
  <sheetFormatPr defaultColWidth="8.85546875" defaultRowHeight="14.45"/>
  <cols>
    <col min="2" max="2" width="18.42578125" customWidth="1"/>
    <col min="3" max="3" width="38.7109375" customWidth="1"/>
    <col min="4" max="4" width="35.7109375" customWidth="1"/>
    <col min="5" max="5" width="59" customWidth="1"/>
    <col min="6" max="6" width="20.42578125" customWidth="1"/>
    <col min="9" max="9" width="28.140625" customWidth="1"/>
  </cols>
  <sheetData>
    <row r="1" spans="1:10" ht="58.15">
      <c r="A1" s="248" t="s">
        <v>0</v>
      </c>
      <c r="B1" s="249" t="s">
        <v>3</v>
      </c>
      <c r="C1" s="249" t="s">
        <v>4</v>
      </c>
      <c r="D1" s="248" t="s">
        <v>33</v>
      </c>
      <c r="E1" s="249" t="s">
        <v>34</v>
      </c>
      <c r="F1" s="248" t="s">
        <v>35</v>
      </c>
      <c r="G1" s="249" t="s">
        <v>36</v>
      </c>
      <c r="H1" s="249" t="s">
        <v>37</v>
      </c>
      <c r="I1" s="248" t="s">
        <v>38</v>
      </c>
      <c r="J1" s="35"/>
    </row>
    <row r="2" spans="1:10">
      <c r="A2" s="257" t="s">
        <v>2824</v>
      </c>
      <c r="B2" s="257">
        <v>1082920257</v>
      </c>
      <c r="C2" s="257" t="s">
        <v>2826</v>
      </c>
      <c r="D2" s="257" t="s">
        <v>1046</v>
      </c>
      <c r="E2" s="257" t="s">
        <v>2830</v>
      </c>
      <c r="F2" s="257" t="s">
        <v>4761</v>
      </c>
      <c r="G2" s="257" t="s">
        <v>1578</v>
      </c>
      <c r="H2" s="257" t="s">
        <v>1578</v>
      </c>
      <c r="I2" s="258" t="s">
        <v>2831</v>
      </c>
      <c r="J2" s="35" t="s">
        <v>4750</v>
      </c>
    </row>
    <row r="3" spans="1:10">
      <c r="A3" s="257" t="s">
        <v>2834</v>
      </c>
      <c r="B3" s="257">
        <v>1030553356</v>
      </c>
      <c r="C3" s="257" t="s">
        <v>2836</v>
      </c>
      <c r="D3" s="257" t="s">
        <v>1046</v>
      </c>
      <c r="E3" s="257" t="s">
        <v>2840</v>
      </c>
      <c r="F3" s="257" t="s">
        <v>4761</v>
      </c>
      <c r="G3" s="257" t="s">
        <v>1578</v>
      </c>
      <c r="H3" s="257" t="s">
        <v>1578</v>
      </c>
      <c r="I3" s="258" t="s">
        <v>2841</v>
      </c>
      <c r="J3" s="35" t="s">
        <v>4750</v>
      </c>
    </row>
    <row r="4" spans="1:10" ht="15">
      <c r="A4" s="257" t="s">
        <v>2879</v>
      </c>
      <c r="B4" s="257">
        <v>1030548964</v>
      </c>
      <c r="C4" s="257" t="s">
        <v>2881</v>
      </c>
      <c r="D4" s="257" t="s">
        <v>1046</v>
      </c>
      <c r="E4" s="257" t="s">
        <v>2883</v>
      </c>
      <c r="F4" s="317">
        <v>20265820004813</v>
      </c>
      <c r="G4" s="257" t="s">
        <v>1578</v>
      </c>
      <c r="H4" s="257" t="s">
        <v>1578</v>
      </c>
      <c r="I4" s="258" t="s">
        <v>2699</v>
      </c>
      <c r="J4" s="35" t="s">
        <v>4750</v>
      </c>
    </row>
    <row r="5" spans="1:10">
      <c r="A5" s="257" t="s">
        <v>2910</v>
      </c>
      <c r="B5" s="257">
        <v>1030577536</v>
      </c>
      <c r="C5" s="257" t="s">
        <v>2912</v>
      </c>
      <c r="D5" s="257" t="s">
        <v>1046</v>
      </c>
      <c r="E5" s="257" t="s">
        <v>2915</v>
      </c>
      <c r="F5" s="257" t="s">
        <v>4761</v>
      </c>
      <c r="G5" s="257" t="s">
        <v>1578</v>
      </c>
      <c r="H5" s="257" t="s">
        <v>1578</v>
      </c>
      <c r="I5" s="258" t="s">
        <v>2916</v>
      </c>
      <c r="J5" s="35" t="s">
        <v>4750</v>
      </c>
    </row>
    <row r="6" spans="1:10">
      <c r="A6" s="257" t="s">
        <v>3077</v>
      </c>
      <c r="B6" s="257">
        <v>35315737</v>
      </c>
      <c r="C6" s="257" t="s">
        <v>3079</v>
      </c>
      <c r="D6" s="257" t="s">
        <v>1046</v>
      </c>
      <c r="E6" s="257" t="s">
        <v>3084</v>
      </c>
      <c r="F6" s="257" t="s">
        <v>4761</v>
      </c>
      <c r="G6" s="257" t="s">
        <v>1578</v>
      </c>
      <c r="H6" s="257" t="s">
        <v>1578</v>
      </c>
      <c r="I6" s="258" t="s">
        <v>3085</v>
      </c>
      <c r="J6" s="35" t="s">
        <v>4750</v>
      </c>
    </row>
    <row r="7" spans="1:10">
      <c r="A7" s="257" t="s">
        <v>3246</v>
      </c>
      <c r="B7" s="257">
        <v>24179252</v>
      </c>
      <c r="C7" s="257" t="s">
        <v>3248</v>
      </c>
      <c r="D7" s="257" t="s">
        <v>1046</v>
      </c>
      <c r="E7" s="257" t="s">
        <v>3252</v>
      </c>
      <c r="F7" s="257" t="s">
        <v>4761</v>
      </c>
      <c r="G7" s="257" t="s">
        <v>1578</v>
      </c>
      <c r="H7" s="257" t="s">
        <v>1578</v>
      </c>
      <c r="I7" s="258" t="s">
        <v>3253</v>
      </c>
      <c r="J7" s="35" t="s">
        <v>4750</v>
      </c>
    </row>
    <row r="8" spans="1:10">
      <c r="A8" s="257" t="s">
        <v>3761</v>
      </c>
      <c r="B8" s="257">
        <v>1018505833</v>
      </c>
      <c r="C8" s="257" t="s">
        <v>3763</v>
      </c>
      <c r="D8" s="257" t="s">
        <v>1046</v>
      </c>
      <c r="E8" s="257" t="s">
        <v>4762</v>
      </c>
      <c r="F8" s="257" t="s">
        <v>4761</v>
      </c>
      <c r="G8" s="257" t="s">
        <v>1578</v>
      </c>
      <c r="H8" s="257" t="s">
        <v>1578</v>
      </c>
      <c r="I8" s="258" t="s">
        <v>3768</v>
      </c>
      <c r="J8" s="35" t="s">
        <v>4750</v>
      </c>
    </row>
    <row r="9" spans="1:10">
      <c r="A9" s="257" t="s">
        <v>3823</v>
      </c>
      <c r="B9" s="257">
        <v>9690552</v>
      </c>
      <c r="C9" s="257" t="s">
        <v>3825</v>
      </c>
      <c r="D9" s="257" t="s">
        <v>1046</v>
      </c>
      <c r="E9" s="257" t="s">
        <v>3830</v>
      </c>
      <c r="F9" s="257" t="s">
        <v>4761</v>
      </c>
      <c r="G9" s="257" t="s">
        <v>1578</v>
      </c>
      <c r="H9" s="257" t="s">
        <v>1578</v>
      </c>
      <c r="I9" s="258" t="s">
        <v>3831</v>
      </c>
      <c r="J9" s="35" t="s">
        <v>4750</v>
      </c>
    </row>
    <row r="10" spans="1:10">
      <c r="A10" s="257" t="s">
        <v>3976</v>
      </c>
      <c r="B10" s="257">
        <v>1020777475</v>
      </c>
      <c r="C10" s="257" t="s">
        <v>3978</v>
      </c>
      <c r="D10" s="257" t="s">
        <v>1046</v>
      </c>
      <c r="E10" s="257" t="s">
        <v>3983</v>
      </c>
      <c r="F10" s="257" t="s">
        <v>4761</v>
      </c>
      <c r="G10" s="257" t="s">
        <v>1578</v>
      </c>
      <c r="H10" s="257" t="s">
        <v>1578</v>
      </c>
      <c r="I10" s="258" t="s">
        <v>3984</v>
      </c>
      <c r="J10" s="35" t="s">
        <v>4750</v>
      </c>
    </row>
  </sheetData>
  <hyperlinks>
    <hyperlink ref="I2" r:id="rId1" xr:uid="{5C7A5256-7213-418D-ABBD-959FF2C3ECFE}"/>
    <hyperlink ref="I3" r:id="rId2" xr:uid="{3EC2B813-752F-4ACB-AD86-25E7FEC69452}"/>
    <hyperlink ref="I4" r:id="rId3" xr:uid="{1117FCD4-42B7-41D6-88F4-736E5B03B6EB}"/>
    <hyperlink ref="I5" r:id="rId4" xr:uid="{912FB195-4D34-4DA1-ADD0-2E81EDAB5812}"/>
    <hyperlink ref="I6" r:id="rId5" xr:uid="{15A9E506-A501-4EBF-A782-4CB19815CC00}"/>
    <hyperlink ref="I7" r:id="rId6" xr:uid="{2A12C2BB-72C9-404E-90DF-8686D860B1A0}"/>
    <hyperlink ref="I8" r:id="rId7" xr:uid="{9776D355-DFB3-4947-8920-839459A7B0AF}"/>
    <hyperlink ref="I9" r:id="rId8" xr:uid="{0D785CD0-0062-4385-BF67-A48071BF59DD}"/>
    <hyperlink ref="I10" r:id="rId9" xr:uid="{A6C99F27-F65C-452C-9C63-57CD9AACA76D}"/>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347DB-1F62-4C03-92E5-A3C1A4C80E67}">
  <dimension ref="A1:T611"/>
  <sheetViews>
    <sheetView topLeftCell="A545" workbookViewId="0">
      <selection activeCell="Q601" sqref="Q601"/>
    </sheetView>
  </sheetViews>
  <sheetFormatPr defaultRowHeight="15"/>
  <cols>
    <col min="1" max="1" width="16" customWidth="1"/>
    <col min="5" max="5" width="30.42578125" customWidth="1"/>
    <col min="7" max="7" width="26" customWidth="1"/>
  </cols>
  <sheetData>
    <row r="1" spans="1:20" ht="38.25" customHeight="1">
      <c r="A1" s="229" t="s">
        <v>2</v>
      </c>
      <c r="B1" s="230" t="s">
        <v>3</v>
      </c>
      <c r="C1" s="230" t="s">
        <v>4</v>
      </c>
      <c r="D1" s="230" t="s">
        <v>5</v>
      </c>
      <c r="E1" s="230" t="s">
        <v>6</v>
      </c>
      <c r="F1" s="231" t="s">
        <v>33</v>
      </c>
      <c r="G1" s="230" t="s">
        <v>34</v>
      </c>
      <c r="H1" s="231" t="s">
        <v>35</v>
      </c>
      <c r="I1" s="230" t="s">
        <v>36</v>
      </c>
      <c r="J1" s="230" t="s">
        <v>37</v>
      </c>
      <c r="K1" s="231" t="s">
        <v>38</v>
      </c>
      <c r="L1" s="231" t="s">
        <v>39</v>
      </c>
      <c r="M1" s="231" t="s">
        <v>40</v>
      </c>
      <c r="N1" s="231" t="s">
        <v>41</v>
      </c>
      <c r="O1" s="231" t="s">
        <v>42</v>
      </c>
      <c r="P1" s="231" t="s">
        <v>43</v>
      </c>
      <c r="Q1" s="230" t="s">
        <v>44</v>
      </c>
      <c r="R1" s="230" t="s">
        <v>45</v>
      </c>
      <c r="S1" s="318"/>
      <c r="T1" s="318"/>
    </row>
    <row r="2" spans="1:20">
      <c r="A2" s="282" t="s">
        <v>47</v>
      </c>
      <c r="B2" s="283">
        <v>26421174</v>
      </c>
      <c r="C2" s="283" t="s">
        <v>48</v>
      </c>
      <c r="D2" s="283" t="s">
        <v>1578</v>
      </c>
      <c r="E2" s="283" t="s">
        <v>49</v>
      </c>
      <c r="F2" s="283" t="s">
        <v>59</v>
      </c>
      <c r="G2" s="283" t="s">
        <v>60</v>
      </c>
      <c r="H2" s="283" t="s">
        <v>1578</v>
      </c>
      <c r="I2" s="283" t="s">
        <v>1578</v>
      </c>
      <c r="J2" s="283" t="s">
        <v>1578</v>
      </c>
      <c r="K2" s="283" t="s">
        <v>61</v>
      </c>
      <c r="L2" s="283">
        <v>1</v>
      </c>
      <c r="M2" s="283">
        <v>1</v>
      </c>
      <c r="N2" s="283" t="s">
        <v>4763</v>
      </c>
      <c r="O2" s="283" t="s">
        <v>1578</v>
      </c>
      <c r="P2" s="283" t="s">
        <v>1578</v>
      </c>
      <c r="Q2" s="283" t="s">
        <v>62</v>
      </c>
      <c r="R2" s="283" t="s">
        <v>62</v>
      </c>
      <c r="S2" s="284"/>
      <c r="T2" s="284"/>
    </row>
    <row r="3" spans="1:20">
      <c r="A3" s="282" t="s">
        <v>63</v>
      </c>
      <c r="B3" s="283">
        <v>52095086</v>
      </c>
      <c r="C3" s="283" t="s">
        <v>65</v>
      </c>
      <c r="D3" s="283" t="s">
        <v>1578</v>
      </c>
      <c r="E3" s="283" t="s">
        <v>49</v>
      </c>
      <c r="F3" s="283" t="s">
        <v>59</v>
      </c>
      <c r="G3" s="283" t="s">
        <v>70</v>
      </c>
      <c r="H3" s="283" t="s">
        <v>1578</v>
      </c>
      <c r="I3" s="283" t="s">
        <v>1578</v>
      </c>
      <c r="J3" s="283" t="s">
        <v>1578</v>
      </c>
      <c r="K3" s="283" t="s">
        <v>71</v>
      </c>
      <c r="L3" s="283">
        <v>1</v>
      </c>
      <c r="M3" s="283">
        <v>1</v>
      </c>
      <c r="N3" s="283" t="s">
        <v>4764</v>
      </c>
      <c r="O3" s="283" t="s">
        <v>1578</v>
      </c>
      <c r="P3" s="283" t="s">
        <v>1578</v>
      </c>
      <c r="Q3" s="283" t="s">
        <v>1578</v>
      </c>
      <c r="R3" s="283" t="s">
        <v>62</v>
      </c>
      <c r="S3" s="284"/>
      <c r="T3" s="284"/>
    </row>
    <row r="4" spans="1:20">
      <c r="A4" s="282" t="s">
        <v>72</v>
      </c>
      <c r="B4" s="283">
        <v>52934211</v>
      </c>
      <c r="C4" s="283" t="s">
        <v>74</v>
      </c>
      <c r="D4" s="283" t="s">
        <v>1578</v>
      </c>
      <c r="E4" s="283" t="s">
        <v>49</v>
      </c>
      <c r="F4" s="283" t="s">
        <v>59</v>
      </c>
      <c r="G4" s="283" t="s">
        <v>70</v>
      </c>
      <c r="H4" s="283" t="s">
        <v>1578</v>
      </c>
      <c r="I4" s="283" t="s">
        <v>1578</v>
      </c>
      <c r="J4" s="283" t="s">
        <v>1578</v>
      </c>
      <c r="K4" s="283" t="s">
        <v>71</v>
      </c>
      <c r="L4" s="283">
        <v>1</v>
      </c>
      <c r="M4" s="283">
        <v>1</v>
      </c>
      <c r="N4" s="283" t="s">
        <v>4764</v>
      </c>
      <c r="O4" s="283" t="s">
        <v>1578</v>
      </c>
      <c r="P4" s="283" t="s">
        <v>1578</v>
      </c>
      <c r="Q4" s="283" t="s">
        <v>1578</v>
      </c>
      <c r="R4" s="283" t="s">
        <v>62</v>
      </c>
      <c r="S4" s="284"/>
      <c r="T4" s="284"/>
    </row>
    <row r="5" spans="1:20">
      <c r="A5" s="282" t="s">
        <v>75</v>
      </c>
      <c r="B5" s="283">
        <v>52931685</v>
      </c>
      <c r="C5" s="283" t="s">
        <v>77</v>
      </c>
      <c r="D5" s="283" t="s">
        <v>1578</v>
      </c>
      <c r="E5" s="283">
        <v>2794</v>
      </c>
      <c r="F5" s="283" t="s">
        <v>59</v>
      </c>
      <c r="G5" s="283" t="s">
        <v>70</v>
      </c>
      <c r="H5" s="283" t="s">
        <v>1578</v>
      </c>
      <c r="I5" s="283" t="s">
        <v>1578</v>
      </c>
      <c r="J5" s="283" t="s">
        <v>1578</v>
      </c>
      <c r="K5" s="283" t="s">
        <v>85</v>
      </c>
      <c r="L5" s="283">
        <v>3</v>
      </c>
      <c r="M5" s="283">
        <v>3</v>
      </c>
      <c r="N5" s="283" t="s">
        <v>4765</v>
      </c>
      <c r="O5" s="283" t="s">
        <v>1578</v>
      </c>
      <c r="P5" s="283" t="s">
        <v>1578</v>
      </c>
      <c r="Q5" s="283" t="s">
        <v>1578</v>
      </c>
      <c r="R5" s="283" t="s">
        <v>62</v>
      </c>
      <c r="S5" s="284"/>
      <c r="T5" s="284"/>
    </row>
    <row r="6" spans="1:20">
      <c r="A6" s="282" t="s">
        <v>86</v>
      </c>
      <c r="B6" s="283">
        <v>1022371399</v>
      </c>
      <c r="C6" s="283" t="s">
        <v>88</v>
      </c>
      <c r="D6" s="283" t="s">
        <v>1578</v>
      </c>
      <c r="E6" s="283" t="s">
        <v>49</v>
      </c>
      <c r="F6" s="283" t="s">
        <v>59</v>
      </c>
      <c r="G6" s="283" t="s">
        <v>70</v>
      </c>
      <c r="H6" s="283" t="s">
        <v>1578</v>
      </c>
      <c r="I6" s="283" t="s">
        <v>1578</v>
      </c>
      <c r="J6" s="283" t="s">
        <v>1578</v>
      </c>
      <c r="K6" s="283" t="s">
        <v>94</v>
      </c>
      <c r="L6" s="283">
        <v>1</v>
      </c>
      <c r="M6" s="283">
        <v>1</v>
      </c>
      <c r="N6" s="283" t="s">
        <v>4766</v>
      </c>
      <c r="O6" s="283" t="s">
        <v>1578</v>
      </c>
      <c r="P6" s="283" t="s">
        <v>1578</v>
      </c>
      <c r="Q6" s="283" t="s">
        <v>1578</v>
      </c>
      <c r="R6" s="283" t="s">
        <v>62</v>
      </c>
      <c r="S6" s="284"/>
      <c r="T6" s="284"/>
    </row>
    <row r="7" spans="1:20">
      <c r="A7" s="282" t="s">
        <v>95</v>
      </c>
      <c r="B7" s="283">
        <v>1105688663</v>
      </c>
      <c r="C7" s="283" t="s">
        <v>97</v>
      </c>
      <c r="D7" s="283" t="s">
        <v>1578</v>
      </c>
      <c r="E7" s="283" t="s">
        <v>49</v>
      </c>
      <c r="F7" s="283" t="s">
        <v>59</v>
      </c>
      <c r="G7" s="283" t="s">
        <v>70</v>
      </c>
      <c r="H7" s="283" t="s">
        <v>1578</v>
      </c>
      <c r="I7" s="283" t="s">
        <v>1578</v>
      </c>
      <c r="J7" s="283" t="s">
        <v>1578</v>
      </c>
      <c r="K7" s="283" t="s">
        <v>104</v>
      </c>
      <c r="L7" s="283">
        <v>3</v>
      </c>
      <c r="M7" s="283">
        <v>3</v>
      </c>
      <c r="N7" s="283" t="s">
        <v>4767</v>
      </c>
      <c r="O7" s="283" t="s">
        <v>1578</v>
      </c>
      <c r="P7" s="283" t="s">
        <v>1578</v>
      </c>
      <c r="Q7" s="283" t="s">
        <v>1578</v>
      </c>
      <c r="R7" s="283" t="s">
        <v>62</v>
      </c>
      <c r="S7" s="284"/>
      <c r="T7" s="284"/>
    </row>
    <row r="8" spans="1:20">
      <c r="A8" s="282" t="s">
        <v>105</v>
      </c>
      <c r="B8" s="283">
        <v>1022343574</v>
      </c>
      <c r="C8" s="283" t="s">
        <v>107</v>
      </c>
      <c r="D8" s="283" t="s">
        <v>1578</v>
      </c>
      <c r="E8" s="283" t="s">
        <v>49</v>
      </c>
      <c r="F8" s="283" t="s">
        <v>59</v>
      </c>
      <c r="G8" s="283" t="s">
        <v>70</v>
      </c>
      <c r="H8" s="283" t="s">
        <v>1578</v>
      </c>
      <c r="I8" s="283" t="s">
        <v>1578</v>
      </c>
      <c r="J8" s="283" t="s">
        <v>1578</v>
      </c>
      <c r="K8" s="283" t="s">
        <v>113</v>
      </c>
      <c r="L8" s="283">
        <v>1</v>
      </c>
      <c r="M8" s="283">
        <v>1</v>
      </c>
      <c r="N8" s="283" t="s">
        <v>4768</v>
      </c>
      <c r="O8" s="283" t="s">
        <v>1578</v>
      </c>
      <c r="P8" s="283" t="s">
        <v>1578</v>
      </c>
      <c r="Q8" s="283" t="s">
        <v>1578</v>
      </c>
      <c r="R8" s="283" t="s">
        <v>62</v>
      </c>
      <c r="S8" s="284"/>
      <c r="T8" s="284"/>
    </row>
    <row r="9" spans="1:20">
      <c r="A9" s="282" t="s">
        <v>114</v>
      </c>
      <c r="B9" s="283">
        <v>52883883</v>
      </c>
      <c r="C9" s="283" t="s">
        <v>116</v>
      </c>
      <c r="D9" s="283" t="s">
        <v>1578</v>
      </c>
      <c r="E9" s="283" t="s">
        <v>49</v>
      </c>
      <c r="F9" s="283" t="s">
        <v>59</v>
      </c>
      <c r="G9" s="283" t="s">
        <v>70</v>
      </c>
      <c r="H9" s="283" t="s">
        <v>1578</v>
      </c>
      <c r="I9" s="283" t="s">
        <v>1578</v>
      </c>
      <c r="J9" s="283" t="s">
        <v>1578</v>
      </c>
      <c r="K9" s="283" t="s">
        <v>119</v>
      </c>
      <c r="L9" s="283">
        <v>1</v>
      </c>
      <c r="M9" s="283">
        <v>1</v>
      </c>
      <c r="N9" s="283" t="s">
        <v>4765</v>
      </c>
      <c r="O9" s="283" t="s">
        <v>1578</v>
      </c>
      <c r="P9" s="283" t="s">
        <v>1578</v>
      </c>
      <c r="Q9" s="283" t="s">
        <v>1578</v>
      </c>
      <c r="R9" s="283" t="s">
        <v>62</v>
      </c>
      <c r="S9" s="284"/>
      <c r="T9" s="284"/>
    </row>
    <row r="10" spans="1:20">
      <c r="A10" s="282" t="s">
        <v>120</v>
      </c>
      <c r="B10" s="283">
        <v>1023930407</v>
      </c>
      <c r="C10" s="283" t="s">
        <v>122</v>
      </c>
      <c r="D10" s="283" t="s">
        <v>1578</v>
      </c>
      <c r="E10" s="283" t="s">
        <v>49</v>
      </c>
      <c r="F10" s="283" t="s">
        <v>59</v>
      </c>
      <c r="G10" s="283" t="s">
        <v>70</v>
      </c>
      <c r="H10" s="283" t="s">
        <v>1578</v>
      </c>
      <c r="I10" s="283" t="s">
        <v>1578</v>
      </c>
      <c r="J10" s="283" t="s">
        <v>1578</v>
      </c>
      <c r="K10" s="283" t="s">
        <v>126</v>
      </c>
      <c r="L10" s="283">
        <v>3</v>
      </c>
      <c r="M10" s="283">
        <v>3</v>
      </c>
      <c r="N10" s="283" t="s">
        <v>4769</v>
      </c>
      <c r="O10" s="283" t="s">
        <v>1578</v>
      </c>
      <c r="P10" s="283" t="s">
        <v>1578</v>
      </c>
      <c r="Q10" s="283" t="s">
        <v>1578</v>
      </c>
      <c r="R10" s="283" t="s">
        <v>62</v>
      </c>
      <c r="S10" s="284"/>
      <c r="T10" s="284"/>
    </row>
    <row r="11" spans="1:20">
      <c r="A11" s="282" t="s">
        <v>127</v>
      </c>
      <c r="B11" s="283">
        <v>1024504973</v>
      </c>
      <c r="C11" s="283" t="s">
        <v>129</v>
      </c>
      <c r="D11" s="283" t="s">
        <v>1578</v>
      </c>
      <c r="E11" s="283" t="s">
        <v>49</v>
      </c>
      <c r="F11" s="283" t="s">
        <v>59</v>
      </c>
      <c r="G11" s="283" t="s">
        <v>70</v>
      </c>
      <c r="H11" s="283" t="s">
        <v>1578</v>
      </c>
      <c r="I11" s="283" t="s">
        <v>1578</v>
      </c>
      <c r="J11" s="283" t="s">
        <v>1578</v>
      </c>
      <c r="K11" s="283" t="s">
        <v>135</v>
      </c>
      <c r="L11" s="283">
        <v>5</v>
      </c>
      <c r="M11" s="283">
        <v>5</v>
      </c>
      <c r="N11" s="283" t="s">
        <v>4767</v>
      </c>
      <c r="O11" s="283" t="s">
        <v>4770</v>
      </c>
      <c r="P11" s="283" t="e">
        <v>#VALUE!</v>
      </c>
      <c r="Q11" s="283" t="s">
        <v>1578</v>
      </c>
      <c r="R11" s="283" t="s">
        <v>62</v>
      </c>
      <c r="S11" s="284"/>
      <c r="T11" s="284"/>
    </row>
    <row r="12" spans="1:20">
      <c r="A12" s="282" t="s">
        <v>136</v>
      </c>
      <c r="B12" s="283">
        <v>80735923</v>
      </c>
      <c r="C12" s="283" t="s">
        <v>138</v>
      </c>
      <c r="D12" s="283" t="s">
        <v>1578</v>
      </c>
      <c r="E12" s="283" t="s">
        <v>49</v>
      </c>
      <c r="F12" s="283" t="s">
        <v>59</v>
      </c>
      <c r="G12" s="283" t="s">
        <v>70</v>
      </c>
      <c r="H12" s="283" t="s">
        <v>1578</v>
      </c>
      <c r="I12" s="283" t="s">
        <v>1578</v>
      </c>
      <c r="J12" s="283" t="s">
        <v>1578</v>
      </c>
      <c r="K12" s="283" t="s">
        <v>142</v>
      </c>
      <c r="L12" s="283">
        <v>3</v>
      </c>
      <c r="M12" s="283">
        <v>3</v>
      </c>
      <c r="N12" s="283" t="s">
        <v>4771</v>
      </c>
      <c r="O12" s="283" t="s">
        <v>1578</v>
      </c>
      <c r="P12" s="283" t="s">
        <v>1578</v>
      </c>
      <c r="Q12" s="283" t="s">
        <v>1578</v>
      </c>
      <c r="R12" s="283" t="s">
        <v>62</v>
      </c>
      <c r="S12" s="284"/>
      <c r="T12" s="284"/>
    </row>
    <row r="13" spans="1:20">
      <c r="A13" s="282" t="s">
        <v>143</v>
      </c>
      <c r="B13" s="283">
        <v>79298352</v>
      </c>
      <c r="C13" s="283" t="s">
        <v>145</v>
      </c>
      <c r="D13" s="283" t="s">
        <v>1578</v>
      </c>
      <c r="E13" s="283" t="s">
        <v>49</v>
      </c>
      <c r="F13" s="283" t="s">
        <v>59</v>
      </c>
      <c r="G13" s="283" t="s">
        <v>70</v>
      </c>
      <c r="H13" s="283" t="s">
        <v>1578</v>
      </c>
      <c r="I13" s="283" t="s">
        <v>1578</v>
      </c>
      <c r="J13" s="283" t="s">
        <v>1578</v>
      </c>
      <c r="K13" s="283" t="s">
        <v>151</v>
      </c>
      <c r="L13" s="283">
        <v>3</v>
      </c>
      <c r="M13" s="283">
        <v>3</v>
      </c>
      <c r="N13" s="283" t="s">
        <v>4765</v>
      </c>
      <c r="O13" s="283" t="s">
        <v>1578</v>
      </c>
      <c r="P13" s="283" t="s">
        <v>1578</v>
      </c>
      <c r="Q13" s="283" t="s">
        <v>1578</v>
      </c>
      <c r="R13" s="283" t="s">
        <v>62</v>
      </c>
      <c r="S13" s="284"/>
      <c r="T13" s="284"/>
    </row>
    <row r="14" spans="1:20">
      <c r="A14" s="282" t="s">
        <v>152</v>
      </c>
      <c r="B14" s="283">
        <v>79989849</v>
      </c>
      <c r="C14" s="283" t="s">
        <v>154</v>
      </c>
      <c r="D14" s="283" t="s">
        <v>1578</v>
      </c>
      <c r="E14" s="283" t="s">
        <v>155</v>
      </c>
      <c r="F14" s="283" t="s">
        <v>59</v>
      </c>
      <c r="G14" s="283" t="s">
        <v>70</v>
      </c>
      <c r="H14" s="283" t="s">
        <v>1578</v>
      </c>
      <c r="I14" s="283" t="s">
        <v>1578</v>
      </c>
      <c r="J14" s="283" t="s">
        <v>1578</v>
      </c>
      <c r="K14" s="283" t="s">
        <v>161</v>
      </c>
      <c r="L14" s="283">
        <v>5</v>
      </c>
      <c r="M14" s="283">
        <v>5</v>
      </c>
      <c r="N14" s="283" t="s">
        <v>4772</v>
      </c>
      <c r="O14" s="283" t="s">
        <v>4773</v>
      </c>
      <c r="P14" s="283" t="e">
        <v>#VALUE!</v>
      </c>
      <c r="Q14" s="283" t="s">
        <v>1578</v>
      </c>
      <c r="R14" s="283" t="s">
        <v>62</v>
      </c>
      <c r="S14" s="284"/>
      <c r="T14" s="284"/>
    </row>
    <row r="15" spans="1:20">
      <c r="A15" s="282" t="s">
        <v>162</v>
      </c>
      <c r="B15" s="283">
        <v>52773873</v>
      </c>
      <c r="C15" s="283" t="s">
        <v>164</v>
      </c>
      <c r="D15" s="283" t="s">
        <v>1578</v>
      </c>
      <c r="E15" s="283" t="s">
        <v>49</v>
      </c>
      <c r="F15" s="283" t="s">
        <v>59</v>
      </c>
      <c r="G15" s="283" t="s">
        <v>70</v>
      </c>
      <c r="H15" s="283" t="s">
        <v>1578</v>
      </c>
      <c r="I15" s="283" t="s">
        <v>1578</v>
      </c>
      <c r="J15" s="283" t="s">
        <v>1578</v>
      </c>
      <c r="K15" s="283" t="s">
        <v>168</v>
      </c>
      <c r="L15" s="283">
        <v>1</v>
      </c>
      <c r="M15" s="283">
        <v>1</v>
      </c>
      <c r="N15" s="283" t="s">
        <v>4774</v>
      </c>
      <c r="O15" s="283" t="s">
        <v>1578</v>
      </c>
      <c r="P15" s="283" t="s">
        <v>1578</v>
      </c>
      <c r="Q15" s="283" t="s">
        <v>1578</v>
      </c>
      <c r="R15" s="283" t="s">
        <v>62</v>
      </c>
      <c r="S15" s="284"/>
      <c r="T15" s="284"/>
    </row>
    <row r="16" spans="1:20">
      <c r="A16" s="282" t="s">
        <v>169</v>
      </c>
      <c r="B16" s="283">
        <v>1055478162</v>
      </c>
      <c r="C16" s="283" t="s">
        <v>171</v>
      </c>
      <c r="D16" s="283" t="s">
        <v>1578</v>
      </c>
      <c r="E16" s="283" t="s">
        <v>49</v>
      </c>
      <c r="F16" s="283" t="s">
        <v>59</v>
      </c>
      <c r="G16" s="283" t="s">
        <v>70</v>
      </c>
      <c r="H16" s="283" t="s">
        <v>1578</v>
      </c>
      <c r="I16" s="283" t="s">
        <v>1578</v>
      </c>
      <c r="J16" s="283" t="s">
        <v>1578</v>
      </c>
      <c r="K16" s="283" t="s">
        <v>177</v>
      </c>
      <c r="L16" s="283">
        <v>1</v>
      </c>
      <c r="M16" s="283">
        <v>1</v>
      </c>
      <c r="N16" s="283" t="s">
        <v>4775</v>
      </c>
      <c r="O16" s="283" t="s">
        <v>1578</v>
      </c>
      <c r="P16" s="283" t="s">
        <v>1578</v>
      </c>
      <c r="Q16" s="283" t="s">
        <v>1578</v>
      </c>
      <c r="R16" s="283" t="s">
        <v>62</v>
      </c>
      <c r="S16" s="284"/>
      <c r="T16" s="284"/>
    </row>
    <row r="17" spans="1:20">
      <c r="A17" s="282" t="s">
        <v>178</v>
      </c>
      <c r="B17" s="283">
        <v>1000776584</v>
      </c>
      <c r="C17" s="283" t="s">
        <v>180</v>
      </c>
      <c r="D17" s="283" t="s">
        <v>1578</v>
      </c>
      <c r="E17" s="283" t="s">
        <v>49</v>
      </c>
      <c r="F17" s="283" t="s">
        <v>59</v>
      </c>
      <c r="G17" s="283" t="s">
        <v>70</v>
      </c>
      <c r="H17" s="283" t="s">
        <v>1578</v>
      </c>
      <c r="I17" s="283" t="s">
        <v>1578</v>
      </c>
      <c r="J17" s="283" t="s">
        <v>1578</v>
      </c>
      <c r="K17" s="283" t="s">
        <v>185</v>
      </c>
      <c r="L17" s="283">
        <v>1</v>
      </c>
      <c r="M17" s="283">
        <v>1</v>
      </c>
      <c r="N17" s="283" t="s">
        <v>4776</v>
      </c>
      <c r="O17" s="283" t="s">
        <v>1578</v>
      </c>
      <c r="P17" s="283" t="s">
        <v>1578</v>
      </c>
      <c r="Q17" s="283" t="s">
        <v>1578</v>
      </c>
      <c r="R17" s="283" t="s">
        <v>62</v>
      </c>
      <c r="S17" s="284"/>
      <c r="T17" s="284"/>
    </row>
    <row r="18" spans="1:20">
      <c r="A18" s="282" t="s">
        <v>186</v>
      </c>
      <c r="B18" s="283">
        <v>1016010146</v>
      </c>
      <c r="C18" s="283" t="s">
        <v>188</v>
      </c>
      <c r="D18" s="283" t="s">
        <v>1578</v>
      </c>
      <c r="E18" s="283" t="s">
        <v>49</v>
      </c>
      <c r="F18" s="283" t="s">
        <v>59</v>
      </c>
      <c r="G18" s="283" t="s">
        <v>70</v>
      </c>
      <c r="H18" s="283" t="s">
        <v>1578</v>
      </c>
      <c r="I18" s="283" t="s">
        <v>1578</v>
      </c>
      <c r="J18" s="283" t="s">
        <v>1578</v>
      </c>
      <c r="K18" s="283" t="s">
        <v>193</v>
      </c>
      <c r="L18" s="283">
        <v>1</v>
      </c>
      <c r="M18" s="283">
        <v>1</v>
      </c>
      <c r="N18" s="283" t="s">
        <v>4777</v>
      </c>
      <c r="O18" s="283" t="s">
        <v>1578</v>
      </c>
      <c r="P18" s="283" t="s">
        <v>1578</v>
      </c>
      <c r="Q18" s="283" t="s">
        <v>1578</v>
      </c>
      <c r="R18" s="283" t="s">
        <v>62</v>
      </c>
      <c r="S18" s="284"/>
      <c r="T18" s="284"/>
    </row>
    <row r="19" spans="1:20">
      <c r="A19" s="282" t="s">
        <v>194</v>
      </c>
      <c r="B19" s="283">
        <v>80831650</v>
      </c>
      <c r="C19" s="283" t="s">
        <v>196</v>
      </c>
      <c r="D19" s="283" t="s">
        <v>1578</v>
      </c>
      <c r="E19" s="283" t="s">
        <v>49</v>
      </c>
      <c r="F19" s="283" t="s">
        <v>59</v>
      </c>
      <c r="G19" s="283" t="s">
        <v>70</v>
      </c>
      <c r="H19" s="283" t="s">
        <v>1578</v>
      </c>
      <c r="I19" s="283" t="s">
        <v>1578</v>
      </c>
      <c r="J19" s="283" t="s">
        <v>1578</v>
      </c>
      <c r="K19" s="283" t="s">
        <v>202</v>
      </c>
      <c r="L19" s="283">
        <v>1</v>
      </c>
      <c r="M19" s="283">
        <v>1</v>
      </c>
      <c r="N19" s="283" t="s">
        <v>4778</v>
      </c>
      <c r="O19" s="283" t="s">
        <v>1578</v>
      </c>
      <c r="P19" s="283" t="s">
        <v>1578</v>
      </c>
      <c r="Q19" s="283" t="s">
        <v>1578</v>
      </c>
      <c r="R19" s="283" t="s">
        <v>62</v>
      </c>
      <c r="S19" s="284"/>
      <c r="T19" s="284"/>
    </row>
    <row r="20" spans="1:20">
      <c r="A20" s="282" t="s">
        <v>203</v>
      </c>
      <c r="B20" s="283">
        <v>52496278</v>
      </c>
      <c r="C20" s="283" t="s">
        <v>205</v>
      </c>
      <c r="D20" s="283" t="s">
        <v>1578</v>
      </c>
      <c r="E20" s="283" t="s">
        <v>49</v>
      </c>
      <c r="F20" s="283" t="s">
        <v>59</v>
      </c>
      <c r="G20" s="283" t="s">
        <v>70</v>
      </c>
      <c r="H20" s="283" t="s">
        <v>1578</v>
      </c>
      <c r="I20" s="283" t="s">
        <v>1578</v>
      </c>
      <c r="J20" s="283" t="s">
        <v>1578</v>
      </c>
      <c r="K20" s="283" t="s">
        <v>211</v>
      </c>
      <c r="L20" s="283">
        <v>1</v>
      </c>
      <c r="M20" s="283">
        <v>1</v>
      </c>
      <c r="N20" s="283" t="s">
        <v>4779</v>
      </c>
      <c r="O20" s="283" t="s">
        <v>1578</v>
      </c>
      <c r="P20" s="283" t="s">
        <v>1578</v>
      </c>
      <c r="Q20" s="283" t="s">
        <v>1578</v>
      </c>
      <c r="R20" s="283" t="s">
        <v>62</v>
      </c>
      <c r="S20" s="284"/>
      <c r="T20" s="284"/>
    </row>
    <row r="21" spans="1:20">
      <c r="A21" s="282" t="s">
        <v>212</v>
      </c>
      <c r="B21" s="283">
        <v>80154723</v>
      </c>
      <c r="C21" s="283" t="s">
        <v>214</v>
      </c>
      <c r="D21" s="283" t="s">
        <v>1578</v>
      </c>
      <c r="E21" s="283" t="s">
        <v>49</v>
      </c>
      <c r="F21" s="283" t="s">
        <v>59</v>
      </c>
      <c r="G21" s="283" t="s">
        <v>70</v>
      </c>
      <c r="H21" s="283" t="s">
        <v>1578</v>
      </c>
      <c r="I21" s="283" t="s">
        <v>1578</v>
      </c>
      <c r="J21" s="283" t="s">
        <v>1578</v>
      </c>
      <c r="K21" s="283" t="s">
        <v>218</v>
      </c>
      <c r="L21" s="283">
        <v>1</v>
      </c>
      <c r="M21" s="283">
        <v>1</v>
      </c>
      <c r="N21" s="283" t="s">
        <v>4769</v>
      </c>
      <c r="O21" s="283" t="s">
        <v>1578</v>
      </c>
      <c r="P21" s="283" t="s">
        <v>1578</v>
      </c>
      <c r="Q21" s="283" t="s">
        <v>1578</v>
      </c>
      <c r="R21" s="283" t="s">
        <v>62</v>
      </c>
      <c r="S21" s="284"/>
      <c r="T21" s="284"/>
    </row>
    <row r="22" spans="1:20">
      <c r="A22" s="282" t="s">
        <v>219</v>
      </c>
      <c r="B22" s="283">
        <v>1097036139</v>
      </c>
      <c r="C22" s="283" t="s">
        <v>221</v>
      </c>
      <c r="D22" s="283" t="s">
        <v>1578</v>
      </c>
      <c r="E22" s="283" t="s">
        <v>49</v>
      </c>
      <c r="F22" s="283" t="s">
        <v>59</v>
      </c>
      <c r="G22" s="283" t="s">
        <v>70</v>
      </c>
      <c r="H22" s="283" t="s">
        <v>1578</v>
      </c>
      <c r="I22" s="283" t="s">
        <v>1578</v>
      </c>
      <c r="J22" s="283" t="s">
        <v>1578</v>
      </c>
      <c r="K22" s="283" t="s">
        <v>226</v>
      </c>
      <c r="L22" s="283">
        <v>5</v>
      </c>
      <c r="M22" s="283">
        <v>5</v>
      </c>
      <c r="N22" s="283" t="s">
        <v>4780</v>
      </c>
      <c r="O22" s="283" t="s">
        <v>4770</v>
      </c>
      <c r="P22" s="283" t="e">
        <v>#VALUE!</v>
      </c>
      <c r="Q22" s="283" t="s">
        <v>1578</v>
      </c>
      <c r="R22" s="283" t="s">
        <v>62</v>
      </c>
      <c r="S22" s="284"/>
      <c r="T22" s="284"/>
    </row>
    <row r="23" spans="1:20">
      <c r="A23" s="282" t="s">
        <v>227</v>
      </c>
      <c r="B23" s="283">
        <v>1033706761</v>
      </c>
      <c r="C23" s="283" t="s">
        <v>229</v>
      </c>
      <c r="D23" s="283" t="s">
        <v>1578</v>
      </c>
      <c r="E23" s="283" t="s">
        <v>49</v>
      </c>
      <c r="F23" s="283" t="s">
        <v>59</v>
      </c>
      <c r="G23" s="283" t="s">
        <v>70</v>
      </c>
      <c r="H23" s="283" t="s">
        <v>1578</v>
      </c>
      <c r="I23" s="283" t="s">
        <v>1578</v>
      </c>
      <c r="J23" s="283" t="s">
        <v>1578</v>
      </c>
      <c r="K23" s="283" t="s">
        <v>234</v>
      </c>
      <c r="L23" s="283">
        <v>5</v>
      </c>
      <c r="M23" s="283">
        <v>5</v>
      </c>
      <c r="N23" s="283" t="s">
        <v>4780</v>
      </c>
      <c r="O23" s="283" t="s">
        <v>4770</v>
      </c>
      <c r="P23" s="283" t="e">
        <v>#VALUE!</v>
      </c>
      <c r="Q23" s="283" t="s">
        <v>1578</v>
      </c>
      <c r="R23" s="283" t="s">
        <v>62</v>
      </c>
      <c r="S23" s="284"/>
      <c r="T23" s="284"/>
    </row>
    <row r="24" spans="1:20">
      <c r="A24" s="282" t="s">
        <v>235</v>
      </c>
      <c r="B24" s="283">
        <v>52978577</v>
      </c>
      <c r="C24" s="283" t="s">
        <v>237</v>
      </c>
      <c r="D24" s="283" t="s">
        <v>1578</v>
      </c>
      <c r="E24" s="283" t="s">
        <v>49</v>
      </c>
      <c r="F24" s="283" t="s">
        <v>59</v>
      </c>
      <c r="G24" s="283" t="s">
        <v>70</v>
      </c>
      <c r="H24" s="283" t="s">
        <v>1578</v>
      </c>
      <c r="I24" s="283" t="s">
        <v>1578</v>
      </c>
      <c r="J24" s="283" t="s">
        <v>1578</v>
      </c>
      <c r="K24" s="283" t="s">
        <v>242</v>
      </c>
      <c r="L24" s="283">
        <v>3</v>
      </c>
      <c r="M24" s="283">
        <v>3</v>
      </c>
      <c r="N24" s="283" t="s">
        <v>4774</v>
      </c>
      <c r="O24" s="283" t="s">
        <v>1578</v>
      </c>
      <c r="P24" s="283" t="s">
        <v>1578</v>
      </c>
      <c r="Q24" s="283" t="s">
        <v>1578</v>
      </c>
      <c r="R24" s="283" t="s">
        <v>62</v>
      </c>
      <c r="S24" s="284"/>
      <c r="T24" s="284"/>
    </row>
    <row r="25" spans="1:20">
      <c r="A25" s="282" t="s">
        <v>243</v>
      </c>
      <c r="B25" s="283">
        <v>79386699</v>
      </c>
      <c r="C25" s="283" t="s">
        <v>245</v>
      </c>
      <c r="D25" s="283" t="s">
        <v>1578</v>
      </c>
      <c r="E25" s="283" t="s">
        <v>49</v>
      </c>
      <c r="F25" s="283" t="s">
        <v>59</v>
      </c>
      <c r="G25" s="283" t="s">
        <v>70</v>
      </c>
      <c r="H25" s="283" t="s">
        <v>1578</v>
      </c>
      <c r="I25" s="283" t="s">
        <v>1578</v>
      </c>
      <c r="J25" s="283" t="s">
        <v>1578</v>
      </c>
      <c r="K25" s="283" t="s">
        <v>250</v>
      </c>
      <c r="L25" s="283">
        <v>1</v>
      </c>
      <c r="M25" s="283">
        <v>1</v>
      </c>
      <c r="N25" s="283" t="s">
        <v>4781</v>
      </c>
      <c r="O25" s="283" t="s">
        <v>1578</v>
      </c>
      <c r="P25" s="283" t="s">
        <v>1578</v>
      </c>
      <c r="Q25" s="283" t="s">
        <v>1578</v>
      </c>
      <c r="R25" s="283" t="s">
        <v>62</v>
      </c>
      <c r="S25" s="284"/>
      <c r="T25" s="284"/>
    </row>
    <row r="26" spans="1:20">
      <c r="A26" s="282" t="s">
        <v>251</v>
      </c>
      <c r="B26" s="283">
        <v>30233064</v>
      </c>
      <c r="C26" s="283" t="s">
        <v>253</v>
      </c>
      <c r="D26" s="283" t="s">
        <v>1578</v>
      </c>
      <c r="E26" s="283" t="s">
        <v>49</v>
      </c>
      <c r="F26" s="283" t="s">
        <v>59</v>
      </c>
      <c r="G26" s="283" t="s">
        <v>70</v>
      </c>
      <c r="H26" s="283" t="s">
        <v>1578</v>
      </c>
      <c r="I26" s="283" t="s">
        <v>1578</v>
      </c>
      <c r="J26" s="283" t="s">
        <v>1578</v>
      </c>
      <c r="K26" s="283" t="s">
        <v>258</v>
      </c>
      <c r="L26" s="283">
        <v>1</v>
      </c>
      <c r="M26" s="283">
        <v>1</v>
      </c>
      <c r="N26" s="283" t="s">
        <v>4765</v>
      </c>
      <c r="O26" s="283" t="s">
        <v>1578</v>
      </c>
      <c r="P26" s="283" t="s">
        <v>1578</v>
      </c>
      <c r="Q26" s="283" t="s">
        <v>1578</v>
      </c>
      <c r="R26" s="283" t="s">
        <v>62</v>
      </c>
      <c r="S26" s="284"/>
      <c r="T26" s="284"/>
    </row>
    <row r="27" spans="1:20">
      <c r="A27" s="282" t="s">
        <v>259</v>
      </c>
      <c r="B27" s="283">
        <v>1022363943</v>
      </c>
      <c r="C27" s="283" t="s">
        <v>261</v>
      </c>
      <c r="D27" s="283" t="s">
        <v>1578</v>
      </c>
      <c r="E27" s="283" t="s">
        <v>49</v>
      </c>
      <c r="F27" s="283" t="s">
        <v>59</v>
      </c>
      <c r="G27" s="283" t="s">
        <v>70</v>
      </c>
      <c r="H27" s="283" t="s">
        <v>1578</v>
      </c>
      <c r="I27" s="283" t="s">
        <v>1578</v>
      </c>
      <c r="J27" s="283" t="s">
        <v>1578</v>
      </c>
      <c r="K27" s="283" t="s">
        <v>264</v>
      </c>
      <c r="L27" s="283">
        <v>1</v>
      </c>
      <c r="M27" s="283">
        <v>1</v>
      </c>
      <c r="N27" s="283" t="s">
        <v>4766</v>
      </c>
      <c r="O27" s="283" t="s">
        <v>1578</v>
      </c>
      <c r="P27" s="283" t="s">
        <v>1578</v>
      </c>
      <c r="Q27" s="283" t="s">
        <v>1578</v>
      </c>
      <c r="R27" s="283" t="s">
        <v>62</v>
      </c>
      <c r="S27" s="284"/>
      <c r="T27" s="284"/>
    </row>
    <row r="28" spans="1:20">
      <c r="A28" s="282" t="s">
        <v>265</v>
      </c>
      <c r="B28" s="283">
        <v>1020772937</v>
      </c>
      <c r="C28" s="283" t="s">
        <v>267</v>
      </c>
      <c r="D28" s="283" t="s">
        <v>268</v>
      </c>
      <c r="E28" s="283" t="s">
        <v>49</v>
      </c>
      <c r="F28" s="283" t="s">
        <v>59</v>
      </c>
      <c r="G28" s="283" t="s">
        <v>70</v>
      </c>
      <c r="H28" s="283" t="s">
        <v>272</v>
      </c>
      <c r="I28" s="283" t="s">
        <v>1578</v>
      </c>
      <c r="J28" s="283" t="s">
        <v>1578</v>
      </c>
      <c r="K28" s="283" t="s">
        <v>273</v>
      </c>
      <c r="L28" s="283">
        <v>1</v>
      </c>
      <c r="M28" s="283">
        <v>1</v>
      </c>
      <c r="N28" s="283" t="s">
        <v>4782</v>
      </c>
      <c r="O28" s="283" t="s">
        <v>1578</v>
      </c>
      <c r="P28" s="283" t="s">
        <v>1578</v>
      </c>
      <c r="Q28" s="283" t="s">
        <v>1578</v>
      </c>
      <c r="R28" s="283" t="s">
        <v>62</v>
      </c>
      <c r="S28" s="284"/>
      <c r="T28" s="284"/>
    </row>
    <row r="29" spans="1:20">
      <c r="A29" s="282" t="s">
        <v>274</v>
      </c>
      <c r="B29" s="283">
        <v>1030654010</v>
      </c>
      <c r="C29" s="283" t="s">
        <v>276</v>
      </c>
      <c r="D29" s="283" t="s">
        <v>1578</v>
      </c>
      <c r="E29" s="283" t="s">
        <v>49</v>
      </c>
      <c r="F29" s="283" t="s">
        <v>59</v>
      </c>
      <c r="G29" s="283" t="s">
        <v>70</v>
      </c>
      <c r="H29" s="283" t="s">
        <v>1578</v>
      </c>
      <c r="I29" s="283" t="s">
        <v>1578</v>
      </c>
      <c r="J29" s="283" t="s">
        <v>1578</v>
      </c>
      <c r="K29" s="283" t="s">
        <v>280</v>
      </c>
      <c r="L29" s="283">
        <v>3</v>
      </c>
      <c r="M29" s="283">
        <v>3</v>
      </c>
      <c r="N29" s="283" t="s">
        <v>4776</v>
      </c>
      <c r="O29" s="283" t="s">
        <v>1578</v>
      </c>
      <c r="P29" s="283" t="s">
        <v>1578</v>
      </c>
      <c r="Q29" s="283" t="s">
        <v>1578</v>
      </c>
      <c r="R29" s="283" t="s">
        <v>62</v>
      </c>
      <c r="S29" s="284"/>
      <c r="T29" s="284"/>
    </row>
    <row r="30" spans="1:20">
      <c r="A30" s="282" t="s">
        <v>297</v>
      </c>
      <c r="B30" s="283">
        <v>1030664993</v>
      </c>
      <c r="C30" s="283" t="s">
        <v>299</v>
      </c>
      <c r="D30" s="283" t="s">
        <v>1578</v>
      </c>
      <c r="E30" s="283" t="s">
        <v>49</v>
      </c>
      <c r="F30" s="283" t="s">
        <v>59</v>
      </c>
      <c r="G30" s="283" t="s">
        <v>70</v>
      </c>
      <c r="H30" s="283" t="s">
        <v>1578</v>
      </c>
      <c r="I30" s="283" t="s">
        <v>1578</v>
      </c>
      <c r="J30" s="283" t="s">
        <v>1578</v>
      </c>
      <c r="K30" s="283" t="s">
        <v>304</v>
      </c>
      <c r="L30" s="283">
        <v>3</v>
      </c>
      <c r="M30" s="283">
        <v>3</v>
      </c>
      <c r="N30" s="283" t="s">
        <v>4783</v>
      </c>
      <c r="O30" s="283" t="s">
        <v>1578</v>
      </c>
      <c r="P30" s="283" t="s">
        <v>1578</v>
      </c>
      <c r="Q30" s="283" t="s">
        <v>1578</v>
      </c>
      <c r="R30" s="283" t="s">
        <v>62</v>
      </c>
      <c r="S30" s="284"/>
      <c r="T30" s="284"/>
    </row>
    <row r="31" spans="1:20">
      <c r="A31" s="282" t="s">
        <v>305</v>
      </c>
      <c r="B31" s="283">
        <v>1016005167</v>
      </c>
      <c r="C31" s="283" t="s">
        <v>307</v>
      </c>
      <c r="D31" s="283" t="s">
        <v>1578</v>
      </c>
      <c r="E31" s="283" t="s">
        <v>49</v>
      </c>
      <c r="F31" s="283" t="s">
        <v>59</v>
      </c>
      <c r="G31" s="283" t="s">
        <v>70</v>
      </c>
      <c r="H31" s="283" t="s">
        <v>1578</v>
      </c>
      <c r="I31" s="283" t="s">
        <v>1578</v>
      </c>
      <c r="J31" s="283" t="s">
        <v>1578</v>
      </c>
      <c r="K31" s="283" t="s">
        <v>310</v>
      </c>
      <c r="L31" s="283">
        <v>3</v>
      </c>
      <c r="M31" s="283">
        <v>3</v>
      </c>
      <c r="N31" s="283" t="s">
        <v>4784</v>
      </c>
      <c r="O31" s="283" t="s">
        <v>1578</v>
      </c>
      <c r="P31" s="283" t="s">
        <v>1578</v>
      </c>
      <c r="Q31" s="283" t="s">
        <v>1578</v>
      </c>
      <c r="R31" s="283" t="s">
        <v>62</v>
      </c>
      <c r="S31" s="284"/>
      <c r="T31" s="284"/>
    </row>
    <row r="32" spans="1:20">
      <c r="A32" s="282" t="s">
        <v>311</v>
      </c>
      <c r="B32" s="283">
        <v>1030622686</v>
      </c>
      <c r="C32" s="283" t="s">
        <v>313</v>
      </c>
      <c r="D32" s="283" t="s">
        <v>1578</v>
      </c>
      <c r="E32" s="283" t="s">
        <v>49</v>
      </c>
      <c r="F32" s="283" t="s">
        <v>59</v>
      </c>
      <c r="G32" s="283" t="s">
        <v>70</v>
      </c>
      <c r="H32" s="283" t="s">
        <v>1578</v>
      </c>
      <c r="I32" s="283" t="s">
        <v>1578</v>
      </c>
      <c r="J32" s="283" t="s">
        <v>1578</v>
      </c>
      <c r="K32" s="283" t="s">
        <v>318</v>
      </c>
      <c r="L32" s="283">
        <v>3</v>
      </c>
      <c r="M32" s="283">
        <v>3</v>
      </c>
      <c r="N32" s="283" t="s">
        <v>4785</v>
      </c>
      <c r="O32" s="283" t="s">
        <v>1578</v>
      </c>
      <c r="P32" s="283" t="s">
        <v>1578</v>
      </c>
      <c r="Q32" s="283" t="s">
        <v>1578</v>
      </c>
      <c r="R32" s="283" t="s">
        <v>62</v>
      </c>
      <c r="S32" s="284"/>
      <c r="T32" s="284"/>
    </row>
    <row r="33" spans="1:20">
      <c r="A33" s="282" t="s">
        <v>319</v>
      </c>
      <c r="B33" s="283">
        <v>79610178</v>
      </c>
      <c r="C33" s="283" t="s">
        <v>321</v>
      </c>
      <c r="D33" s="283" t="s">
        <v>1578</v>
      </c>
      <c r="E33" s="283" t="s">
        <v>49</v>
      </c>
      <c r="F33" s="283" t="s">
        <v>59</v>
      </c>
      <c r="G33" s="283" t="s">
        <v>70</v>
      </c>
      <c r="H33" s="283" t="s">
        <v>1578</v>
      </c>
      <c r="I33" s="283" t="s">
        <v>1578</v>
      </c>
      <c r="J33" s="283" t="s">
        <v>1578</v>
      </c>
      <c r="K33" s="283" t="s">
        <v>325</v>
      </c>
      <c r="L33" s="283">
        <v>3</v>
      </c>
      <c r="M33" s="283">
        <v>3</v>
      </c>
      <c r="N33" s="283" t="s">
        <v>4783</v>
      </c>
      <c r="O33" s="283" t="s">
        <v>1578</v>
      </c>
      <c r="P33" s="283" t="s">
        <v>1578</v>
      </c>
      <c r="Q33" s="283" t="s">
        <v>1578</v>
      </c>
      <c r="R33" s="283" t="s">
        <v>62</v>
      </c>
      <c r="S33" s="284"/>
      <c r="T33" s="284"/>
    </row>
    <row r="34" spans="1:20">
      <c r="A34" s="282" t="s">
        <v>326</v>
      </c>
      <c r="B34" s="283">
        <v>52872670</v>
      </c>
      <c r="C34" s="283" t="s">
        <v>328</v>
      </c>
      <c r="D34" s="283" t="s">
        <v>1578</v>
      </c>
      <c r="E34" s="283">
        <v>2794</v>
      </c>
      <c r="F34" s="283" t="s">
        <v>59</v>
      </c>
      <c r="G34" s="283" t="s">
        <v>70</v>
      </c>
      <c r="H34" s="283" t="s">
        <v>1578</v>
      </c>
      <c r="I34" s="283" t="s">
        <v>1578</v>
      </c>
      <c r="J34" s="283" t="s">
        <v>1578</v>
      </c>
      <c r="K34" s="283" t="s">
        <v>332</v>
      </c>
      <c r="L34" s="283">
        <v>3</v>
      </c>
      <c r="M34" s="283">
        <v>3</v>
      </c>
      <c r="N34" s="283" t="s">
        <v>4785</v>
      </c>
      <c r="O34" s="283" t="s">
        <v>1578</v>
      </c>
      <c r="P34" s="283" t="s">
        <v>1578</v>
      </c>
      <c r="Q34" s="283" t="s">
        <v>1578</v>
      </c>
      <c r="R34" s="283" t="s">
        <v>62</v>
      </c>
      <c r="S34" s="284"/>
      <c r="T34" s="284"/>
    </row>
    <row r="35" spans="1:20">
      <c r="A35" s="282" t="s">
        <v>333</v>
      </c>
      <c r="B35" s="283">
        <v>53124369</v>
      </c>
      <c r="C35" s="283" t="s">
        <v>335</v>
      </c>
      <c r="D35" s="283" t="s">
        <v>1578</v>
      </c>
      <c r="E35" s="283" t="s">
        <v>49</v>
      </c>
      <c r="F35" s="283" t="s">
        <v>59</v>
      </c>
      <c r="G35" s="283" t="s">
        <v>70</v>
      </c>
      <c r="H35" s="283" t="s">
        <v>1578</v>
      </c>
      <c r="I35" s="283" t="s">
        <v>1578</v>
      </c>
      <c r="J35" s="283" t="s">
        <v>1578</v>
      </c>
      <c r="K35" s="283" t="s">
        <v>340</v>
      </c>
      <c r="L35" s="283">
        <v>1</v>
      </c>
      <c r="M35" s="283">
        <v>1</v>
      </c>
      <c r="N35" s="283" t="s">
        <v>4786</v>
      </c>
      <c r="O35" s="283" t="s">
        <v>1578</v>
      </c>
      <c r="P35" s="283" t="s">
        <v>1578</v>
      </c>
      <c r="Q35" s="283" t="s">
        <v>1578</v>
      </c>
      <c r="R35" s="283" t="s">
        <v>62</v>
      </c>
      <c r="S35" s="284"/>
      <c r="T35" s="284"/>
    </row>
    <row r="36" spans="1:20">
      <c r="A36" s="282" t="s">
        <v>341</v>
      </c>
      <c r="B36" s="283">
        <v>52820571</v>
      </c>
      <c r="C36" s="283" t="s">
        <v>343</v>
      </c>
      <c r="D36" s="283" t="s">
        <v>1578</v>
      </c>
      <c r="E36" s="283" t="s">
        <v>49</v>
      </c>
      <c r="F36" s="283" t="s">
        <v>59</v>
      </c>
      <c r="G36" s="283" t="s">
        <v>70</v>
      </c>
      <c r="H36" s="283" t="s">
        <v>1578</v>
      </c>
      <c r="I36" s="283" t="s">
        <v>1578</v>
      </c>
      <c r="J36" s="283" t="s">
        <v>1578</v>
      </c>
      <c r="K36" s="283" t="s">
        <v>348</v>
      </c>
      <c r="L36" s="283">
        <v>1</v>
      </c>
      <c r="M36" s="283">
        <v>1</v>
      </c>
      <c r="N36" s="283" t="s">
        <v>4785</v>
      </c>
      <c r="O36" s="283" t="s">
        <v>1578</v>
      </c>
      <c r="P36" s="283" t="s">
        <v>1578</v>
      </c>
      <c r="Q36" s="283" t="s">
        <v>1578</v>
      </c>
      <c r="R36" s="283" t="s">
        <v>62</v>
      </c>
      <c r="S36" s="284"/>
      <c r="T36" s="284"/>
    </row>
    <row r="37" spans="1:20">
      <c r="A37" s="282" t="s">
        <v>349</v>
      </c>
      <c r="B37" s="283">
        <v>1016079323</v>
      </c>
      <c r="C37" s="283" t="s">
        <v>351</v>
      </c>
      <c r="D37" s="283" t="s">
        <v>1578</v>
      </c>
      <c r="E37" s="283" t="s">
        <v>49</v>
      </c>
      <c r="F37" s="283" t="s">
        <v>59</v>
      </c>
      <c r="G37" s="283" t="s">
        <v>70</v>
      </c>
      <c r="H37" s="283" t="s">
        <v>1578</v>
      </c>
      <c r="I37" s="283" t="s">
        <v>1578</v>
      </c>
      <c r="J37" s="283" t="s">
        <v>1578</v>
      </c>
      <c r="K37" s="283" t="s">
        <v>356</v>
      </c>
      <c r="L37" s="283">
        <v>1</v>
      </c>
      <c r="M37" s="283">
        <v>1</v>
      </c>
      <c r="N37" s="283" t="s">
        <v>4774</v>
      </c>
      <c r="O37" s="283" t="s">
        <v>1578</v>
      </c>
      <c r="P37" s="283" t="s">
        <v>1578</v>
      </c>
      <c r="Q37" s="283" t="s">
        <v>1578</v>
      </c>
      <c r="R37" s="283" t="s">
        <v>62</v>
      </c>
      <c r="S37" s="284"/>
      <c r="T37" s="284"/>
    </row>
    <row r="38" spans="1:20">
      <c r="A38" s="282" t="s">
        <v>357</v>
      </c>
      <c r="B38" s="283">
        <v>7689916</v>
      </c>
      <c r="C38" s="283" t="s">
        <v>359</v>
      </c>
      <c r="D38" s="283" t="s">
        <v>1578</v>
      </c>
      <c r="E38" s="283" t="s">
        <v>49</v>
      </c>
      <c r="F38" s="283" t="s">
        <v>59</v>
      </c>
      <c r="G38" s="283" t="s">
        <v>70</v>
      </c>
      <c r="H38" s="283" t="s">
        <v>1578</v>
      </c>
      <c r="I38" s="283" t="s">
        <v>1578</v>
      </c>
      <c r="J38" s="283" t="s">
        <v>1578</v>
      </c>
      <c r="K38" s="283" t="s">
        <v>364</v>
      </c>
      <c r="L38" s="283">
        <v>5</v>
      </c>
      <c r="M38" s="283">
        <v>5</v>
      </c>
      <c r="N38" s="283" t="s">
        <v>4787</v>
      </c>
      <c r="O38" s="283" t="s">
        <v>4788</v>
      </c>
      <c r="P38" s="283" t="e">
        <v>#VALUE!</v>
      </c>
      <c r="Q38" s="283" t="s">
        <v>1578</v>
      </c>
      <c r="R38" s="283" t="s">
        <v>62</v>
      </c>
      <c r="S38" s="284"/>
      <c r="T38" s="284"/>
    </row>
    <row r="39" spans="1:20">
      <c r="A39" s="282" t="s">
        <v>365</v>
      </c>
      <c r="B39" s="283">
        <v>86053214</v>
      </c>
      <c r="C39" s="283" t="s">
        <v>367</v>
      </c>
      <c r="D39" s="283" t="s">
        <v>1578</v>
      </c>
      <c r="E39" s="283" t="s">
        <v>49</v>
      </c>
      <c r="F39" s="283" t="s">
        <v>59</v>
      </c>
      <c r="G39" s="283" t="s">
        <v>70</v>
      </c>
      <c r="H39" s="283" t="s">
        <v>1578</v>
      </c>
      <c r="I39" s="283" t="s">
        <v>1578</v>
      </c>
      <c r="J39" s="283" t="s">
        <v>1578</v>
      </c>
      <c r="K39" s="283" t="s">
        <v>371</v>
      </c>
      <c r="L39" s="283">
        <v>5</v>
      </c>
      <c r="M39" s="283">
        <v>5</v>
      </c>
      <c r="N39" s="283" t="s">
        <v>4789</v>
      </c>
      <c r="O39" s="283" t="s">
        <v>4790</v>
      </c>
      <c r="P39" s="283" t="e">
        <v>#VALUE!</v>
      </c>
      <c r="Q39" s="283" t="s">
        <v>1578</v>
      </c>
      <c r="R39" s="283" t="s">
        <v>62</v>
      </c>
      <c r="S39" s="284"/>
      <c r="T39" s="284"/>
    </row>
    <row r="40" spans="1:20">
      <c r="A40" s="282" t="s">
        <v>372</v>
      </c>
      <c r="B40" s="283">
        <v>1018475407</v>
      </c>
      <c r="C40" s="283" t="s">
        <v>374</v>
      </c>
      <c r="D40" s="283" t="s">
        <v>1578</v>
      </c>
      <c r="E40" s="283" t="s">
        <v>49</v>
      </c>
      <c r="F40" s="283" t="s">
        <v>59</v>
      </c>
      <c r="G40" s="283" t="s">
        <v>70</v>
      </c>
      <c r="H40" s="283" t="s">
        <v>1578</v>
      </c>
      <c r="I40" s="283" t="s">
        <v>1578</v>
      </c>
      <c r="J40" s="283" t="s">
        <v>1578</v>
      </c>
      <c r="K40" s="283" t="s">
        <v>379</v>
      </c>
      <c r="L40" s="283">
        <v>5</v>
      </c>
      <c r="M40" s="283">
        <v>5</v>
      </c>
      <c r="N40" s="283" t="s">
        <v>4783</v>
      </c>
      <c r="O40" s="283" t="s">
        <v>4791</v>
      </c>
      <c r="P40" s="283" t="e">
        <v>#VALUE!</v>
      </c>
      <c r="Q40" s="283" t="s">
        <v>1578</v>
      </c>
      <c r="R40" s="283" t="s">
        <v>62</v>
      </c>
      <c r="S40" s="284"/>
      <c r="T40" s="284"/>
    </row>
    <row r="41" spans="1:20">
      <c r="A41" s="282" t="s">
        <v>380</v>
      </c>
      <c r="B41" s="283">
        <v>1000465910</v>
      </c>
      <c r="C41" s="283" t="s">
        <v>382</v>
      </c>
      <c r="D41" s="283" t="s">
        <v>1578</v>
      </c>
      <c r="E41" s="283" t="s">
        <v>49</v>
      </c>
      <c r="F41" s="283" t="s">
        <v>59</v>
      </c>
      <c r="G41" s="283" t="s">
        <v>70</v>
      </c>
      <c r="H41" s="283" t="s">
        <v>1578</v>
      </c>
      <c r="I41" s="283" t="s">
        <v>1578</v>
      </c>
      <c r="J41" s="283" t="s">
        <v>1578</v>
      </c>
      <c r="K41" s="283" t="s">
        <v>386</v>
      </c>
      <c r="L41" s="283">
        <v>3</v>
      </c>
      <c r="M41" s="283">
        <v>3</v>
      </c>
      <c r="N41" s="283" t="s">
        <v>4767</v>
      </c>
      <c r="O41" s="283" t="s">
        <v>1578</v>
      </c>
      <c r="P41" s="283" t="s">
        <v>1578</v>
      </c>
      <c r="Q41" s="283" t="s">
        <v>1578</v>
      </c>
      <c r="R41" s="283" t="s">
        <v>62</v>
      </c>
      <c r="S41" s="284"/>
      <c r="T41" s="284"/>
    </row>
    <row r="42" spans="1:20">
      <c r="A42" s="282" t="s">
        <v>387</v>
      </c>
      <c r="B42" s="283">
        <v>79577246</v>
      </c>
      <c r="C42" s="283" t="s">
        <v>389</v>
      </c>
      <c r="D42" s="283" t="s">
        <v>1578</v>
      </c>
      <c r="E42" s="283" t="s">
        <v>49</v>
      </c>
      <c r="F42" s="283" t="s">
        <v>59</v>
      </c>
      <c r="G42" s="283" t="s">
        <v>70</v>
      </c>
      <c r="H42" s="283" t="s">
        <v>1578</v>
      </c>
      <c r="I42" s="283" t="s">
        <v>1578</v>
      </c>
      <c r="J42" s="283" t="s">
        <v>1578</v>
      </c>
      <c r="K42" s="283" t="s">
        <v>393</v>
      </c>
      <c r="L42" s="283">
        <v>1</v>
      </c>
      <c r="M42" s="283">
        <v>1</v>
      </c>
      <c r="N42" s="283" t="s">
        <v>4767</v>
      </c>
      <c r="O42" s="283" t="s">
        <v>1578</v>
      </c>
      <c r="P42" s="283" t="s">
        <v>1578</v>
      </c>
      <c r="Q42" s="283" t="s">
        <v>1578</v>
      </c>
      <c r="R42" s="283" t="s">
        <v>62</v>
      </c>
      <c r="S42" s="284"/>
      <c r="T42" s="284"/>
    </row>
    <row r="43" spans="1:20">
      <c r="A43" s="282" t="s">
        <v>394</v>
      </c>
      <c r="B43" s="283">
        <v>1022407896</v>
      </c>
      <c r="C43" s="283" t="s">
        <v>396</v>
      </c>
      <c r="D43" s="283" t="s">
        <v>1578</v>
      </c>
      <c r="E43" s="283" t="s">
        <v>49</v>
      </c>
      <c r="F43" s="283" t="s">
        <v>59</v>
      </c>
      <c r="G43" s="283" t="s">
        <v>70</v>
      </c>
      <c r="H43" s="283" t="s">
        <v>1578</v>
      </c>
      <c r="I43" s="283" t="s">
        <v>1578</v>
      </c>
      <c r="J43" s="283" t="s">
        <v>1578</v>
      </c>
      <c r="K43" s="283" t="s">
        <v>400</v>
      </c>
      <c r="L43" s="283">
        <v>1</v>
      </c>
      <c r="M43" s="283">
        <v>1</v>
      </c>
      <c r="N43" s="283" t="s">
        <v>4771</v>
      </c>
      <c r="O43" s="283" t="s">
        <v>1578</v>
      </c>
      <c r="P43" s="283" t="s">
        <v>1578</v>
      </c>
      <c r="Q43" s="283" t="s">
        <v>1578</v>
      </c>
      <c r="R43" s="283" t="s">
        <v>62</v>
      </c>
      <c r="S43" s="284"/>
      <c r="T43" s="284"/>
    </row>
    <row r="44" spans="1:20">
      <c r="A44" s="282" t="s">
        <v>401</v>
      </c>
      <c r="B44" s="283">
        <v>1022333031</v>
      </c>
      <c r="C44" s="283" t="s">
        <v>403</v>
      </c>
      <c r="D44" s="283" t="s">
        <v>1578</v>
      </c>
      <c r="E44" s="283" t="s">
        <v>49</v>
      </c>
      <c r="F44" s="283" t="s">
        <v>59</v>
      </c>
      <c r="G44" s="283" t="s">
        <v>70</v>
      </c>
      <c r="H44" s="283" t="s">
        <v>1578</v>
      </c>
      <c r="I44" s="283" t="s">
        <v>1578</v>
      </c>
      <c r="J44" s="283" t="s">
        <v>1578</v>
      </c>
      <c r="K44" s="283" t="s">
        <v>408</v>
      </c>
      <c r="L44" s="283">
        <v>5</v>
      </c>
      <c r="M44" s="283">
        <v>5</v>
      </c>
      <c r="N44" s="283" t="s">
        <v>4771</v>
      </c>
      <c r="O44" s="283" t="s">
        <v>4792</v>
      </c>
      <c r="P44" s="283" t="e">
        <v>#VALUE!</v>
      </c>
      <c r="Q44" s="283" t="s">
        <v>1578</v>
      </c>
      <c r="R44" s="283" t="s">
        <v>62</v>
      </c>
      <c r="S44" s="284"/>
      <c r="T44" s="284"/>
    </row>
    <row r="45" spans="1:20">
      <c r="A45" s="282" t="s">
        <v>409</v>
      </c>
      <c r="B45" s="283">
        <v>79713941</v>
      </c>
      <c r="C45" s="283" t="s">
        <v>411</v>
      </c>
      <c r="D45" s="283" t="s">
        <v>1578</v>
      </c>
      <c r="E45" s="283" t="s">
        <v>49</v>
      </c>
      <c r="F45" s="283" t="s">
        <v>59</v>
      </c>
      <c r="G45" s="283" t="s">
        <v>70</v>
      </c>
      <c r="H45" s="283" t="s">
        <v>1578</v>
      </c>
      <c r="I45" s="283" t="s">
        <v>1578</v>
      </c>
      <c r="J45" s="283" t="s">
        <v>1578</v>
      </c>
      <c r="K45" s="283" t="s">
        <v>415</v>
      </c>
      <c r="L45" s="283">
        <v>1</v>
      </c>
      <c r="M45" s="283">
        <v>1</v>
      </c>
      <c r="N45" s="283" t="s">
        <v>4771</v>
      </c>
      <c r="O45" s="283" t="s">
        <v>1578</v>
      </c>
      <c r="P45" s="283" t="s">
        <v>1578</v>
      </c>
      <c r="Q45" s="283" t="s">
        <v>1578</v>
      </c>
      <c r="R45" s="283" t="s">
        <v>62</v>
      </c>
      <c r="S45" s="284"/>
      <c r="T45" s="284"/>
    </row>
    <row r="46" spans="1:20">
      <c r="A46" s="282" t="s">
        <v>427</v>
      </c>
      <c r="B46" s="283">
        <v>1022353001</v>
      </c>
      <c r="C46" s="283" t="s">
        <v>429</v>
      </c>
      <c r="D46" s="283" t="s">
        <v>1578</v>
      </c>
      <c r="E46" s="283" t="s">
        <v>49</v>
      </c>
      <c r="F46" s="283" t="s">
        <v>59</v>
      </c>
      <c r="G46" s="283" t="s">
        <v>70</v>
      </c>
      <c r="H46" s="283" t="s">
        <v>1578</v>
      </c>
      <c r="I46" s="283" t="s">
        <v>1578</v>
      </c>
      <c r="J46" s="283" t="s">
        <v>1578</v>
      </c>
      <c r="K46" s="283" t="s">
        <v>432</v>
      </c>
      <c r="L46" s="283">
        <v>1</v>
      </c>
      <c r="M46" s="283">
        <v>1</v>
      </c>
      <c r="N46" s="283" t="s">
        <v>4786</v>
      </c>
      <c r="O46" s="283" t="s">
        <v>1578</v>
      </c>
      <c r="P46" s="283" t="s">
        <v>1578</v>
      </c>
      <c r="Q46" s="283" t="s">
        <v>1578</v>
      </c>
      <c r="R46" s="283" t="s">
        <v>62</v>
      </c>
      <c r="S46" s="284"/>
      <c r="T46" s="284"/>
    </row>
    <row r="47" spans="1:20">
      <c r="A47" s="282" t="s">
        <v>433</v>
      </c>
      <c r="B47" s="283">
        <v>52170787</v>
      </c>
      <c r="C47" s="283" t="s">
        <v>435</v>
      </c>
      <c r="D47" s="283" t="s">
        <v>1578</v>
      </c>
      <c r="E47" s="283" t="s">
        <v>49</v>
      </c>
      <c r="F47" s="283" t="s">
        <v>59</v>
      </c>
      <c r="G47" s="283" t="s">
        <v>70</v>
      </c>
      <c r="H47" s="283" t="s">
        <v>1578</v>
      </c>
      <c r="I47" s="283" t="s">
        <v>1578</v>
      </c>
      <c r="J47" s="283" t="s">
        <v>1578</v>
      </c>
      <c r="K47" s="283" t="s">
        <v>440</v>
      </c>
      <c r="L47" s="283">
        <v>1</v>
      </c>
      <c r="M47" s="283">
        <v>1</v>
      </c>
      <c r="N47" s="283" t="s">
        <v>4774</v>
      </c>
      <c r="O47" s="283" t="s">
        <v>1578</v>
      </c>
      <c r="P47" s="283" t="s">
        <v>1578</v>
      </c>
      <c r="Q47" s="283" t="s">
        <v>1578</v>
      </c>
      <c r="R47" s="283" t="s">
        <v>62</v>
      </c>
      <c r="S47" s="284"/>
      <c r="T47" s="284"/>
    </row>
    <row r="48" spans="1:20">
      <c r="A48" s="282" t="s">
        <v>441</v>
      </c>
      <c r="B48" s="283">
        <v>1031132532</v>
      </c>
      <c r="C48" s="283" t="s">
        <v>443</v>
      </c>
      <c r="D48" s="283" t="s">
        <v>1578</v>
      </c>
      <c r="E48" s="283" t="s">
        <v>49</v>
      </c>
      <c r="F48" s="283" t="s">
        <v>59</v>
      </c>
      <c r="G48" s="283" t="s">
        <v>70</v>
      </c>
      <c r="H48" s="283" t="s">
        <v>1578</v>
      </c>
      <c r="I48" s="283" t="s">
        <v>1578</v>
      </c>
      <c r="J48" s="283" t="s">
        <v>1578</v>
      </c>
      <c r="K48" s="283" t="s">
        <v>447</v>
      </c>
      <c r="L48" s="283">
        <v>1</v>
      </c>
      <c r="M48" s="283">
        <v>1</v>
      </c>
      <c r="N48" s="283" t="s">
        <v>4793</v>
      </c>
      <c r="O48" s="283" t="s">
        <v>1578</v>
      </c>
      <c r="P48" s="283" t="s">
        <v>1578</v>
      </c>
      <c r="Q48" s="283" t="s">
        <v>1578</v>
      </c>
      <c r="R48" s="283" t="s">
        <v>62</v>
      </c>
      <c r="S48" s="284"/>
      <c r="T48" s="284"/>
    </row>
    <row r="49" spans="1:20">
      <c r="A49" s="282" t="s">
        <v>448</v>
      </c>
      <c r="B49" s="283">
        <v>1030675206</v>
      </c>
      <c r="C49" s="283" t="s">
        <v>450</v>
      </c>
      <c r="D49" s="283" t="s">
        <v>1578</v>
      </c>
      <c r="E49" s="283" t="s">
        <v>49</v>
      </c>
      <c r="F49" s="283" t="s">
        <v>59</v>
      </c>
      <c r="G49" s="283" t="s">
        <v>70</v>
      </c>
      <c r="H49" s="283" t="s">
        <v>1578</v>
      </c>
      <c r="I49" s="283" t="s">
        <v>1578</v>
      </c>
      <c r="J49" s="283" t="s">
        <v>1578</v>
      </c>
      <c r="K49" s="283" t="s">
        <v>455</v>
      </c>
      <c r="L49" s="283">
        <v>1</v>
      </c>
      <c r="M49" s="283">
        <v>1</v>
      </c>
      <c r="N49" s="283" t="s">
        <v>4766</v>
      </c>
      <c r="O49" s="283" t="s">
        <v>1578</v>
      </c>
      <c r="P49" s="283" t="s">
        <v>1578</v>
      </c>
      <c r="Q49" s="283" t="s">
        <v>1578</v>
      </c>
      <c r="R49" s="283" t="s">
        <v>62</v>
      </c>
      <c r="S49" s="284"/>
      <c r="T49" s="284"/>
    </row>
    <row r="50" spans="1:20">
      <c r="A50" s="282" t="s">
        <v>456</v>
      </c>
      <c r="B50" s="283">
        <v>53073989</v>
      </c>
      <c r="C50" s="283" t="s">
        <v>458</v>
      </c>
      <c r="D50" s="283" t="s">
        <v>1578</v>
      </c>
      <c r="E50" s="283" t="s">
        <v>49</v>
      </c>
      <c r="F50" s="283" t="s">
        <v>59</v>
      </c>
      <c r="G50" s="283" t="s">
        <v>70</v>
      </c>
      <c r="H50" s="283" t="s">
        <v>1578</v>
      </c>
      <c r="I50" s="283" t="s">
        <v>1578</v>
      </c>
      <c r="J50" s="283" t="s">
        <v>1578</v>
      </c>
      <c r="K50" s="283" t="s">
        <v>463</v>
      </c>
      <c r="L50" s="283">
        <v>1</v>
      </c>
      <c r="M50" s="283">
        <v>1</v>
      </c>
      <c r="N50" s="283" t="s">
        <v>4779</v>
      </c>
      <c r="O50" s="283" t="s">
        <v>1578</v>
      </c>
      <c r="P50" s="283" t="s">
        <v>1578</v>
      </c>
      <c r="Q50" s="283" t="s">
        <v>1578</v>
      </c>
      <c r="R50" s="283" t="s">
        <v>62</v>
      </c>
      <c r="S50" s="284"/>
      <c r="T50" s="284"/>
    </row>
    <row r="51" spans="1:20">
      <c r="A51" s="282" t="s">
        <v>464</v>
      </c>
      <c r="B51" s="283">
        <v>51903455</v>
      </c>
      <c r="C51" s="283" t="s">
        <v>1578</v>
      </c>
      <c r="D51" s="283" t="s">
        <v>1578</v>
      </c>
      <c r="E51" s="283" t="s">
        <v>49</v>
      </c>
      <c r="F51" s="283" t="s">
        <v>59</v>
      </c>
      <c r="G51" s="283" t="s">
        <v>70</v>
      </c>
      <c r="H51" s="283" t="s">
        <v>1578</v>
      </c>
      <c r="I51" s="283" t="s">
        <v>1578</v>
      </c>
      <c r="J51" s="283" t="s">
        <v>1578</v>
      </c>
      <c r="K51" s="283" t="s">
        <v>470</v>
      </c>
      <c r="L51" s="283">
        <v>1</v>
      </c>
      <c r="M51" s="283">
        <v>1</v>
      </c>
      <c r="N51" s="283" t="s">
        <v>4767</v>
      </c>
      <c r="O51" s="283" t="s">
        <v>1578</v>
      </c>
      <c r="P51" s="283" t="s">
        <v>1578</v>
      </c>
      <c r="Q51" s="283" t="s">
        <v>1578</v>
      </c>
      <c r="R51" s="283" t="s">
        <v>62</v>
      </c>
      <c r="S51" s="284"/>
      <c r="T51" s="284"/>
    </row>
    <row r="52" spans="1:20">
      <c r="A52" s="282" t="s">
        <v>471</v>
      </c>
      <c r="B52" s="283">
        <v>1010045361</v>
      </c>
      <c r="C52" s="283" t="s">
        <v>473</v>
      </c>
      <c r="D52" s="283" t="s">
        <v>1578</v>
      </c>
      <c r="E52" s="283" t="s">
        <v>4794</v>
      </c>
      <c r="F52" s="283" t="s">
        <v>59</v>
      </c>
      <c r="G52" s="285" t="s">
        <v>4795</v>
      </c>
      <c r="H52" s="283" t="s">
        <v>1578</v>
      </c>
      <c r="I52" s="283" t="s">
        <v>1578</v>
      </c>
      <c r="J52" s="283" t="s">
        <v>1578</v>
      </c>
      <c r="K52" s="283" t="s">
        <v>479</v>
      </c>
      <c r="L52" s="283">
        <v>3</v>
      </c>
      <c r="M52" s="283">
        <v>3</v>
      </c>
      <c r="N52" s="283" t="s">
        <v>4774</v>
      </c>
      <c r="O52" s="283" t="s">
        <v>1578</v>
      </c>
      <c r="P52" s="283" t="s">
        <v>1578</v>
      </c>
      <c r="Q52" s="283" t="s">
        <v>1578</v>
      </c>
      <c r="R52" s="283" t="s">
        <v>1578</v>
      </c>
      <c r="S52" s="284"/>
      <c r="T52" s="284"/>
    </row>
    <row r="53" spans="1:20">
      <c r="A53" s="282" t="s">
        <v>480</v>
      </c>
      <c r="B53" s="283">
        <v>52076673</v>
      </c>
      <c r="C53" s="283" t="s">
        <v>482</v>
      </c>
      <c r="D53" s="283" t="s">
        <v>1578</v>
      </c>
      <c r="E53" s="283" t="s">
        <v>49</v>
      </c>
      <c r="F53" s="283" t="s">
        <v>59</v>
      </c>
      <c r="G53" s="283" t="s">
        <v>70</v>
      </c>
      <c r="H53" s="283" t="s">
        <v>1578</v>
      </c>
      <c r="I53" s="283" t="s">
        <v>1578</v>
      </c>
      <c r="J53" s="283" t="s">
        <v>1578</v>
      </c>
      <c r="K53" s="283" t="s">
        <v>486</v>
      </c>
      <c r="L53" s="283">
        <v>3</v>
      </c>
      <c r="M53" s="283">
        <v>3</v>
      </c>
      <c r="N53" s="283" t="s">
        <v>4771</v>
      </c>
      <c r="O53" s="283" t="s">
        <v>1578</v>
      </c>
      <c r="P53" s="283" t="s">
        <v>1578</v>
      </c>
      <c r="Q53" s="283" t="s">
        <v>1578</v>
      </c>
      <c r="R53" s="283" t="s">
        <v>62</v>
      </c>
      <c r="S53" s="284"/>
      <c r="T53" s="284"/>
    </row>
    <row r="54" spans="1:20">
      <c r="A54" s="282" t="s">
        <v>487</v>
      </c>
      <c r="B54" s="283">
        <v>1030646971</v>
      </c>
      <c r="C54" s="283" t="s">
        <v>489</v>
      </c>
      <c r="D54" s="283" t="s">
        <v>1578</v>
      </c>
      <c r="E54" s="283" t="s">
        <v>49</v>
      </c>
      <c r="F54" s="283" t="s">
        <v>59</v>
      </c>
      <c r="G54" s="283" t="s">
        <v>490</v>
      </c>
      <c r="H54" s="283" t="s">
        <v>1578</v>
      </c>
      <c r="I54" s="283" t="s">
        <v>1578</v>
      </c>
      <c r="J54" s="283" t="s">
        <v>1578</v>
      </c>
      <c r="K54" s="283" t="s">
        <v>304</v>
      </c>
      <c r="L54" s="283">
        <v>1</v>
      </c>
      <c r="M54" s="283">
        <v>1</v>
      </c>
      <c r="N54" s="283" t="s">
        <v>4783</v>
      </c>
      <c r="O54" s="283" t="s">
        <v>1578</v>
      </c>
      <c r="P54" s="283" t="s">
        <v>1578</v>
      </c>
      <c r="Q54" s="283" t="s">
        <v>1578</v>
      </c>
      <c r="R54" s="283" t="s">
        <v>491</v>
      </c>
      <c r="S54" s="284"/>
      <c r="T54" s="284"/>
    </row>
    <row r="55" spans="1:20">
      <c r="A55" s="282" t="s">
        <v>492</v>
      </c>
      <c r="B55" s="283">
        <v>1193149423</v>
      </c>
      <c r="C55" s="283" t="s">
        <v>494</v>
      </c>
      <c r="D55" s="283" t="s">
        <v>1578</v>
      </c>
      <c r="E55" s="283" t="s">
        <v>495</v>
      </c>
      <c r="F55" s="283" t="s">
        <v>59</v>
      </c>
      <c r="G55" s="283" t="s">
        <v>490</v>
      </c>
      <c r="H55" s="283" t="s">
        <v>1578</v>
      </c>
      <c r="I55" s="283" t="s">
        <v>1578</v>
      </c>
      <c r="J55" s="283" t="s">
        <v>1578</v>
      </c>
      <c r="K55" s="283" t="s">
        <v>500</v>
      </c>
      <c r="L55" s="283">
        <v>3</v>
      </c>
      <c r="M55" s="283">
        <v>3</v>
      </c>
      <c r="N55" s="283" t="s">
        <v>4783</v>
      </c>
      <c r="O55" s="283" t="s">
        <v>1578</v>
      </c>
      <c r="P55" s="283" t="s">
        <v>1578</v>
      </c>
      <c r="Q55" s="283" t="s">
        <v>1578</v>
      </c>
      <c r="R55" s="283" t="s">
        <v>491</v>
      </c>
      <c r="S55" s="284"/>
      <c r="T55" s="284"/>
    </row>
    <row r="56" spans="1:20">
      <c r="A56" s="282" t="s">
        <v>501</v>
      </c>
      <c r="B56" s="283">
        <v>1018458004</v>
      </c>
      <c r="C56" s="283" t="s">
        <v>503</v>
      </c>
      <c r="D56" s="283" t="s">
        <v>1578</v>
      </c>
      <c r="E56" s="283" t="s">
        <v>495</v>
      </c>
      <c r="F56" s="283" t="s">
        <v>59</v>
      </c>
      <c r="G56" s="283" t="s">
        <v>490</v>
      </c>
      <c r="H56" s="283" t="s">
        <v>1578</v>
      </c>
      <c r="I56" s="283" t="s">
        <v>1578</v>
      </c>
      <c r="J56" s="283" t="s">
        <v>1578</v>
      </c>
      <c r="K56" s="283" t="s">
        <v>500</v>
      </c>
      <c r="L56" s="283">
        <v>3</v>
      </c>
      <c r="M56" s="283">
        <v>3</v>
      </c>
      <c r="N56" s="283" t="s">
        <v>4783</v>
      </c>
      <c r="O56" s="283" t="s">
        <v>1578</v>
      </c>
      <c r="P56" s="283" t="s">
        <v>1578</v>
      </c>
      <c r="Q56" s="283" t="s">
        <v>1578</v>
      </c>
      <c r="R56" s="283" t="s">
        <v>491</v>
      </c>
      <c r="S56" s="284"/>
      <c r="T56" s="284"/>
    </row>
    <row r="57" spans="1:20">
      <c r="A57" s="282" t="s">
        <v>520</v>
      </c>
      <c r="B57" s="283">
        <v>1000780999</v>
      </c>
      <c r="C57" s="283" t="s">
        <v>522</v>
      </c>
      <c r="D57" s="283" t="s">
        <v>1578</v>
      </c>
      <c r="E57" s="283" t="s">
        <v>49</v>
      </c>
      <c r="F57" s="283" t="s">
        <v>59</v>
      </c>
      <c r="G57" s="283" t="s">
        <v>70</v>
      </c>
      <c r="H57" s="283" t="s">
        <v>1578</v>
      </c>
      <c r="I57" s="283" t="s">
        <v>1578</v>
      </c>
      <c r="J57" s="283" t="s">
        <v>1578</v>
      </c>
      <c r="K57" s="283" t="s">
        <v>527</v>
      </c>
      <c r="L57" s="283">
        <v>3</v>
      </c>
      <c r="M57" s="283">
        <v>3</v>
      </c>
      <c r="N57" s="283" t="s">
        <v>4783</v>
      </c>
      <c r="O57" s="283" t="s">
        <v>1578</v>
      </c>
      <c r="P57" s="283" t="s">
        <v>1578</v>
      </c>
      <c r="Q57" s="283" t="s">
        <v>1578</v>
      </c>
      <c r="R57" s="283" t="s">
        <v>62</v>
      </c>
      <c r="S57" s="284"/>
      <c r="T57" s="284"/>
    </row>
    <row r="58" spans="1:20">
      <c r="A58" s="282" t="s">
        <v>528</v>
      </c>
      <c r="B58" s="283">
        <v>63470146</v>
      </c>
      <c r="C58" s="283" t="s">
        <v>530</v>
      </c>
      <c r="D58" s="283" t="s">
        <v>1578</v>
      </c>
      <c r="E58" s="283" t="s">
        <v>49</v>
      </c>
      <c r="F58" s="283" t="s">
        <v>59</v>
      </c>
      <c r="G58" s="283" t="s">
        <v>490</v>
      </c>
      <c r="H58" s="283" t="s">
        <v>1578</v>
      </c>
      <c r="I58" s="283" t="s">
        <v>1578</v>
      </c>
      <c r="J58" s="283" t="s">
        <v>1578</v>
      </c>
      <c r="K58" s="283" t="s">
        <v>533</v>
      </c>
      <c r="L58" s="283">
        <v>3</v>
      </c>
      <c r="M58" s="283">
        <v>3</v>
      </c>
      <c r="N58" s="283" t="s">
        <v>4783</v>
      </c>
      <c r="O58" s="283" t="s">
        <v>1578</v>
      </c>
      <c r="P58" s="283" t="s">
        <v>1578</v>
      </c>
      <c r="Q58" s="283" t="s">
        <v>1578</v>
      </c>
      <c r="R58" s="283" t="s">
        <v>491</v>
      </c>
      <c r="S58" s="284"/>
      <c r="T58" s="284"/>
    </row>
    <row r="59" spans="1:20">
      <c r="A59" s="282" t="s">
        <v>534</v>
      </c>
      <c r="B59" s="283">
        <v>1006116391</v>
      </c>
      <c r="C59" s="283" t="s">
        <v>536</v>
      </c>
      <c r="D59" s="283" t="s">
        <v>1578</v>
      </c>
      <c r="E59" s="283" t="s">
        <v>4794</v>
      </c>
      <c r="F59" s="283" t="s">
        <v>59</v>
      </c>
      <c r="G59" s="283" t="s">
        <v>70</v>
      </c>
      <c r="H59" s="283" t="s">
        <v>1578</v>
      </c>
      <c r="I59" s="283" t="s">
        <v>1578</v>
      </c>
      <c r="J59" s="283" t="s">
        <v>1578</v>
      </c>
      <c r="K59" s="283" t="s">
        <v>539</v>
      </c>
      <c r="L59" s="283">
        <v>3</v>
      </c>
      <c r="M59" s="283">
        <v>3</v>
      </c>
      <c r="N59" s="283" t="s">
        <v>4774</v>
      </c>
      <c r="O59" s="283" t="s">
        <v>1578</v>
      </c>
      <c r="P59" s="283" t="s">
        <v>1578</v>
      </c>
      <c r="Q59" s="283" t="s">
        <v>1578</v>
      </c>
      <c r="R59" s="283" t="s">
        <v>62</v>
      </c>
      <c r="S59" s="284"/>
      <c r="T59" s="284"/>
    </row>
    <row r="60" spans="1:20">
      <c r="A60" s="282" t="s">
        <v>540</v>
      </c>
      <c r="B60" s="283">
        <v>52094294</v>
      </c>
      <c r="C60" s="283" t="s">
        <v>542</v>
      </c>
      <c r="D60" s="283" t="s">
        <v>1578</v>
      </c>
      <c r="E60" s="283" t="s">
        <v>49</v>
      </c>
      <c r="F60" s="283" t="s">
        <v>59</v>
      </c>
      <c r="G60" s="283" t="s">
        <v>490</v>
      </c>
      <c r="H60" s="283" t="s">
        <v>1578</v>
      </c>
      <c r="I60" s="283" t="s">
        <v>1578</v>
      </c>
      <c r="J60" s="283" t="s">
        <v>1578</v>
      </c>
      <c r="K60" s="283" t="s">
        <v>546</v>
      </c>
      <c r="L60" s="283">
        <v>1</v>
      </c>
      <c r="M60" s="283">
        <v>1</v>
      </c>
      <c r="N60" s="283" t="s">
        <v>4783</v>
      </c>
      <c r="O60" s="283" t="s">
        <v>1578</v>
      </c>
      <c r="P60" s="283" t="s">
        <v>1578</v>
      </c>
      <c r="Q60" s="283" t="s">
        <v>1578</v>
      </c>
      <c r="R60" s="283" t="s">
        <v>491</v>
      </c>
      <c r="S60" s="284"/>
      <c r="T60" s="284"/>
    </row>
    <row r="61" spans="1:20">
      <c r="A61" s="282" t="s">
        <v>547</v>
      </c>
      <c r="B61" s="283">
        <v>52184154</v>
      </c>
      <c r="C61" s="283" t="s">
        <v>549</v>
      </c>
      <c r="D61" s="283" t="s">
        <v>1578</v>
      </c>
      <c r="E61" s="283" t="s">
        <v>49</v>
      </c>
      <c r="F61" s="283" t="s">
        <v>59</v>
      </c>
      <c r="G61" s="283" t="s">
        <v>70</v>
      </c>
      <c r="H61" s="283" t="s">
        <v>1578</v>
      </c>
      <c r="I61" s="283" t="s">
        <v>1578</v>
      </c>
      <c r="J61" s="283" t="s">
        <v>1578</v>
      </c>
      <c r="K61" s="283" t="s">
        <v>553</v>
      </c>
      <c r="L61" s="283">
        <v>1</v>
      </c>
      <c r="M61" s="283">
        <v>1</v>
      </c>
      <c r="N61" s="283" t="s">
        <v>4765</v>
      </c>
      <c r="O61" s="283" t="s">
        <v>1578</v>
      </c>
      <c r="P61" s="283" t="s">
        <v>1578</v>
      </c>
      <c r="Q61" s="283" t="s">
        <v>1578</v>
      </c>
      <c r="R61" s="283" t="s">
        <v>62</v>
      </c>
      <c r="S61" s="284"/>
      <c r="T61" s="284"/>
    </row>
    <row r="62" spans="1:20">
      <c r="A62" s="282" t="s">
        <v>554</v>
      </c>
      <c r="B62" s="283">
        <v>51979995</v>
      </c>
      <c r="C62" s="283" t="s">
        <v>556</v>
      </c>
      <c r="D62" s="283" t="s">
        <v>557</v>
      </c>
      <c r="E62" s="283" t="s">
        <v>495</v>
      </c>
      <c r="F62" s="283" t="s">
        <v>59</v>
      </c>
      <c r="G62" s="283" t="s">
        <v>70</v>
      </c>
      <c r="H62" s="283" t="s">
        <v>1578</v>
      </c>
      <c r="I62" s="283" t="s">
        <v>1578</v>
      </c>
      <c r="J62" s="283" t="s">
        <v>1578</v>
      </c>
      <c r="K62" s="283" t="s">
        <v>561</v>
      </c>
      <c r="L62" s="283">
        <v>3</v>
      </c>
      <c r="M62" s="283">
        <v>3</v>
      </c>
      <c r="N62" s="283" t="s">
        <v>4783</v>
      </c>
      <c r="O62" s="283" t="s">
        <v>1578</v>
      </c>
      <c r="P62" s="283" t="s">
        <v>1578</v>
      </c>
      <c r="Q62" s="283" t="s">
        <v>1578</v>
      </c>
      <c r="R62" s="283" t="s">
        <v>62</v>
      </c>
      <c r="S62" s="284"/>
      <c r="T62" s="284"/>
    </row>
    <row r="63" spans="1:20">
      <c r="A63" s="282" t="s">
        <v>562</v>
      </c>
      <c r="B63" s="283">
        <v>1007295761</v>
      </c>
      <c r="C63" s="283" t="s">
        <v>564</v>
      </c>
      <c r="D63" s="283" t="s">
        <v>1578</v>
      </c>
      <c r="E63" s="283" t="s">
        <v>495</v>
      </c>
      <c r="F63" s="283" t="s">
        <v>59</v>
      </c>
      <c r="G63" s="283" t="s">
        <v>70</v>
      </c>
      <c r="H63" s="283" t="s">
        <v>1578</v>
      </c>
      <c r="I63" s="283" t="s">
        <v>1578</v>
      </c>
      <c r="J63" s="283" t="s">
        <v>1578</v>
      </c>
      <c r="K63" s="283" t="s">
        <v>568</v>
      </c>
      <c r="L63" s="283">
        <v>3</v>
      </c>
      <c r="M63" s="283">
        <v>3</v>
      </c>
      <c r="N63" s="283" t="s">
        <v>4783</v>
      </c>
      <c r="O63" s="283" t="s">
        <v>1578</v>
      </c>
      <c r="P63" s="283" t="s">
        <v>1578</v>
      </c>
      <c r="Q63" s="283" t="s">
        <v>1578</v>
      </c>
      <c r="R63" s="283" t="s">
        <v>62</v>
      </c>
      <c r="S63" s="284"/>
      <c r="T63" s="284"/>
    </row>
    <row r="64" spans="1:20">
      <c r="A64" s="282" t="s">
        <v>569</v>
      </c>
      <c r="B64" s="283">
        <v>80832684</v>
      </c>
      <c r="C64" s="283" t="s">
        <v>571</v>
      </c>
      <c r="D64" s="283" t="s">
        <v>1578</v>
      </c>
      <c r="E64" s="283" t="s">
        <v>49</v>
      </c>
      <c r="F64" s="283" t="s">
        <v>59</v>
      </c>
      <c r="G64" s="283" t="s">
        <v>578</v>
      </c>
      <c r="H64" s="283" t="s">
        <v>1578</v>
      </c>
      <c r="I64" s="283" t="s">
        <v>1578</v>
      </c>
      <c r="J64" s="283" t="s">
        <v>1578</v>
      </c>
      <c r="K64" s="283" t="s">
        <v>579</v>
      </c>
      <c r="L64" s="283">
        <v>1</v>
      </c>
      <c r="M64" s="283">
        <v>1</v>
      </c>
      <c r="N64" s="283" t="s">
        <v>4768</v>
      </c>
      <c r="O64" s="283" t="s">
        <v>1578</v>
      </c>
      <c r="P64" s="283" t="s">
        <v>1578</v>
      </c>
      <c r="Q64" s="283" t="s">
        <v>1578</v>
      </c>
      <c r="R64" s="283" t="s">
        <v>580</v>
      </c>
      <c r="S64" s="284"/>
      <c r="T64" s="284"/>
    </row>
    <row r="65" spans="1:20">
      <c r="A65" s="282" t="s">
        <v>581</v>
      </c>
      <c r="B65" s="283">
        <v>1023928397</v>
      </c>
      <c r="C65" s="283" t="s">
        <v>583</v>
      </c>
      <c r="D65" s="283" t="s">
        <v>1578</v>
      </c>
      <c r="E65" s="283">
        <v>2784</v>
      </c>
      <c r="F65" s="283" t="s">
        <v>59</v>
      </c>
      <c r="G65" s="283" t="s">
        <v>70</v>
      </c>
      <c r="H65" s="283" t="s">
        <v>1578</v>
      </c>
      <c r="I65" s="283" t="s">
        <v>1578</v>
      </c>
      <c r="J65" s="283" t="s">
        <v>1578</v>
      </c>
      <c r="K65" s="283" t="s">
        <v>589</v>
      </c>
      <c r="L65" s="283">
        <v>3</v>
      </c>
      <c r="M65" s="283">
        <v>3</v>
      </c>
      <c r="N65" s="283" t="s">
        <v>4776</v>
      </c>
      <c r="O65" s="283" t="s">
        <v>1578</v>
      </c>
      <c r="P65" s="283" t="s">
        <v>1578</v>
      </c>
      <c r="Q65" s="283" t="s">
        <v>1578</v>
      </c>
      <c r="R65" s="283" t="s">
        <v>62</v>
      </c>
      <c r="S65" s="284"/>
      <c r="T65" s="284"/>
    </row>
    <row r="66" spans="1:20">
      <c r="A66" s="282" t="s">
        <v>590</v>
      </c>
      <c r="B66" s="283">
        <v>1030684103</v>
      </c>
      <c r="C66" s="283" t="s">
        <v>592</v>
      </c>
      <c r="D66" s="283" t="s">
        <v>1578</v>
      </c>
      <c r="E66" s="283" t="s">
        <v>495</v>
      </c>
      <c r="F66" s="283" t="s">
        <v>59</v>
      </c>
      <c r="G66" s="283" t="s">
        <v>70</v>
      </c>
      <c r="H66" s="283" t="s">
        <v>1578</v>
      </c>
      <c r="I66" s="283" t="s">
        <v>1578</v>
      </c>
      <c r="J66" s="283" t="s">
        <v>1578</v>
      </c>
      <c r="K66" s="283" t="s">
        <v>596</v>
      </c>
      <c r="L66" s="283">
        <v>3</v>
      </c>
      <c r="M66" s="283">
        <v>3</v>
      </c>
      <c r="N66" s="283" t="s">
        <v>4771</v>
      </c>
      <c r="O66" s="283" t="s">
        <v>1578</v>
      </c>
      <c r="P66" s="283" t="s">
        <v>1578</v>
      </c>
      <c r="Q66" s="283" t="s">
        <v>1578</v>
      </c>
      <c r="R66" s="283" t="s">
        <v>62</v>
      </c>
      <c r="S66" s="284"/>
      <c r="T66" s="284"/>
    </row>
    <row r="67" spans="1:20">
      <c r="A67" s="282" t="s">
        <v>597</v>
      </c>
      <c r="B67" s="283">
        <v>1030601521</v>
      </c>
      <c r="C67" s="283" t="s">
        <v>599</v>
      </c>
      <c r="D67" s="283" t="s">
        <v>1578</v>
      </c>
      <c r="E67" s="283" t="s">
        <v>495</v>
      </c>
      <c r="F67" s="283" t="s">
        <v>59</v>
      </c>
      <c r="G67" s="283" t="s">
        <v>70</v>
      </c>
      <c r="H67" s="283" t="s">
        <v>1578</v>
      </c>
      <c r="I67" s="283" t="s">
        <v>1578</v>
      </c>
      <c r="J67" s="283" t="s">
        <v>1578</v>
      </c>
      <c r="K67" s="283" t="s">
        <v>602</v>
      </c>
      <c r="L67" s="283">
        <v>3</v>
      </c>
      <c r="M67" s="283">
        <v>3</v>
      </c>
      <c r="N67" s="283" t="s">
        <v>4784</v>
      </c>
      <c r="O67" s="283" t="s">
        <v>1578</v>
      </c>
      <c r="P67" s="283" t="s">
        <v>1578</v>
      </c>
      <c r="Q67" s="283" t="s">
        <v>1578</v>
      </c>
      <c r="R67" s="283" t="s">
        <v>62</v>
      </c>
      <c r="S67" s="284"/>
      <c r="T67" s="284"/>
    </row>
    <row r="68" spans="1:20">
      <c r="A68" s="282" t="s">
        <v>603</v>
      </c>
      <c r="B68" s="283">
        <v>1032421810</v>
      </c>
      <c r="C68" s="283" t="s">
        <v>605</v>
      </c>
      <c r="D68" s="283" t="s">
        <v>1578</v>
      </c>
      <c r="E68" s="283" t="s">
        <v>49</v>
      </c>
      <c r="F68" s="283" t="s">
        <v>59</v>
      </c>
      <c r="G68" s="283" t="s">
        <v>490</v>
      </c>
      <c r="H68" s="283" t="s">
        <v>1578</v>
      </c>
      <c r="I68" s="283" t="s">
        <v>1578</v>
      </c>
      <c r="J68" s="283" t="s">
        <v>1578</v>
      </c>
      <c r="K68" s="283" t="s">
        <v>609</v>
      </c>
      <c r="L68" s="283">
        <v>3</v>
      </c>
      <c r="M68" s="283">
        <v>3</v>
      </c>
      <c r="N68" s="283" t="s">
        <v>4767</v>
      </c>
      <c r="O68" s="283" t="s">
        <v>1578</v>
      </c>
      <c r="P68" s="283" t="s">
        <v>1578</v>
      </c>
      <c r="Q68" s="283" t="s">
        <v>1578</v>
      </c>
      <c r="R68" s="283" t="s">
        <v>491</v>
      </c>
      <c r="S68" s="284"/>
      <c r="T68" s="284"/>
    </row>
    <row r="69" spans="1:20">
      <c r="A69" s="282" t="s">
        <v>610</v>
      </c>
      <c r="B69" s="283">
        <v>80853555</v>
      </c>
      <c r="C69" s="283" t="s">
        <v>612</v>
      </c>
      <c r="D69" s="283" t="s">
        <v>1578</v>
      </c>
      <c r="E69" s="283">
        <v>2784</v>
      </c>
      <c r="F69" s="283" t="s">
        <v>59</v>
      </c>
      <c r="G69" s="283" t="s">
        <v>490</v>
      </c>
      <c r="H69" s="283" t="s">
        <v>1578</v>
      </c>
      <c r="I69" s="283" t="s">
        <v>1578</v>
      </c>
      <c r="J69" s="283" t="s">
        <v>1578</v>
      </c>
      <c r="K69" s="283" t="s">
        <v>616</v>
      </c>
      <c r="L69" s="283">
        <v>3</v>
      </c>
      <c r="M69" s="283">
        <v>3</v>
      </c>
      <c r="N69" s="283" t="s">
        <v>4783</v>
      </c>
      <c r="O69" s="283" t="s">
        <v>1578</v>
      </c>
      <c r="P69" s="283" t="s">
        <v>1578</v>
      </c>
      <c r="Q69" s="283" t="s">
        <v>1578</v>
      </c>
      <c r="R69" s="283" t="s">
        <v>491</v>
      </c>
      <c r="S69" s="284"/>
      <c r="T69" s="284"/>
    </row>
    <row r="70" spans="1:20">
      <c r="A70" s="282" t="s">
        <v>617</v>
      </c>
      <c r="B70" s="283">
        <v>1010142607</v>
      </c>
      <c r="C70" s="283" t="s">
        <v>619</v>
      </c>
      <c r="D70" s="283" t="s">
        <v>1578</v>
      </c>
      <c r="E70" s="283" t="s">
        <v>495</v>
      </c>
      <c r="F70" s="283" t="s">
        <v>59</v>
      </c>
      <c r="G70" s="283" t="s">
        <v>70</v>
      </c>
      <c r="H70" s="283" t="s">
        <v>1578</v>
      </c>
      <c r="I70" s="283" t="s">
        <v>1578</v>
      </c>
      <c r="J70" s="283" t="s">
        <v>1578</v>
      </c>
      <c r="K70" s="283" t="s">
        <v>622</v>
      </c>
      <c r="L70" s="283">
        <v>3</v>
      </c>
      <c r="M70" s="283">
        <v>3</v>
      </c>
      <c r="N70" s="283" t="s">
        <v>4771</v>
      </c>
      <c r="O70" s="283" t="s">
        <v>1578</v>
      </c>
      <c r="P70" s="283" t="s">
        <v>1578</v>
      </c>
      <c r="Q70" s="283" t="s">
        <v>1578</v>
      </c>
      <c r="R70" s="283" t="s">
        <v>62</v>
      </c>
      <c r="S70" s="284"/>
      <c r="T70" s="284"/>
    </row>
    <row r="71" spans="1:20">
      <c r="A71" s="282" t="s">
        <v>623</v>
      </c>
      <c r="B71" s="283">
        <v>1030632828</v>
      </c>
      <c r="C71" s="283" t="s">
        <v>625</v>
      </c>
      <c r="D71" s="283" t="s">
        <v>1578</v>
      </c>
      <c r="E71" s="283" t="s">
        <v>495</v>
      </c>
      <c r="F71" s="283" t="s">
        <v>59</v>
      </c>
      <c r="G71" s="283" t="s">
        <v>490</v>
      </c>
      <c r="H71" s="283" t="s">
        <v>1578</v>
      </c>
      <c r="I71" s="283" t="s">
        <v>1578</v>
      </c>
      <c r="J71" s="283" t="s">
        <v>1578</v>
      </c>
      <c r="K71" s="283" t="s">
        <v>628</v>
      </c>
      <c r="L71" s="283">
        <v>3</v>
      </c>
      <c r="M71" s="283">
        <v>3</v>
      </c>
      <c r="N71" s="283" t="s">
        <v>4783</v>
      </c>
      <c r="O71" s="283" t="s">
        <v>1578</v>
      </c>
      <c r="P71" s="283" t="s">
        <v>1578</v>
      </c>
      <c r="Q71" s="283" t="s">
        <v>1578</v>
      </c>
      <c r="R71" s="283" t="s">
        <v>491</v>
      </c>
      <c r="S71" s="284"/>
      <c r="T71" s="284"/>
    </row>
    <row r="72" spans="1:20">
      <c r="A72" s="282" t="s">
        <v>629</v>
      </c>
      <c r="B72" s="283">
        <v>76304356</v>
      </c>
      <c r="C72" s="283" t="s">
        <v>4704</v>
      </c>
      <c r="D72" s="283" t="s">
        <v>1578</v>
      </c>
      <c r="E72" s="283" t="s">
        <v>49</v>
      </c>
      <c r="F72" s="283" t="s">
        <v>59</v>
      </c>
      <c r="G72" s="283" t="s">
        <v>70</v>
      </c>
      <c r="H72" s="283" t="s">
        <v>1578</v>
      </c>
      <c r="I72" s="283" t="s">
        <v>1578</v>
      </c>
      <c r="J72" s="283" t="s">
        <v>1578</v>
      </c>
      <c r="K72" s="283" t="s">
        <v>637</v>
      </c>
      <c r="L72" s="283">
        <v>1</v>
      </c>
      <c r="M72" s="283">
        <v>1</v>
      </c>
      <c r="N72" s="283" t="s">
        <v>4763</v>
      </c>
      <c r="O72" s="283" t="s">
        <v>1578</v>
      </c>
      <c r="P72" s="283" t="s">
        <v>1578</v>
      </c>
      <c r="Q72" s="283" t="s">
        <v>1578</v>
      </c>
      <c r="R72" s="283" t="s">
        <v>62</v>
      </c>
      <c r="S72" s="284"/>
      <c r="T72" s="284"/>
    </row>
    <row r="73" spans="1:20">
      <c r="A73" s="282" t="s">
        <v>638</v>
      </c>
      <c r="B73" s="283">
        <v>1110462568</v>
      </c>
      <c r="C73" s="283" t="s">
        <v>640</v>
      </c>
      <c r="D73" s="283" t="s">
        <v>1578</v>
      </c>
      <c r="E73" s="283" t="s">
        <v>49</v>
      </c>
      <c r="F73" s="283" t="s">
        <v>59</v>
      </c>
      <c r="G73" s="283" t="s">
        <v>70</v>
      </c>
      <c r="H73" s="283" t="s">
        <v>1578</v>
      </c>
      <c r="I73" s="283" t="s">
        <v>1578</v>
      </c>
      <c r="J73" s="283" t="s">
        <v>1578</v>
      </c>
      <c r="K73" s="283" t="s">
        <v>644</v>
      </c>
      <c r="L73" s="283">
        <v>1</v>
      </c>
      <c r="M73" s="283">
        <v>1</v>
      </c>
      <c r="N73" s="283" t="s">
        <v>4771</v>
      </c>
      <c r="O73" s="283" t="s">
        <v>1578</v>
      </c>
      <c r="P73" s="283" t="s">
        <v>1578</v>
      </c>
      <c r="Q73" s="283" t="s">
        <v>1578</v>
      </c>
      <c r="R73" s="283" t="s">
        <v>62</v>
      </c>
      <c r="S73" s="284"/>
      <c r="T73" s="284"/>
    </row>
    <row r="74" spans="1:20">
      <c r="A74" s="282" t="s">
        <v>645</v>
      </c>
      <c r="B74" s="283">
        <v>1023885399</v>
      </c>
      <c r="C74" s="283" t="s">
        <v>647</v>
      </c>
      <c r="D74" s="283" t="s">
        <v>1578</v>
      </c>
      <c r="E74" s="283" t="s">
        <v>49</v>
      </c>
      <c r="F74" s="283" t="s">
        <v>59</v>
      </c>
      <c r="G74" s="283" t="s">
        <v>70</v>
      </c>
      <c r="H74" s="283" t="s">
        <v>1578</v>
      </c>
      <c r="I74" s="283" t="s">
        <v>1578</v>
      </c>
      <c r="J74" s="283" t="s">
        <v>1578</v>
      </c>
      <c r="K74" s="283" t="s">
        <v>650</v>
      </c>
      <c r="L74" s="283">
        <v>1</v>
      </c>
      <c r="M74" s="283">
        <v>1</v>
      </c>
      <c r="N74" s="283" t="s">
        <v>4776</v>
      </c>
      <c r="O74" s="283" t="s">
        <v>1578</v>
      </c>
      <c r="P74" s="283" t="s">
        <v>1578</v>
      </c>
      <c r="Q74" s="283" t="s">
        <v>1578</v>
      </c>
      <c r="R74" s="283" t="s">
        <v>62</v>
      </c>
      <c r="S74" s="284"/>
      <c r="T74" s="284"/>
    </row>
    <row r="75" spans="1:20">
      <c r="A75" s="282" t="s">
        <v>662</v>
      </c>
      <c r="B75" s="283">
        <v>1030667690</v>
      </c>
      <c r="C75" s="283" t="s">
        <v>664</v>
      </c>
      <c r="D75" s="283" t="s">
        <v>1578</v>
      </c>
      <c r="E75" s="283">
        <v>2784</v>
      </c>
      <c r="F75" s="283" t="s">
        <v>59</v>
      </c>
      <c r="G75" s="283" t="s">
        <v>668</v>
      </c>
      <c r="H75" s="283" t="s">
        <v>1578</v>
      </c>
      <c r="I75" s="283" t="s">
        <v>1578</v>
      </c>
      <c r="J75" s="283" t="s">
        <v>1578</v>
      </c>
      <c r="K75" s="283" t="s">
        <v>669</v>
      </c>
      <c r="L75" s="283">
        <v>3</v>
      </c>
      <c r="M75" s="283">
        <v>3</v>
      </c>
      <c r="N75" s="283" t="s">
        <v>4796</v>
      </c>
      <c r="O75" s="283" t="s">
        <v>1578</v>
      </c>
      <c r="P75" s="283" t="s">
        <v>1578</v>
      </c>
      <c r="Q75" s="283" t="s">
        <v>1578</v>
      </c>
      <c r="R75" s="283" t="s">
        <v>670</v>
      </c>
      <c r="S75" s="284"/>
      <c r="T75" s="284"/>
    </row>
    <row r="76" spans="1:20">
      <c r="A76" s="282" t="s">
        <v>671</v>
      </c>
      <c r="B76" s="283">
        <v>79211392</v>
      </c>
      <c r="C76" s="283" t="s">
        <v>673</v>
      </c>
      <c r="D76" s="283" t="s">
        <v>1578</v>
      </c>
      <c r="E76" s="283" t="s">
        <v>49</v>
      </c>
      <c r="F76" s="283" t="s">
        <v>59</v>
      </c>
      <c r="G76" s="283" t="s">
        <v>70</v>
      </c>
      <c r="H76" s="283" t="s">
        <v>1578</v>
      </c>
      <c r="I76" s="283" t="s">
        <v>1578</v>
      </c>
      <c r="J76" s="283" t="s">
        <v>1578</v>
      </c>
      <c r="K76" s="283" t="s">
        <v>677</v>
      </c>
      <c r="L76" s="283">
        <v>1</v>
      </c>
      <c r="M76" s="283">
        <v>1</v>
      </c>
      <c r="N76" s="283" t="s">
        <v>4774</v>
      </c>
      <c r="O76" s="283" t="s">
        <v>1578</v>
      </c>
      <c r="P76" s="283" t="s">
        <v>1578</v>
      </c>
      <c r="Q76" s="283" t="s">
        <v>1578</v>
      </c>
      <c r="R76" s="283" t="s">
        <v>62</v>
      </c>
      <c r="S76" s="284"/>
      <c r="T76" s="284"/>
    </row>
    <row r="77" spans="1:20">
      <c r="A77" s="282" t="s">
        <v>678</v>
      </c>
      <c r="B77" s="283">
        <v>1024527206</v>
      </c>
      <c r="C77" s="283" t="s">
        <v>680</v>
      </c>
      <c r="D77" s="283" t="s">
        <v>1578</v>
      </c>
      <c r="E77" s="283">
        <v>2784</v>
      </c>
      <c r="F77" s="283" t="s">
        <v>59</v>
      </c>
      <c r="G77" s="283" t="s">
        <v>490</v>
      </c>
      <c r="H77" s="283" t="s">
        <v>1578</v>
      </c>
      <c r="I77" s="283" t="s">
        <v>1578</v>
      </c>
      <c r="J77" s="283" t="s">
        <v>1578</v>
      </c>
      <c r="K77" s="283" t="s">
        <v>616</v>
      </c>
      <c r="L77" s="283">
        <v>3</v>
      </c>
      <c r="M77" s="283">
        <v>3</v>
      </c>
      <c r="N77" s="283" t="s">
        <v>4783</v>
      </c>
      <c r="O77" s="283" t="s">
        <v>1578</v>
      </c>
      <c r="P77" s="283" t="s">
        <v>1578</v>
      </c>
      <c r="Q77" s="283" t="s">
        <v>1578</v>
      </c>
      <c r="R77" s="283" t="s">
        <v>491</v>
      </c>
      <c r="S77" s="284"/>
      <c r="T77" s="284"/>
    </row>
    <row r="78" spans="1:20">
      <c r="A78" s="282" t="s">
        <v>681</v>
      </c>
      <c r="B78" s="283">
        <v>1022437864</v>
      </c>
      <c r="C78" s="283" t="s">
        <v>683</v>
      </c>
      <c r="D78" s="283" t="s">
        <v>1578</v>
      </c>
      <c r="E78" s="283">
        <v>2784</v>
      </c>
      <c r="F78" s="283" t="s">
        <v>59</v>
      </c>
      <c r="G78" s="283" t="s">
        <v>490</v>
      </c>
      <c r="H78" s="283" t="s">
        <v>1578</v>
      </c>
      <c r="I78" s="283" t="s">
        <v>1578</v>
      </c>
      <c r="J78" s="283" t="s">
        <v>1578</v>
      </c>
      <c r="K78" s="283" t="s">
        <v>616</v>
      </c>
      <c r="L78" s="283">
        <v>3</v>
      </c>
      <c r="M78" s="283">
        <v>3</v>
      </c>
      <c r="N78" s="283" t="s">
        <v>4783</v>
      </c>
      <c r="O78" s="283" t="s">
        <v>1578</v>
      </c>
      <c r="P78" s="283" t="s">
        <v>1578</v>
      </c>
      <c r="Q78" s="283" t="s">
        <v>1578</v>
      </c>
      <c r="R78" s="283" t="s">
        <v>491</v>
      </c>
      <c r="S78" s="284"/>
      <c r="T78" s="284"/>
    </row>
    <row r="79" spans="1:20">
      <c r="A79" s="282" t="s">
        <v>684</v>
      </c>
      <c r="B79" s="283">
        <v>1022351642</v>
      </c>
      <c r="C79" s="283" t="s">
        <v>686</v>
      </c>
      <c r="D79" s="283" t="s">
        <v>1578</v>
      </c>
      <c r="E79" s="283" t="s">
        <v>495</v>
      </c>
      <c r="F79" s="283" t="s">
        <v>59</v>
      </c>
      <c r="G79" s="283" t="s">
        <v>70</v>
      </c>
      <c r="H79" s="283" t="s">
        <v>1578</v>
      </c>
      <c r="I79" s="283" t="s">
        <v>1578</v>
      </c>
      <c r="J79" s="283" t="s">
        <v>1578</v>
      </c>
      <c r="K79" s="283" t="s">
        <v>690</v>
      </c>
      <c r="L79" s="283">
        <v>3</v>
      </c>
      <c r="M79" s="283">
        <v>3</v>
      </c>
      <c r="N79" s="283" t="s">
        <v>4783</v>
      </c>
      <c r="O79" s="283" t="s">
        <v>1578</v>
      </c>
      <c r="P79" s="283" t="s">
        <v>1578</v>
      </c>
      <c r="Q79" s="283" t="s">
        <v>1578</v>
      </c>
      <c r="R79" s="283" t="s">
        <v>62</v>
      </c>
      <c r="S79" s="284"/>
      <c r="T79" s="284"/>
    </row>
    <row r="80" spans="1:20">
      <c r="A80" s="282" t="s">
        <v>691</v>
      </c>
      <c r="B80" s="283">
        <v>80795270</v>
      </c>
      <c r="C80" s="283" t="s">
        <v>693</v>
      </c>
      <c r="D80" s="283" t="s">
        <v>1578</v>
      </c>
      <c r="E80" s="283" t="s">
        <v>495</v>
      </c>
      <c r="F80" s="283" t="s">
        <v>59</v>
      </c>
      <c r="G80" s="283" t="s">
        <v>70</v>
      </c>
      <c r="H80" s="283" t="s">
        <v>1578</v>
      </c>
      <c r="I80" s="283" t="s">
        <v>1578</v>
      </c>
      <c r="J80" s="283" t="s">
        <v>1578</v>
      </c>
      <c r="K80" s="283" t="s">
        <v>697</v>
      </c>
      <c r="L80" s="283">
        <v>1</v>
      </c>
      <c r="M80" s="283">
        <v>1</v>
      </c>
      <c r="N80" s="283" t="s">
        <v>4766</v>
      </c>
      <c r="O80" s="283" t="s">
        <v>1578</v>
      </c>
      <c r="P80" s="283" t="s">
        <v>1578</v>
      </c>
      <c r="Q80" s="283" t="s">
        <v>1578</v>
      </c>
      <c r="R80" s="283" t="s">
        <v>62</v>
      </c>
      <c r="S80" s="284"/>
      <c r="T80" s="284"/>
    </row>
    <row r="81" spans="1:20">
      <c r="A81" s="282" t="s">
        <v>698</v>
      </c>
      <c r="B81" s="283">
        <v>1013597950</v>
      </c>
      <c r="C81" s="283" t="s">
        <v>4797</v>
      </c>
      <c r="D81" s="283" t="s">
        <v>1578</v>
      </c>
      <c r="E81" s="283">
        <v>2784</v>
      </c>
      <c r="F81" s="283" t="s">
        <v>59</v>
      </c>
      <c r="G81" s="283" t="s">
        <v>70</v>
      </c>
      <c r="H81" s="283" t="s">
        <v>1578</v>
      </c>
      <c r="I81" s="283" t="s">
        <v>1578</v>
      </c>
      <c r="J81" s="283" t="s">
        <v>1578</v>
      </c>
      <c r="K81" s="283" t="s">
        <v>704</v>
      </c>
      <c r="L81" s="283">
        <v>3</v>
      </c>
      <c r="M81" s="283">
        <v>3</v>
      </c>
      <c r="N81" s="283" t="s">
        <v>4798</v>
      </c>
      <c r="O81" s="283" t="s">
        <v>1578</v>
      </c>
      <c r="P81" s="283" t="s">
        <v>1578</v>
      </c>
      <c r="Q81" s="283" t="s">
        <v>1578</v>
      </c>
      <c r="R81" s="283" t="s">
        <v>62</v>
      </c>
      <c r="S81" s="284"/>
      <c r="T81" s="284"/>
    </row>
    <row r="82" spans="1:20">
      <c r="A82" s="282" t="s">
        <v>705</v>
      </c>
      <c r="B82" s="283">
        <v>1013622677</v>
      </c>
      <c r="C82" s="283" t="s">
        <v>707</v>
      </c>
      <c r="D82" s="283" t="s">
        <v>1578</v>
      </c>
      <c r="E82" s="283">
        <v>2794</v>
      </c>
      <c r="F82" s="283" t="s">
        <v>59</v>
      </c>
      <c r="G82" s="283" t="s">
        <v>490</v>
      </c>
      <c r="H82" s="283" t="s">
        <v>1578</v>
      </c>
      <c r="I82" s="283" t="s">
        <v>1578</v>
      </c>
      <c r="J82" s="283" t="s">
        <v>1578</v>
      </c>
      <c r="K82" s="283" t="s">
        <v>710</v>
      </c>
      <c r="L82" s="283">
        <v>3</v>
      </c>
      <c r="M82" s="283">
        <v>3</v>
      </c>
      <c r="N82" s="283" t="s">
        <v>4783</v>
      </c>
      <c r="O82" s="283" t="s">
        <v>1578</v>
      </c>
      <c r="P82" s="283" t="s">
        <v>1578</v>
      </c>
      <c r="Q82" s="283" t="s">
        <v>1578</v>
      </c>
      <c r="R82" s="283" t="s">
        <v>491</v>
      </c>
      <c r="S82" s="284"/>
      <c r="T82" s="284"/>
    </row>
    <row r="83" spans="1:20">
      <c r="A83" s="282" t="s">
        <v>711</v>
      </c>
      <c r="B83" s="283">
        <v>1030683427</v>
      </c>
      <c r="C83" s="283" t="s">
        <v>713</v>
      </c>
      <c r="D83" s="283" t="s">
        <v>1578</v>
      </c>
      <c r="E83" s="283" t="s">
        <v>49</v>
      </c>
      <c r="F83" s="283" t="s">
        <v>59</v>
      </c>
      <c r="G83" s="283" t="s">
        <v>490</v>
      </c>
      <c r="H83" s="283" t="s">
        <v>1578</v>
      </c>
      <c r="I83" s="283" t="s">
        <v>1578</v>
      </c>
      <c r="J83" s="283" t="s">
        <v>1578</v>
      </c>
      <c r="K83" s="283" t="s">
        <v>717</v>
      </c>
      <c r="L83" s="283">
        <v>1</v>
      </c>
      <c r="M83" s="283">
        <v>1</v>
      </c>
      <c r="N83" s="283" t="s">
        <v>4780</v>
      </c>
      <c r="O83" s="283" t="s">
        <v>1578</v>
      </c>
      <c r="P83" s="283" t="s">
        <v>1578</v>
      </c>
      <c r="Q83" s="283" t="s">
        <v>1578</v>
      </c>
      <c r="R83" s="283" t="s">
        <v>491</v>
      </c>
      <c r="S83" s="284"/>
      <c r="T83" s="284"/>
    </row>
    <row r="84" spans="1:20">
      <c r="A84" s="282" t="s">
        <v>718</v>
      </c>
      <c r="B84" s="283">
        <v>51723531</v>
      </c>
      <c r="C84" s="283" t="s">
        <v>720</v>
      </c>
      <c r="D84" s="283" t="s">
        <v>1578</v>
      </c>
      <c r="E84" s="283" t="s">
        <v>495</v>
      </c>
      <c r="F84" s="283" t="s">
        <v>59</v>
      </c>
      <c r="G84" s="283" t="s">
        <v>70</v>
      </c>
      <c r="H84" s="283" t="s">
        <v>1578</v>
      </c>
      <c r="I84" s="283" t="s">
        <v>1578</v>
      </c>
      <c r="J84" s="283" t="s">
        <v>1578</v>
      </c>
      <c r="K84" s="283" t="s">
        <v>724</v>
      </c>
      <c r="L84" s="283">
        <v>1</v>
      </c>
      <c r="M84" s="283">
        <v>1</v>
      </c>
      <c r="N84" s="283" t="s">
        <v>4789</v>
      </c>
      <c r="O84" s="283" t="s">
        <v>1578</v>
      </c>
      <c r="P84" s="283" t="s">
        <v>1578</v>
      </c>
      <c r="Q84" s="283" t="s">
        <v>1578</v>
      </c>
      <c r="R84" s="283" t="s">
        <v>62</v>
      </c>
      <c r="S84" s="284"/>
      <c r="T84" s="284"/>
    </row>
    <row r="85" spans="1:20">
      <c r="A85" s="282" t="s">
        <v>725</v>
      </c>
      <c r="B85" s="283">
        <v>52931375</v>
      </c>
      <c r="C85" s="283" t="s">
        <v>727</v>
      </c>
      <c r="D85" s="283" t="s">
        <v>1578</v>
      </c>
      <c r="E85" s="283" t="s">
        <v>49</v>
      </c>
      <c r="F85" s="283" t="s">
        <v>59</v>
      </c>
      <c r="G85" s="283" t="s">
        <v>70</v>
      </c>
      <c r="H85" s="283" t="s">
        <v>1578</v>
      </c>
      <c r="I85" s="283" t="s">
        <v>1578</v>
      </c>
      <c r="J85" s="283" t="s">
        <v>1578</v>
      </c>
      <c r="K85" s="283" t="s">
        <v>732</v>
      </c>
      <c r="L85" s="283">
        <v>1</v>
      </c>
      <c r="M85" s="283">
        <v>1</v>
      </c>
      <c r="N85" s="283" t="s">
        <v>4783</v>
      </c>
      <c r="O85" s="283" t="s">
        <v>1578</v>
      </c>
      <c r="P85" s="283" t="s">
        <v>1578</v>
      </c>
      <c r="Q85" s="283" t="s">
        <v>1578</v>
      </c>
      <c r="R85" s="283" t="s">
        <v>62</v>
      </c>
      <c r="S85" s="284"/>
      <c r="T85" s="284"/>
    </row>
    <row r="86" spans="1:20">
      <c r="A86" s="282" t="s">
        <v>733</v>
      </c>
      <c r="B86" s="283">
        <v>52833714</v>
      </c>
      <c r="C86" s="283" t="s">
        <v>735</v>
      </c>
      <c r="D86" s="283" t="s">
        <v>1578</v>
      </c>
      <c r="E86" s="283" t="s">
        <v>49</v>
      </c>
      <c r="F86" s="283" t="s">
        <v>59</v>
      </c>
      <c r="G86" s="283" t="s">
        <v>70</v>
      </c>
      <c r="H86" s="283" t="s">
        <v>1578</v>
      </c>
      <c r="I86" s="283" t="s">
        <v>1578</v>
      </c>
      <c r="J86" s="283" t="s">
        <v>1578</v>
      </c>
      <c r="K86" s="283" t="s">
        <v>740</v>
      </c>
      <c r="L86" s="283">
        <v>1</v>
      </c>
      <c r="M86" s="283">
        <v>1</v>
      </c>
      <c r="N86" s="283" t="s">
        <v>4763</v>
      </c>
      <c r="O86" s="283" t="s">
        <v>1578</v>
      </c>
      <c r="P86" s="283" t="s">
        <v>1578</v>
      </c>
      <c r="Q86" s="283" t="s">
        <v>1578</v>
      </c>
      <c r="R86" s="283" t="s">
        <v>62</v>
      </c>
      <c r="S86" s="284"/>
      <c r="T86" s="284"/>
    </row>
    <row r="87" spans="1:20">
      <c r="A87" s="282" t="s">
        <v>741</v>
      </c>
      <c r="B87" s="283">
        <v>10774726</v>
      </c>
      <c r="C87" s="283" t="s">
        <v>743</v>
      </c>
      <c r="D87" s="283" t="s">
        <v>1578</v>
      </c>
      <c r="E87" s="283" t="s">
        <v>49</v>
      </c>
      <c r="F87" s="283" t="s">
        <v>59</v>
      </c>
      <c r="G87" s="283" t="s">
        <v>749</v>
      </c>
      <c r="H87" s="283" t="s">
        <v>750</v>
      </c>
      <c r="I87" s="283" t="s">
        <v>1578</v>
      </c>
      <c r="J87" s="283" t="s">
        <v>1578</v>
      </c>
      <c r="K87" s="283" t="s">
        <v>751</v>
      </c>
      <c r="L87" s="283">
        <v>1</v>
      </c>
      <c r="M87" s="283">
        <v>1</v>
      </c>
      <c r="N87" s="283" t="s">
        <v>4799</v>
      </c>
      <c r="O87" s="283" t="s">
        <v>1578</v>
      </c>
      <c r="P87" s="283" t="s">
        <v>1578</v>
      </c>
      <c r="Q87" s="283" t="s">
        <v>750</v>
      </c>
      <c r="R87" s="283" t="s">
        <v>750</v>
      </c>
      <c r="S87" s="284"/>
      <c r="T87" s="284"/>
    </row>
    <row r="88" spans="1:20">
      <c r="A88" s="282" t="s">
        <v>752</v>
      </c>
      <c r="B88" s="283">
        <v>79883963</v>
      </c>
      <c r="C88" s="283" t="s">
        <v>754</v>
      </c>
      <c r="D88" s="283" t="s">
        <v>1578</v>
      </c>
      <c r="E88" s="283" t="s">
        <v>49</v>
      </c>
      <c r="F88" s="283" t="s">
        <v>59</v>
      </c>
      <c r="G88" s="283" t="s">
        <v>70</v>
      </c>
      <c r="H88" s="283" t="s">
        <v>1578</v>
      </c>
      <c r="I88" s="283" t="s">
        <v>1578</v>
      </c>
      <c r="J88" s="283" t="s">
        <v>1578</v>
      </c>
      <c r="K88" s="283" t="s">
        <v>758</v>
      </c>
      <c r="L88" s="283">
        <v>1</v>
      </c>
      <c r="M88" s="283">
        <v>1</v>
      </c>
      <c r="N88" s="283" t="s">
        <v>4785</v>
      </c>
      <c r="O88" s="283" t="s">
        <v>1578</v>
      </c>
      <c r="P88" s="283" t="s">
        <v>1578</v>
      </c>
      <c r="Q88" s="283" t="s">
        <v>1578</v>
      </c>
      <c r="R88" s="283" t="s">
        <v>62</v>
      </c>
      <c r="S88" s="284"/>
      <c r="T88" s="284"/>
    </row>
    <row r="89" spans="1:20">
      <c r="A89" s="282" t="s">
        <v>759</v>
      </c>
      <c r="B89" s="283">
        <v>52848318</v>
      </c>
      <c r="C89" s="283" t="s">
        <v>761</v>
      </c>
      <c r="D89" s="283" t="s">
        <v>1578</v>
      </c>
      <c r="E89" s="283" t="s">
        <v>49</v>
      </c>
      <c r="F89" s="283" t="s">
        <v>59</v>
      </c>
      <c r="G89" s="283" t="s">
        <v>490</v>
      </c>
      <c r="H89" s="283" t="s">
        <v>1578</v>
      </c>
      <c r="I89" s="283" t="s">
        <v>1578</v>
      </c>
      <c r="J89" s="283" t="s">
        <v>1578</v>
      </c>
      <c r="K89" s="283" t="s">
        <v>767</v>
      </c>
      <c r="L89" s="283">
        <v>1</v>
      </c>
      <c r="M89" s="283">
        <v>1</v>
      </c>
      <c r="N89" s="283" t="s">
        <v>4800</v>
      </c>
      <c r="O89" s="283" t="s">
        <v>1578</v>
      </c>
      <c r="P89" s="283" t="s">
        <v>1578</v>
      </c>
      <c r="Q89" s="283" t="s">
        <v>1578</v>
      </c>
      <c r="R89" s="283" t="s">
        <v>491</v>
      </c>
      <c r="S89" s="284"/>
      <c r="T89" s="284"/>
    </row>
    <row r="90" spans="1:20">
      <c r="A90" s="282" t="s">
        <v>768</v>
      </c>
      <c r="B90" s="283">
        <v>1037666274</v>
      </c>
      <c r="C90" s="283" t="s">
        <v>770</v>
      </c>
      <c r="D90" s="283" t="s">
        <v>1578</v>
      </c>
      <c r="E90" s="283" t="s">
        <v>49</v>
      </c>
      <c r="F90" s="283" t="s">
        <v>59</v>
      </c>
      <c r="G90" s="283" t="s">
        <v>490</v>
      </c>
      <c r="H90" s="283" t="s">
        <v>1578</v>
      </c>
      <c r="I90" s="283" t="s">
        <v>1578</v>
      </c>
      <c r="J90" s="283" t="s">
        <v>1578</v>
      </c>
      <c r="K90" s="283" t="s">
        <v>773</v>
      </c>
      <c r="L90" s="283">
        <v>1</v>
      </c>
      <c r="M90" s="283">
        <v>1</v>
      </c>
      <c r="N90" s="283" t="s">
        <v>4765</v>
      </c>
      <c r="O90" s="283" t="s">
        <v>1578</v>
      </c>
      <c r="P90" s="283" t="s">
        <v>1578</v>
      </c>
      <c r="Q90" s="283" t="s">
        <v>1578</v>
      </c>
      <c r="R90" s="283" t="s">
        <v>491</v>
      </c>
      <c r="S90" s="284"/>
      <c r="T90" s="284"/>
    </row>
    <row r="91" spans="1:20">
      <c r="A91" s="282" t="s">
        <v>774</v>
      </c>
      <c r="B91" s="283">
        <v>80083911</v>
      </c>
      <c r="C91" s="283" t="s">
        <v>776</v>
      </c>
      <c r="D91" s="283" t="s">
        <v>1578</v>
      </c>
      <c r="E91" s="283">
        <v>2784</v>
      </c>
      <c r="F91" s="283" t="s">
        <v>59</v>
      </c>
      <c r="G91" s="283" t="s">
        <v>490</v>
      </c>
      <c r="H91" s="283" t="s">
        <v>1578</v>
      </c>
      <c r="I91" s="283" t="s">
        <v>1578</v>
      </c>
      <c r="J91" s="283" t="s">
        <v>1578</v>
      </c>
      <c r="K91" s="283" t="s">
        <v>779</v>
      </c>
      <c r="L91" s="283">
        <v>3</v>
      </c>
      <c r="M91" s="283">
        <v>3</v>
      </c>
      <c r="N91" s="283" t="s">
        <v>4783</v>
      </c>
      <c r="O91" s="283" t="s">
        <v>1578</v>
      </c>
      <c r="P91" s="283" t="s">
        <v>1578</v>
      </c>
      <c r="Q91" s="283" t="s">
        <v>1578</v>
      </c>
      <c r="R91" s="283" t="s">
        <v>491</v>
      </c>
      <c r="S91" s="284"/>
      <c r="T91" s="284"/>
    </row>
    <row r="92" spans="1:20">
      <c r="A92" s="282" t="s">
        <v>780</v>
      </c>
      <c r="B92" s="283">
        <v>1018443981</v>
      </c>
      <c r="C92" s="283" t="s">
        <v>782</v>
      </c>
      <c r="D92" s="283" t="s">
        <v>1578</v>
      </c>
      <c r="E92" s="283" t="s">
        <v>783</v>
      </c>
      <c r="F92" s="283" t="s">
        <v>59</v>
      </c>
      <c r="G92" s="283" t="s">
        <v>70</v>
      </c>
      <c r="H92" s="283" t="s">
        <v>1578</v>
      </c>
      <c r="I92" s="283" t="s">
        <v>1578</v>
      </c>
      <c r="J92" s="283" t="s">
        <v>1578</v>
      </c>
      <c r="K92" s="283" t="s">
        <v>788</v>
      </c>
      <c r="L92" s="283">
        <v>5</v>
      </c>
      <c r="M92" s="283">
        <v>5</v>
      </c>
      <c r="N92" s="283" t="s">
        <v>4801</v>
      </c>
      <c r="O92" s="283" t="s">
        <v>4802</v>
      </c>
      <c r="P92" s="283" t="e">
        <v>#VALUE!</v>
      </c>
      <c r="Q92" s="283" t="s">
        <v>1578</v>
      </c>
      <c r="R92" s="283" t="s">
        <v>62</v>
      </c>
      <c r="S92" s="284"/>
      <c r="T92" s="284"/>
    </row>
    <row r="93" spans="1:20">
      <c r="A93" s="282" t="s">
        <v>789</v>
      </c>
      <c r="B93" s="283">
        <v>52477880</v>
      </c>
      <c r="C93" s="283" t="s">
        <v>791</v>
      </c>
      <c r="D93" s="283" t="s">
        <v>1578</v>
      </c>
      <c r="E93" s="283" t="s">
        <v>49</v>
      </c>
      <c r="F93" s="283" t="s">
        <v>59</v>
      </c>
      <c r="G93" s="283" t="s">
        <v>70</v>
      </c>
      <c r="H93" s="283" t="s">
        <v>1578</v>
      </c>
      <c r="I93" s="283" t="s">
        <v>1578</v>
      </c>
      <c r="J93" s="283" t="s">
        <v>1578</v>
      </c>
      <c r="K93" s="283" t="s">
        <v>796</v>
      </c>
      <c r="L93" s="283">
        <v>1</v>
      </c>
      <c r="M93" s="283">
        <v>1</v>
      </c>
      <c r="N93" s="283" t="s">
        <v>4783</v>
      </c>
      <c r="O93" s="283" t="s">
        <v>1578</v>
      </c>
      <c r="P93" s="283" t="s">
        <v>1578</v>
      </c>
      <c r="Q93" s="283" t="s">
        <v>1578</v>
      </c>
      <c r="R93" s="283" t="s">
        <v>62</v>
      </c>
      <c r="S93" s="284"/>
      <c r="T93" s="284"/>
    </row>
    <row r="94" spans="1:20">
      <c r="A94" s="282" t="s">
        <v>808</v>
      </c>
      <c r="B94" s="283">
        <v>4090552</v>
      </c>
      <c r="C94" s="283" t="s">
        <v>810</v>
      </c>
      <c r="D94" s="283" t="s">
        <v>1578</v>
      </c>
      <c r="E94" s="283" t="s">
        <v>49</v>
      </c>
      <c r="F94" s="283" t="s">
        <v>59</v>
      </c>
      <c r="G94" s="283" t="s">
        <v>813</v>
      </c>
      <c r="H94" s="283" t="s">
        <v>1578</v>
      </c>
      <c r="I94" s="283" t="s">
        <v>1578</v>
      </c>
      <c r="J94" s="283" t="s">
        <v>1578</v>
      </c>
      <c r="K94" s="283" t="s">
        <v>814</v>
      </c>
      <c r="L94" s="283">
        <v>3</v>
      </c>
      <c r="M94" s="283">
        <v>3</v>
      </c>
      <c r="N94" s="283" t="s">
        <v>4774</v>
      </c>
      <c r="O94" s="283" t="s">
        <v>1578</v>
      </c>
      <c r="P94" s="283" t="s">
        <v>1578</v>
      </c>
      <c r="Q94" s="283" t="s">
        <v>1578</v>
      </c>
      <c r="R94" s="283" t="s">
        <v>815</v>
      </c>
      <c r="S94" s="284"/>
      <c r="T94" s="284"/>
    </row>
    <row r="95" spans="1:20">
      <c r="A95" s="282" t="s">
        <v>816</v>
      </c>
      <c r="B95" s="283">
        <v>80727904</v>
      </c>
      <c r="C95" s="283" t="s">
        <v>1578</v>
      </c>
      <c r="D95" s="283" t="s">
        <v>1578</v>
      </c>
      <c r="E95" s="283" t="s">
        <v>49</v>
      </c>
      <c r="F95" s="283" t="s">
        <v>59</v>
      </c>
      <c r="G95" s="283" t="s">
        <v>813</v>
      </c>
      <c r="H95" s="283" t="s">
        <v>1578</v>
      </c>
      <c r="I95" s="283" t="s">
        <v>1578</v>
      </c>
      <c r="J95" s="283" t="s">
        <v>1578</v>
      </c>
      <c r="K95" s="283" t="s">
        <v>822</v>
      </c>
      <c r="L95" s="283">
        <v>5</v>
      </c>
      <c r="M95" s="283">
        <v>5</v>
      </c>
      <c r="N95" s="283" t="s">
        <v>4774</v>
      </c>
      <c r="O95" s="283" t="s">
        <v>4803</v>
      </c>
      <c r="P95" s="283" t="e">
        <v>#VALUE!</v>
      </c>
      <c r="Q95" s="283" t="s">
        <v>1578</v>
      </c>
      <c r="R95" s="283" t="s">
        <v>815</v>
      </c>
      <c r="S95" s="284"/>
      <c r="T95" s="284"/>
    </row>
    <row r="96" spans="1:20">
      <c r="A96" s="282" t="s">
        <v>823</v>
      </c>
      <c r="B96" s="283">
        <v>53081965</v>
      </c>
      <c r="C96" s="283" t="s">
        <v>825</v>
      </c>
      <c r="D96" s="283" t="s">
        <v>1578</v>
      </c>
      <c r="E96" s="283" t="s">
        <v>49</v>
      </c>
      <c r="F96" s="283" t="s">
        <v>59</v>
      </c>
      <c r="G96" s="283" t="s">
        <v>830</v>
      </c>
      <c r="H96" s="283" t="s">
        <v>1578</v>
      </c>
      <c r="I96" s="283" t="s">
        <v>1578</v>
      </c>
      <c r="J96" s="283">
        <v>101</v>
      </c>
      <c r="K96" s="283" t="s">
        <v>831</v>
      </c>
      <c r="L96" s="283">
        <v>5</v>
      </c>
      <c r="M96" s="283">
        <v>5</v>
      </c>
      <c r="N96" s="283" t="s">
        <v>4783</v>
      </c>
      <c r="O96" s="283" t="s">
        <v>4791</v>
      </c>
      <c r="P96" s="283" t="e">
        <v>#VALUE!</v>
      </c>
      <c r="Q96" s="283" t="s">
        <v>1578</v>
      </c>
      <c r="R96" s="283" t="s">
        <v>832</v>
      </c>
      <c r="S96" s="284"/>
      <c r="T96" s="284"/>
    </row>
    <row r="97" spans="1:20">
      <c r="A97" s="282" t="s">
        <v>833</v>
      </c>
      <c r="B97" s="283">
        <v>79913201</v>
      </c>
      <c r="C97" s="283" t="s">
        <v>835</v>
      </c>
      <c r="D97" s="283" t="s">
        <v>1578</v>
      </c>
      <c r="E97" s="283" t="s">
        <v>49</v>
      </c>
      <c r="F97" s="283" t="s">
        <v>59</v>
      </c>
      <c r="G97" s="283" t="s">
        <v>70</v>
      </c>
      <c r="H97" s="283" t="s">
        <v>1578</v>
      </c>
      <c r="I97" s="283" t="s">
        <v>1578</v>
      </c>
      <c r="J97" s="283" t="s">
        <v>1578</v>
      </c>
      <c r="K97" s="283" t="s">
        <v>839</v>
      </c>
      <c r="L97" s="283">
        <v>1</v>
      </c>
      <c r="M97" s="283">
        <v>1</v>
      </c>
      <c r="N97" s="283" t="s">
        <v>4783</v>
      </c>
      <c r="O97" s="283" t="s">
        <v>1578</v>
      </c>
      <c r="P97" s="283" t="s">
        <v>1578</v>
      </c>
      <c r="Q97" s="283" t="s">
        <v>1578</v>
      </c>
      <c r="R97" s="283" t="s">
        <v>62</v>
      </c>
      <c r="S97" s="284"/>
      <c r="T97" s="284"/>
    </row>
    <row r="98" spans="1:20">
      <c r="A98" s="282" t="s">
        <v>840</v>
      </c>
      <c r="B98" s="283">
        <v>52475739</v>
      </c>
      <c r="C98" s="283" t="s">
        <v>842</v>
      </c>
      <c r="D98" s="283" t="s">
        <v>1578</v>
      </c>
      <c r="E98" s="283" t="s">
        <v>843</v>
      </c>
      <c r="F98" s="283" t="s">
        <v>59</v>
      </c>
      <c r="G98" s="283" t="s">
        <v>70</v>
      </c>
      <c r="H98" s="283" t="s">
        <v>1578</v>
      </c>
      <c r="I98" s="283" t="s">
        <v>1578</v>
      </c>
      <c r="J98" s="283" t="s">
        <v>1578</v>
      </c>
      <c r="K98" s="283" t="s">
        <v>847</v>
      </c>
      <c r="L98" s="283">
        <v>5</v>
      </c>
      <c r="M98" s="283">
        <v>5</v>
      </c>
      <c r="N98" s="283" t="s">
        <v>4789</v>
      </c>
      <c r="O98" s="283" t="s">
        <v>4790</v>
      </c>
      <c r="P98" s="283" t="e">
        <v>#VALUE!</v>
      </c>
      <c r="Q98" s="283" t="s">
        <v>1578</v>
      </c>
      <c r="R98" s="283" t="s">
        <v>62</v>
      </c>
      <c r="S98" s="284"/>
      <c r="T98" s="284"/>
    </row>
    <row r="99" spans="1:20">
      <c r="A99" s="282" t="s">
        <v>848</v>
      </c>
      <c r="B99" s="283">
        <v>80802444</v>
      </c>
      <c r="C99" s="283" t="s">
        <v>850</v>
      </c>
      <c r="D99" s="283" t="s">
        <v>1578</v>
      </c>
      <c r="E99" s="283">
        <v>2784</v>
      </c>
      <c r="F99" s="283" t="s">
        <v>59</v>
      </c>
      <c r="G99" s="283" t="s">
        <v>813</v>
      </c>
      <c r="H99" s="283" t="s">
        <v>1578</v>
      </c>
      <c r="I99" s="283" t="s">
        <v>1578</v>
      </c>
      <c r="J99" s="283" t="s">
        <v>1578</v>
      </c>
      <c r="K99" s="283" t="s">
        <v>853</v>
      </c>
      <c r="L99" s="283">
        <v>3</v>
      </c>
      <c r="M99" s="283">
        <v>3</v>
      </c>
      <c r="N99" s="283" t="s">
        <v>4767</v>
      </c>
      <c r="O99" s="283" t="s">
        <v>1578</v>
      </c>
      <c r="P99" s="283" t="s">
        <v>1578</v>
      </c>
      <c r="Q99" s="283" t="s">
        <v>1578</v>
      </c>
      <c r="R99" s="283" t="s">
        <v>815</v>
      </c>
      <c r="S99" s="284"/>
      <c r="T99" s="284"/>
    </row>
    <row r="100" spans="1:20">
      <c r="A100" s="282" t="s">
        <v>866</v>
      </c>
      <c r="B100" s="283">
        <v>1092356634</v>
      </c>
      <c r="C100" s="283" t="s">
        <v>868</v>
      </c>
      <c r="D100" s="283" t="s">
        <v>1578</v>
      </c>
      <c r="E100" s="283" t="s">
        <v>49</v>
      </c>
      <c r="F100" s="283" t="s">
        <v>59</v>
      </c>
      <c r="G100" s="283" t="s">
        <v>70</v>
      </c>
      <c r="H100" s="283" t="s">
        <v>1578</v>
      </c>
      <c r="I100" s="283" t="s">
        <v>1578</v>
      </c>
      <c r="J100" s="283" t="s">
        <v>1578</v>
      </c>
      <c r="K100" s="283" t="s">
        <v>872</v>
      </c>
      <c r="L100" s="283">
        <v>1</v>
      </c>
      <c r="M100" s="283">
        <v>1</v>
      </c>
      <c r="N100" s="283" t="s">
        <v>4774</v>
      </c>
      <c r="O100" s="283" t="s">
        <v>1578</v>
      </c>
      <c r="P100" s="283" t="s">
        <v>1578</v>
      </c>
      <c r="Q100" s="283" t="s">
        <v>1578</v>
      </c>
      <c r="R100" s="283" t="s">
        <v>62</v>
      </c>
      <c r="S100" s="284"/>
      <c r="T100" s="284"/>
    </row>
    <row r="101" spans="1:20">
      <c r="A101" s="282" t="s">
        <v>873</v>
      </c>
      <c r="B101" s="283">
        <v>1000020423</v>
      </c>
      <c r="C101" s="283" t="s">
        <v>875</v>
      </c>
      <c r="D101" s="283" t="s">
        <v>1578</v>
      </c>
      <c r="E101" s="283">
        <v>2784</v>
      </c>
      <c r="F101" s="283" t="s">
        <v>59</v>
      </c>
      <c r="G101" s="283" t="s">
        <v>813</v>
      </c>
      <c r="H101" s="283" t="s">
        <v>1578</v>
      </c>
      <c r="I101" s="283" t="s">
        <v>1578</v>
      </c>
      <c r="J101" s="283" t="s">
        <v>1578</v>
      </c>
      <c r="K101" s="283" t="s">
        <v>878</v>
      </c>
      <c r="L101" s="283">
        <v>3</v>
      </c>
      <c r="M101" s="283">
        <v>3</v>
      </c>
      <c r="N101" s="283" t="s">
        <v>4771</v>
      </c>
      <c r="O101" s="283" t="s">
        <v>1578</v>
      </c>
      <c r="P101" s="283" t="s">
        <v>1578</v>
      </c>
      <c r="Q101" s="283" t="s">
        <v>1578</v>
      </c>
      <c r="R101" s="283" t="s">
        <v>879</v>
      </c>
      <c r="S101" s="284"/>
      <c r="T101" s="284"/>
    </row>
    <row r="102" spans="1:20">
      <c r="A102" s="282" t="s">
        <v>892</v>
      </c>
      <c r="B102" s="283">
        <v>1192804810</v>
      </c>
      <c r="C102" s="283" t="s">
        <v>894</v>
      </c>
      <c r="D102" s="283" t="s">
        <v>1578</v>
      </c>
      <c r="E102" s="283" t="s">
        <v>49</v>
      </c>
      <c r="F102" s="283" t="s">
        <v>59</v>
      </c>
      <c r="G102" s="283" t="s">
        <v>70</v>
      </c>
      <c r="H102" s="283" t="s">
        <v>1578</v>
      </c>
      <c r="I102" s="283" t="s">
        <v>1578</v>
      </c>
      <c r="J102" s="283" t="s">
        <v>1578</v>
      </c>
      <c r="K102" s="283" t="s">
        <v>898</v>
      </c>
      <c r="L102" s="283">
        <v>3</v>
      </c>
      <c r="M102" s="283">
        <v>3</v>
      </c>
      <c r="N102" s="283" t="s">
        <v>4783</v>
      </c>
      <c r="O102" s="283" t="s">
        <v>1578</v>
      </c>
      <c r="P102" s="283" t="s">
        <v>1578</v>
      </c>
      <c r="Q102" s="283" t="s">
        <v>1578</v>
      </c>
      <c r="R102" s="283" t="s">
        <v>62</v>
      </c>
      <c r="S102" s="284"/>
      <c r="T102" s="284"/>
    </row>
    <row r="103" spans="1:20">
      <c r="A103" s="282" t="s">
        <v>899</v>
      </c>
      <c r="B103" s="283">
        <v>1030585488</v>
      </c>
      <c r="C103" s="283" t="s">
        <v>901</v>
      </c>
      <c r="D103" s="283" t="s">
        <v>1578</v>
      </c>
      <c r="E103" s="283" t="s">
        <v>495</v>
      </c>
      <c r="F103" s="283" t="s">
        <v>59</v>
      </c>
      <c r="G103" s="283" t="s">
        <v>813</v>
      </c>
      <c r="H103" s="283" t="s">
        <v>1578</v>
      </c>
      <c r="I103" s="283" t="s">
        <v>1578</v>
      </c>
      <c r="J103" s="283" t="s">
        <v>1578</v>
      </c>
      <c r="K103" s="283" t="s">
        <v>500</v>
      </c>
      <c r="L103" s="283">
        <v>3</v>
      </c>
      <c r="M103" s="283">
        <v>3</v>
      </c>
      <c r="N103" s="283" t="s">
        <v>4783</v>
      </c>
      <c r="O103" s="283" t="s">
        <v>1578</v>
      </c>
      <c r="P103" s="283" t="s">
        <v>1578</v>
      </c>
      <c r="Q103" s="283" t="s">
        <v>1578</v>
      </c>
      <c r="R103" s="283" t="s">
        <v>815</v>
      </c>
      <c r="S103" s="284"/>
      <c r="T103" s="284"/>
    </row>
    <row r="104" spans="1:20">
      <c r="A104" s="282" t="s">
        <v>902</v>
      </c>
      <c r="B104" s="283">
        <v>35894931</v>
      </c>
      <c r="C104" s="283" t="s">
        <v>904</v>
      </c>
      <c r="D104" s="283" t="s">
        <v>1578</v>
      </c>
      <c r="E104" s="283" t="s">
        <v>49</v>
      </c>
      <c r="F104" s="283" t="s">
        <v>59</v>
      </c>
      <c r="G104" s="283" t="s">
        <v>70</v>
      </c>
      <c r="H104" s="283" t="s">
        <v>1578</v>
      </c>
      <c r="I104" s="283" t="s">
        <v>1578</v>
      </c>
      <c r="J104" s="283" t="s">
        <v>1578</v>
      </c>
      <c r="K104" s="283" t="s">
        <v>908</v>
      </c>
      <c r="L104" s="283">
        <v>3</v>
      </c>
      <c r="M104" s="283">
        <v>3</v>
      </c>
      <c r="N104" s="283" t="s">
        <v>4774</v>
      </c>
      <c r="O104" s="283" t="s">
        <v>1578</v>
      </c>
      <c r="P104" s="283" t="s">
        <v>1578</v>
      </c>
      <c r="Q104" s="283" t="s">
        <v>1578</v>
      </c>
      <c r="R104" s="283" t="s">
        <v>62</v>
      </c>
      <c r="S104" s="284"/>
      <c r="T104" s="284"/>
    </row>
    <row r="105" spans="1:20">
      <c r="A105" s="282" t="s">
        <v>909</v>
      </c>
      <c r="B105" s="283">
        <v>91160272</v>
      </c>
      <c r="C105" s="283" t="s">
        <v>911</v>
      </c>
      <c r="D105" s="283" t="s">
        <v>1578</v>
      </c>
      <c r="E105" s="283" t="s">
        <v>49</v>
      </c>
      <c r="F105" s="283" t="s">
        <v>59</v>
      </c>
      <c r="G105" s="283" t="s">
        <v>70</v>
      </c>
      <c r="H105" s="283" t="s">
        <v>1578</v>
      </c>
      <c r="I105" s="283" t="s">
        <v>1578</v>
      </c>
      <c r="J105" s="283" t="s">
        <v>1578</v>
      </c>
      <c r="K105" s="283" t="s">
        <v>915</v>
      </c>
      <c r="L105" s="283">
        <v>1</v>
      </c>
      <c r="M105" s="283">
        <v>1</v>
      </c>
      <c r="N105" s="283" t="s">
        <v>4766</v>
      </c>
      <c r="O105" s="283" t="s">
        <v>1578</v>
      </c>
      <c r="P105" s="283" t="s">
        <v>1578</v>
      </c>
      <c r="Q105" s="283" t="s">
        <v>1578</v>
      </c>
      <c r="R105" s="283" t="s">
        <v>62</v>
      </c>
      <c r="S105" s="284"/>
      <c r="T105" s="284"/>
    </row>
    <row r="106" spans="1:20">
      <c r="A106" s="282" t="s">
        <v>916</v>
      </c>
      <c r="B106" s="283">
        <v>1023883421</v>
      </c>
      <c r="C106" s="283" t="s">
        <v>918</v>
      </c>
      <c r="D106" s="283" t="s">
        <v>1578</v>
      </c>
      <c r="E106" s="283">
        <v>2784</v>
      </c>
      <c r="F106" s="283" t="s">
        <v>59</v>
      </c>
      <c r="G106" s="283" t="s">
        <v>70</v>
      </c>
      <c r="H106" s="283" t="s">
        <v>1578</v>
      </c>
      <c r="I106" s="283" t="s">
        <v>1578</v>
      </c>
      <c r="J106" s="283" t="s">
        <v>1578</v>
      </c>
      <c r="K106" s="283" t="s">
        <v>921</v>
      </c>
      <c r="L106" s="283">
        <v>3</v>
      </c>
      <c r="M106" s="283">
        <v>3</v>
      </c>
      <c r="N106" s="283" t="s">
        <v>4783</v>
      </c>
      <c r="O106" s="283" t="s">
        <v>1578</v>
      </c>
      <c r="P106" s="283" t="s">
        <v>1578</v>
      </c>
      <c r="Q106" s="283" t="s">
        <v>1578</v>
      </c>
      <c r="R106" s="283" t="s">
        <v>62</v>
      </c>
      <c r="S106" s="284"/>
      <c r="T106" s="284"/>
    </row>
    <row r="107" spans="1:20">
      <c r="A107" s="282" t="s">
        <v>922</v>
      </c>
      <c r="B107" s="283">
        <v>63478333</v>
      </c>
      <c r="C107" s="283" t="s">
        <v>924</v>
      </c>
      <c r="D107" s="283" t="s">
        <v>1578</v>
      </c>
      <c r="E107" s="283" t="s">
        <v>49</v>
      </c>
      <c r="F107" s="283" t="s">
        <v>59</v>
      </c>
      <c r="G107" s="283" t="s">
        <v>813</v>
      </c>
      <c r="H107" s="283" t="s">
        <v>1578</v>
      </c>
      <c r="I107" s="283" t="s">
        <v>1578</v>
      </c>
      <c r="J107" s="283" t="s">
        <v>1578</v>
      </c>
      <c r="K107" s="283" t="s">
        <v>927</v>
      </c>
      <c r="L107" s="283">
        <v>1</v>
      </c>
      <c r="M107" s="283">
        <v>1</v>
      </c>
      <c r="N107" s="283" t="s">
        <v>4779</v>
      </c>
      <c r="O107" s="283" t="s">
        <v>1578</v>
      </c>
      <c r="P107" s="283" t="s">
        <v>1578</v>
      </c>
      <c r="Q107" s="283" t="s">
        <v>1578</v>
      </c>
      <c r="R107" s="283" t="s">
        <v>815</v>
      </c>
      <c r="S107" s="284"/>
      <c r="T107" s="284"/>
    </row>
    <row r="108" spans="1:20">
      <c r="A108" s="282" t="s">
        <v>928</v>
      </c>
      <c r="B108" s="283">
        <v>1030533757</v>
      </c>
      <c r="C108" s="283" t="s">
        <v>930</v>
      </c>
      <c r="D108" s="283" t="s">
        <v>1578</v>
      </c>
      <c r="E108" s="283" t="s">
        <v>49</v>
      </c>
      <c r="F108" s="283" t="s">
        <v>59</v>
      </c>
      <c r="G108" s="283" t="s">
        <v>813</v>
      </c>
      <c r="H108" s="283" t="s">
        <v>1578</v>
      </c>
      <c r="I108" s="283" t="s">
        <v>1578</v>
      </c>
      <c r="J108" s="283" t="s">
        <v>1578</v>
      </c>
      <c r="K108" s="283" t="s">
        <v>931</v>
      </c>
      <c r="L108" s="283">
        <v>1</v>
      </c>
      <c r="M108" s="283">
        <v>1</v>
      </c>
      <c r="N108" s="283" t="s">
        <v>4779</v>
      </c>
      <c r="O108" s="283" t="s">
        <v>1578</v>
      </c>
      <c r="P108" s="283" t="s">
        <v>1578</v>
      </c>
      <c r="Q108" s="283" t="s">
        <v>1578</v>
      </c>
      <c r="R108" s="283" t="s">
        <v>815</v>
      </c>
      <c r="S108" s="284"/>
      <c r="T108" s="284"/>
    </row>
    <row r="109" spans="1:20">
      <c r="A109" s="282" t="s">
        <v>932</v>
      </c>
      <c r="B109" s="283">
        <v>52770087</v>
      </c>
      <c r="C109" s="283" t="s">
        <v>934</v>
      </c>
      <c r="D109" s="283" t="s">
        <v>1578</v>
      </c>
      <c r="E109" s="283" t="s">
        <v>49</v>
      </c>
      <c r="F109" s="283" t="s">
        <v>59</v>
      </c>
      <c r="G109" s="283" t="s">
        <v>813</v>
      </c>
      <c r="H109" s="283" t="s">
        <v>1578</v>
      </c>
      <c r="I109" s="283" t="s">
        <v>1578</v>
      </c>
      <c r="J109" s="283" t="s">
        <v>1578</v>
      </c>
      <c r="K109" s="283" t="s">
        <v>938</v>
      </c>
      <c r="L109" s="283">
        <v>1</v>
      </c>
      <c r="M109" s="283">
        <v>1</v>
      </c>
      <c r="N109" s="283" t="s">
        <v>4800</v>
      </c>
      <c r="O109" s="283" t="s">
        <v>1578</v>
      </c>
      <c r="P109" s="283" t="s">
        <v>1578</v>
      </c>
      <c r="Q109" s="283" t="s">
        <v>1578</v>
      </c>
      <c r="R109" s="283" t="s">
        <v>815</v>
      </c>
      <c r="S109" s="284"/>
      <c r="T109" s="284"/>
    </row>
    <row r="110" spans="1:20">
      <c r="A110" s="282" t="s">
        <v>939</v>
      </c>
      <c r="B110" s="283">
        <v>1018498589</v>
      </c>
      <c r="C110" s="283" t="s">
        <v>941</v>
      </c>
      <c r="D110" s="283" t="s">
        <v>1578</v>
      </c>
      <c r="E110" s="283" t="s">
        <v>49</v>
      </c>
      <c r="F110" s="283" t="s">
        <v>59</v>
      </c>
      <c r="G110" s="283" t="s">
        <v>70</v>
      </c>
      <c r="H110" s="283" t="s">
        <v>1578</v>
      </c>
      <c r="I110" s="283" t="s">
        <v>1578</v>
      </c>
      <c r="J110" s="283" t="s">
        <v>1578</v>
      </c>
      <c r="K110" s="283" t="s">
        <v>945</v>
      </c>
      <c r="L110" s="283">
        <v>3</v>
      </c>
      <c r="M110" s="283">
        <v>3</v>
      </c>
      <c r="N110" s="283" t="s">
        <v>4765</v>
      </c>
      <c r="O110" s="283" t="s">
        <v>1578</v>
      </c>
      <c r="P110" s="283" t="s">
        <v>1578</v>
      </c>
      <c r="Q110" s="283" t="s">
        <v>1578</v>
      </c>
      <c r="R110" s="283" t="s">
        <v>62</v>
      </c>
      <c r="S110" s="284"/>
      <c r="T110" s="284"/>
    </row>
    <row r="111" spans="1:20">
      <c r="A111" s="282" t="s">
        <v>946</v>
      </c>
      <c r="B111" s="283">
        <v>1033774224</v>
      </c>
      <c r="C111" s="283" t="s">
        <v>948</v>
      </c>
      <c r="D111" s="283" t="s">
        <v>949</v>
      </c>
      <c r="E111" s="283" t="s">
        <v>49</v>
      </c>
      <c r="F111" s="283" t="s">
        <v>59</v>
      </c>
      <c r="G111" s="283" t="s">
        <v>813</v>
      </c>
      <c r="H111" s="283" t="s">
        <v>1578</v>
      </c>
      <c r="I111" s="283" t="s">
        <v>1578</v>
      </c>
      <c r="J111" s="283" t="s">
        <v>1578</v>
      </c>
      <c r="K111" s="283" t="s">
        <v>952</v>
      </c>
      <c r="L111" s="283">
        <v>1</v>
      </c>
      <c r="M111" s="283">
        <v>1</v>
      </c>
      <c r="N111" s="283" t="s">
        <v>4771</v>
      </c>
      <c r="O111" s="283" t="s">
        <v>1578</v>
      </c>
      <c r="P111" s="283" t="s">
        <v>1578</v>
      </c>
      <c r="Q111" s="283" t="s">
        <v>1578</v>
      </c>
      <c r="R111" s="283" t="s">
        <v>815</v>
      </c>
      <c r="S111" s="284"/>
      <c r="T111" s="284"/>
    </row>
    <row r="112" spans="1:20">
      <c r="A112" s="282" t="s">
        <v>953</v>
      </c>
      <c r="B112" s="283" t="s">
        <v>4804</v>
      </c>
      <c r="C112" s="283" t="s">
        <v>955</v>
      </c>
      <c r="D112" s="283" t="s">
        <v>1578</v>
      </c>
      <c r="E112" s="283" t="s">
        <v>49</v>
      </c>
      <c r="F112" s="283" t="s">
        <v>59</v>
      </c>
      <c r="G112" s="283" t="s">
        <v>813</v>
      </c>
      <c r="H112" s="283" t="s">
        <v>1578</v>
      </c>
      <c r="I112" s="283" t="s">
        <v>1578</v>
      </c>
      <c r="J112" s="283" t="s">
        <v>1578</v>
      </c>
      <c r="K112" s="283" t="s">
        <v>959</v>
      </c>
      <c r="L112" s="283">
        <v>1</v>
      </c>
      <c r="M112" s="283">
        <v>1</v>
      </c>
      <c r="N112" s="283" t="s">
        <v>4774</v>
      </c>
      <c r="O112" s="283" t="s">
        <v>1578</v>
      </c>
      <c r="P112" s="283" t="s">
        <v>1578</v>
      </c>
      <c r="Q112" s="283" t="s">
        <v>1578</v>
      </c>
      <c r="R112" s="283" t="s">
        <v>815</v>
      </c>
      <c r="S112" s="284"/>
      <c r="T112" s="284"/>
    </row>
    <row r="113" spans="1:20">
      <c r="A113" s="282" t="s">
        <v>960</v>
      </c>
      <c r="B113" s="283">
        <v>1073695819</v>
      </c>
      <c r="C113" s="283" t="s">
        <v>962</v>
      </c>
      <c r="D113" s="283" t="s">
        <v>1578</v>
      </c>
      <c r="E113" s="283" t="s">
        <v>49</v>
      </c>
      <c r="F113" s="283" t="s">
        <v>59</v>
      </c>
      <c r="G113" s="283" t="s">
        <v>964</v>
      </c>
      <c r="H113" s="283" t="s">
        <v>889</v>
      </c>
      <c r="I113" s="283" t="s">
        <v>1578</v>
      </c>
      <c r="J113" s="283" t="s">
        <v>1578</v>
      </c>
      <c r="K113" s="283" t="s">
        <v>890</v>
      </c>
      <c r="L113" s="283">
        <v>3</v>
      </c>
      <c r="M113" s="283">
        <v>3</v>
      </c>
      <c r="N113" s="283" t="s">
        <v>4785</v>
      </c>
      <c r="O113" s="283" t="s">
        <v>1578</v>
      </c>
      <c r="P113" s="283" t="s">
        <v>1578</v>
      </c>
      <c r="Q113" s="283" t="s">
        <v>889</v>
      </c>
      <c r="R113" s="283" t="s">
        <v>889</v>
      </c>
      <c r="S113" s="284"/>
      <c r="T113" s="284"/>
    </row>
    <row r="114" spans="1:20">
      <c r="A114" s="282" t="s">
        <v>965</v>
      </c>
      <c r="B114" s="283">
        <v>1000364973</v>
      </c>
      <c r="C114" s="283" t="s">
        <v>967</v>
      </c>
      <c r="D114" s="283" t="s">
        <v>1578</v>
      </c>
      <c r="E114" s="283" t="s">
        <v>49</v>
      </c>
      <c r="F114" s="283" t="s">
        <v>59</v>
      </c>
      <c r="G114" s="283" t="s">
        <v>813</v>
      </c>
      <c r="H114" s="283" t="s">
        <v>1578</v>
      </c>
      <c r="I114" s="283" t="s">
        <v>1578</v>
      </c>
      <c r="J114" s="283" t="s">
        <v>1578</v>
      </c>
      <c r="K114" s="283" t="s">
        <v>971</v>
      </c>
      <c r="L114" s="283">
        <v>5</v>
      </c>
      <c r="M114" s="283">
        <v>5</v>
      </c>
      <c r="N114" s="283" t="s">
        <v>4783</v>
      </c>
      <c r="O114" s="283" t="s">
        <v>4791</v>
      </c>
      <c r="P114" s="283" t="e">
        <v>#VALUE!</v>
      </c>
      <c r="Q114" s="283" t="s">
        <v>1578</v>
      </c>
      <c r="R114" s="283" t="s">
        <v>815</v>
      </c>
      <c r="S114" s="284"/>
      <c r="T114" s="284"/>
    </row>
    <row r="115" spans="1:20">
      <c r="A115" s="282" t="s">
        <v>972</v>
      </c>
      <c r="B115" s="283">
        <v>52731586</v>
      </c>
      <c r="C115" s="283" t="s">
        <v>974</v>
      </c>
      <c r="D115" s="283" t="s">
        <v>1578</v>
      </c>
      <c r="E115" s="283" t="s">
        <v>49</v>
      </c>
      <c r="F115" s="283" t="s">
        <v>59</v>
      </c>
      <c r="G115" s="283" t="s">
        <v>813</v>
      </c>
      <c r="H115" s="283" t="s">
        <v>1578</v>
      </c>
      <c r="I115" s="283" t="s">
        <v>1578</v>
      </c>
      <c r="J115" s="283" t="s">
        <v>1578</v>
      </c>
      <c r="K115" s="283" t="s">
        <v>978</v>
      </c>
      <c r="L115" s="283">
        <v>5</v>
      </c>
      <c r="M115" s="283">
        <v>5</v>
      </c>
      <c r="N115" s="283" t="s">
        <v>4783</v>
      </c>
      <c r="O115" s="283" t="s">
        <v>4791</v>
      </c>
      <c r="P115" s="283" t="e">
        <v>#VALUE!</v>
      </c>
      <c r="Q115" s="283" t="s">
        <v>1578</v>
      </c>
      <c r="R115" s="283" t="s">
        <v>815</v>
      </c>
      <c r="S115" s="284"/>
      <c r="T115" s="284"/>
    </row>
    <row r="116" spans="1:20">
      <c r="A116" s="282" t="s">
        <v>979</v>
      </c>
      <c r="B116" s="283">
        <v>1032395021</v>
      </c>
      <c r="C116" s="283" t="s">
        <v>981</v>
      </c>
      <c r="D116" s="283" t="s">
        <v>1578</v>
      </c>
      <c r="E116" s="283" t="s">
        <v>49</v>
      </c>
      <c r="F116" s="283" t="s">
        <v>59</v>
      </c>
      <c r="G116" s="283" t="s">
        <v>70</v>
      </c>
      <c r="H116" s="283" t="s">
        <v>1578</v>
      </c>
      <c r="I116" s="283" t="s">
        <v>1578</v>
      </c>
      <c r="J116" s="283" t="s">
        <v>1578</v>
      </c>
      <c r="K116" s="283" t="s">
        <v>984</v>
      </c>
      <c r="L116" s="283">
        <v>3</v>
      </c>
      <c r="M116" s="283">
        <v>3</v>
      </c>
      <c r="N116" s="283" t="s">
        <v>4783</v>
      </c>
      <c r="O116" s="283" t="s">
        <v>1578</v>
      </c>
      <c r="P116" s="283" t="s">
        <v>1578</v>
      </c>
      <c r="Q116" s="283" t="s">
        <v>1578</v>
      </c>
      <c r="R116" s="283" t="s">
        <v>62</v>
      </c>
      <c r="S116" s="284"/>
      <c r="T116" s="284"/>
    </row>
    <row r="117" spans="1:20">
      <c r="A117" s="282" t="s">
        <v>985</v>
      </c>
      <c r="B117" s="283">
        <v>1030618389</v>
      </c>
      <c r="C117" s="283" t="s">
        <v>987</v>
      </c>
      <c r="D117" s="283" t="s">
        <v>1578</v>
      </c>
      <c r="E117" s="283" t="s">
        <v>49</v>
      </c>
      <c r="F117" s="283" t="s">
        <v>59</v>
      </c>
      <c r="G117" s="283" t="s">
        <v>70</v>
      </c>
      <c r="H117" s="283" t="s">
        <v>1578</v>
      </c>
      <c r="I117" s="283" t="s">
        <v>1578</v>
      </c>
      <c r="J117" s="283" t="s">
        <v>1578</v>
      </c>
      <c r="K117" s="283" t="s">
        <v>991</v>
      </c>
      <c r="L117" s="283">
        <v>5</v>
      </c>
      <c r="M117" s="283">
        <v>5</v>
      </c>
      <c r="N117" s="283" t="s">
        <v>4767</v>
      </c>
      <c r="O117" s="283" t="s">
        <v>4770</v>
      </c>
      <c r="P117" s="283" t="e">
        <v>#VALUE!</v>
      </c>
      <c r="Q117" s="283" t="s">
        <v>1578</v>
      </c>
      <c r="R117" s="283" t="s">
        <v>62</v>
      </c>
      <c r="S117" s="284"/>
      <c r="T117" s="284"/>
    </row>
    <row r="118" spans="1:20">
      <c r="A118" s="282" t="s">
        <v>992</v>
      </c>
      <c r="B118" s="283">
        <v>1031125827</v>
      </c>
      <c r="C118" s="283" t="s">
        <v>994</v>
      </c>
      <c r="D118" s="283" t="s">
        <v>1578</v>
      </c>
      <c r="E118" s="283" t="s">
        <v>49</v>
      </c>
      <c r="F118" s="283" t="s">
        <v>59</v>
      </c>
      <c r="G118" s="283" t="s">
        <v>813</v>
      </c>
      <c r="H118" s="283" t="s">
        <v>1578</v>
      </c>
      <c r="I118" s="283" t="s">
        <v>1578</v>
      </c>
      <c r="J118" s="283" t="s">
        <v>1578</v>
      </c>
      <c r="K118" s="283" t="s">
        <v>998</v>
      </c>
      <c r="L118" s="283">
        <v>3</v>
      </c>
      <c r="M118" s="283">
        <v>3</v>
      </c>
      <c r="N118" s="283" t="s">
        <v>4767</v>
      </c>
      <c r="O118" s="283" t="s">
        <v>1578</v>
      </c>
      <c r="P118" s="283" t="s">
        <v>1578</v>
      </c>
      <c r="Q118" s="283" t="s">
        <v>1578</v>
      </c>
      <c r="R118" s="283" t="s">
        <v>815</v>
      </c>
      <c r="S118" s="284"/>
      <c r="T118" s="284"/>
    </row>
    <row r="119" spans="1:20">
      <c r="A119" s="282" t="s">
        <v>999</v>
      </c>
      <c r="B119" s="283">
        <v>1032481128</v>
      </c>
      <c r="C119" s="283" t="s">
        <v>1001</v>
      </c>
      <c r="D119" s="283" t="s">
        <v>1578</v>
      </c>
      <c r="E119" s="283" t="s">
        <v>49</v>
      </c>
      <c r="F119" s="283" t="s">
        <v>59</v>
      </c>
      <c r="G119" s="283" t="s">
        <v>813</v>
      </c>
      <c r="H119" s="283" t="s">
        <v>1578</v>
      </c>
      <c r="I119" s="283" t="s">
        <v>1578</v>
      </c>
      <c r="J119" s="283" t="s">
        <v>1578</v>
      </c>
      <c r="K119" s="283" t="s">
        <v>1006</v>
      </c>
      <c r="L119" s="283">
        <v>5</v>
      </c>
      <c r="M119" s="283">
        <v>5</v>
      </c>
      <c r="N119" s="283" t="s">
        <v>4774</v>
      </c>
      <c r="O119" s="283" t="s">
        <v>4803</v>
      </c>
      <c r="P119" s="283" t="e">
        <v>#VALUE!</v>
      </c>
      <c r="Q119" s="283" t="s">
        <v>1578</v>
      </c>
      <c r="R119" s="283" t="s">
        <v>815</v>
      </c>
      <c r="S119" s="284"/>
      <c r="T119" s="284"/>
    </row>
    <row r="120" spans="1:20">
      <c r="A120" s="282" t="s">
        <v>1007</v>
      </c>
      <c r="B120" s="283">
        <v>52850752</v>
      </c>
      <c r="C120" s="283" t="s">
        <v>1009</v>
      </c>
      <c r="D120" s="283" t="s">
        <v>1578</v>
      </c>
      <c r="E120" s="283" t="s">
        <v>49</v>
      </c>
      <c r="F120" s="283" t="s">
        <v>59</v>
      </c>
      <c r="G120" s="283" t="s">
        <v>70</v>
      </c>
      <c r="H120" s="283" t="s">
        <v>1578</v>
      </c>
      <c r="I120" s="283" t="s">
        <v>1578</v>
      </c>
      <c r="J120" s="283" t="s">
        <v>1578</v>
      </c>
      <c r="K120" s="283" t="s">
        <v>1012</v>
      </c>
      <c r="L120" s="283">
        <v>1</v>
      </c>
      <c r="M120" s="283">
        <v>1</v>
      </c>
      <c r="N120" s="283" t="s">
        <v>4765</v>
      </c>
      <c r="O120" s="283" t="s">
        <v>1578</v>
      </c>
      <c r="P120" s="283" t="s">
        <v>1578</v>
      </c>
      <c r="Q120" s="283" t="s">
        <v>1578</v>
      </c>
      <c r="R120" s="283" t="s">
        <v>62</v>
      </c>
      <c r="S120" s="284"/>
      <c r="T120" s="284"/>
    </row>
    <row r="121" spans="1:20">
      <c r="A121" s="282" t="s">
        <v>1013</v>
      </c>
      <c r="B121" s="283">
        <v>52856982</v>
      </c>
      <c r="C121" s="283" t="s">
        <v>1015</v>
      </c>
      <c r="D121" s="283" t="s">
        <v>1578</v>
      </c>
      <c r="E121" s="283" t="s">
        <v>495</v>
      </c>
      <c r="F121" s="283" t="s">
        <v>59</v>
      </c>
      <c r="G121" s="283" t="s">
        <v>70</v>
      </c>
      <c r="H121" s="283" t="s">
        <v>1578</v>
      </c>
      <c r="I121" s="283" t="s">
        <v>1578</v>
      </c>
      <c r="J121" s="283" t="s">
        <v>1578</v>
      </c>
      <c r="K121" s="283" t="s">
        <v>1019</v>
      </c>
      <c r="L121" s="283">
        <v>3</v>
      </c>
      <c r="M121" s="283">
        <v>3</v>
      </c>
      <c r="N121" s="283" t="s">
        <v>4805</v>
      </c>
      <c r="O121" s="283" t="s">
        <v>1578</v>
      </c>
      <c r="P121" s="283" t="s">
        <v>1578</v>
      </c>
      <c r="Q121" s="283" t="s">
        <v>1578</v>
      </c>
      <c r="R121" s="283" t="s">
        <v>62</v>
      </c>
      <c r="S121" s="284"/>
      <c r="T121" s="284"/>
    </row>
    <row r="122" spans="1:20">
      <c r="A122" s="282" t="s">
        <v>1020</v>
      </c>
      <c r="B122" s="283">
        <v>35533059</v>
      </c>
      <c r="C122" s="283" t="s">
        <v>1022</v>
      </c>
      <c r="D122" s="283" t="s">
        <v>1578</v>
      </c>
      <c r="E122" s="283" t="s">
        <v>495</v>
      </c>
      <c r="F122" s="283" t="s">
        <v>59</v>
      </c>
      <c r="G122" s="283" t="s">
        <v>70</v>
      </c>
      <c r="H122" s="283" t="s">
        <v>1578</v>
      </c>
      <c r="I122" s="283" t="s">
        <v>1578</v>
      </c>
      <c r="J122" s="283" t="s">
        <v>1578</v>
      </c>
      <c r="K122" s="283" t="s">
        <v>1026</v>
      </c>
      <c r="L122" s="283">
        <v>3</v>
      </c>
      <c r="M122" s="283">
        <v>3</v>
      </c>
      <c r="N122" s="283" t="s">
        <v>4774</v>
      </c>
      <c r="O122" s="283" t="s">
        <v>1578</v>
      </c>
      <c r="P122" s="283" t="s">
        <v>1578</v>
      </c>
      <c r="Q122" s="283" t="s">
        <v>1578</v>
      </c>
      <c r="R122" s="283" t="s">
        <v>62</v>
      </c>
      <c r="S122" s="284"/>
      <c r="T122" s="284"/>
    </row>
    <row r="123" spans="1:20">
      <c r="A123" s="282" t="s">
        <v>1060</v>
      </c>
      <c r="B123" s="283">
        <v>1007211570</v>
      </c>
      <c r="C123" s="283" t="s">
        <v>1062</v>
      </c>
      <c r="D123" s="283" t="s">
        <v>1578</v>
      </c>
      <c r="E123" s="283" t="s">
        <v>49</v>
      </c>
      <c r="F123" s="283" t="s">
        <v>59</v>
      </c>
      <c r="G123" s="283" t="s">
        <v>813</v>
      </c>
      <c r="H123" s="283" t="s">
        <v>1578</v>
      </c>
      <c r="I123" s="283" t="s">
        <v>1578</v>
      </c>
      <c r="J123" s="283" t="s">
        <v>1578</v>
      </c>
      <c r="K123" s="283" t="s">
        <v>998</v>
      </c>
      <c r="L123" s="283">
        <v>5</v>
      </c>
      <c r="M123" s="283">
        <v>5</v>
      </c>
      <c r="N123" s="283" t="s">
        <v>4767</v>
      </c>
      <c r="O123" s="283" t="s">
        <v>4770</v>
      </c>
      <c r="P123" s="283" t="e">
        <v>#VALUE!</v>
      </c>
      <c r="Q123" s="283" t="s">
        <v>1578</v>
      </c>
      <c r="R123" s="283" t="s">
        <v>815</v>
      </c>
      <c r="S123" s="284"/>
      <c r="T123" s="284"/>
    </row>
    <row r="124" spans="1:20">
      <c r="A124" s="282" t="s">
        <v>1064</v>
      </c>
      <c r="B124" s="283">
        <v>1016948006</v>
      </c>
      <c r="C124" s="283" t="s">
        <v>1066</v>
      </c>
      <c r="D124" s="283" t="s">
        <v>1578</v>
      </c>
      <c r="E124" s="283" t="s">
        <v>49</v>
      </c>
      <c r="F124" s="283" t="s">
        <v>59</v>
      </c>
      <c r="G124" s="283" t="s">
        <v>813</v>
      </c>
      <c r="H124" s="283" t="s">
        <v>1578</v>
      </c>
      <c r="I124" s="283" t="s">
        <v>1578</v>
      </c>
      <c r="J124" s="283" t="s">
        <v>1578</v>
      </c>
      <c r="K124" s="283" t="s">
        <v>1069</v>
      </c>
      <c r="L124" s="283">
        <v>5</v>
      </c>
      <c r="M124" s="283">
        <v>5</v>
      </c>
      <c r="N124" s="283" t="s">
        <v>4800</v>
      </c>
      <c r="O124" s="283" t="s">
        <v>4770</v>
      </c>
      <c r="P124" s="283" t="e">
        <v>#VALUE!</v>
      </c>
      <c r="Q124" s="283" t="s">
        <v>1578</v>
      </c>
      <c r="R124" s="283" t="s">
        <v>815</v>
      </c>
      <c r="S124" s="284"/>
      <c r="T124" s="284"/>
    </row>
    <row r="125" spans="1:20">
      <c r="A125" s="282" t="s">
        <v>1070</v>
      </c>
      <c r="B125" s="283">
        <v>1026304044</v>
      </c>
      <c r="C125" s="283" t="s">
        <v>1072</v>
      </c>
      <c r="D125" s="283" t="s">
        <v>1578</v>
      </c>
      <c r="E125" s="283" t="s">
        <v>49</v>
      </c>
      <c r="F125" s="283" t="s">
        <v>59</v>
      </c>
      <c r="G125" s="283" t="s">
        <v>813</v>
      </c>
      <c r="H125" s="283" t="s">
        <v>1578</v>
      </c>
      <c r="I125" s="283" t="s">
        <v>1578</v>
      </c>
      <c r="J125" s="283" t="s">
        <v>1578</v>
      </c>
      <c r="K125" s="283" t="s">
        <v>1076</v>
      </c>
      <c r="L125" s="283">
        <v>5</v>
      </c>
      <c r="M125" s="283">
        <v>5</v>
      </c>
      <c r="N125" s="283" t="s">
        <v>4800</v>
      </c>
      <c r="O125" s="283" t="s">
        <v>4770</v>
      </c>
      <c r="P125" s="283" t="e">
        <v>#VALUE!</v>
      </c>
      <c r="Q125" s="283" t="s">
        <v>1578</v>
      </c>
      <c r="R125" s="283" t="s">
        <v>815</v>
      </c>
      <c r="S125" s="284"/>
      <c r="T125" s="284"/>
    </row>
    <row r="126" spans="1:20">
      <c r="A126" s="282" t="s">
        <v>1077</v>
      </c>
      <c r="B126" s="283">
        <v>1022417243</v>
      </c>
      <c r="C126" s="283" t="s">
        <v>1079</v>
      </c>
      <c r="D126" s="283" t="s">
        <v>1578</v>
      </c>
      <c r="E126" s="283" t="s">
        <v>49</v>
      </c>
      <c r="F126" s="283" t="s">
        <v>59</v>
      </c>
      <c r="G126" s="283" t="s">
        <v>70</v>
      </c>
      <c r="H126" s="283" t="s">
        <v>1578</v>
      </c>
      <c r="I126" s="283" t="s">
        <v>1578</v>
      </c>
      <c r="J126" s="283" t="s">
        <v>1578</v>
      </c>
      <c r="K126" s="283" t="s">
        <v>1083</v>
      </c>
      <c r="L126" s="283">
        <v>1</v>
      </c>
      <c r="M126" s="283">
        <v>1</v>
      </c>
      <c r="N126" s="283" t="s">
        <v>4774</v>
      </c>
      <c r="O126" s="283" t="s">
        <v>1578</v>
      </c>
      <c r="P126" s="283" t="s">
        <v>1578</v>
      </c>
      <c r="Q126" s="283" t="s">
        <v>1578</v>
      </c>
      <c r="R126" s="283" t="s">
        <v>62</v>
      </c>
      <c r="S126" s="284"/>
      <c r="T126" s="284"/>
    </row>
    <row r="127" spans="1:20">
      <c r="A127" s="282" t="s">
        <v>1084</v>
      </c>
      <c r="B127" s="283">
        <v>1136909646</v>
      </c>
      <c r="C127" s="283" t="s">
        <v>1086</v>
      </c>
      <c r="D127" s="283" t="s">
        <v>1578</v>
      </c>
      <c r="E127" s="283" t="s">
        <v>155</v>
      </c>
      <c r="F127" s="283" t="s">
        <v>59</v>
      </c>
      <c r="G127" s="283" t="s">
        <v>70</v>
      </c>
      <c r="H127" s="283" t="s">
        <v>1578</v>
      </c>
      <c r="I127" s="283" t="s">
        <v>1578</v>
      </c>
      <c r="J127" s="283" t="s">
        <v>1578</v>
      </c>
      <c r="K127" s="283" t="s">
        <v>1091</v>
      </c>
      <c r="L127" s="283">
        <v>5</v>
      </c>
      <c r="M127" s="283">
        <v>5</v>
      </c>
      <c r="N127" s="283" t="s">
        <v>4780</v>
      </c>
      <c r="O127" s="283" t="s">
        <v>4770</v>
      </c>
      <c r="P127" s="283" t="e">
        <v>#VALUE!</v>
      </c>
      <c r="Q127" s="283" t="s">
        <v>1578</v>
      </c>
      <c r="R127" s="283" t="s">
        <v>62</v>
      </c>
      <c r="S127" s="284"/>
      <c r="T127" s="284"/>
    </row>
    <row r="128" spans="1:20">
      <c r="A128" s="282" t="s">
        <v>1092</v>
      </c>
      <c r="B128" s="283">
        <v>1011088507</v>
      </c>
      <c r="C128" s="283" t="s">
        <v>1094</v>
      </c>
      <c r="D128" s="283" t="s">
        <v>1578</v>
      </c>
      <c r="E128" s="283" t="s">
        <v>49</v>
      </c>
      <c r="F128" s="283" t="s">
        <v>59</v>
      </c>
      <c r="G128" s="283" t="s">
        <v>70</v>
      </c>
      <c r="H128" s="283" t="s">
        <v>1578</v>
      </c>
      <c r="I128" s="283" t="s">
        <v>1578</v>
      </c>
      <c r="J128" s="283" t="s">
        <v>1578</v>
      </c>
      <c r="K128" s="283" t="s">
        <v>1098</v>
      </c>
      <c r="L128" s="283">
        <v>1</v>
      </c>
      <c r="M128" s="283">
        <v>1</v>
      </c>
      <c r="N128" s="283" t="s">
        <v>4800</v>
      </c>
      <c r="O128" s="283" t="s">
        <v>1578</v>
      </c>
      <c r="P128" s="283" t="s">
        <v>1578</v>
      </c>
      <c r="Q128" s="283" t="s">
        <v>1578</v>
      </c>
      <c r="R128" s="283" t="s">
        <v>62</v>
      </c>
      <c r="S128" s="284"/>
      <c r="T128" s="284"/>
    </row>
    <row r="129" spans="1:20">
      <c r="A129" s="282" t="s">
        <v>1099</v>
      </c>
      <c r="B129" s="283">
        <v>52543408</v>
      </c>
      <c r="C129" s="283" t="s">
        <v>1101</v>
      </c>
      <c r="D129" s="283" t="s">
        <v>1578</v>
      </c>
      <c r="E129" s="283" t="s">
        <v>49</v>
      </c>
      <c r="F129" s="283" t="s">
        <v>59</v>
      </c>
      <c r="G129" s="283" t="s">
        <v>813</v>
      </c>
      <c r="H129" s="283" t="s">
        <v>1578</v>
      </c>
      <c r="I129" s="283" t="s">
        <v>1578</v>
      </c>
      <c r="J129" s="283" t="s">
        <v>1578</v>
      </c>
      <c r="K129" s="283" t="s">
        <v>1104</v>
      </c>
      <c r="L129" s="283">
        <v>3</v>
      </c>
      <c r="M129" s="283">
        <v>3</v>
      </c>
      <c r="N129" s="283" t="s">
        <v>4765</v>
      </c>
      <c r="O129" s="283" t="s">
        <v>1578</v>
      </c>
      <c r="P129" s="283" t="s">
        <v>1578</v>
      </c>
      <c r="Q129" s="283" t="s">
        <v>1578</v>
      </c>
      <c r="R129" s="283" t="s">
        <v>815</v>
      </c>
      <c r="S129" s="284"/>
      <c r="T129" s="284"/>
    </row>
    <row r="130" spans="1:20">
      <c r="A130" s="282" t="s">
        <v>1105</v>
      </c>
      <c r="B130" s="283">
        <v>1010163855</v>
      </c>
      <c r="C130" s="283" t="s">
        <v>1107</v>
      </c>
      <c r="D130" s="283" t="s">
        <v>1578</v>
      </c>
      <c r="E130" s="283" t="s">
        <v>4794</v>
      </c>
      <c r="F130" s="283" t="s">
        <v>59</v>
      </c>
      <c r="G130" s="283" t="s">
        <v>1108</v>
      </c>
      <c r="H130" s="283" t="s">
        <v>1578</v>
      </c>
      <c r="I130" s="283" t="s">
        <v>1578</v>
      </c>
      <c r="J130" s="283" t="s">
        <v>1578</v>
      </c>
      <c r="K130" s="283" t="s">
        <v>479</v>
      </c>
      <c r="L130" s="283">
        <v>3</v>
      </c>
      <c r="M130" s="283">
        <v>3</v>
      </c>
      <c r="N130" s="283" t="s">
        <v>4774</v>
      </c>
      <c r="O130" s="283" t="s">
        <v>1578</v>
      </c>
      <c r="P130" s="283" t="s">
        <v>1578</v>
      </c>
      <c r="Q130" s="283" t="s">
        <v>1578</v>
      </c>
      <c r="R130" s="283" t="s">
        <v>1109</v>
      </c>
      <c r="S130" s="284"/>
      <c r="T130" s="284"/>
    </row>
    <row r="131" spans="1:20">
      <c r="A131" s="282" t="s">
        <v>1110</v>
      </c>
      <c r="B131" s="283">
        <v>1012347020</v>
      </c>
      <c r="C131" s="283" t="s">
        <v>1112</v>
      </c>
      <c r="D131" s="283" t="s">
        <v>1578</v>
      </c>
      <c r="E131" s="283" t="s">
        <v>49</v>
      </c>
      <c r="F131" s="283" t="s">
        <v>59</v>
      </c>
      <c r="G131" s="283" t="s">
        <v>813</v>
      </c>
      <c r="H131" s="283" t="s">
        <v>1578</v>
      </c>
      <c r="I131" s="283" t="s">
        <v>1578</v>
      </c>
      <c r="J131" s="283" t="s">
        <v>1578</v>
      </c>
      <c r="K131" s="283" t="s">
        <v>1116</v>
      </c>
      <c r="L131" s="283">
        <v>5</v>
      </c>
      <c r="M131" s="283">
        <v>5</v>
      </c>
      <c r="N131" s="283" t="s">
        <v>4776</v>
      </c>
      <c r="O131" s="283" t="s">
        <v>4806</v>
      </c>
      <c r="P131" s="283" t="e">
        <v>#VALUE!</v>
      </c>
      <c r="Q131" s="283" t="s">
        <v>1578</v>
      </c>
      <c r="R131" s="283" t="s">
        <v>815</v>
      </c>
      <c r="S131" s="284"/>
      <c r="T131" s="284"/>
    </row>
    <row r="132" spans="1:20">
      <c r="A132" s="282" t="s">
        <v>1117</v>
      </c>
      <c r="B132" s="283">
        <v>1026290016</v>
      </c>
      <c r="C132" s="283" t="s">
        <v>1119</v>
      </c>
      <c r="D132" s="283" t="s">
        <v>1578</v>
      </c>
      <c r="E132" s="283" t="s">
        <v>49</v>
      </c>
      <c r="F132" s="283" t="s">
        <v>59</v>
      </c>
      <c r="G132" s="283" t="s">
        <v>70</v>
      </c>
      <c r="H132" s="283" t="s">
        <v>1578</v>
      </c>
      <c r="I132" s="283" t="s">
        <v>1578</v>
      </c>
      <c r="J132" s="283" t="s">
        <v>1578</v>
      </c>
      <c r="K132" s="283" t="s">
        <v>1122</v>
      </c>
      <c r="L132" s="283">
        <v>1</v>
      </c>
      <c r="M132" s="283">
        <v>1</v>
      </c>
      <c r="N132" s="283" t="s">
        <v>4766</v>
      </c>
      <c r="O132" s="283" t="s">
        <v>1578</v>
      </c>
      <c r="P132" s="283" t="s">
        <v>1578</v>
      </c>
      <c r="Q132" s="283" t="s">
        <v>1578</v>
      </c>
      <c r="R132" s="283" t="s">
        <v>62</v>
      </c>
      <c r="S132" s="284"/>
      <c r="T132" s="284"/>
    </row>
    <row r="133" spans="1:20">
      <c r="A133" s="282" t="s">
        <v>1123</v>
      </c>
      <c r="B133" s="283">
        <v>1015394640</v>
      </c>
      <c r="C133" s="283" t="s">
        <v>1125</v>
      </c>
      <c r="D133" s="283" t="s">
        <v>1578</v>
      </c>
      <c r="E133" s="283" t="s">
        <v>49</v>
      </c>
      <c r="F133" s="283" t="s">
        <v>59</v>
      </c>
      <c r="G133" s="283" t="s">
        <v>4807</v>
      </c>
      <c r="H133" s="283" t="s">
        <v>1578</v>
      </c>
      <c r="I133" s="283" t="s">
        <v>1578</v>
      </c>
      <c r="J133" s="283" t="s">
        <v>1578</v>
      </c>
      <c r="K133" s="283" t="s">
        <v>1130</v>
      </c>
      <c r="L133" s="283">
        <v>5</v>
      </c>
      <c r="M133" s="283">
        <v>5</v>
      </c>
      <c r="N133" s="283" t="s">
        <v>4763</v>
      </c>
      <c r="O133" s="283" t="s">
        <v>4808</v>
      </c>
      <c r="P133" s="283" t="e">
        <v>#VALUE!</v>
      </c>
      <c r="Q133" s="283" t="s">
        <v>1578</v>
      </c>
      <c r="R133" s="283" t="s">
        <v>4809</v>
      </c>
      <c r="S133" s="284"/>
      <c r="T133" s="284"/>
    </row>
    <row r="134" spans="1:20">
      <c r="A134" s="282" t="s">
        <v>1132</v>
      </c>
      <c r="B134" s="283">
        <v>1030589318</v>
      </c>
      <c r="C134" s="283" t="s">
        <v>1134</v>
      </c>
      <c r="D134" s="283" t="s">
        <v>1578</v>
      </c>
      <c r="E134" s="283" t="s">
        <v>49</v>
      </c>
      <c r="F134" s="283" t="s">
        <v>59</v>
      </c>
      <c r="G134" s="283" t="s">
        <v>4807</v>
      </c>
      <c r="H134" s="283" t="s">
        <v>1578</v>
      </c>
      <c r="I134" s="283" t="s">
        <v>1578</v>
      </c>
      <c r="J134" s="283" t="s">
        <v>1578</v>
      </c>
      <c r="K134" s="283" t="s">
        <v>1138</v>
      </c>
      <c r="L134" s="283">
        <v>5</v>
      </c>
      <c r="M134" s="283">
        <v>5</v>
      </c>
      <c r="N134" s="283" t="s">
        <v>4810</v>
      </c>
      <c r="O134" s="283" t="s">
        <v>4811</v>
      </c>
      <c r="P134" s="283" t="e">
        <v>#VALUE!</v>
      </c>
      <c r="Q134" s="283" t="s">
        <v>1578</v>
      </c>
      <c r="R134" s="283" t="s">
        <v>4809</v>
      </c>
      <c r="S134" s="284"/>
      <c r="T134" s="284"/>
    </row>
    <row r="135" spans="1:20">
      <c r="A135" s="282" t="s">
        <v>1139</v>
      </c>
      <c r="B135" s="283">
        <v>1013105136</v>
      </c>
      <c r="C135" s="283" t="s">
        <v>1141</v>
      </c>
      <c r="D135" s="283" t="s">
        <v>1578</v>
      </c>
      <c r="E135" s="283" t="s">
        <v>49</v>
      </c>
      <c r="F135" s="283" t="s">
        <v>59</v>
      </c>
      <c r="G135" s="283" t="s">
        <v>70</v>
      </c>
      <c r="H135" s="283" t="s">
        <v>1578</v>
      </c>
      <c r="I135" s="283" t="s">
        <v>1578</v>
      </c>
      <c r="J135" s="283" t="s">
        <v>1578</v>
      </c>
      <c r="K135" s="283" t="s">
        <v>1146</v>
      </c>
      <c r="L135" s="283">
        <v>1</v>
      </c>
      <c r="M135" s="283">
        <v>1</v>
      </c>
      <c r="N135" s="283" t="s">
        <v>4776</v>
      </c>
      <c r="O135" s="283" t="s">
        <v>1578</v>
      </c>
      <c r="P135" s="283" t="s">
        <v>1578</v>
      </c>
      <c r="Q135" s="283" t="s">
        <v>1578</v>
      </c>
      <c r="R135" s="283" t="s">
        <v>62</v>
      </c>
      <c r="S135" s="284"/>
      <c r="T135" s="284"/>
    </row>
    <row r="136" spans="1:20">
      <c r="A136" s="282" t="s">
        <v>1147</v>
      </c>
      <c r="B136" s="283">
        <v>1030655703</v>
      </c>
      <c r="C136" s="283" t="s">
        <v>1149</v>
      </c>
      <c r="D136" s="283" t="s">
        <v>1578</v>
      </c>
      <c r="E136" s="283" t="s">
        <v>49</v>
      </c>
      <c r="F136" s="283" t="s">
        <v>59</v>
      </c>
      <c r="G136" s="283" t="s">
        <v>813</v>
      </c>
      <c r="H136" s="283" t="s">
        <v>1578</v>
      </c>
      <c r="I136" s="283" t="s">
        <v>1578</v>
      </c>
      <c r="J136" s="283" t="s">
        <v>1578</v>
      </c>
      <c r="K136" s="283" t="s">
        <v>1150</v>
      </c>
      <c r="L136" s="283">
        <v>3</v>
      </c>
      <c r="M136" s="283">
        <v>3</v>
      </c>
      <c r="N136" s="283" t="s">
        <v>4783</v>
      </c>
      <c r="O136" s="283" t="s">
        <v>1578</v>
      </c>
      <c r="P136" s="283" t="s">
        <v>1578</v>
      </c>
      <c r="Q136" s="283" t="s">
        <v>1578</v>
      </c>
      <c r="R136" s="283" t="s">
        <v>815</v>
      </c>
      <c r="S136" s="284"/>
      <c r="T136" s="284"/>
    </row>
    <row r="137" spans="1:20">
      <c r="A137" s="282" t="s">
        <v>1151</v>
      </c>
      <c r="B137" s="283">
        <v>79863081</v>
      </c>
      <c r="C137" s="283" t="s">
        <v>1153</v>
      </c>
      <c r="D137" s="283" t="s">
        <v>1578</v>
      </c>
      <c r="E137" s="283" t="s">
        <v>49</v>
      </c>
      <c r="F137" s="283" t="s">
        <v>59</v>
      </c>
      <c r="G137" s="283" t="s">
        <v>1158</v>
      </c>
      <c r="H137" s="283" t="s">
        <v>1057</v>
      </c>
      <c r="I137" s="283" t="s">
        <v>1578</v>
      </c>
      <c r="J137" s="283" t="s">
        <v>1578</v>
      </c>
      <c r="K137" s="283" t="s">
        <v>1159</v>
      </c>
      <c r="L137" s="283">
        <v>1</v>
      </c>
      <c r="M137" s="283">
        <v>1</v>
      </c>
      <c r="N137" s="283" t="s">
        <v>4766</v>
      </c>
      <c r="O137" s="283" t="s">
        <v>1578</v>
      </c>
      <c r="P137" s="283" t="s">
        <v>1578</v>
      </c>
      <c r="Q137" s="283" t="s">
        <v>1057</v>
      </c>
      <c r="R137" s="283" t="s">
        <v>1057</v>
      </c>
      <c r="S137" s="284"/>
      <c r="T137" s="284"/>
    </row>
    <row r="138" spans="1:20">
      <c r="A138" s="282" t="s">
        <v>1160</v>
      </c>
      <c r="B138" s="283">
        <v>1022937014</v>
      </c>
      <c r="C138" s="283" t="s">
        <v>1162</v>
      </c>
      <c r="D138" s="283" t="s">
        <v>1578</v>
      </c>
      <c r="E138" s="283" t="s">
        <v>49</v>
      </c>
      <c r="F138" s="283" t="s">
        <v>59</v>
      </c>
      <c r="G138" s="283" t="s">
        <v>70</v>
      </c>
      <c r="H138" s="283" t="s">
        <v>1578</v>
      </c>
      <c r="I138" s="283" t="s">
        <v>1578</v>
      </c>
      <c r="J138" s="283" t="s">
        <v>1578</v>
      </c>
      <c r="K138" s="283" t="s">
        <v>1166</v>
      </c>
      <c r="L138" s="283">
        <v>1</v>
      </c>
      <c r="M138" s="283">
        <v>1</v>
      </c>
      <c r="N138" s="283" t="s">
        <v>4777</v>
      </c>
      <c r="O138" s="283" t="s">
        <v>1578</v>
      </c>
      <c r="P138" s="283" t="s">
        <v>1578</v>
      </c>
      <c r="Q138" s="283" t="s">
        <v>1578</v>
      </c>
      <c r="R138" s="283" t="s">
        <v>62</v>
      </c>
      <c r="S138" s="284"/>
      <c r="T138" s="284"/>
    </row>
    <row r="139" spans="1:20">
      <c r="A139" s="282" t="s">
        <v>1167</v>
      </c>
      <c r="B139" s="283">
        <v>1030543035</v>
      </c>
      <c r="C139" s="283" t="s">
        <v>1169</v>
      </c>
      <c r="D139" s="283" t="s">
        <v>1578</v>
      </c>
      <c r="E139" s="283" t="s">
        <v>49</v>
      </c>
      <c r="F139" s="283" t="s">
        <v>59</v>
      </c>
      <c r="G139" s="283" t="s">
        <v>70</v>
      </c>
      <c r="H139" s="283" t="s">
        <v>1578</v>
      </c>
      <c r="I139" s="283" t="s">
        <v>1578</v>
      </c>
      <c r="J139" s="283" t="s">
        <v>1578</v>
      </c>
      <c r="K139" s="283" t="s">
        <v>1174</v>
      </c>
      <c r="L139" s="283">
        <v>1</v>
      </c>
      <c r="M139" s="283">
        <v>1</v>
      </c>
      <c r="N139" s="283" t="s">
        <v>4774</v>
      </c>
      <c r="O139" s="283" t="s">
        <v>1578</v>
      </c>
      <c r="P139" s="283" t="s">
        <v>1578</v>
      </c>
      <c r="Q139" s="283" t="s">
        <v>1578</v>
      </c>
      <c r="R139" s="283" t="s">
        <v>62</v>
      </c>
      <c r="S139" s="284"/>
      <c r="T139" s="284"/>
    </row>
    <row r="140" spans="1:20">
      <c r="A140" s="282" t="s">
        <v>1175</v>
      </c>
      <c r="B140" s="283">
        <v>1022405671</v>
      </c>
      <c r="C140" s="283" t="s">
        <v>1177</v>
      </c>
      <c r="D140" s="283" t="s">
        <v>1578</v>
      </c>
      <c r="E140" s="283">
        <v>2784</v>
      </c>
      <c r="F140" s="283" t="s">
        <v>59</v>
      </c>
      <c r="G140" s="283" t="s">
        <v>1180</v>
      </c>
      <c r="H140" s="283" t="s">
        <v>1578</v>
      </c>
      <c r="I140" s="283" t="s">
        <v>1578</v>
      </c>
      <c r="J140" s="283" t="s">
        <v>1578</v>
      </c>
      <c r="K140" s="283" t="s">
        <v>1181</v>
      </c>
      <c r="L140" s="283">
        <v>3</v>
      </c>
      <c r="M140" s="283">
        <v>3</v>
      </c>
      <c r="N140" s="283" t="s">
        <v>4783</v>
      </c>
      <c r="O140" s="283" t="s">
        <v>1578</v>
      </c>
      <c r="P140" s="283" t="s">
        <v>1578</v>
      </c>
      <c r="Q140" s="283" t="s">
        <v>1578</v>
      </c>
      <c r="R140" s="283" t="s">
        <v>1182</v>
      </c>
      <c r="S140" s="284"/>
      <c r="T140" s="284"/>
    </row>
    <row r="141" spans="1:20">
      <c r="A141" s="282" t="s">
        <v>1183</v>
      </c>
      <c r="B141" s="283">
        <v>52704910</v>
      </c>
      <c r="C141" s="283" t="s">
        <v>1185</v>
      </c>
      <c r="D141" s="283" t="s">
        <v>1578</v>
      </c>
      <c r="E141" s="283" t="s">
        <v>49</v>
      </c>
      <c r="F141" s="283" t="s">
        <v>59</v>
      </c>
      <c r="G141" s="283" t="s">
        <v>70</v>
      </c>
      <c r="H141" s="283" t="s">
        <v>1578</v>
      </c>
      <c r="I141" s="283" t="s">
        <v>1578</v>
      </c>
      <c r="J141" s="283" t="s">
        <v>1578</v>
      </c>
      <c r="K141" s="283" t="s">
        <v>1188</v>
      </c>
      <c r="L141" s="283">
        <v>3</v>
      </c>
      <c r="M141" s="283">
        <v>3</v>
      </c>
      <c r="N141" s="283" t="s">
        <v>4765</v>
      </c>
      <c r="O141" s="283" t="s">
        <v>1578</v>
      </c>
      <c r="P141" s="283" t="s">
        <v>1578</v>
      </c>
      <c r="Q141" s="283" t="s">
        <v>1578</v>
      </c>
      <c r="R141" s="283" t="s">
        <v>62</v>
      </c>
      <c r="S141" s="284"/>
      <c r="T141" s="284"/>
    </row>
    <row r="142" spans="1:20">
      <c r="A142" s="282" t="s">
        <v>1189</v>
      </c>
      <c r="B142" s="283">
        <v>1030597390</v>
      </c>
      <c r="C142" s="283" t="s">
        <v>1191</v>
      </c>
      <c r="D142" s="283" t="s">
        <v>1578</v>
      </c>
      <c r="E142" s="283" t="s">
        <v>49</v>
      </c>
      <c r="F142" s="283" t="s">
        <v>59</v>
      </c>
      <c r="G142" s="283" t="s">
        <v>1180</v>
      </c>
      <c r="H142" s="283" t="s">
        <v>1578</v>
      </c>
      <c r="I142" s="283" t="s">
        <v>1578</v>
      </c>
      <c r="J142" s="283" t="s">
        <v>1578</v>
      </c>
      <c r="K142" s="283" t="s">
        <v>717</v>
      </c>
      <c r="L142" s="283">
        <v>1</v>
      </c>
      <c r="M142" s="283">
        <v>1</v>
      </c>
      <c r="N142" s="283" t="s">
        <v>4780</v>
      </c>
      <c r="O142" s="283" t="s">
        <v>1578</v>
      </c>
      <c r="P142" s="283" t="s">
        <v>1578</v>
      </c>
      <c r="Q142" s="283" t="s">
        <v>1578</v>
      </c>
      <c r="R142" s="283" t="s">
        <v>1182</v>
      </c>
      <c r="S142" s="284"/>
      <c r="T142" s="284"/>
    </row>
    <row r="143" spans="1:20">
      <c r="A143" s="282" t="s">
        <v>1192</v>
      </c>
      <c r="B143" s="283">
        <v>1030546484</v>
      </c>
      <c r="C143" s="283" t="s">
        <v>1194</v>
      </c>
      <c r="D143" s="283" t="s">
        <v>1578</v>
      </c>
      <c r="E143" s="283" t="s">
        <v>49</v>
      </c>
      <c r="F143" s="283" t="s">
        <v>59</v>
      </c>
      <c r="G143" s="283" t="s">
        <v>70</v>
      </c>
      <c r="H143" s="283" t="s">
        <v>1578</v>
      </c>
      <c r="I143" s="283" t="s">
        <v>1578</v>
      </c>
      <c r="J143" s="283" t="s">
        <v>1578</v>
      </c>
      <c r="K143" s="283" t="s">
        <v>1198</v>
      </c>
      <c r="L143" s="283">
        <v>5</v>
      </c>
      <c r="M143" s="283">
        <v>5</v>
      </c>
      <c r="N143" s="283" t="s">
        <v>4763</v>
      </c>
      <c r="O143" s="283" t="s">
        <v>4808</v>
      </c>
      <c r="P143" s="283" t="e">
        <v>#VALUE!</v>
      </c>
      <c r="Q143" s="283" t="s">
        <v>1578</v>
      </c>
      <c r="R143" s="283" t="s">
        <v>62</v>
      </c>
      <c r="S143" s="284"/>
      <c r="T143" s="284"/>
    </row>
    <row r="144" spans="1:20">
      <c r="A144" s="282" t="s">
        <v>1199</v>
      </c>
      <c r="B144" s="283">
        <v>80831921</v>
      </c>
      <c r="C144" s="283" t="s">
        <v>1201</v>
      </c>
      <c r="D144" s="283" t="s">
        <v>1578</v>
      </c>
      <c r="E144" s="283" t="s">
        <v>4794</v>
      </c>
      <c r="F144" s="283" t="s">
        <v>59</v>
      </c>
      <c r="G144" s="283" t="s">
        <v>70</v>
      </c>
      <c r="H144" s="283" t="s">
        <v>1578</v>
      </c>
      <c r="I144" s="283" t="s">
        <v>1578</v>
      </c>
      <c r="J144" s="283" t="s">
        <v>1578</v>
      </c>
      <c r="K144" s="283" t="s">
        <v>1205</v>
      </c>
      <c r="L144" s="283">
        <v>1</v>
      </c>
      <c r="M144" s="283">
        <v>1</v>
      </c>
      <c r="N144" s="283" t="s">
        <v>4812</v>
      </c>
      <c r="O144" s="283" t="s">
        <v>1578</v>
      </c>
      <c r="P144" s="283" t="s">
        <v>1578</v>
      </c>
      <c r="Q144" s="283" t="s">
        <v>1578</v>
      </c>
      <c r="R144" s="283" t="s">
        <v>62</v>
      </c>
      <c r="S144" s="284"/>
      <c r="T144" s="284"/>
    </row>
    <row r="145" spans="1:20">
      <c r="A145" s="282" t="s">
        <v>1206</v>
      </c>
      <c r="B145" s="283">
        <v>1006944197</v>
      </c>
      <c r="C145" s="283" t="s">
        <v>1208</v>
      </c>
      <c r="D145" s="283" t="s">
        <v>1578</v>
      </c>
      <c r="E145" s="283" t="s">
        <v>49</v>
      </c>
      <c r="F145" s="283" t="s">
        <v>59</v>
      </c>
      <c r="G145" s="283" t="s">
        <v>1180</v>
      </c>
      <c r="H145" s="283" t="s">
        <v>1578</v>
      </c>
      <c r="I145" s="283" t="s">
        <v>1578</v>
      </c>
      <c r="J145" s="283" t="s">
        <v>1578</v>
      </c>
      <c r="K145" s="283" t="s">
        <v>400</v>
      </c>
      <c r="L145" s="283">
        <v>1</v>
      </c>
      <c r="M145" s="283">
        <v>1</v>
      </c>
      <c r="N145" s="283" t="s">
        <v>4771</v>
      </c>
      <c r="O145" s="283" t="s">
        <v>1578</v>
      </c>
      <c r="P145" s="283" t="s">
        <v>1578</v>
      </c>
      <c r="Q145" s="283" t="s">
        <v>1578</v>
      </c>
      <c r="R145" s="283" t="s">
        <v>1182</v>
      </c>
      <c r="S145" s="284"/>
      <c r="T145" s="284"/>
    </row>
    <row r="146" spans="1:20">
      <c r="A146" s="282" t="s">
        <v>1209</v>
      </c>
      <c r="B146" s="283">
        <v>51982796</v>
      </c>
      <c r="C146" s="283" t="s">
        <v>1211</v>
      </c>
      <c r="D146" s="283" t="s">
        <v>1578</v>
      </c>
      <c r="E146" s="283" t="s">
        <v>49</v>
      </c>
      <c r="F146" s="283" t="s">
        <v>59</v>
      </c>
      <c r="G146" s="283" t="s">
        <v>70</v>
      </c>
      <c r="H146" s="283" t="s">
        <v>1578</v>
      </c>
      <c r="I146" s="283" t="s">
        <v>1578</v>
      </c>
      <c r="J146" s="283" t="s">
        <v>1578</v>
      </c>
      <c r="K146" s="283" t="s">
        <v>1215</v>
      </c>
      <c r="L146" s="283">
        <v>1</v>
      </c>
      <c r="M146" s="283">
        <v>1</v>
      </c>
      <c r="N146" s="283" t="s">
        <v>4765</v>
      </c>
      <c r="O146" s="283" t="s">
        <v>1578</v>
      </c>
      <c r="P146" s="283" t="s">
        <v>1578</v>
      </c>
      <c r="Q146" s="283" t="s">
        <v>1578</v>
      </c>
      <c r="R146" s="283" t="s">
        <v>62</v>
      </c>
      <c r="S146" s="284"/>
      <c r="T146" s="284"/>
    </row>
    <row r="147" spans="1:20">
      <c r="A147" s="282" t="s">
        <v>1216</v>
      </c>
      <c r="B147" s="283">
        <v>1026261313</v>
      </c>
      <c r="C147" s="283" t="s">
        <v>1218</v>
      </c>
      <c r="D147" s="283" t="s">
        <v>1578</v>
      </c>
      <c r="E147" s="283">
        <v>2784</v>
      </c>
      <c r="F147" s="283" t="s">
        <v>59</v>
      </c>
      <c r="G147" s="283" t="s">
        <v>70</v>
      </c>
      <c r="H147" s="283" t="s">
        <v>1578</v>
      </c>
      <c r="I147" s="283" t="s">
        <v>1578</v>
      </c>
      <c r="J147" s="283" t="s">
        <v>1578</v>
      </c>
      <c r="K147" s="283" t="s">
        <v>1222</v>
      </c>
      <c r="L147" s="283">
        <v>3</v>
      </c>
      <c r="M147" s="283">
        <v>3</v>
      </c>
      <c r="N147" s="283" t="s">
        <v>4774</v>
      </c>
      <c r="O147" s="283" t="s">
        <v>1578</v>
      </c>
      <c r="P147" s="283" t="s">
        <v>1578</v>
      </c>
      <c r="Q147" s="283" t="s">
        <v>1578</v>
      </c>
      <c r="R147" s="283" t="s">
        <v>62</v>
      </c>
      <c r="S147" s="284"/>
      <c r="T147" s="284"/>
    </row>
    <row r="148" spans="1:20">
      <c r="A148" s="282" t="s">
        <v>1223</v>
      </c>
      <c r="B148" s="283">
        <v>39799124</v>
      </c>
      <c r="C148" s="283" t="s">
        <v>1225</v>
      </c>
      <c r="D148" s="283" t="s">
        <v>1578</v>
      </c>
      <c r="E148" s="283" t="s">
        <v>4794</v>
      </c>
      <c r="F148" s="283" t="s">
        <v>59</v>
      </c>
      <c r="G148" s="285" t="s">
        <v>4795</v>
      </c>
      <c r="H148" s="283" t="s">
        <v>1578</v>
      </c>
      <c r="I148" s="283" t="s">
        <v>1578</v>
      </c>
      <c r="J148" s="283" t="s">
        <v>1578</v>
      </c>
      <c r="K148" s="283" t="s">
        <v>1229</v>
      </c>
      <c r="L148" s="283">
        <v>1</v>
      </c>
      <c r="M148" s="283">
        <v>1</v>
      </c>
      <c r="N148" s="283" t="s">
        <v>4780</v>
      </c>
      <c r="O148" s="283" t="s">
        <v>1578</v>
      </c>
      <c r="P148" s="283" t="s">
        <v>1578</v>
      </c>
      <c r="Q148" s="283" t="s">
        <v>1578</v>
      </c>
      <c r="R148" s="283" t="s">
        <v>1578</v>
      </c>
      <c r="S148" s="284"/>
      <c r="T148" s="284"/>
    </row>
    <row r="149" spans="1:20">
      <c r="A149" s="282" t="s">
        <v>1230</v>
      </c>
      <c r="B149" s="283">
        <v>52206710</v>
      </c>
      <c r="C149" s="283" t="s">
        <v>1232</v>
      </c>
      <c r="D149" s="283" t="s">
        <v>1578</v>
      </c>
      <c r="E149" s="283" t="s">
        <v>49</v>
      </c>
      <c r="F149" s="283" t="s">
        <v>59</v>
      </c>
      <c r="G149" s="283" t="s">
        <v>70</v>
      </c>
      <c r="H149" s="283" t="s">
        <v>1578</v>
      </c>
      <c r="I149" s="283" t="s">
        <v>1578</v>
      </c>
      <c r="J149" s="283" t="s">
        <v>1578</v>
      </c>
      <c r="K149" s="283" t="s">
        <v>1235</v>
      </c>
      <c r="L149" s="283">
        <v>1</v>
      </c>
      <c r="M149" s="283">
        <v>1</v>
      </c>
      <c r="N149" s="283" t="s">
        <v>4810</v>
      </c>
      <c r="O149" s="283" t="s">
        <v>1578</v>
      </c>
      <c r="P149" s="283" t="s">
        <v>1578</v>
      </c>
      <c r="Q149" s="283" t="s">
        <v>1578</v>
      </c>
      <c r="R149" s="283" t="s">
        <v>62</v>
      </c>
      <c r="S149" s="284"/>
      <c r="T149" s="284"/>
    </row>
    <row r="150" spans="1:20">
      <c r="A150" s="282" t="s">
        <v>1236</v>
      </c>
      <c r="B150" s="283">
        <v>40405975</v>
      </c>
      <c r="C150" s="283" t="s">
        <v>1238</v>
      </c>
      <c r="D150" s="283" t="s">
        <v>1578</v>
      </c>
      <c r="E150" s="283" t="s">
        <v>49</v>
      </c>
      <c r="F150" s="283" t="s">
        <v>59</v>
      </c>
      <c r="G150" s="283" t="s">
        <v>1180</v>
      </c>
      <c r="H150" s="283" t="s">
        <v>1578</v>
      </c>
      <c r="I150" s="283" t="s">
        <v>1578</v>
      </c>
      <c r="J150" s="283" t="s">
        <v>1578</v>
      </c>
      <c r="K150" s="283" t="s">
        <v>1048</v>
      </c>
      <c r="L150" s="283">
        <v>1</v>
      </c>
      <c r="M150" s="283">
        <v>1</v>
      </c>
      <c r="N150" s="283" t="s">
        <v>4779</v>
      </c>
      <c r="O150" s="283" t="s">
        <v>1578</v>
      </c>
      <c r="P150" s="283" t="s">
        <v>1578</v>
      </c>
      <c r="Q150" s="283" t="s">
        <v>1578</v>
      </c>
      <c r="R150" s="283" t="s">
        <v>1182</v>
      </c>
      <c r="S150" s="284"/>
      <c r="T150" s="284"/>
    </row>
    <row r="151" spans="1:20">
      <c r="A151" s="282" t="s">
        <v>1240</v>
      </c>
      <c r="B151" s="283">
        <v>1030546475</v>
      </c>
      <c r="C151" s="283" t="s">
        <v>1242</v>
      </c>
      <c r="D151" s="283" t="s">
        <v>1578</v>
      </c>
      <c r="E151" s="283" t="s">
        <v>49</v>
      </c>
      <c r="F151" s="283" t="s">
        <v>59</v>
      </c>
      <c r="G151" s="283" t="s">
        <v>1180</v>
      </c>
      <c r="H151" s="283" t="s">
        <v>1578</v>
      </c>
      <c r="I151" s="283" t="s">
        <v>1578</v>
      </c>
      <c r="J151" s="283" t="s">
        <v>1578</v>
      </c>
      <c r="K151" s="283" t="s">
        <v>1243</v>
      </c>
      <c r="L151" s="283">
        <v>5</v>
      </c>
      <c r="M151" s="283">
        <v>5</v>
      </c>
      <c r="N151" s="283" t="s">
        <v>4776</v>
      </c>
      <c r="O151" s="283" t="s">
        <v>4806</v>
      </c>
      <c r="P151" s="283" t="e">
        <v>#VALUE!</v>
      </c>
      <c r="Q151" s="283" t="s">
        <v>1578</v>
      </c>
      <c r="R151" s="283" t="s">
        <v>1182</v>
      </c>
      <c r="S151" s="284"/>
      <c r="T151" s="284"/>
    </row>
    <row r="152" spans="1:20">
      <c r="A152" s="282" t="s">
        <v>1244</v>
      </c>
      <c r="B152" s="283">
        <v>1031811468</v>
      </c>
      <c r="C152" s="283" t="s">
        <v>1246</v>
      </c>
      <c r="D152" s="283" t="s">
        <v>1578</v>
      </c>
      <c r="E152" s="283" t="s">
        <v>49</v>
      </c>
      <c r="F152" s="283" t="s">
        <v>59</v>
      </c>
      <c r="G152" s="283" t="s">
        <v>70</v>
      </c>
      <c r="H152" s="283" t="s">
        <v>1578</v>
      </c>
      <c r="I152" s="283" t="s">
        <v>1578</v>
      </c>
      <c r="J152" s="283" t="s">
        <v>1578</v>
      </c>
      <c r="K152" s="283" t="s">
        <v>1250</v>
      </c>
      <c r="L152" s="283">
        <v>1</v>
      </c>
      <c r="M152" s="283">
        <v>1</v>
      </c>
      <c r="N152" s="283" t="s">
        <v>4766</v>
      </c>
      <c r="O152" s="283" t="s">
        <v>1578</v>
      </c>
      <c r="P152" s="283" t="s">
        <v>1578</v>
      </c>
      <c r="Q152" s="283" t="s">
        <v>1578</v>
      </c>
      <c r="R152" s="283" t="s">
        <v>62</v>
      </c>
      <c r="S152" s="284"/>
      <c r="T152" s="284"/>
    </row>
    <row r="153" spans="1:20">
      <c r="A153" s="282" t="s">
        <v>1251</v>
      </c>
      <c r="B153" s="283">
        <v>1030551711</v>
      </c>
      <c r="C153" s="283" t="s">
        <v>1253</v>
      </c>
      <c r="D153" s="283" t="s">
        <v>1578</v>
      </c>
      <c r="E153" s="283">
        <v>2784</v>
      </c>
      <c r="F153" s="283" t="s">
        <v>59</v>
      </c>
      <c r="G153" s="283" t="s">
        <v>1180</v>
      </c>
      <c r="H153" s="283" t="s">
        <v>1578</v>
      </c>
      <c r="I153" s="283" t="s">
        <v>1578</v>
      </c>
      <c r="J153" s="283" t="s">
        <v>1578</v>
      </c>
      <c r="K153" s="283" t="s">
        <v>853</v>
      </c>
      <c r="L153" s="283">
        <v>3</v>
      </c>
      <c r="M153" s="283">
        <v>3</v>
      </c>
      <c r="N153" s="283" t="s">
        <v>4767</v>
      </c>
      <c r="O153" s="283" t="s">
        <v>1578</v>
      </c>
      <c r="P153" s="283" t="s">
        <v>1578</v>
      </c>
      <c r="Q153" s="283" t="s">
        <v>1578</v>
      </c>
      <c r="R153" s="283" t="s">
        <v>1182</v>
      </c>
      <c r="S153" s="284"/>
      <c r="T153" s="284"/>
    </row>
    <row r="154" spans="1:20">
      <c r="A154" s="282" t="s">
        <v>1254</v>
      </c>
      <c r="B154" s="283">
        <v>52505295</v>
      </c>
      <c r="C154" s="283" t="s">
        <v>1256</v>
      </c>
      <c r="D154" s="283" t="s">
        <v>1578</v>
      </c>
      <c r="E154" s="283" t="s">
        <v>49</v>
      </c>
      <c r="F154" s="283" t="s">
        <v>59</v>
      </c>
      <c r="G154" s="283" t="s">
        <v>70</v>
      </c>
      <c r="H154" s="283" t="s">
        <v>1578</v>
      </c>
      <c r="I154" s="283" t="s">
        <v>1578</v>
      </c>
      <c r="J154" s="283" t="s">
        <v>1578</v>
      </c>
      <c r="K154" s="283" t="s">
        <v>1260</v>
      </c>
      <c r="L154" s="283">
        <v>1</v>
      </c>
      <c r="M154" s="283">
        <v>1</v>
      </c>
      <c r="N154" s="283" t="s">
        <v>4774</v>
      </c>
      <c r="O154" s="283" t="s">
        <v>1578</v>
      </c>
      <c r="P154" s="283" t="s">
        <v>1578</v>
      </c>
      <c r="Q154" s="283" t="s">
        <v>1578</v>
      </c>
      <c r="R154" s="283" t="s">
        <v>62</v>
      </c>
      <c r="S154" s="284"/>
      <c r="T154" s="284"/>
    </row>
    <row r="155" spans="1:20">
      <c r="A155" s="282" t="s">
        <v>1261</v>
      </c>
      <c r="B155" s="283">
        <v>1014253469</v>
      </c>
      <c r="C155" s="283" t="s">
        <v>1263</v>
      </c>
      <c r="D155" s="283" t="s">
        <v>1578</v>
      </c>
      <c r="E155" s="283" t="s">
        <v>49</v>
      </c>
      <c r="F155" s="283" t="s">
        <v>59</v>
      </c>
      <c r="G155" s="283" t="s">
        <v>1180</v>
      </c>
      <c r="H155" s="283" t="s">
        <v>1578</v>
      </c>
      <c r="I155" s="283" t="s">
        <v>1578</v>
      </c>
      <c r="J155" s="283" t="s">
        <v>1578</v>
      </c>
      <c r="K155" s="283" t="s">
        <v>1267</v>
      </c>
      <c r="L155" s="283">
        <v>5</v>
      </c>
      <c r="M155" s="283">
        <v>5</v>
      </c>
      <c r="N155" s="283" t="s">
        <v>4780</v>
      </c>
      <c r="O155" s="283" t="s">
        <v>4770</v>
      </c>
      <c r="P155" s="283" t="e">
        <v>#VALUE!</v>
      </c>
      <c r="Q155" s="283" t="s">
        <v>1578</v>
      </c>
      <c r="R155" s="283" t="s">
        <v>1182</v>
      </c>
      <c r="S155" s="284"/>
      <c r="T155" s="284"/>
    </row>
    <row r="156" spans="1:20">
      <c r="A156" s="282" t="s">
        <v>1268</v>
      </c>
      <c r="B156" s="283">
        <v>1030654343</v>
      </c>
      <c r="C156" s="283" t="s">
        <v>1270</v>
      </c>
      <c r="D156" s="283" t="s">
        <v>1578</v>
      </c>
      <c r="E156" s="283" t="s">
        <v>49</v>
      </c>
      <c r="F156" s="283" t="s">
        <v>59</v>
      </c>
      <c r="G156" s="283" t="s">
        <v>70</v>
      </c>
      <c r="H156" s="283" t="s">
        <v>1578</v>
      </c>
      <c r="I156" s="283" t="s">
        <v>1578</v>
      </c>
      <c r="J156" s="283" t="s">
        <v>1578</v>
      </c>
      <c r="K156" s="283" t="s">
        <v>1274</v>
      </c>
      <c r="L156" s="283">
        <v>3</v>
      </c>
      <c r="M156" s="283">
        <v>3</v>
      </c>
      <c r="N156" s="283" t="s">
        <v>4813</v>
      </c>
      <c r="O156" s="283" t="s">
        <v>1578</v>
      </c>
      <c r="P156" s="283" t="s">
        <v>1578</v>
      </c>
      <c r="Q156" s="283" t="s">
        <v>1578</v>
      </c>
      <c r="R156" s="283" t="s">
        <v>62</v>
      </c>
      <c r="S156" s="284"/>
      <c r="T156" s="284"/>
    </row>
    <row r="157" spans="1:20">
      <c r="A157" s="282" t="s">
        <v>1275</v>
      </c>
      <c r="B157" s="283">
        <v>52897882</v>
      </c>
      <c r="C157" s="283" t="s">
        <v>1277</v>
      </c>
      <c r="D157" s="283" t="s">
        <v>1578</v>
      </c>
      <c r="E157" s="283" t="s">
        <v>49</v>
      </c>
      <c r="F157" s="283" t="s">
        <v>59</v>
      </c>
      <c r="G157" s="283" t="s">
        <v>70</v>
      </c>
      <c r="H157" s="283" t="s">
        <v>1578</v>
      </c>
      <c r="I157" s="283" t="s">
        <v>1578</v>
      </c>
      <c r="J157" s="283" t="s">
        <v>1578</v>
      </c>
      <c r="K157" s="283" t="s">
        <v>1282</v>
      </c>
      <c r="L157" s="283">
        <v>1</v>
      </c>
      <c r="M157" s="283">
        <v>1</v>
      </c>
      <c r="N157" s="283" t="s">
        <v>4769</v>
      </c>
      <c r="O157" s="283" t="s">
        <v>1578</v>
      </c>
      <c r="P157" s="283" t="s">
        <v>1578</v>
      </c>
      <c r="Q157" s="283" t="s">
        <v>1578</v>
      </c>
      <c r="R157" s="283" t="s">
        <v>62</v>
      </c>
      <c r="S157" s="284"/>
      <c r="T157" s="284"/>
    </row>
    <row r="158" spans="1:20">
      <c r="A158" s="282" t="s">
        <v>1283</v>
      </c>
      <c r="B158" s="283">
        <v>1000035400</v>
      </c>
      <c r="C158" s="283" t="s">
        <v>1285</v>
      </c>
      <c r="D158" s="283" t="s">
        <v>1578</v>
      </c>
      <c r="E158" s="283" t="s">
        <v>155</v>
      </c>
      <c r="F158" s="283" t="s">
        <v>59</v>
      </c>
      <c r="G158" s="283" t="s">
        <v>1180</v>
      </c>
      <c r="H158" s="283" t="s">
        <v>1578</v>
      </c>
      <c r="I158" s="283" t="s">
        <v>1578</v>
      </c>
      <c r="J158" s="283" t="s">
        <v>1578</v>
      </c>
      <c r="K158" s="283" t="s">
        <v>1288</v>
      </c>
      <c r="L158" s="283">
        <v>5</v>
      </c>
      <c r="M158" s="283">
        <v>5</v>
      </c>
      <c r="N158" s="283" t="s">
        <v>4780</v>
      </c>
      <c r="O158" s="283" t="s">
        <v>4770</v>
      </c>
      <c r="P158" s="283" t="e">
        <v>#VALUE!</v>
      </c>
      <c r="Q158" s="283" t="s">
        <v>1578</v>
      </c>
      <c r="R158" s="283" t="s">
        <v>1182</v>
      </c>
      <c r="S158" s="284"/>
      <c r="T158" s="284"/>
    </row>
    <row r="159" spans="1:20">
      <c r="A159" s="282" t="s">
        <v>1289</v>
      </c>
      <c r="B159" s="283">
        <v>1007671202</v>
      </c>
      <c r="C159" s="283" t="s">
        <v>1291</v>
      </c>
      <c r="D159" s="283" t="s">
        <v>1578</v>
      </c>
      <c r="E159" s="283" t="s">
        <v>155</v>
      </c>
      <c r="F159" s="283" t="s">
        <v>59</v>
      </c>
      <c r="G159" s="283" t="s">
        <v>1180</v>
      </c>
      <c r="H159" s="283" t="s">
        <v>1578</v>
      </c>
      <c r="I159" s="283" t="s">
        <v>1578</v>
      </c>
      <c r="J159" s="283" t="s">
        <v>1578</v>
      </c>
      <c r="K159" s="283" t="s">
        <v>1288</v>
      </c>
      <c r="L159" s="283">
        <v>5</v>
      </c>
      <c r="M159" s="283">
        <v>5</v>
      </c>
      <c r="N159" s="283" t="s">
        <v>4780</v>
      </c>
      <c r="O159" s="283" t="s">
        <v>4770</v>
      </c>
      <c r="P159" s="283" t="e">
        <v>#VALUE!</v>
      </c>
      <c r="Q159" s="283" t="s">
        <v>1578</v>
      </c>
      <c r="R159" s="283" t="s">
        <v>1182</v>
      </c>
      <c r="S159" s="284"/>
      <c r="T159" s="284"/>
    </row>
    <row r="160" spans="1:20">
      <c r="A160" s="282" t="s">
        <v>1292</v>
      </c>
      <c r="B160" s="283">
        <v>19304662</v>
      </c>
      <c r="C160" s="283" t="s">
        <v>1294</v>
      </c>
      <c r="D160" s="283" t="s">
        <v>1578</v>
      </c>
      <c r="E160" s="283" t="s">
        <v>155</v>
      </c>
      <c r="F160" s="283" t="s">
        <v>59</v>
      </c>
      <c r="G160" s="283" t="s">
        <v>1180</v>
      </c>
      <c r="H160" s="283" t="s">
        <v>1578</v>
      </c>
      <c r="I160" s="283" t="s">
        <v>1578</v>
      </c>
      <c r="J160" s="283" t="s">
        <v>1578</v>
      </c>
      <c r="K160" s="283" t="s">
        <v>1288</v>
      </c>
      <c r="L160" s="283">
        <v>5</v>
      </c>
      <c r="M160" s="283">
        <v>5</v>
      </c>
      <c r="N160" s="283" t="s">
        <v>4780</v>
      </c>
      <c r="O160" s="283" t="s">
        <v>4770</v>
      </c>
      <c r="P160" s="283" t="e">
        <v>#VALUE!</v>
      </c>
      <c r="Q160" s="283" t="s">
        <v>1578</v>
      </c>
      <c r="R160" s="283" t="s">
        <v>1182</v>
      </c>
      <c r="S160" s="284"/>
      <c r="T160" s="284"/>
    </row>
    <row r="161" spans="1:20">
      <c r="A161" s="282" t="s">
        <v>1295</v>
      </c>
      <c r="B161" s="283">
        <v>1022944830</v>
      </c>
      <c r="C161" s="283" t="s">
        <v>1297</v>
      </c>
      <c r="D161" s="283" t="s">
        <v>1578</v>
      </c>
      <c r="E161" s="283" t="s">
        <v>155</v>
      </c>
      <c r="F161" s="283" t="s">
        <v>59</v>
      </c>
      <c r="G161" s="283" t="s">
        <v>1180</v>
      </c>
      <c r="H161" s="283" t="s">
        <v>1578</v>
      </c>
      <c r="I161" s="283" t="s">
        <v>1578</v>
      </c>
      <c r="J161" s="283" t="s">
        <v>1578</v>
      </c>
      <c r="K161" s="283" t="s">
        <v>1288</v>
      </c>
      <c r="L161" s="283">
        <v>5</v>
      </c>
      <c r="M161" s="283">
        <v>5</v>
      </c>
      <c r="N161" s="283" t="s">
        <v>4780</v>
      </c>
      <c r="O161" s="283" t="s">
        <v>4770</v>
      </c>
      <c r="P161" s="283" t="e">
        <v>#VALUE!</v>
      </c>
      <c r="Q161" s="283" t="s">
        <v>1578</v>
      </c>
      <c r="R161" s="283" t="s">
        <v>1182</v>
      </c>
      <c r="S161" s="284"/>
      <c r="T161" s="284"/>
    </row>
    <row r="162" spans="1:20">
      <c r="A162" s="282" t="s">
        <v>1298</v>
      </c>
      <c r="B162" s="283">
        <v>1000048455</v>
      </c>
      <c r="C162" s="283" t="s">
        <v>1300</v>
      </c>
      <c r="D162" s="283" t="s">
        <v>1578</v>
      </c>
      <c r="E162" s="283" t="s">
        <v>155</v>
      </c>
      <c r="F162" s="283" t="s">
        <v>59</v>
      </c>
      <c r="G162" s="283" t="s">
        <v>1180</v>
      </c>
      <c r="H162" s="283" t="s">
        <v>1578</v>
      </c>
      <c r="I162" s="283" t="s">
        <v>1578</v>
      </c>
      <c r="J162" s="283" t="s">
        <v>1578</v>
      </c>
      <c r="K162" s="283" t="s">
        <v>1288</v>
      </c>
      <c r="L162" s="283">
        <v>5</v>
      </c>
      <c r="M162" s="283">
        <v>5</v>
      </c>
      <c r="N162" s="283" t="s">
        <v>4780</v>
      </c>
      <c r="O162" s="283" t="s">
        <v>4770</v>
      </c>
      <c r="P162" s="283" t="e">
        <v>#VALUE!</v>
      </c>
      <c r="Q162" s="283" t="s">
        <v>1578</v>
      </c>
      <c r="R162" s="283" t="s">
        <v>1182</v>
      </c>
      <c r="S162" s="284"/>
      <c r="T162" s="284"/>
    </row>
    <row r="163" spans="1:20">
      <c r="A163" s="282" t="s">
        <v>1301</v>
      </c>
      <c r="B163" s="283">
        <v>9523374</v>
      </c>
      <c r="C163" s="283" t="s">
        <v>1303</v>
      </c>
      <c r="D163" s="283" t="s">
        <v>1578</v>
      </c>
      <c r="E163" s="283" t="s">
        <v>155</v>
      </c>
      <c r="F163" s="283" t="s">
        <v>59</v>
      </c>
      <c r="G163" s="283" t="s">
        <v>1180</v>
      </c>
      <c r="H163" s="283" t="s">
        <v>1578</v>
      </c>
      <c r="I163" s="283" t="s">
        <v>1578</v>
      </c>
      <c r="J163" s="283" t="s">
        <v>1578</v>
      </c>
      <c r="K163" s="283" t="s">
        <v>1288</v>
      </c>
      <c r="L163" s="283">
        <v>1</v>
      </c>
      <c r="M163" s="283">
        <v>1</v>
      </c>
      <c r="N163" s="283" t="s">
        <v>4780</v>
      </c>
      <c r="O163" s="283" t="s">
        <v>1578</v>
      </c>
      <c r="P163" s="283" t="s">
        <v>1578</v>
      </c>
      <c r="Q163" s="283" t="s">
        <v>1578</v>
      </c>
      <c r="R163" s="283" t="s">
        <v>1182</v>
      </c>
      <c r="S163" s="284"/>
      <c r="T163" s="284"/>
    </row>
    <row r="164" spans="1:20">
      <c r="A164" s="282" t="s">
        <v>1304</v>
      </c>
      <c r="B164" s="283">
        <v>1030600558</v>
      </c>
      <c r="C164" s="283" t="s">
        <v>1306</v>
      </c>
      <c r="D164" s="283" t="s">
        <v>1578</v>
      </c>
      <c r="E164" s="283" t="s">
        <v>49</v>
      </c>
      <c r="F164" s="283" t="s">
        <v>59</v>
      </c>
      <c r="G164" s="283" t="s">
        <v>70</v>
      </c>
      <c r="H164" s="283" t="s">
        <v>1578</v>
      </c>
      <c r="I164" s="283" t="s">
        <v>1578</v>
      </c>
      <c r="J164" s="283" t="s">
        <v>1578</v>
      </c>
      <c r="K164" s="283" t="s">
        <v>1310</v>
      </c>
      <c r="L164" s="283">
        <v>3</v>
      </c>
      <c r="M164" s="283">
        <v>3</v>
      </c>
      <c r="N164" s="283" t="s">
        <v>4771</v>
      </c>
      <c r="O164" s="283" t="s">
        <v>1578</v>
      </c>
      <c r="P164" s="283" t="s">
        <v>1578</v>
      </c>
      <c r="Q164" s="283" t="s">
        <v>1578</v>
      </c>
      <c r="R164" s="283" t="s">
        <v>62</v>
      </c>
      <c r="S164" s="284"/>
      <c r="T164" s="284"/>
    </row>
    <row r="165" spans="1:20">
      <c r="A165" s="282" t="s">
        <v>1311</v>
      </c>
      <c r="B165" s="283">
        <v>80149699</v>
      </c>
      <c r="C165" s="283" t="s">
        <v>1313</v>
      </c>
      <c r="D165" s="283" t="s">
        <v>1578</v>
      </c>
      <c r="E165" s="283">
        <v>2784</v>
      </c>
      <c r="F165" s="283" t="s">
        <v>59</v>
      </c>
      <c r="G165" s="283" t="s">
        <v>1180</v>
      </c>
      <c r="H165" s="283" t="s">
        <v>1578</v>
      </c>
      <c r="I165" s="283" t="s">
        <v>1578</v>
      </c>
      <c r="J165" s="283" t="s">
        <v>1578</v>
      </c>
      <c r="K165" s="283" t="s">
        <v>1316</v>
      </c>
      <c r="L165" s="283">
        <v>3</v>
      </c>
      <c r="M165" s="283">
        <v>3</v>
      </c>
      <c r="N165" s="283" t="s">
        <v>4814</v>
      </c>
      <c r="O165" s="283" t="s">
        <v>1578</v>
      </c>
      <c r="P165" s="283" t="s">
        <v>1578</v>
      </c>
      <c r="Q165" s="283" t="s">
        <v>1578</v>
      </c>
      <c r="R165" s="283" t="s">
        <v>1182</v>
      </c>
      <c r="S165" s="284"/>
      <c r="T165" s="284"/>
    </row>
    <row r="166" spans="1:20">
      <c r="A166" s="282" t="s">
        <v>1317</v>
      </c>
      <c r="B166" s="283">
        <v>35254384</v>
      </c>
      <c r="C166" s="283" t="s">
        <v>1319</v>
      </c>
      <c r="D166" s="283" t="s">
        <v>1578</v>
      </c>
      <c r="E166" s="283" t="s">
        <v>49</v>
      </c>
      <c r="F166" s="283" t="s">
        <v>59</v>
      </c>
      <c r="G166" s="283" t="s">
        <v>1180</v>
      </c>
      <c r="H166" s="283" t="s">
        <v>1578</v>
      </c>
      <c r="I166" s="283" t="s">
        <v>1578</v>
      </c>
      <c r="J166" s="283" t="s">
        <v>1578</v>
      </c>
      <c r="K166" s="283" t="s">
        <v>1323</v>
      </c>
      <c r="L166" s="283">
        <v>3</v>
      </c>
      <c r="M166" s="283">
        <v>3</v>
      </c>
      <c r="N166" s="283" t="s">
        <v>4785</v>
      </c>
      <c r="O166" s="283" t="s">
        <v>1578</v>
      </c>
      <c r="P166" s="283" t="s">
        <v>1578</v>
      </c>
      <c r="Q166" s="283" t="s">
        <v>1578</v>
      </c>
      <c r="R166" s="283" t="s">
        <v>1182</v>
      </c>
      <c r="S166" s="284"/>
      <c r="T166" s="284"/>
    </row>
    <row r="167" spans="1:20">
      <c r="A167" s="282" t="s">
        <v>1324</v>
      </c>
      <c r="B167" s="283">
        <v>1012464280</v>
      </c>
      <c r="C167" s="283" t="s">
        <v>1326</v>
      </c>
      <c r="D167" s="283" t="s">
        <v>1578</v>
      </c>
      <c r="E167" s="283">
        <v>2784</v>
      </c>
      <c r="F167" s="283" t="s">
        <v>59</v>
      </c>
      <c r="G167" s="283" t="s">
        <v>1180</v>
      </c>
      <c r="H167" s="283" t="s">
        <v>1578</v>
      </c>
      <c r="I167" s="283" t="s">
        <v>1578</v>
      </c>
      <c r="J167" s="283" t="s">
        <v>1578</v>
      </c>
      <c r="K167" s="283" t="s">
        <v>616</v>
      </c>
      <c r="L167" s="283">
        <v>3</v>
      </c>
      <c r="M167" s="283">
        <v>3</v>
      </c>
      <c r="N167" s="283" t="s">
        <v>4783</v>
      </c>
      <c r="O167" s="283" t="s">
        <v>1578</v>
      </c>
      <c r="P167" s="283" t="s">
        <v>1578</v>
      </c>
      <c r="Q167" s="283" t="s">
        <v>1578</v>
      </c>
      <c r="R167" s="283" t="s">
        <v>1182</v>
      </c>
      <c r="S167" s="284"/>
      <c r="T167" s="284"/>
    </row>
    <row r="168" spans="1:20">
      <c r="A168" s="282" t="s">
        <v>1327</v>
      </c>
      <c r="B168" s="283">
        <v>1013104574</v>
      </c>
      <c r="C168" s="283" t="s">
        <v>1329</v>
      </c>
      <c r="D168" s="283" t="s">
        <v>1578</v>
      </c>
      <c r="E168" s="283" t="s">
        <v>49</v>
      </c>
      <c r="F168" s="283" t="s">
        <v>59</v>
      </c>
      <c r="G168" s="283" t="s">
        <v>1180</v>
      </c>
      <c r="H168" s="283" t="s">
        <v>1578</v>
      </c>
      <c r="I168" s="283" t="s">
        <v>1578</v>
      </c>
      <c r="J168" s="283" t="s">
        <v>1330</v>
      </c>
      <c r="K168" s="283" t="s">
        <v>1331</v>
      </c>
      <c r="L168" s="283">
        <v>5</v>
      </c>
      <c r="M168" s="283">
        <v>5</v>
      </c>
      <c r="N168" s="283" t="s">
        <v>4780</v>
      </c>
      <c r="O168" s="283" t="s">
        <v>4770</v>
      </c>
      <c r="P168" s="283" t="e">
        <v>#VALUE!</v>
      </c>
      <c r="Q168" s="283" t="s">
        <v>1578</v>
      </c>
      <c r="R168" s="283" t="s">
        <v>1182</v>
      </c>
      <c r="S168" s="284"/>
      <c r="T168" s="284"/>
    </row>
    <row r="169" spans="1:20">
      <c r="A169" s="282" t="s">
        <v>1332</v>
      </c>
      <c r="B169" s="283">
        <v>1070927453</v>
      </c>
      <c r="C169" s="283" t="s">
        <v>1334</v>
      </c>
      <c r="D169" s="283" t="s">
        <v>1578</v>
      </c>
      <c r="E169" s="283">
        <v>2784</v>
      </c>
      <c r="F169" s="283" t="s">
        <v>59</v>
      </c>
      <c r="G169" s="283" t="s">
        <v>1180</v>
      </c>
      <c r="H169" s="283" t="s">
        <v>1578</v>
      </c>
      <c r="I169" s="283" t="s">
        <v>1578</v>
      </c>
      <c r="J169" s="283" t="s">
        <v>1578</v>
      </c>
      <c r="K169" s="283" t="s">
        <v>1181</v>
      </c>
      <c r="L169" s="283">
        <v>3</v>
      </c>
      <c r="M169" s="283">
        <v>3</v>
      </c>
      <c r="N169" s="283" t="s">
        <v>4783</v>
      </c>
      <c r="O169" s="283" t="s">
        <v>1578</v>
      </c>
      <c r="P169" s="283" t="s">
        <v>1578</v>
      </c>
      <c r="Q169" s="283" t="s">
        <v>1578</v>
      </c>
      <c r="R169" s="283" t="s">
        <v>1182</v>
      </c>
      <c r="S169" s="284"/>
      <c r="T169" s="284"/>
    </row>
    <row r="170" spans="1:20">
      <c r="A170" s="282" t="s">
        <v>1335</v>
      </c>
      <c r="B170" s="283">
        <v>1014214593</v>
      </c>
      <c r="C170" s="283" t="s">
        <v>1337</v>
      </c>
      <c r="D170" s="283" t="s">
        <v>1578</v>
      </c>
      <c r="E170" s="283">
        <v>2784</v>
      </c>
      <c r="F170" s="283" t="s">
        <v>59</v>
      </c>
      <c r="G170" s="283" t="s">
        <v>1180</v>
      </c>
      <c r="H170" s="283" t="s">
        <v>1578</v>
      </c>
      <c r="I170" s="283" t="s">
        <v>1578</v>
      </c>
      <c r="J170" s="283" t="s">
        <v>1578</v>
      </c>
      <c r="K170" s="283" t="s">
        <v>1181</v>
      </c>
      <c r="L170" s="283">
        <v>3</v>
      </c>
      <c r="M170" s="283">
        <v>3</v>
      </c>
      <c r="N170" s="283" t="s">
        <v>4783</v>
      </c>
      <c r="O170" s="283" t="s">
        <v>1578</v>
      </c>
      <c r="P170" s="283" t="s">
        <v>1578</v>
      </c>
      <c r="Q170" s="283" t="s">
        <v>1578</v>
      </c>
      <c r="R170" s="283" t="s">
        <v>1182</v>
      </c>
      <c r="S170" s="284"/>
      <c r="T170" s="284"/>
    </row>
    <row r="171" spans="1:20">
      <c r="A171" s="282" t="s">
        <v>1338</v>
      </c>
      <c r="B171" s="283">
        <v>91270889</v>
      </c>
      <c r="C171" s="283" t="s">
        <v>4705</v>
      </c>
      <c r="D171" s="283" t="s">
        <v>1578</v>
      </c>
      <c r="E171" s="283" t="s">
        <v>49</v>
      </c>
      <c r="F171" s="283" t="s">
        <v>59</v>
      </c>
      <c r="G171" s="283" t="s">
        <v>1180</v>
      </c>
      <c r="H171" s="283" t="s">
        <v>1578</v>
      </c>
      <c r="I171" s="283" t="s">
        <v>1578</v>
      </c>
      <c r="J171" s="283" t="s">
        <v>1578</v>
      </c>
      <c r="K171" s="283" t="s">
        <v>1076</v>
      </c>
      <c r="L171" s="283">
        <v>5</v>
      </c>
      <c r="M171" s="283">
        <v>5</v>
      </c>
      <c r="N171" s="283" t="s">
        <v>4800</v>
      </c>
      <c r="O171" s="283" t="s">
        <v>4770</v>
      </c>
      <c r="P171" s="283" t="e">
        <v>#VALUE!</v>
      </c>
      <c r="Q171" s="283" t="s">
        <v>1578</v>
      </c>
      <c r="R171" s="283" t="s">
        <v>1182</v>
      </c>
      <c r="S171" s="284"/>
      <c r="T171" s="284"/>
    </row>
    <row r="172" spans="1:20">
      <c r="A172" s="282" t="s">
        <v>1351</v>
      </c>
      <c r="B172" s="283">
        <v>91247677</v>
      </c>
      <c r="C172" s="283" t="s">
        <v>1353</v>
      </c>
      <c r="D172" s="283" t="s">
        <v>1578</v>
      </c>
      <c r="E172" s="283" t="s">
        <v>49</v>
      </c>
      <c r="F172" s="283" t="s">
        <v>59</v>
      </c>
      <c r="G172" s="283" t="s">
        <v>1180</v>
      </c>
      <c r="H172" s="283" t="s">
        <v>1578</v>
      </c>
      <c r="I172" s="283" t="s">
        <v>1578</v>
      </c>
      <c r="J172" s="283" t="s">
        <v>1578</v>
      </c>
      <c r="K172" s="283" t="s">
        <v>1357</v>
      </c>
      <c r="L172" s="283">
        <v>1</v>
      </c>
      <c r="M172" s="283">
        <v>1</v>
      </c>
      <c r="N172" s="283" t="s">
        <v>4767</v>
      </c>
      <c r="O172" s="283" t="s">
        <v>1578</v>
      </c>
      <c r="P172" s="283" t="s">
        <v>1578</v>
      </c>
      <c r="Q172" s="283" t="s">
        <v>1578</v>
      </c>
      <c r="R172" s="283" t="s">
        <v>1182</v>
      </c>
      <c r="S172" s="284"/>
      <c r="T172" s="284"/>
    </row>
    <row r="173" spans="1:20">
      <c r="A173" s="282" t="s">
        <v>1358</v>
      </c>
      <c r="B173" s="283">
        <v>53073451</v>
      </c>
      <c r="C173" s="283" t="s">
        <v>1360</v>
      </c>
      <c r="D173" s="283" t="s">
        <v>1578</v>
      </c>
      <c r="E173" s="283" t="s">
        <v>155</v>
      </c>
      <c r="F173" s="283" t="s">
        <v>59</v>
      </c>
      <c r="G173" s="283" t="s">
        <v>1180</v>
      </c>
      <c r="H173" s="283" t="s">
        <v>1578</v>
      </c>
      <c r="I173" s="283" t="s">
        <v>1578</v>
      </c>
      <c r="J173" s="283" t="s">
        <v>1578</v>
      </c>
      <c r="K173" s="283" t="s">
        <v>1363</v>
      </c>
      <c r="L173" s="283">
        <v>5</v>
      </c>
      <c r="M173" s="283">
        <v>5</v>
      </c>
      <c r="N173" s="283" t="s">
        <v>4780</v>
      </c>
      <c r="O173" s="283" t="s">
        <v>4770</v>
      </c>
      <c r="P173" s="283" t="e">
        <v>#VALUE!</v>
      </c>
      <c r="Q173" s="283" t="s">
        <v>1578</v>
      </c>
      <c r="R173" s="283" t="s">
        <v>1182</v>
      </c>
      <c r="S173" s="284"/>
      <c r="T173" s="284"/>
    </row>
    <row r="174" spans="1:20">
      <c r="A174" s="282" t="s">
        <v>1364</v>
      </c>
      <c r="B174" s="283">
        <v>79318910</v>
      </c>
      <c r="C174" s="283" t="s">
        <v>1366</v>
      </c>
      <c r="D174" s="283" t="s">
        <v>1578</v>
      </c>
      <c r="E174" s="283" t="s">
        <v>155</v>
      </c>
      <c r="F174" s="283" t="s">
        <v>59</v>
      </c>
      <c r="G174" s="283" t="s">
        <v>1180</v>
      </c>
      <c r="H174" s="283" t="s">
        <v>1578</v>
      </c>
      <c r="I174" s="283" t="s">
        <v>1578</v>
      </c>
      <c r="J174" s="283" t="s">
        <v>1578</v>
      </c>
      <c r="K174" s="283" t="s">
        <v>1369</v>
      </c>
      <c r="L174" s="283">
        <v>5</v>
      </c>
      <c r="M174" s="283">
        <v>5</v>
      </c>
      <c r="N174" s="283" t="s">
        <v>4775</v>
      </c>
      <c r="O174" s="283" t="s">
        <v>4770</v>
      </c>
      <c r="P174" s="283" t="e">
        <v>#VALUE!</v>
      </c>
      <c r="Q174" s="283" t="s">
        <v>1578</v>
      </c>
      <c r="R174" s="283" t="s">
        <v>1182</v>
      </c>
      <c r="S174" s="284"/>
      <c r="T174" s="284"/>
    </row>
    <row r="175" spans="1:20">
      <c r="A175" s="282" t="s">
        <v>1370</v>
      </c>
      <c r="B175" s="283">
        <v>1030676654</v>
      </c>
      <c r="C175" s="283" t="s">
        <v>1372</v>
      </c>
      <c r="D175" s="283" t="s">
        <v>1578</v>
      </c>
      <c r="E175" s="283" t="s">
        <v>155</v>
      </c>
      <c r="F175" s="283" t="s">
        <v>59</v>
      </c>
      <c r="G175" s="283" t="s">
        <v>1180</v>
      </c>
      <c r="H175" s="283" t="s">
        <v>1578</v>
      </c>
      <c r="I175" s="283" t="s">
        <v>1578</v>
      </c>
      <c r="J175" s="283" t="s">
        <v>1578</v>
      </c>
      <c r="K175" s="283" t="s">
        <v>1363</v>
      </c>
      <c r="L175" s="283">
        <v>1</v>
      </c>
      <c r="M175" s="283">
        <v>1</v>
      </c>
      <c r="N175" s="283" t="s">
        <v>4780</v>
      </c>
      <c r="O175" s="283" t="s">
        <v>1578</v>
      </c>
      <c r="P175" s="283" t="s">
        <v>1578</v>
      </c>
      <c r="Q175" s="283" t="s">
        <v>1578</v>
      </c>
      <c r="R175" s="283" t="s">
        <v>1182</v>
      </c>
      <c r="S175" s="284"/>
      <c r="T175" s="284"/>
    </row>
    <row r="176" spans="1:20">
      <c r="A176" s="282" t="s">
        <v>1373</v>
      </c>
      <c r="B176" s="283">
        <v>1024507920</v>
      </c>
      <c r="C176" s="283" t="s">
        <v>1375</v>
      </c>
      <c r="D176" s="283" t="s">
        <v>1578</v>
      </c>
      <c r="E176" s="283" t="s">
        <v>155</v>
      </c>
      <c r="F176" s="283" t="s">
        <v>59</v>
      </c>
      <c r="G176" s="283" t="s">
        <v>70</v>
      </c>
      <c r="H176" s="283" t="s">
        <v>1578</v>
      </c>
      <c r="I176" s="283" t="s">
        <v>1578</v>
      </c>
      <c r="J176" s="283" t="s">
        <v>1578</v>
      </c>
      <c r="K176" s="283" t="s">
        <v>1379</v>
      </c>
      <c r="L176" s="283">
        <v>5</v>
      </c>
      <c r="M176" s="283">
        <v>5</v>
      </c>
      <c r="N176" s="283" t="s">
        <v>4767</v>
      </c>
      <c r="O176" s="283" t="s">
        <v>4770</v>
      </c>
      <c r="P176" s="283" t="e">
        <v>#VALUE!</v>
      </c>
      <c r="Q176" s="283" t="s">
        <v>1578</v>
      </c>
      <c r="R176" s="283" t="s">
        <v>62</v>
      </c>
      <c r="S176" s="284"/>
      <c r="T176" s="284"/>
    </row>
    <row r="177" spans="1:20">
      <c r="A177" s="282" t="s">
        <v>1380</v>
      </c>
      <c r="B177" s="283">
        <v>21203714</v>
      </c>
      <c r="C177" s="283" t="s">
        <v>1382</v>
      </c>
      <c r="D177" s="283" t="s">
        <v>1578</v>
      </c>
      <c r="E177" s="283" t="s">
        <v>49</v>
      </c>
      <c r="F177" s="283" t="s">
        <v>59</v>
      </c>
      <c r="G177" s="283" t="s">
        <v>70</v>
      </c>
      <c r="H177" s="283" t="s">
        <v>1578</v>
      </c>
      <c r="I177" s="283" t="s">
        <v>1578</v>
      </c>
      <c r="J177" s="283" t="s">
        <v>1578</v>
      </c>
      <c r="K177" s="283" t="s">
        <v>1385</v>
      </c>
      <c r="L177" s="283">
        <v>3</v>
      </c>
      <c r="M177" s="283">
        <v>3</v>
      </c>
      <c r="N177" s="283" t="s">
        <v>4783</v>
      </c>
      <c r="O177" s="283" t="s">
        <v>1578</v>
      </c>
      <c r="P177" s="283" t="s">
        <v>1578</v>
      </c>
      <c r="Q177" s="283" t="s">
        <v>1578</v>
      </c>
      <c r="R177" s="283" t="s">
        <v>62</v>
      </c>
      <c r="S177" s="284"/>
      <c r="T177" s="284"/>
    </row>
    <row r="178" spans="1:20">
      <c r="A178" s="282" t="s">
        <v>1386</v>
      </c>
      <c r="B178" s="283">
        <v>1019132330</v>
      </c>
      <c r="C178" s="283" t="s">
        <v>1388</v>
      </c>
      <c r="D178" s="283" t="s">
        <v>1578</v>
      </c>
      <c r="E178" s="283" t="s">
        <v>1389</v>
      </c>
      <c r="F178" s="283" t="s">
        <v>59</v>
      </c>
      <c r="G178" s="283" t="s">
        <v>70</v>
      </c>
      <c r="H178" s="283" t="s">
        <v>1578</v>
      </c>
      <c r="I178" s="283" t="s">
        <v>1578</v>
      </c>
      <c r="J178" s="283" t="s">
        <v>1578</v>
      </c>
      <c r="K178" s="283" t="s">
        <v>1393</v>
      </c>
      <c r="L178" s="283">
        <v>3</v>
      </c>
      <c r="M178" s="283">
        <v>3</v>
      </c>
      <c r="N178" s="283" t="s">
        <v>4785</v>
      </c>
      <c r="O178" s="283" t="s">
        <v>1578</v>
      </c>
      <c r="P178" s="283" t="s">
        <v>1578</v>
      </c>
      <c r="Q178" s="283" t="s">
        <v>1578</v>
      </c>
      <c r="R178" s="283" t="s">
        <v>62</v>
      </c>
      <c r="S178" s="284"/>
      <c r="T178" s="284"/>
    </row>
    <row r="179" spans="1:20">
      <c r="A179" s="282" t="s">
        <v>1394</v>
      </c>
      <c r="B179" s="283">
        <v>51934391</v>
      </c>
      <c r="C179" s="283" t="s">
        <v>1396</v>
      </c>
      <c r="D179" s="283" t="s">
        <v>1578</v>
      </c>
      <c r="E179" s="283" t="s">
        <v>49</v>
      </c>
      <c r="F179" s="283" t="s">
        <v>59</v>
      </c>
      <c r="G179" s="283" t="s">
        <v>70</v>
      </c>
      <c r="H179" s="283" t="s">
        <v>1578</v>
      </c>
      <c r="I179" s="283" t="s">
        <v>1578</v>
      </c>
      <c r="J179" s="283" t="s">
        <v>1578</v>
      </c>
      <c r="K179" s="283" t="s">
        <v>1400</v>
      </c>
      <c r="L179" s="283">
        <v>1</v>
      </c>
      <c r="M179" s="283">
        <v>1</v>
      </c>
      <c r="N179" s="283" t="s">
        <v>4767</v>
      </c>
      <c r="O179" s="283" t="s">
        <v>1578</v>
      </c>
      <c r="P179" s="283" t="s">
        <v>1578</v>
      </c>
      <c r="Q179" s="283" t="s">
        <v>1578</v>
      </c>
      <c r="R179" s="283" t="s">
        <v>62</v>
      </c>
      <c r="S179" s="284"/>
      <c r="T179" s="284"/>
    </row>
    <row r="180" spans="1:20">
      <c r="A180" s="282" t="s">
        <v>1401</v>
      </c>
      <c r="B180" s="283">
        <v>1000730561</v>
      </c>
      <c r="C180" s="283" t="s">
        <v>1403</v>
      </c>
      <c r="D180" s="283" t="s">
        <v>1578</v>
      </c>
      <c r="E180" s="283" t="s">
        <v>4794</v>
      </c>
      <c r="F180" s="283" t="s">
        <v>59</v>
      </c>
      <c r="G180" s="283" t="s">
        <v>1108</v>
      </c>
      <c r="H180" s="283" t="s">
        <v>1578</v>
      </c>
      <c r="I180" s="283" t="s">
        <v>1578</v>
      </c>
      <c r="J180" s="283" t="s">
        <v>1578</v>
      </c>
      <c r="K180" s="283" t="s">
        <v>1406</v>
      </c>
      <c r="L180" s="283">
        <v>3</v>
      </c>
      <c r="M180" s="283">
        <v>3</v>
      </c>
      <c r="N180" s="283" t="s">
        <v>4767</v>
      </c>
      <c r="O180" s="283" t="s">
        <v>1578</v>
      </c>
      <c r="P180" s="283" t="s">
        <v>1578</v>
      </c>
      <c r="Q180" s="283" t="s">
        <v>1578</v>
      </c>
      <c r="R180" s="283" t="s">
        <v>1109</v>
      </c>
      <c r="S180" s="284"/>
      <c r="T180" s="284"/>
    </row>
    <row r="181" spans="1:20">
      <c r="A181" s="282" t="s">
        <v>1407</v>
      </c>
      <c r="B181" s="283">
        <v>80722958</v>
      </c>
      <c r="C181" s="283" t="s">
        <v>1409</v>
      </c>
      <c r="D181" s="283" t="s">
        <v>1578</v>
      </c>
      <c r="E181" s="283" t="s">
        <v>49</v>
      </c>
      <c r="F181" s="283" t="s">
        <v>59</v>
      </c>
      <c r="G181" s="283" t="s">
        <v>70</v>
      </c>
      <c r="H181" s="283" t="s">
        <v>1578</v>
      </c>
      <c r="I181" s="283" t="s">
        <v>1578</v>
      </c>
      <c r="J181" s="283" t="s">
        <v>1578</v>
      </c>
      <c r="K181" s="283" t="s">
        <v>1413</v>
      </c>
      <c r="L181" s="283">
        <v>3</v>
      </c>
      <c r="M181" s="283">
        <v>3</v>
      </c>
      <c r="N181" s="283" t="s">
        <v>4776</v>
      </c>
      <c r="O181" s="283" t="s">
        <v>1578</v>
      </c>
      <c r="P181" s="283" t="s">
        <v>1578</v>
      </c>
      <c r="Q181" s="283" t="s">
        <v>1578</v>
      </c>
      <c r="R181" s="283" t="s">
        <v>62</v>
      </c>
      <c r="S181" s="284"/>
      <c r="T181" s="284"/>
    </row>
    <row r="182" spans="1:20">
      <c r="A182" s="282" t="s">
        <v>1414</v>
      </c>
      <c r="B182" s="283">
        <v>1012386695</v>
      </c>
      <c r="C182" s="283" t="s">
        <v>1416</v>
      </c>
      <c r="D182" s="283" t="s">
        <v>1578</v>
      </c>
      <c r="E182" s="283">
        <v>2784</v>
      </c>
      <c r="F182" s="283" t="s">
        <v>59</v>
      </c>
      <c r="G182" s="283" t="s">
        <v>1418</v>
      </c>
      <c r="H182" s="283" t="s">
        <v>1578</v>
      </c>
      <c r="I182" s="283" t="s">
        <v>1578</v>
      </c>
      <c r="J182" s="283" t="s">
        <v>1578</v>
      </c>
      <c r="K182" s="283" t="s">
        <v>616</v>
      </c>
      <c r="L182" s="283">
        <v>3</v>
      </c>
      <c r="M182" s="283">
        <v>3</v>
      </c>
      <c r="N182" s="283" t="s">
        <v>4783</v>
      </c>
      <c r="O182" s="283" t="s">
        <v>1578</v>
      </c>
      <c r="P182" s="283" t="s">
        <v>1578</v>
      </c>
      <c r="Q182" s="283" t="s">
        <v>1578</v>
      </c>
      <c r="R182" s="283" t="s">
        <v>1419</v>
      </c>
      <c r="S182" s="284"/>
      <c r="T182" s="284"/>
    </row>
    <row r="183" spans="1:20">
      <c r="A183" s="282" t="s">
        <v>1420</v>
      </c>
      <c r="B183" s="283">
        <v>1031144173</v>
      </c>
      <c r="C183" s="283" t="s">
        <v>1422</v>
      </c>
      <c r="D183" s="283" t="s">
        <v>1578</v>
      </c>
      <c r="E183" s="283">
        <v>2784</v>
      </c>
      <c r="F183" s="283" t="s">
        <v>59</v>
      </c>
      <c r="G183" s="283" t="s">
        <v>1180</v>
      </c>
      <c r="H183" s="283" t="s">
        <v>1578</v>
      </c>
      <c r="I183" s="283" t="s">
        <v>1578</v>
      </c>
      <c r="J183" s="283" t="s">
        <v>1578</v>
      </c>
      <c r="K183" s="283" t="s">
        <v>1181</v>
      </c>
      <c r="L183" s="283">
        <v>3</v>
      </c>
      <c r="M183" s="283">
        <v>3</v>
      </c>
      <c r="N183" s="283" t="s">
        <v>4783</v>
      </c>
      <c r="O183" s="283" t="s">
        <v>1578</v>
      </c>
      <c r="P183" s="283" t="s">
        <v>1578</v>
      </c>
      <c r="Q183" s="283" t="s">
        <v>1578</v>
      </c>
      <c r="R183" s="283" t="s">
        <v>1182</v>
      </c>
      <c r="S183" s="284"/>
      <c r="T183" s="284"/>
    </row>
    <row r="184" spans="1:20">
      <c r="A184" s="282" t="s">
        <v>1423</v>
      </c>
      <c r="B184" s="283">
        <v>80183393</v>
      </c>
      <c r="C184" s="283" t="s">
        <v>1425</v>
      </c>
      <c r="D184" s="283" t="s">
        <v>1578</v>
      </c>
      <c r="E184" s="283">
        <v>2784</v>
      </c>
      <c r="F184" s="283" t="s">
        <v>59</v>
      </c>
      <c r="G184" s="283" t="s">
        <v>1180</v>
      </c>
      <c r="H184" s="283" t="s">
        <v>1578</v>
      </c>
      <c r="I184" s="283" t="s">
        <v>1578</v>
      </c>
      <c r="J184" s="283" t="s">
        <v>1578</v>
      </c>
      <c r="K184" s="283" t="s">
        <v>1428</v>
      </c>
      <c r="L184" s="283">
        <v>3</v>
      </c>
      <c r="M184" s="283">
        <v>3</v>
      </c>
      <c r="N184" s="283" t="s">
        <v>4765</v>
      </c>
      <c r="O184" s="283" t="s">
        <v>1578</v>
      </c>
      <c r="P184" s="283" t="s">
        <v>1578</v>
      </c>
      <c r="Q184" s="283" t="s">
        <v>1578</v>
      </c>
      <c r="R184" s="283" t="s">
        <v>1182</v>
      </c>
      <c r="S184" s="284"/>
      <c r="T184" s="284"/>
    </row>
    <row r="185" spans="1:20">
      <c r="A185" s="282" t="s">
        <v>1429</v>
      </c>
      <c r="B185" s="283">
        <v>1090368551</v>
      </c>
      <c r="C185" s="283" t="s">
        <v>1431</v>
      </c>
      <c r="D185" s="283" t="s">
        <v>1578</v>
      </c>
      <c r="E185" s="283" t="s">
        <v>49</v>
      </c>
      <c r="F185" s="283" t="s">
        <v>59</v>
      </c>
      <c r="G185" s="283" t="s">
        <v>1180</v>
      </c>
      <c r="H185" s="283" t="s">
        <v>1578</v>
      </c>
      <c r="I185" s="283" t="s">
        <v>1578</v>
      </c>
      <c r="J185" s="283" t="s">
        <v>1578</v>
      </c>
      <c r="K185" s="283" t="s">
        <v>1433</v>
      </c>
      <c r="L185" s="283">
        <v>1</v>
      </c>
      <c r="M185" s="283">
        <v>1</v>
      </c>
      <c r="N185" s="283" t="s">
        <v>4785</v>
      </c>
      <c r="O185" s="283" t="s">
        <v>1578</v>
      </c>
      <c r="P185" s="283" t="s">
        <v>1578</v>
      </c>
      <c r="Q185" s="283" t="s">
        <v>1578</v>
      </c>
      <c r="R185" s="283" t="s">
        <v>1182</v>
      </c>
      <c r="S185" s="284"/>
      <c r="T185" s="284"/>
    </row>
    <row r="186" spans="1:20">
      <c r="A186" s="282" t="s">
        <v>1434</v>
      </c>
      <c r="B186" s="283">
        <v>1033816064</v>
      </c>
      <c r="C186" s="283" t="s">
        <v>1436</v>
      </c>
      <c r="D186" s="283" t="s">
        <v>1578</v>
      </c>
      <c r="E186" s="283" t="s">
        <v>49</v>
      </c>
      <c r="F186" s="283" t="s">
        <v>59</v>
      </c>
      <c r="G186" s="283" t="s">
        <v>70</v>
      </c>
      <c r="H186" s="283" t="s">
        <v>1578</v>
      </c>
      <c r="I186" s="283" t="s">
        <v>1578</v>
      </c>
      <c r="J186" s="283" t="s">
        <v>1578</v>
      </c>
      <c r="K186" s="283" t="s">
        <v>1440</v>
      </c>
      <c r="L186" s="283">
        <v>1</v>
      </c>
      <c r="M186" s="283">
        <v>1</v>
      </c>
      <c r="N186" s="283" t="s">
        <v>4783</v>
      </c>
      <c r="O186" s="283" t="s">
        <v>1578</v>
      </c>
      <c r="P186" s="283" t="s">
        <v>1578</v>
      </c>
      <c r="Q186" s="283" t="s">
        <v>1578</v>
      </c>
      <c r="R186" s="283" t="s">
        <v>62</v>
      </c>
      <c r="S186" s="284"/>
      <c r="T186" s="284"/>
    </row>
    <row r="187" spans="1:20">
      <c r="A187" s="282" t="s">
        <v>1441</v>
      </c>
      <c r="B187" s="283">
        <v>52546845</v>
      </c>
      <c r="C187" s="283" t="s">
        <v>1443</v>
      </c>
      <c r="D187" s="283" t="s">
        <v>1578</v>
      </c>
      <c r="E187" s="283">
        <v>2784</v>
      </c>
      <c r="F187" s="283" t="s">
        <v>59</v>
      </c>
      <c r="G187" s="283" t="s">
        <v>70</v>
      </c>
      <c r="H187" s="283" t="s">
        <v>1578</v>
      </c>
      <c r="I187" s="283" t="s">
        <v>1578</v>
      </c>
      <c r="J187" s="283" t="s">
        <v>1578</v>
      </c>
      <c r="K187" s="283" t="s">
        <v>1447</v>
      </c>
      <c r="L187" s="283">
        <v>3</v>
      </c>
      <c r="M187" s="283">
        <v>3</v>
      </c>
      <c r="N187" s="283" t="s">
        <v>4798</v>
      </c>
      <c r="O187" s="283" t="s">
        <v>1578</v>
      </c>
      <c r="P187" s="283" t="s">
        <v>1578</v>
      </c>
      <c r="Q187" s="283" t="s">
        <v>1578</v>
      </c>
      <c r="R187" s="283" t="s">
        <v>62</v>
      </c>
      <c r="S187" s="284"/>
      <c r="T187" s="284"/>
    </row>
    <row r="188" spans="1:20">
      <c r="A188" s="282" t="s">
        <v>1448</v>
      </c>
      <c r="B188" s="283">
        <v>1030546234</v>
      </c>
      <c r="C188" s="283" t="s">
        <v>1450</v>
      </c>
      <c r="D188" s="283" t="s">
        <v>1578</v>
      </c>
      <c r="E188" s="283" t="s">
        <v>1389</v>
      </c>
      <c r="F188" s="283" t="s">
        <v>59</v>
      </c>
      <c r="G188" s="283" t="s">
        <v>70</v>
      </c>
      <c r="H188" s="283" t="s">
        <v>1578</v>
      </c>
      <c r="I188" s="283" t="s">
        <v>1578</v>
      </c>
      <c r="J188" s="283" t="s">
        <v>1578</v>
      </c>
      <c r="K188" s="283" t="s">
        <v>1454</v>
      </c>
      <c r="L188" s="283">
        <v>3</v>
      </c>
      <c r="M188" s="283">
        <v>3</v>
      </c>
      <c r="N188" s="283" t="s">
        <v>4782</v>
      </c>
      <c r="O188" s="283" t="s">
        <v>1578</v>
      </c>
      <c r="P188" s="283" t="s">
        <v>1578</v>
      </c>
      <c r="Q188" s="283" t="s">
        <v>1578</v>
      </c>
      <c r="R188" s="283" t="s">
        <v>62</v>
      </c>
      <c r="S188" s="284"/>
      <c r="T188" s="284"/>
    </row>
    <row r="189" spans="1:20">
      <c r="A189" s="282" t="s">
        <v>1455</v>
      </c>
      <c r="B189" s="283">
        <v>1030683301</v>
      </c>
      <c r="C189" s="283" t="s">
        <v>1457</v>
      </c>
      <c r="D189" s="283" t="s">
        <v>1578</v>
      </c>
      <c r="E189" s="283">
        <v>2784</v>
      </c>
      <c r="F189" s="283" t="s">
        <v>59</v>
      </c>
      <c r="G189" s="283" t="s">
        <v>1458</v>
      </c>
      <c r="H189" s="283" t="s">
        <v>1578</v>
      </c>
      <c r="I189" s="283" t="s">
        <v>1578</v>
      </c>
      <c r="J189" s="283" t="s">
        <v>1578</v>
      </c>
      <c r="K189" s="283" t="s">
        <v>1316</v>
      </c>
      <c r="L189" s="283">
        <v>3</v>
      </c>
      <c r="M189" s="283">
        <v>3</v>
      </c>
      <c r="N189" s="283" t="s">
        <v>4814</v>
      </c>
      <c r="O189" s="283" t="s">
        <v>1578</v>
      </c>
      <c r="P189" s="283" t="s">
        <v>1578</v>
      </c>
      <c r="Q189" s="283" t="s">
        <v>1578</v>
      </c>
      <c r="R189" s="283" t="s">
        <v>1459</v>
      </c>
      <c r="S189" s="284"/>
      <c r="T189" s="284"/>
    </row>
    <row r="190" spans="1:20">
      <c r="A190" s="282" t="s">
        <v>1460</v>
      </c>
      <c r="B190" s="283">
        <v>1032431123</v>
      </c>
      <c r="C190" s="283" t="s">
        <v>1462</v>
      </c>
      <c r="D190" s="283" t="s">
        <v>1578</v>
      </c>
      <c r="E190" s="283" t="s">
        <v>49</v>
      </c>
      <c r="F190" s="283" t="s">
        <v>59</v>
      </c>
      <c r="G190" s="283" t="s">
        <v>70</v>
      </c>
      <c r="H190" s="283" t="s">
        <v>1578</v>
      </c>
      <c r="I190" s="283" t="s">
        <v>1578</v>
      </c>
      <c r="J190" s="283" t="s">
        <v>1578</v>
      </c>
      <c r="K190" s="283" t="s">
        <v>1466</v>
      </c>
      <c r="L190" s="283">
        <v>1</v>
      </c>
      <c r="M190" s="283">
        <v>1</v>
      </c>
      <c r="N190" s="283" t="s">
        <v>4815</v>
      </c>
      <c r="O190" s="283" t="s">
        <v>1578</v>
      </c>
      <c r="P190" s="283" t="s">
        <v>1578</v>
      </c>
      <c r="Q190" s="283" t="s">
        <v>1578</v>
      </c>
      <c r="R190" s="283" t="s">
        <v>62</v>
      </c>
      <c r="S190" s="284"/>
      <c r="T190" s="284"/>
    </row>
    <row r="191" spans="1:20">
      <c r="A191" s="282" t="s">
        <v>1475</v>
      </c>
      <c r="B191" s="283">
        <v>1023968090</v>
      </c>
      <c r="C191" s="283" t="s">
        <v>1477</v>
      </c>
      <c r="D191" s="283" t="s">
        <v>1578</v>
      </c>
      <c r="E191" s="283">
        <v>2784</v>
      </c>
      <c r="F191" s="283" t="s">
        <v>59</v>
      </c>
      <c r="G191" s="283" t="s">
        <v>1458</v>
      </c>
      <c r="H191" s="283" t="s">
        <v>1578</v>
      </c>
      <c r="I191" s="283" t="s">
        <v>1578</v>
      </c>
      <c r="J191" s="283" t="s">
        <v>1578</v>
      </c>
      <c r="K191" s="283" t="s">
        <v>779</v>
      </c>
      <c r="L191" s="283">
        <v>3</v>
      </c>
      <c r="M191" s="283">
        <v>3</v>
      </c>
      <c r="N191" s="283" t="s">
        <v>4783</v>
      </c>
      <c r="O191" s="283" t="s">
        <v>1578</v>
      </c>
      <c r="P191" s="283" t="s">
        <v>1578</v>
      </c>
      <c r="Q191" s="283" t="s">
        <v>1578</v>
      </c>
      <c r="R191" s="283" t="s">
        <v>1459</v>
      </c>
      <c r="S191" s="284"/>
      <c r="T191" s="284"/>
    </row>
    <row r="192" spans="1:20">
      <c r="A192" s="282" t="s">
        <v>1478</v>
      </c>
      <c r="B192" s="283">
        <v>52718187</v>
      </c>
      <c r="C192" s="283" t="s">
        <v>1480</v>
      </c>
      <c r="D192" s="283" t="s">
        <v>1578</v>
      </c>
      <c r="E192" s="283" t="s">
        <v>495</v>
      </c>
      <c r="F192" s="283" t="s">
        <v>59</v>
      </c>
      <c r="G192" s="283" t="s">
        <v>1458</v>
      </c>
      <c r="H192" s="283" t="s">
        <v>1578</v>
      </c>
      <c r="I192" s="283" t="s">
        <v>1578</v>
      </c>
      <c r="J192" s="283" t="s">
        <v>1578</v>
      </c>
      <c r="K192" s="283" t="s">
        <v>500</v>
      </c>
      <c r="L192" s="283">
        <v>3</v>
      </c>
      <c r="M192" s="283">
        <v>3</v>
      </c>
      <c r="N192" s="283" t="s">
        <v>4783</v>
      </c>
      <c r="O192" s="283" t="s">
        <v>1578</v>
      </c>
      <c r="P192" s="283" t="s">
        <v>1578</v>
      </c>
      <c r="Q192" s="283" t="s">
        <v>1578</v>
      </c>
      <c r="R192" s="283" t="s">
        <v>1459</v>
      </c>
      <c r="S192" s="284"/>
      <c r="T192" s="284"/>
    </row>
    <row r="193" spans="1:20">
      <c r="A193" s="282" t="s">
        <v>1481</v>
      </c>
      <c r="B193" s="283">
        <v>1022408349</v>
      </c>
      <c r="C193" s="283" t="s">
        <v>1483</v>
      </c>
      <c r="D193" s="283" t="s">
        <v>1578</v>
      </c>
      <c r="E193" s="283" t="s">
        <v>49</v>
      </c>
      <c r="F193" s="283" t="s">
        <v>59</v>
      </c>
      <c r="G193" s="283" t="s">
        <v>1458</v>
      </c>
      <c r="H193" s="283" t="s">
        <v>1578</v>
      </c>
      <c r="I193" s="283" t="s">
        <v>1578</v>
      </c>
      <c r="J193" s="283" t="s">
        <v>1578</v>
      </c>
      <c r="K193" s="283" t="s">
        <v>1487</v>
      </c>
      <c r="L193" s="283">
        <v>1</v>
      </c>
      <c r="M193" s="283">
        <v>1</v>
      </c>
      <c r="N193" s="283" t="s">
        <v>4775</v>
      </c>
      <c r="O193" s="283" t="s">
        <v>1578</v>
      </c>
      <c r="P193" s="283" t="s">
        <v>1578</v>
      </c>
      <c r="Q193" s="283" t="s">
        <v>1578</v>
      </c>
      <c r="R193" s="283" t="s">
        <v>1459</v>
      </c>
      <c r="S193" s="284"/>
      <c r="T193" s="284"/>
    </row>
    <row r="194" spans="1:20">
      <c r="A194" s="282" t="s">
        <v>1488</v>
      </c>
      <c r="B194" s="283">
        <v>80735213</v>
      </c>
      <c r="C194" s="283" t="s">
        <v>1490</v>
      </c>
      <c r="D194" s="283" t="s">
        <v>1578</v>
      </c>
      <c r="E194" s="283" t="s">
        <v>49</v>
      </c>
      <c r="F194" s="283" t="s">
        <v>59</v>
      </c>
      <c r="G194" s="283" t="s">
        <v>70</v>
      </c>
      <c r="H194" s="283" t="s">
        <v>1578</v>
      </c>
      <c r="I194" s="283" t="s">
        <v>1578</v>
      </c>
      <c r="J194" s="283" t="s">
        <v>1578</v>
      </c>
      <c r="K194" s="283" t="s">
        <v>1494</v>
      </c>
      <c r="L194" s="283">
        <v>5</v>
      </c>
      <c r="M194" s="283">
        <v>5</v>
      </c>
      <c r="N194" s="283" t="s">
        <v>4774</v>
      </c>
      <c r="O194" s="283" t="s">
        <v>4803</v>
      </c>
      <c r="P194" s="283" t="e">
        <v>#VALUE!</v>
      </c>
      <c r="Q194" s="283" t="s">
        <v>1578</v>
      </c>
      <c r="R194" s="283" t="s">
        <v>62</v>
      </c>
      <c r="S194" s="284"/>
      <c r="T194" s="284"/>
    </row>
    <row r="195" spans="1:20">
      <c r="A195" s="282" t="s">
        <v>1495</v>
      </c>
      <c r="B195" s="283">
        <v>40021859</v>
      </c>
      <c r="C195" s="283" t="s">
        <v>1497</v>
      </c>
      <c r="D195" s="283" t="s">
        <v>1578</v>
      </c>
      <c r="E195" s="283" t="s">
        <v>49</v>
      </c>
      <c r="F195" s="283" t="s">
        <v>59</v>
      </c>
      <c r="G195" s="283" t="s">
        <v>70</v>
      </c>
      <c r="H195" s="283" t="s">
        <v>1578</v>
      </c>
      <c r="I195" s="283" t="s">
        <v>1578</v>
      </c>
      <c r="J195" s="283" t="s">
        <v>1578</v>
      </c>
      <c r="K195" s="283" t="s">
        <v>1501</v>
      </c>
      <c r="L195" s="283">
        <v>1</v>
      </c>
      <c r="M195" s="283">
        <v>1</v>
      </c>
      <c r="N195" s="283" t="s">
        <v>4816</v>
      </c>
      <c r="O195" s="283" t="s">
        <v>1578</v>
      </c>
      <c r="P195" s="283" t="s">
        <v>1578</v>
      </c>
      <c r="Q195" s="283" t="s">
        <v>1578</v>
      </c>
      <c r="R195" s="283" t="s">
        <v>62</v>
      </c>
      <c r="S195" s="284"/>
      <c r="T195" s="284"/>
    </row>
    <row r="196" spans="1:20">
      <c r="A196" s="282" t="s">
        <v>1502</v>
      </c>
      <c r="B196" s="286">
        <v>80244141</v>
      </c>
      <c r="C196" s="283" t="s">
        <v>1504</v>
      </c>
      <c r="D196" s="283" t="s">
        <v>1505</v>
      </c>
      <c r="E196" s="283" t="s">
        <v>49</v>
      </c>
      <c r="F196" s="283" t="s">
        <v>59</v>
      </c>
      <c r="G196" s="283" t="s">
        <v>70</v>
      </c>
      <c r="H196" s="283" t="s">
        <v>1578</v>
      </c>
      <c r="I196" s="283" t="s">
        <v>1578</v>
      </c>
      <c r="J196" s="283" t="s">
        <v>1578</v>
      </c>
      <c r="K196" s="283" t="s">
        <v>1509</v>
      </c>
      <c r="L196" s="283">
        <v>5</v>
      </c>
      <c r="M196" s="283">
        <v>5</v>
      </c>
      <c r="N196" s="283" t="s">
        <v>4813</v>
      </c>
      <c r="O196" s="283" t="s">
        <v>4817</v>
      </c>
      <c r="P196" s="283" t="e">
        <v>#VALUE!</v>
      </c>
      <c r="Q196" s="283" t="s">
        <v>1578</v>
      </c>
      <c r="R196" s="283" t="s">
        <v>62</v>
      </c>
      <c r="S196" s="284"/>
      <c r="T196" s="284"/>
    </row>
    <row r="197" spans="1:20">
      <c r="A197" s="282" t="s">
        <v>1510</v>
      </c>
      <c r="B197" s="283">
        <v>1030594399</v>
      </c>
      <c r="C197" s="283" t="s">
        <v>1512</v>
      </c>
      <c r="D197" s="283" t="s">
        <v>1578</v>
      </c>
      <c r="E197" s="283" t="s">
        <v>49</v>
      </c>
      <c r="F197" s="283" t="s">
        <v>59</v>
      </c>
      <c r="G197" s="283" t="s">
        <v>1458</v>
      </c>
      <c r="H197" s="283" t="s">
        <v>1578</v>
      </c>
      <c r="I197" s="283" t="s">
        <v>1578</v>
      </c>
      <c r="J197" s="283" t="s">
        <v>1578</v>
      </c>
      <c r="K197" s="283" t="s">
        <v>1516</v>
      </c>
      <c r="L197" s="283">
        <v>3</v>
      </c>
      <c r="M197" s="283">
        <v>3</v>
      </c>
      <c r="N197" s="283" t="s">
        <v>4783</v>
      </c>
      <c r="O197" s="283" t="s">
        <v>1578</v>
      </c>
      <c r="P197" s="283" t="s">
        <v>1578</v>
      </c>
      <c r="Q197" s="283" t="s">
        <v>1578</v>
      </c>
      <c r="R197" s="283" t="s">
        <v>1459</v>
      </c>
      <c r="S197" s="284"/>
      <c r="T197" s="284"/>
    </row>
    <row r="198" spans="1:20">
      <c r="A198" s="282" t="s">
        <v>1517</v>
      </c>
      <c r="B198" s="283">
        <v>1024513623</v>
      </c>
      <c r="C198" s="283" t="s">
        <v>1519</v>
      </c>
      <c r="D198" s="283" t="s">
        <v>1578</v>
      </c>
      <c r="E198" s="283" t="s">
        <v>49</v>
      </c>
      <c r="F198" s="283" t="s">
        <v>59</v>
      </c>
      <c r="G198" s="283" t="s">
        <v>1458</v>
      </c>
      <c r="H198" s="283" t="s">
        <v>1578</v>
      </c>
      <c r="I198" s="283" t="s">
        <v>1578</v>
      </c>
      <c r="J198" s="283" t="s">
        <v>1578</v>
      </c>
      <c r="K198" s="283" t="s">
        <v>304</v>
      </c>
      <c r="L198" s="283">
        <v>3</v>
      </c>
      <c r="M198" s="283">
        <v>3</v>
      </c>
      <c r="N198" s="283" t="s">
        <v>4783</v>
      </c>
      <c r="O198" s="283" t="s">
        <v>1578</v>
      </c>
      <c r="P198" s="283" t="s">
        <v>1578</v>
      </c>
      <c r="Q198" s="283" t="s">
        <v>1578</v>
      </c>
      <c r="R198" s="283" t="s">
        <v>1459</v>
      </c>
      <c r="S198" s="284"/>
      <c r="T198" s="284"/>
    </row>
    <row r="199" spans="1:20">
      <c r="A199" s="282" t="s">
        <v>1520</v>
      </c>
      <c r="B199" s="283">
        <v>80744173</v>
      </c>
      <c r="C199" s="283" t="s">
        <v>1522</v>
      </c>
      <c r="D199" s="283" t="s">
        <v>1578</v>
      </c>
      <c r="E199" s="283" t="s">
        <v>495</v>
      </c>
      <c r="F199" s="283" t="s">
        <v>59</v>
      </c>
      <c r="G199" s="283" t="s">
        <v>1458</v>
      </c>
      <c r="H199" s="283" t="s">
        <v>1578</v>
      </c>
      <c r="I199" s="283" t="s">
        <v>1578</v>
      </c>
      <c r="J199" s="283" t="s">
        <v>1578</v>
      </c>
      <c r="K199" s="283" t="s">
        <v>628</v>
      </c>
      <c r="L199" s="283">
        <v>3</v>
      </c>
      <c r="M199" s="283">
        <v>3</v>
      </c>
      <c r="N199" s="283" t="s">
        <v>4783</v>
      </c>
      <c r="O199" s="283" t="s">
        <v>1578</v>
      </c>
      <c r="P199" s="283" t="s">
        <v>1578</v>
      </c>
      <c r="Q199" s="283" t="s">
        <v>1578</v>
      </c>
      <c r="R199" s="283" t="s">
        <v>1459</v>
      </c>
      <c r="S199" s="284"/>
      <c r="T199" s="284"/>
    </row>
    <row r="200" spans="1:20">
      <c r="A200" s="282" t="s">
        <v>1523</v>
      </c>
      <c r="B200" s="283">
        <v>64479894</v>
      </c>
      <c r="C200" s="283" t="s">
        <v>1525</v>
      </c>
      <c r="D200" s="283" t="s">
        <v>1578</v>
      </c>
      <c r="E200" s="283" t="s">
        <v>4794</v>
      </c>
      <c r="F200" s="283" t="s">
        <v>59</v>
      </c>
      <c r="G200" s="283" t="s">
        <v>1108</v>
      </c>
      <c r="H200" s="283" t="s">
        <v>1578</v>
      </c>
      <c r="I200" s="283" t="s">
        <v>1578</v>
      </c>
      <c r="J200" s="283" t="s">
        <v>1578</v>
      </c>
      <c r="K200" s="283" t="s">
        <v>1528</v>
      </c>
      <c r="L200" s="283" t="s">
        <v>1578</v>
      </c>
      <c r="M200" s="283" t="s">
        <v>1578</v>
      </c>
      <c r="N200" s="283" t="s">
        <v>1578</v>
      </c>
      <c r="O200" s="283" t="s">
        <v>1578</v>
      </c>
      <c r="P200" s="283" t="s">
        <v>1578</v>
      </c>
      <c r="Q200" s="283" t="s">
        <v>1578</v>
      </c>
      <c r="R200" s="283" t="s">
        <v>1109</v>
      </c>
      <c r="S200" s="284"/>
      <c r="T200" s="284"/>
    </row>
    <row r="201" spans="1:20">
      <c r="A201" s="282" t="s">
        <v>1529</v>
      </c>
      <c r="B201" s="283">
        <v>80125452</v>
      </c>
      <c r="C201" s="283" t="s">
        <v>1531</v>
      </c>
      <c r="D201" s="283" t="s">
        <v>1578</v>
      </c>
      <c r="E201" s="283">
        <v>2784</v>
      </c>
      <c r="F201" s="283" t="s">
        <v>59</v>
      </c>
      <c r="G201" s="283" t="s">
        <v>1458</v>
      </c>
      <c r="H201" s="283" t="s">
        <v>1578</v>
      </c>
      <c r="I201" s="283" t="s">
        <v>1578</v>
      </c>
      <c r="J201" s="283" t="s">
        <v>1578</v>
      </c>
      <c r="K201" s="283" t="s">
        <v>1428</v>
      </c>
      <c r="L201" s="283">
        <v>3</v>
      </c>
      <c r="M201" s="283">
        <v>3</v>
      </c>
      <c r="N201" s="283" t="s">
        <v>4765</v>
      </c>
      <c r="O201" s="283" t="s">
        <v>1578</v>
      </c>
      <c r="P201" s="283" t="s">
        <v>1578</v>
      </c>
      <c r="Q201" s="283" t="s">
        <v>1578</v>
      </c>
      <c r="R201" s="283" t="s">
        <v>1459</v>
      </c>
      <c r="S201" s="284"/>
      <c r="T201" s="284"/>
    </row>
    <row r="202" spans="1:20">
      <c r="A202" s="282" t="s">
        <v>1532</v>
      </c>
      <c r="B202" s="283">
        <v>1022986089</v>
      </c>
      <c r="C202" s="283" t="s">
        <v>1534</v>
      </c>
      <c r="D202" s="283" t="s">
        <v>1578</v>
      </c>
      <c r="E202" s="283" t="s">
        <v>49</v>
      </c>
      <c r="F202" s="283" t="s">
        <v>59</v>
      </c>
      <c r="G202" s="283" t="s">
        <v>1458</v>
      </c>
      <c r="H202" s="283" t="s">
        <v>1578</v>
      </c>
      <c r="I202" s="283" t="s">
        <v>1578</v>
      </c>
      <c r="J202" s="283" t="s">
        <v>1578</v>
      </c>
      <c r="K202" s="283" t="s">
        <v>1537</v>
      </c>
      <c r="L202" s="283">
        <v>5</v>
      </c>
      <c r="M202" s="283">
        <v>5</v>
      </c>
      <c r="N202" s="283" t="s">
        <v>4771</v>
      </c>
      <c r="O202" s="283" t="s">
        <v>4792</v>
      </c>
      <c r="P202" s="283" t="e">
        <v>#VALUE!</v>
      </c>
      <c r="Q202" s="283" t="s">
        <v>1578</v>
      </c>
      <c r="R202" s="283" t="s">
        <v>1459</v>
      </c>
      <c r="S202" s="284"/>
      <c r="T202" s="284"/>
    </row>
    <row r="203" spans="1:20">
      <c r="A203" s="282" t="s">
        <v>1538</v>
      </c>
      <c r="B203" s="283">
        <v>79058026</v>
      </c>
      <c r="C203" s="283" t="s">
        <v>1540</v>
      </c>
      <c r="D203" s="283" t="s">
        <v>1578</v>
      </c>
      <c r="E203" s="283" t="s">
        <v>49</v>
      </c>
      <c r="F203" s="283" t="s">
        <v>59</v>
      </c>
      <c r="G203" s="283" t="s">
        <v>70</v>
      </c>
      <c r="H203" s="283" t="s">
        <v>1578</v>
      </c>
      <c r="I203" s="283" t="s">
        <v>1578</v>
      </c>
      <c r="J203" s="283" t="s">
        <v>1578</v>
      </c>
      <c r="K203" s="283" t="s">
        <v>1544</v>
      </c>
      <c r="L203" s="283">
        <v>3</v>
      </c>
      <c r="M203" s="283">
        <v>3</v>
      </c>
      <c r="N203" s="283" t="s">
        <v>4767</v>
      </c>
      <c r="O203" s="283" t="s">
        <v>1578</v>
      </c>
      <c r="P203" s="283" t="s">
        <v>1578</v>
      </c>
      <c r="Q203" s="283" t="s">
        <v>1578</v>
      </c>
      <c r="R203" s="283" t="s">
        <v>62</v>
      </c>
      <c r="S203" s="284"/>
      <c r="T203" s="284"/>
    </row>
    <row r="204" spans="1:20">
      <c r="A204" s="282" t="s">
        <v>1545</v>
      </c>
      <c r="B204" s="283">
        <v>52958749</v>
      </c>
      <c r="C204" s="283" t="s">
        <v>1547</v>
      </c>
      <c r="D204" s="283" t="s">
        <v>1578</v>
      </c>
      <c r="E204" s="283" t="s">
        <v>49</v>
      </c>
      <c r="F204" s="283" t="s">
        <v>59</v>
      </c>
      <c r="G204" s="283" t="s">
        <v>1180</v>
      </c>
      <c r="H204" s="283" t="s">
        <v>1578</v>
      </c>
      <c r="I204" s="283" t="s">
        <v>1578</v>
      </c>
      <c r="J204" s="283" t="s">
        <v>1578</v>
      </c>
      <c r="K204" s="283" t="s">
        <v>609</v>
      </c>
      <c r="L204" s="283">
        <v>3</v>
      </c>
      <c r="M204" s="283">
        <v>3</v>
      </c>
      <c r="N204" s="283" t="s">
        <v>4767</v>
      </c>
      <c r="O204" s="283" t="s">
        <v>1578</v>
      </c>
      <c r="P204" s="283" t="s">
        <v>1578</v>
      </c>
      <c r="Q204" s="283" t="s">
        <v>1578</v>
      </c>
      <c r="R204" s="283" t="s">
        <v>1182</v>
      </c>
      <c r="S204" s="284"/>
      <c r="T204" s="284"/>
    </row>
    <row r="205" spans="1:20">
      <c r="A205" s="282" t="s">
        <v>1548</v>
      </c>
      <c r="B205" s="283">
        <v>19306607</v>
      </c>
      <c r="C205" s="283" t="s">
        <v>1550</v>
      </c>
      <c r="D205" s="283" t="s">
        <v>1578</v>
      </c>
      <c r="E205" s="283" t="s">
        <v>49</v>
      </c>
      <c r="F205" s="283" t="s">
        <v>59</v>
      </c>
      <c r="G205" s="283" t="s">
        <v>1180</v>
      </c>
      <c r="H205" s="283" t="s">
        <v>1578</v>
      </c>
      <c r="I205" s="283" t="s">
        <v>1578</v>
      </c>
      <c r="J205" s="283" t="s">
        <v>1578</v>
      </c>
      <c r="K205" s="283" t="s">
        <v>226</v>
      </c>
      <c r="L205" s="283">
        <v>5</v>
      </c>
      <c r="M205" s="283">
        <v>5</v>
      </c>
      <c r="N205" s="283" t="s">
        <v>4780</v>
      </c>
      <c r="O205" s="283" t="s">
        <v>4770</v>
      </c>
      <c r="P205" s="283" t="e">
        <v>#VALUE!</v>
      </c>
      <c r="Q205" s="283" t="s">
        <v>1578</v>
      </c>
      <c r="R205" s="283" t="s">
        <v>1182</v>
      </c>
      <c r="S205" s="284"/>
      <c r="T205" s="284"/>
    </row>
    <row r="206" spans="1:20">
      <c r="A206" s="282" t="s">
        <v>1551</v>
      </c>
      <c r="B206" s="283">
        <v>1019982867</v>
      </c>
      <c r="C206" s="283" t="s">
        <v>1553</v>
      </c>
      <c r="D206" s="283" t="s">
        <v>1578</v>
      </c>
      <c r="E206" s="283" t="s">
        <v>49</v>
      </c>
      <c r="F206" s="283" t="s">
        <v>59</v>
      </c>
      <c r="G206" s="283" t="s">
        <v>70</v>
      </c>
      <c r="H206" s="283" t="s">
        <v>1578</v>
      </c>
      <c r="I206" s="283" t="s">
        <v>1578</v>
      </c>
      <c r="J206" s="283" t="s">
        <v>1578</v>
      </c>
      <c r="K206" s="283" t="s">
        <v>1558</v>
      </c>
      <c r="L206" s="283">
        <v>5</v>
      </c>
      <c r="M206" s="283">
        <v>5</v>
      </c>
      <c r="N206" s="283" t="s">
        <v>4818</v>
      </c>
      <c r="O206" s="283" t="s">
        <v>4770</v>
      </c>
      <c r="P206" s="283" t="e">
        <v>#VALUE!</v>
      </c>
      <c r="Q206" s="283" t="s">
        <v>1578</v>
      </c>
      <c r="R206" s="283" t="s">
        <v>62</v>
      </c>
      <c r="S206" s="284"/>
      <c r="T206" s="284"/>
    </row>
    <row r="207" spans="1:20">
      <c r="A207" s="282" t="s">
        <v>1559</v>
      </c>
      <c r="B207" s="283">
        <v>79697196</v>
      </c>
      <c r="C207" s="283" t="s">
        <v>1561</v>
      </c>
      <c r="D207" s="283" t="s">
        <v>1562</v>
      </c>
      <c r="E207" s="283" t="s">
        <v>49</v>
      </c>
      <c r="F207" s="283" t="s">
        <v>59</v>
      </c>
      <c r="G207" s="283" t="s">
        <v>70</v>
      </c>
      <c r="H207" s="283" t="s">
        <v>1578</v>
      </c>
      <c r="I207" s="283" t="s">
        <v>1578</v>
      </c>
      <c r="J207" s="283" t="s">
        <v>1578</v>
      </c>
      <c r="K207" s="283" t="s">
        <v>1566</v>
      </c>
      <c r="L207" s="283">
        <v>1</v>
      </c>
      <c r="M207" s="283">
        <v>1</v>
      </c>
      <c r="N207" s="283" t="s">
        <v>4819</v>
      </c>
      <c r="O207" s="283" t="s">
        <v>1578</v>
      </c>
      <c r="P207" s="283" t="s">
        <v>1578</v>
      </c>
      <c r="Q207" s="283" t="s">
        <v>1578</v>
      </c>
      <c r="R207" s="283" t="s">
        <v>62</v>
      </c>
      <c r="S207" s="284"/>
      <c r="T207" s="284"/>
    </row>
    <row r="208" spans="1:20">
      <c r="A208" s="282" t="s">
        <v>1567</v>
      </c>
      <c r="B208" s="283">
        <v>1018427687</v>
      </c>
      <c r="C208" s="283" t="s">
        <v>1569</v>
      </c>
      <c r="D208" s="283" t="s">
        <v>1578</v>
      </c>
      <c r="E208" s="283" t="s">
        <v>49</v>
      </c>
      <c r="F208" s="283" t="s">
        <v>59</v>
      </c>
      <c r="G208" s="283" t="s">
        <v>70</v>
      </c>
      <c r="H208" s="283" t="s">
        <v>1578</v>
      </c>
      <c r="I208" s="283" t="s">
        <v>1578</v>
      </c>
      <c r="J208" s="283" t="s">
        <v>1578</v>
      </c>
      <c r="K208" s="283" t="s">
        <v>1573</v>
      </c>
      <c r="L208" s="283">
        <v>1</v>
      </c>
      <c r="M208" s="283">
        <v>1</v>
      </c>
      <c r="N208" s="283" t="s">
        <v>4810</v>
      </c>
      <c r="O208" s="283" t="s">
        <v>1578</v>
      </c>
      <c r="P208" s="283" t="s">
        <v>1578</v>
      </c>
      <c r="Q208" s="283" t="s">
        <v>1578</v>
      </c>
      <c r="R208" s="283" t="s">
        <v>62</v>
      </c>
      <c r="S208" s="284"/>
      <c r="T208" s="284"/>
    </row>
    <row r="209" spans="1:20">
      <c r="A209" s="282" t="s">
        <v>1585</v>
      </c>
      <c r="B209" s="283">
        <v>53166907</v>
      </c>
      <c r="C209" s="283" t="s">
        <v>1587</v>
      </c>
      <c r="D209" s="283" t="s">
        <v>1578</v>
      </c>
      <c r="E209" s="283" t="s">
        <v>49</v>
      </c>
      <c r="F209" s="283" t="s">
        <v>59</v>
      </c>
      <c r="G209" s="283" t="s">
        <v>1108</v>
      </c>
      <c r="H209" s="283" t="s">
        <v>1578</v>
      </c>
      <c r="I209" s="283" t="s">
        <v>1578</v>
      </c>
      <c r="J209" s="283" t="s">
        <v>1578</v>
      </c>
      <c r="K209" s="283" t="s">
        <v>1592</v>
      </c>
      <c r="L209" s="283">
        <v>5</v>
      </c>
      <c r="M209" s="283">
        <v>5</v>
      </c>
      <c r="N209" s="283" t="s">
        <v>4772</v>
      </c>
      <c r="O209" s="283" t="s">
        <v>4773</v>
      </c>
      <c r="P209" s="283" t="e">
        <v>#VALUE!</v>
      </c>
      <c r="Q209" s="283" t="s">
        <v>1578</v>
      </c>
      <c r="R209" s="283" t="s">
        <v>1109</v>
      </c>
      <c r="S209" s="284"/>
      <c r="T209" s="284"/>
    </row>
    <row r="210" spans="1:20">
      <c r="A210" s="282" t="s">
        <v>1602</v>
      </c>
      <c r="B210" s="283">
        <v>1026592120</v>
      </c>
      <c r="C210" s="283" t="s">
        <v>1604</v>
      </c>
      <c r="D210" s="283" t="s">
        <v>1578</v>
      </c>
      <c r="E210" s="283" t="s">
        <v>49</v>
      </c>
      <c r="F210" s="283" t="s">
        <v>59</v>
      </c>
      <c r="G210" s="283" t="s">
        <v>70</v>
      </c>
      <c r="H210" s="283" t="s">
        <v>1578</v>
      </c>
      <c r="I210" s="283" t="s">
        <v>1578</v>
      </c>
      <c r="J210" s="283" t="s">
        <v>1578</v>
      </c>
      <c r="K210" s="283" t="s">
        <v>1608</v>
      </c>
      <c r="L210" s="283">
        <v>1</v>
      </c>
      <c r="M210" s="283">
        <v>1</v>
      </c>
      <c r="N210" s="283" t="s">
        <v>4769</v>
      </c>
      <c r="O210" s="283" t="s">
        <v>1578</v>
      </c>
      <c r="P210" s="283" t="s">
        <v>1578</v>
      </c>
      <c r="Q210" s="283" t="s">
        <v>1578</v>
      </c>
      <c r="R210" s="283" t="s">
        <v>62</v>
      </c>
      <c r="S210" s="284"/>
      <c r="T210" s="284"/>
    </row>
    <row r="211" spans="1:20">
      <c r="A211" s="282" t="s">
        <v>1609</v>
      </c>
      <c r="B211" s="286">
        <v>53096595</v>
      </c>
      <c r="C211" s="283" t="s">
        <v>1611</v>
      </c>
      <c r="D211" s="283" t="s">
        <v>1578</v>
      </c>
      <c r="E211" s="283" t="s">
        <v>49</v>
      </c>
      <c r="F211" s="283" t="s">
        <v>59</v>
      </c>
      <c r="G211" s="283" t="s">
        <v>1108</v>
      </c>
      <c r="H211" s="283" t="s">
        <v>1578</v>
      </c>
      <c r="I211" s="283" t="s">
        <v>1578</v>
      </c>
      <c r="J211" s="283" t="s">
        <v>1578</v>
      </c>
      <c r="K211" s="283" t="s">
        <v>1615</v>
      </c>
      <c r="L211" s="283">
        <v>1</v>
      </c>
      <c r="M211" s="283">
        <v>1</v>
      </c>
      <c r="N211" s="283" t="s">
        <v>4766</v>
      </c>
      <c r="O211" s="283" t="s">
        <v>1578</v>
      </c>
      <c r="P211" s="283" t="s">
        <v>1578</v>
      </c>
      <c r="Q211" s="283" t="s">
        <v>1578</v>
      </c>
      <c r="R211" s="283" t="s">
        <v>1109</v>
      </c>
      <c r="S211" s="284"/>
      <c r="T211" s="284"/>
    </row>
    <row r="212" spans="1:20">
      <c r="A212" s="282" t="s">
        <v>1616</v>
      </c>
      <c r="B212" s="283" t="s">
        <v>4804</v>
      </c>
      <c r="C212" s="283" t="s">
        <v>1618</v>
      </c>
      <c r="D212" s="283" t="s">
        <v>1619</v>
      </c>
      <c r="E212" s="283">
        <v>2794</v>
      </c>
      <c r="F212" s="283" t="s">
        <v>59</v>
      </c>
      <c r="G212" s="285" t="s">
        <v>4795</v>
      </c>
      <c r="H212" s="283" t="s">
        <v>1578</v>
      </c>
      <c r="I212" s="283" t="s">
        <v>1578</v>
      </c>
      <c r="J212" s="283" t="s">
        <v>1578</v>
      </c>
      <c r="K212" s="283" t="s">
        <v>85</v>
      </c>
      <c r="L212" s="283">
        <v>3</v>
      </c>
      <c r="M212" s="283">
        <v>3</v>
      </c>
      <c r="N212" s="283" t="s">
        <v>4765</v>
      </c>
      <c r="O212" s="283" t="s">
        <v>1578</v>
      </c>
      <c r="P212" s="283" t="s">
        <v>1578</v>
      </c>
      <c r="Q212" s="283" t="s">
        <v>1578</v>
      </c>
      <c r="R212" s="283" t="s">
        <v>1578</v>
      </c>
      <c r="S212" s="284"/>
      <c r="T212" s="284"/>
    </row>
    <row r="213" spans="1:20">
      <c r="A213" s="282" t="s">
        <v>1620</v>
      </c>
      <c r="B213" s="283">
        <v>1000076677</v>
      </c>
      <c r="C213" s="283" t="s">
        <v>1622</v>
      </c>
      <c r="D213" s="283" t="s">
        <v>4707</v>
      </c>
      <c r="E213" s="283" t="s">
        <v>49</v>
      </c>
      <c r="F213" s="283" t="s">
        <v>59</v>
      </c>
      <c r="G213" s="283" t="s">
        <v>1627</v>
      </c>
      <c r="H213" s="283" t="s">
        <v>1578</v>
      </c>
      <c r="I213" s="283" t="s">
        <v>1578</v>
      </c>
      <c r="J213" s="283" t="s">
        <v>1578</v>
      </c>
      <c r="K213" s="283" t="s">
        <v>1628</v>
      </c>
      <c r="L213" s="283">
        <v>1</v>
      </c>
      <c r="M213" s="283">
        <v>1</v>
      </c>
      <c r="N213" s="283" t="s">
        <v>4783</v>
      </c>
      <c r="O213" s="283" t="s">
        <v>1578</v>
      </c>
      <c r="P213" s="283" t="s">
        <v>1578</v>
      </c>
      <c r="Q213" s="283" t="s">
        <v>1578</v>
      </c>
      <c r="R213" s="283" t="s">
        <v>1629</v>
      </c>
      <c r="S213" s="284"/>
      <c r="T213" s="284"/>
    </row>
    <row r="214" spans="1:20">
      <c r="A214" s="282" t="s">
        <v>1630</v>
      </c>
      <c r="B214" s="283">
        <v>52369923</v>
      </c>
      <c r="C214" s="283" t="s">
        <v>1632</v>
      </c>
      <c r="D214" s="283" t="s">
        <v>1578</v>
      </c>
      <c r="E214" s="283" t="s">
        <v>49</v>
      </c>
      <c r="F214" s="283" t="s">
        <v>59</v>
      </c>
      <c r="G214" s="285" t="s">
        <v>4795</v>
      </c>
      <c r="H214" s="283" t="s">
        <v>1578</v>
      </c>
      <c r="I214" s="283" t="s">
        <v>1578</v>
      </c>
      <c r="J214" s="283" t="s">
        <v>1578</v>
      </c>
      <c r="K214" s="283" t="s">
        <v>1636</v>
      </c>
      <c r="L214" s="283">
        <v>1</v>
      </c>
      <c r="M214" s="283">
        <v>1</v>
      </c>
      <c r="N214" s="283" t="s">
        <v>4810</v>
      </c>
      <c r="O214" s="283" t="s">
        <v>1578</v>
      </c>
      <c r="P214" s="283" t="s">
        <v>1578</v>
      </c>
      <c r="Q214" s="283" t="s">
        <v>1578</v>
      </c>
      <c r="R214" s="283" t="s">
        <v>1578</v>
      </c>
      <c r="S214" s="284"/>
      <c r="T214" s="284"/>
    </row>
    <row r="215" spans="1:20">
      <c r="A215" s="282" t="s">
        <v>1637</v>
      </c>
      <c r="B215" s="283">
        <v>1030634705</v>
      </c>
      <c r="C215" s="283" t="s">
        <v>1639</v>
      </c>
      <c r="D215" s="283" t="s">
        <v>1578</v>
      </c>
      <c r="E215" s="283" t="s">
        <v>49</v>
      </c>
      <c r="F215" s="283" t="s">
        <v>59</v>
      </c>
      <c r="G215" s="283" t="s">
        <v>70</v>
      </c>
      <c r="H215" s="283" t="s">
        <v>1578</v>
      </c>
      <c r="I215" s="283" t="s">
        <v>1578</v>
      </c>
      <c r="J215" s="283" t="s">
        <v>1578</v>
      </c>
      <c r="K215" s="283" t="s">
        <v>1643</v>
      </c>
      <c r="L215" s="283">
        <v>4</v>
      </c>
      <c r="M215" s="283">
        <v>4</v>
      </c>
      <c r="N215" s="283" t="s">
        <v>4820</v>
      </c>
      <c r="O215" s="283" t="s">
        <v>4821</v>
      </c>
      <c r="P215" s="283" t="e">
        <v>#VALUE!</v>
      </c>
      <c r="Q215" s="283" t="s">
        <v>1578</v>
      </c>
      <c r="R215" s="283" t="s">
        <v>62</v>
      </c>
      <c r="S215" s="284"/>
      <c r="T215" s="284"/>
    </row>
    <row r="216" spans="1:20">
      <c r="A216" s="282" t="s">
        <v>1644</v>
      </c>
      <c r="B216" s="283">
        <v>1030531229</v>
      </c>
      <c r="C216" s="283" t="s">
        <v>1646</v>
      </c>
      <c r="D216" s="283" t="s">
        <v>1578</v>
      </c>
      <c r="E216" s="283" t="s">
        <v>49</v>
      </c>
      <c r="F216" s="283" t="s">
        <v>59</v>
      </c>
      <c r="G216" s="283" t="s">
        <v>1180</v>
      </c>
      <c r="H216" s="283" t="s">
        <v>1578</v>
      </c>
      <c r="I216" s="283" t="s">
        <v>1578</v>
      </c>
      <c r="J216" s="283" t="s">
        <v>1578</v>
      </c>
      <c r="K216" s="283" t="s">
        <v>234</v>
      </c>
      <c r="L216" s="283">
        <v>5</v>
      </c>
      <c r="M216" s="283">
        <v>5</v>
      </c>
      <c r="N216" s="283" t="s">
        <v>4780</v>
      </c>
      <c r="O216" s="283" t="s">
        <v>4770</v>
      </c>
      <c r="P216" s="283" t="e">
        <v>#VALUE!</v>
      </c>
      <c r="Q216" s="283" t="s">
        <v>1578</v>
      </c>
      <c r="R216" s="283" t="s">
        <v>1182</v>
      </c>
      <c r="S216" s="284"/>
      <c r="T216" s="284"/>
    </row>
    <row r="217" spans="1:20">
      <c r="A217" s="282" t="s">
        <v>1647</v>
      </c>
      <c r="B217" s="283">
        <v>20774913</v>
      </c>
      <c r="C217" s="283" t="s">
        <v>1649</v>
      </c>
      <c r="D217" s="283" t="s">
        <v>1578</v>
      </c>
      <c r="E217" s="283" t="s">
        <v>49</v>
      </c>
      <c r="F217" s="283" t="s">
        <v>59</v>
      </c>
      <c r="G217" s="283" t="s">
        <v>1180</v>
      </c>
      <c r="H217" s="283" t="s">
        <v>1578</v>
      </c>
      <c r="I217" s="283" t="s">
        <v>1578</v>
      </c>
      <c r="J217" s="283" t="s">
        <v>1578</v>
      </c>
      <c r="K217" s="283" t="s">
        <v>1652</v>
      </c>
      <c r="L217" s="283">
        <v>3</v>
      </c>
      <c r="M217" s="283">
        <v>3</v>
      </c>
      <c r="N217" s="283" t="s">
        <v>4783</v>
      </c>
      <c r="O217" s="283" t="s">
        <v>1578</v>
      </c>
      <c r="P217" s="283" t="s">
        <v>1578</v>
      </c>
      <c r="Q217" s="283" t="s">
        <v>1578</v>
      </c>
      <c r="R217" s="283" t="s">
        <v>1182</v>
      </c>
      <c r="S217" s="284"/>
      <c r="T217" s="284"/>
    </row>
    <row r="218" spans="1:20">
      <c r="A218" s="282" t="s">
        <v>1653</v>
      </c>
      <c r="B218" s="283">
        <v>52619096</v>
      </c>
      <c r="C218" s="283" t="s">
        <v>1655</v>
      </c>
      <c r="D218" s="283" t="s">
        <v>1578</v>
      </c>
      <c r="E218" s="283" t="s">
        <v>155</v>
      </c>
      <c r="F218" s="283" t="s">
        <v>59</v>
      </c>
      <c r="G218" s="283" t="s">
        <v>1458</v>
      </c>
      <c r="H218" s="283" t="s">
        <v>1578</v>
      </c>
      <c r="I218" s="283" t="s">
        <v>1578</v>
      </c>
      <c r="J218" s="283" t="s">
        <v>1578</v>
      </c>
      <c r="K218" s="283" t="s">
        <v>1288</v>
      </c>
      <c r="L218" s="283">
        <v>5</v>
      </c>
      <c r="M218" s="283">
        <v>5</v>
      </c>
      <c r="N218" s="283" t="s">
        <v>4780</v>
      </c>
      <c r="O218" s="283" t="s">
        <v>4770</v>
      </c>
      <c r="P218" s="283" t="e">
        <v>#VALUE!</v>
      </c>
      <c r="Q218" s="283" t="s">
        <v>1578</v>
      </c>
      <c r="R218" s="283" t="s">
        <v>1459</v>
      </c>
      <c r="S218" s="284"/>
      <c r="T218" s="284"/>
    </row>
    <row r="219" spans="1:20">
      <c r="A219" s="282" t="s">
        <v>1656</v>
      </c>
      <c r="B219" s="283">
        <v>1018454958</v>
      </c>
      <c r="C219" s="283" t="s">
        <v>1658</v>
      </c>
      <c r="D219" s="283" t="s">
        <v>1578</v>
      </c>
      <c r="E219" s="283" t="s">
        <v>49</v>
      </c>
      <c r="F219" s="283" t="s">
        <v>59</v>
      </c>
      <c r="G219" s="283" t="s">
        <v>70</v>
      </c>
      <c r="H219" s="283" t="s">
        <v>1578</v>
      </c>
      <c r="I219" s="283" t="s">
        <v>1578</v>
      </c>
      <c r="J219" s="283" t="s">
        <v>1578</v>
      </c>
      <c r="K219" s="283" t="s">
        <v>1662</v>
      </c>
      <c r="L219" s="283">
        <v>3</v>
      </c>
      <c r="M219" s="283">
        <v>3</v>
      </c>
      <c r="N219" s="283" t="s">
        <v>4810</v>
      </c>
      <c r="O219" s="283" t="s">
        <v>1578</v>
      </c>
      <c r="P219" s="283" t="s">
        <v>1578</v>
      </c>
      <c r="Q219" s="283" t="s">
        <v>1578</v>
      </c>
      <c r="R219" s="283" t="s">
        <v>62</v>
      </c>
      <c r="S219" s="284"/>
      <c r="T219" s="284"/>
    </row>
    <row r="220" spans="1:20">
      <c r="A220" s="282" t="s">
        <v>1663</v>
      </c>
      <c r="B220" s="283">
        <v>1000271383</v>
      </c>
      <c r="C220" s="283" t="s">
        <v>1665</v>
      </c>
      <c r="D220" s="283" t="s">
        <v>1578</v>
      </c>
      <c r="E220" s="283" t="s">
        <v>49</v>
      </c>
      <c r="F220" s="283" t="s">
        <v>59</v>
      </c>
      <c r="G220" s="283" t="s">
        <v>70</v>
      </c>
      <c r="H220" s="283" t="s">
        <v>1578</v>
      </c>
      <c r="I220" s="283" t="s">
        <v>1578</v>
      </c>
      <c r="J220" s="283" t="s">
        <v>1578</v>
      </c>
      <c r="K220" s="283" t="s">
        <v>1669</v>
      </c>
      <c r="L220" s="283">
        <v>5</v>
      </c>
      <c r="M220" s="283">
        <v>5</v>
      </c>
      <c r="N220" s="283" t="s">
        <v>4822</v>
      </c>
      <c r="O220" s="283" t="s">
        <v>4770</v>
      </c>
      <c r="P220" s="283" t="e">
        <v>#VALUE!</v>
      </c>
      <c r="Q220" s="283" t="s">
        <v>1578</v>
      </c>
      <c r="R220" s="283" t="s">
        <v>62</v>
      </c>
      <c r="S220" s="284"/>
      <c r="T220" s="284"/>
    </row>
    <row r="221" spans="1:20">
      <c r="A221" s="282" t="s">
        <v>1670</v>
      </c>
      <c r="B221" s="283">
        <v>80731431</v>
      </c>
      <c r="C221" s="283" t="s">
        <v>1672</v>
      </c>
      <c r="D221" s="283" t="s">
        <v>1578</v>
      </c>
      <c r="E221" s="283" t="s">
        <v>49</v>
      </c>
      <c r="F221" s="283" t="s">
        <v>59</v>
      </c>
      <c r="G221" s="283" t="s">
        <v>70</v>
      </c>
      <c r="H221" s="283" t="s">
        <v>1578</v>
      </c>
      <c r="I221" s="283" t="s">
        <v>1578</v>
      </c>
      <c r="J221" s="283" t="s">
        <v>1578</v>
      </c>
      <c r="K221" s="283" t="s">
        <v>1677</v>
      </c>
      <c r="L221" s="283">
        <v>5</v>
      </c>
      <c r="M221" s="283">
        <v>5</v>
      </c>
      <c r="N221" s="283" t="s">
        <v>4772</v>
      </c>
      <c r="O221" s="283" t="s">
        <v>4773</v>
      </c>
      <c r="P221" s="283" t="e">
        <v>#VALUE!</v>
      </c>
      <c r="Q221" s="283" t="s">
        <v>1578</v>
      </c>
      <c r="R221" s="283" t="s">
        <v>62</v>
      </c>
      <c r="S221" s="284"/>
      <c r="T221" s="284"/>
    </row>
    <row r="222" spans="1:20">
      <c r="A222" s="282" t="s">
        <v>1678</v>
      </c>
      <c r="B222" s="283">
        <v>80799050</v>
      </c>
      <c r="C222" s="283" t="s">
        <v>1680</v>
      </c>
      <c r="D222" s="283" t="s">
        <v>1578</v>
      </c>
      <c r="E222" s="283" t="s">
        <v>49</v>
      </c>
      <c r="F222" s="283" t="s">
        <v>59</v>
      </c>
      <c r="G222" s="283" t="s">
        <v>70</v>
      </c>
      <c r="H222" s="283" t="s">
        <v>1578</v>
      </c>
      <c r="I222" s="283" t="s">
        <v>1578</v>
      </c>
      <c r="J222" s="283" t="s">
        <v>1578</v>
      </c>
      <c r="K222" s="283" t="s">
        <v>1683</v>
      </c>
      <c r="L222" s="283">
        <v>5</v>
      </c>
      <c r="M222" s="283">
        <v>5</v>
      </c>
      <c r="N222" s="283" t="s">
        <v>4787</v>
      </c>
      <c r="O222" s="283" t="s">
        <v>4788</v>
      </c>
      <c r="P222" s="283" t="e">
        <v>#VALUE!</v>
      </c>
      <c r="Q222" s="283" t="s">
        <v>1578</v>
      </c>
      <c r="R222" s="283" t="s">
        <v>62</v>
      </c>
      <c r="S222" s="284"/>
      <c r="T222" s="284"/>
    </row>
    <row r="223" spans="1:20">
      <c r="A223" s="282" t="s">
        <v>1684</v>
      </c>
      <c r="B223" s="283">
        <v>1022958112</v>
      </c>
      <c r="C223" s="283" t="s">
        <v>1686</v>
      </c>
      <c r="D223" s="283" t="s">
        <v>1578</v>
      </c>
      <c r="E223" s="283" t="s">
        <v>49</v>
      </c>
      <c r="F223" s="283" t="s">
        <v>59</v>
      </c>
      <c r="G223" s="283" t="s">
        <v>1180</v>
      </c>
      <c r="H223" s="283" t="s">
        <v>1578</v>
      </c>
      <c r="I223" s="283" t="s">
        <v>1578</v>
      </c>
      <c r="J223" s="283" t="s">
        <v>1578</v>
      </c>
      <c r="K223" s="283" t="s">
        <v>1689</v>
      </c>
      <c r="L223" s="283">
        <v>5</v>
      </c>
      <c r="M223" s="283">
        <v>5</v>
      </c>
      <c r="N223" s="283" t="s">
        <v>4823</v>
      </c>
      <c r="O223" s="283" t="s">
        <v>4770</v>
      </c>
      <c r="P223" s="283" t="e">
        <v>#VALUE!</v>
      </c>
      <c r="Q223" s="283" t="s">
        <v>1578</v>
      </c>
      <c r="R223" s="283" t="s">
        <v>1182</v>
      </c>
      <c r="S223" s="284"/>
      <c r="T223" s="284"/>
    </row>
    <row r="224" spans="1:20">
      <c r="A224" s="282" t="s">
        <v>1690</v>
      </c>
      <c r="B224" s="283">
        <v>1022988391</v>
      </c>
      <c r="C224" s="283" t="s">
        <v>1692</v>
      </c>
      <c r="D224" s="283" t="s">
        <v>1578</v>
      </c>
      <c r="E224" s="283" t="s">
        <v>49</v>
      </c>
      <c r="F224" s="283" t="s">
        <v>59</v>
      </c>
      <c r="G224" s="283" t="s">
        <v>1180</v>
      </c>
      <c r="H224" s="283" t="s">
        <v>1578</v>
      </c>
      <c r="I224" s="283" t="s">
        <v>1578</v>
      </c>
      <c r="J224" s="283" t="s">
        <v>1578</v>
      </c>
      <c r="K224" s="283" t="s">
        <v>1689</v>
      </c>
      <c r="L224" s="283">
        <v>5</v>
      </c>
      <c r="M224" s="283">
        <v>5</v>
      </c>
      <c r="N224" s="283" t="s">
        <v>4823</v>
      </c>
      <c r="O224" s="283" t="s">
        <v>4770</v>
      </c>
      <c r="P224" s="283" t="e">
        <v>#VALUE!</v>
      </c>
      <c r="Q224" s="283" t="s">
        <v>1578</v>
      </c>
      <c r="R224" s="283" t="s">
        <v>1182</v>
      </c>
      <c r="S224" s="284"/>
      <c r="T224" s="284"/>
    </row>
    <row r="225" spans="1:20">
      <c r="A225" s="282" t="s">
        <v>1693</v>
      </c>
      <c r="B225" s="283">
        <v>52932428</v>
      </c>
      <c r="C225" s="283" t="s">
        <v>1695</v>
      </c>
      <c r="D225" s="283" t="s">
        <v>1578</v>
      </c>
      <c r="E225" s="283" t="s">
        <v>49</v>
      </c>
      <c r="F225" s="283" t="s">
        <v>59</v>
      </c>
      <c r="G225" s="283" t="s">
        <v>1180</v>
      </c>
      <c r="H225" s="283" t="s">
        <v>1578</v>
      </c>
      <c r="I225" s="283" t="s">
        <v>1578</v>
      </c>
      <c r="J225" s="283" t="s">
        <v>1578</v>
      </c>
      <c r="K225" s="283" t="s">
        <v>1048</v>
      </c>
      <c r="L225" s="283">
        <v>5</v>
      </c>
      <c r="M225" s="283">
        <v>5</v>
      </c>
      <c r="N225" s="283" t="s">
        <v>4779</v>
      </c>
      <c r="O225" s="283" t="s">
        <v>4770</v>
      </c>
      <c r="P225" s="283" t="e">
        <v>#VALUE!</v>
      </c>
      <c r="Q225" s="283" t="s">
        <v>1578</v>
      </c>
      <c r="R225" s="283" t="s">
        <v>1182</v>
      </c>
      <c r="S225" s="284"/>
      <c r="T225" s="284"/>
    </row>
    <row r="226" spans="1:20">
      <c r="A226" s="282" t="s">
        <v>1706</v>
      </c>
      <c r="B226" s="283">
        <v>52763280</v>
      </c>
      <c r="C226" s="283" t="s">
        <v>1708</v>
      </c>
      <c r="D226" s="283" t="s">
        <v>1578</v>
      </c>
      <c r="E226" s="283" t="s">
        <v>49</v>
      </c>
      <c r="F226" s="283" t="s">
        <v>59</v>
      </c>
      <c r="G226" s="283" t="s">
        <v>70</v>
      </c>
      <c r="H226" s="283" t="s">
        <v>1578</v>
      </c>
      <c r="I226" s="283" t="s">
        <v>1578</v>
      </c>
      <c r="J226" s="283" t="s">
        <v>1578</v>
      </c>
      <c r="K226" s="283" t="s">
        <v>1711</v>
      </c>
      <c r="L226" s="283">
        <v>5</v>
      </c>
      <c r="M226" s="283">
        <v>5</v>
      </c>
      <c r="N226" s="283" t="s">
        <v>4779</v>
      </c>
      <c r="O226" s="283" t="s">
        <v>4770</v>
      </c>
      <c r="P226" s="283" t="e">
        <v>#VALUE!</v>
      </c>
      <c r="Q226" s="283" t="s">
        <v>1578</v>
      </c>
      <c r="R226" s="283" t="s">
        <v>62</v>
      </c>
      <c r="S226" s="284"/>
      <c r="T226" s="284"/>
    </row>
    <row r="227" spans="1:20">
      <c r="A227" s="282" t="s">
        <v>1722</v>
      </c>
      <c r="B227" s="283">
        <v>52973884</v>
      </c>
      <c r="C227" s="283" t="s">
        <v>1724</v>
      </c>
      <c r="D227" s="283" t="s">
        <v>1578</v>
      </c>
      <c r="E227" s="283" t="s">
        <v>1389</v>
      </c>
      <c r="F227" s="283" t="s">
        <v>59</v>
      </c>
      <c r="G227" s="283" t="s">
        <v>70</v>
      </c>
      <c r="H227" s="283" t="s">
        <v>1578</v>
      </c>
      <c r="I227" s="283" t="s">
        <v>1578</v>
      </c>
      <c r="J227" s="283" t="s">
        <v>1578</v>
      </c>
      <c r="K227" s="283" t="s">
        <v>1728</v>
      </c>
      <c r="L227" s="283">
        <v>3</v>
      </c>
      <c r="M227" s="283">
        <v>3</v>
      </c>
      <c r="N227" s="283" t="s">
        <v>4796</v>
      </c>
      <c r="O227" s="283" t="s">
        <v>1578</v>
      </c>
      <c r="P227" s="283" t="s">
        <v>1578</v>
      </c>
      <c r="Q227" s="283" t="s">
        <v>1578</v>
      </c>
      <c r="R227" s="283" t="s">
        <v>62</v>
      </c>
      <c r="S227" s="284"/>
      <c r="T227" s="284"/>
    </row>
    <row r="228" spans="1:20">
      <c r="A228" s="282" t="s">
        <v>1729</v>
      </c>
      <c r="B228" s="283">
        <v>1030619449</v>
      </c>
      <c r="C228" s="283" t="s">
        <v>1731</v>
      </c>
      <c r="D228" s="283" t="s">
        <v>1578</v>
      </c>
      <c r="E228" s="283">
        <v>2784</v>
      </c>
      <c r="F228" s="283" t="s">
        <v>59</v>
      </c>
      <c r="G228" s="283" t="s">
        <v>1180</v>
      </c>
      <c r="H228" s="283" t="s">
        <v>1578</v>
      </c>
      <c r="I228" s="283" t="s">
        <v>1578</v>
      </c>
      <c r="J228" s="283" t="s">
        <v>1578</v>
      </c>
      <c r="K228" s="283" t="s">
        <v>616</v>
      </c>
      <c r="L228" s="283">
        <v>3</v>
      </c>
      <c r="M228" s="283">
        <v>3</v>
      </c>
      <c r="N228" s="283" t="s">
        <v>4783</v>
      </c>
      <c r="O228" s="283" t="s">
        <v>1578</v>
      </c>
      <c r="P228" s="283" t="s">
        <v>1578</v>
      </c>
      <c r="Q228" s="283" t="s">
        <v>1578</v>
      </c>
      <c r="R228" s="283" t="s">
        <v>1182</v>
      </c>
      <c r="S228" s="284"/>
      <c r="T228" s="284"/>
    </row>
    <row r="229" spans="1:20">
      <c r="A229" s="282" t="s">
        <v>1732</v>
      </c>
      <c r="B229" s="283">
        <v>1030589009</v>
      </c>
      <c r="C229" s="283" t="s">
        <v>1734</v>
      </c>
      <c r="D229" s="283" t="s">
        <v>1578</v>
      </c>
      <c r="E229" s="283">
        <v>2784</v>
      </c>
      <c r="F229" s="283" t="s">
        <v>59</v>
      </c>
      <c r="G229" s="283" t="s">
        <v>1458</v>
      </c>
      <c r="H229" s="283" t="s">
        <v>1578</v>
      </c>
      <c r="I229" s="283" t="s">
        <v>1578</v>
      </c>
      <c r="J229" s="283" t="s">
        <v>1578</v>
      </c>
      <c r="K229" s="283" t="s">
        <v>1316</v>
      </c>
      <c r="L229" s="283">
        <v>3</v>
      </c>
      <c r="M229" s="283">
        <v>3</v>
      </c>
      <c r="N229" s="283" t="s">
        <v>4814</v>
      </c>
      <c r="O229" s="283" t="s">
        <v>1578</v>
      </c>
      <c r="P229" s="283" t="s">
        <v>1578</v>
      </c>
      <c r="Q229" s="283" t="s">
        <v>1578</v>
      </c>
      <c r="R229" s="283" t="s">
        <v>1459</v>
      </c>
      <c r="S229" s="284"/>
      <c r="T229" s="284"/>
    </row>
    <row r="230" spans="1:20">
      <c r="A230" s="282" t="s">
        <v>1735</v>
      </c>
      <c r="B230" s="283">
        <v>79456574</v>
      </c>
      <c r="C230" s="283" t="s">
        <v>1737</v>
      </c>
      <c r="D230" s="283" t="s">
        <v>1578</v>
      </c>
      <c r="E230" s="283">
        <v>2784</v>
      </c>
      <c r="F230" s="283" t="s">
        <v>59</v>
      </c>
      <c r="G230" s="283" t="s">
        <v>1578</v>
      </c>
      <c r="H230" s="283" t="s">
        <v>1578</v>
      </c>
      <c r="I230" s="283" t="s">
        <v>1578</v>
      </c>
      <c r="J230" s="283" t="s">
        <v>1578</v>
      </c>
      <c r="K230" s="283" t="s">
        <v>853</v>
      </c>
      <c r="L230" s="283">
        <v>3</v>
      </c>
      <c r="M230" s="283">
        <v>3</v>
      </c>
      <c r="N230" s="283" t="s">
        <v>4767</v>
      </c>
      <c r="O230" s="283" t="s">
        <v>1578</v>
      </c>
      <c r="P230" s="283" t="s">
        <v>1578</v>
      </c>
      <c r="Q230" s="283" t="s">
        <v>1578</v>
      </c>
      <c r="R230" s="283" t="s">
        <v>1578</v>
      </c>
      <c r="S230" s="284"/>
      <c r="T230" s="284"/>
    </row>
    <row r="231" spans="1:20">
      <c r="A231" s="282" t="s">
        <v>1738</v>
      </c>
      <c r="B231" s="283">
        <v>1030536850</v>
      </c>
      <c r="C231" s="283" t="s">
        <v>1740</v>
      </c>
      <c r="D231" s="283" t="s">
        <v>1578</v>
      </c>
      <c r="E231" s="283">
        <v>2784</v>
      </c>
      <c r="F231" s="283" t="s">
        <v>59</v>
      </c>
      <c r="G231" s="283" t="s">
        <v>1578</v>
      </c>
      <c r="H231" s="283" t="s">
        <v>1578</v>
      </c>
      <c r="I231" s="283" t="s">
        <v>1578</v>
      </c>
      <c r="J231" s="283" t="s">
        <v>1578</v>
      </c>
      <c r="K231" s="283" t="s">
        <v>1316</v>
      </c>
      <c r="L231" s="283">
        <v>3</v>
      </c>
      <c r="M231" s="283">
        <v>3</v>
      </c>
      <c r="N231" s="283" t="s">
        <v>4814</v>
      </c>
      <c r="O231" s="283" t="s">
        <v>1578</v>
      </c>
      <c r="P231" s="283" t="s">
        <v>1578</v>
      </c>
      <c r="Q231" s="283" t="s">
        <v>1578</v>
      </c>
      <c r="R231" s="283" t="s">
        <v>1578</v>
      </c>
      <c r="S231" s="284"/>
      <c r="T231" s="284"/>
    </row>
    <row r="232" spans="1:20">
      <c r="A232" s="282" t="s">
        <v>1741</v>
      </c>
      <c r="B232" s="283">
        <v>1032501608</v>
      </c>
      <c r="C232" s="283" t="s">
        <v>1743</v>
      </c>
      <c r="D232" s="283" t="s">
        <v>1578</v>
      </c>
      <c r="E232" s="283" t="s">
        <v>495</v>
      </c>
      <c r="F232" s="283" t="s">
        <v>59</v>
      </c>
      <c r="G232" s="283" t="s">
        <v>1745</v>
      </c>
      <c r="H232" s="283" t="s">
        <v>1578</v>
      </c>
      <c r="I232" s="283" t="s">
        <v>1578</v>
      </c>
      <c r="J232" s="283" t="s">
        <v>1578</v>
      </c>
      <c r="K232" s="283" t="s">
        <v>500</v>
      </c>
      <c r="L232" s="283">
        <v>3</v>
      </c>
      <c r="M232" s="283">
        <v>3</v>
      </c>
      <c r="N232" s="283" t="s">
        <v>4783</v>
      </c>
      <c r="O232" s="283" t="s">
        <v>1578</v>
      </c>
      <c r="P232" s="283" t="s">
        <v>1578</v>
      </c>
      <c r="Q232" s="283" t="s">
        <v>1578</v>
      </c>
      <c r="R232" s="283" t="s">
        <v>1578</v>
      </c>
      <c r="S232" s="284"/>
      <c r="T232" s="284"/>
    </row>
    <row r="233" spans="1:20">
      <c r="A233" s="282" t="s">
        <v>1746</v>
      </c>
      <c r="B233" s="283">
        <v>79426780</v>
      </c>
      <c r="C233" s="283" t="s">
        <v>1748</v>
      </c>
      <c r="D233" s="283" t="s">
        <v>1578</v>
      </c>
      <c r="E233" s="283" t="s">
        <v>495</v>
      </c>
      <c r="F233" s="283" t="s">
        <v>59</v>
      </c>
      <c r="G233" s="283" t="s">
        <v>70</v>
      </c>
      <c r="H233" s="283" t="s">
        <v>1578</v>
      </c>
      <c r="I233" s="283" t="s">
        <v>1578</v>
      </c>
      <c r="J233" s="283" t="s">
        <v>1578</v>
      </c>
      <c r="K233" s="283" t="s">
        <v>1751</v>
      </c>
      <c r="L233" s="283">
        <v>3</v>
      </c>
      <c r="M233" s="283">
        <v>3</v>
      </c>
      <c r="N233" s="283" t="s">
        <v>4769</v>
      </c>
      <c r="O233" s="283" t="s">
        <v>1578</v>
      </c>
      <c r="P233" s="283" t="s">
        <v>1578</v>
      </c>
      <c r="Q233" s="283" t="s">
        <v>1578</v>
      </c>
      <c r="R233" s="283" t="s">
        <v>62</v>
      </c>
      <c r="S233" s="284"/>
      <c r="T233" s="284"/>
    </row>
    <row r="234" spans="1:20">
      <c r="A234" s="282" t="s">
        <v>1752</v>
      </c>
      <c r="B234" s="283">
        <v>1030542547</v>
      </c>
      <c r="C234" s="283" t="s">
        <v>1754</v>
      </c>
      <c r="D234" s="283" t="s">
        <v>1578</v>
      </c>
      <c r="E234" s="283" t="s">
        <v>495</v>
      </c>
      <c r="F234" s="283" t="s">
        <v>59</v>
      </c>
      <c r="G234" s="283" t="s">
        <v>70</v>
      </c>
      <c r="H234" s="283" t="s">
        <v>1578</v>
      </c>
      <c r="I234" s="283" t="s">
        <v>1578</v>
      </c>
      <c r="J234" s="283" t="s">
        <v>1578</v>
      </c>
      <c r="K234" s="283" t="s">
        <v>1758</v>
      </c>
      <c r="L234" s="283">
        <v>3</v>
      </c>
      <c r="M234" s="283">
        <v>3</v>
      </c>
      <c r="N234" s="283" t="s">
        <v>4767</v>
      </c>
      <c r="O234" s="283" t="s">
        <v>1578</v>
      </c>
      <c r="P234" s="283" t="s">
        <v>1578</v>
      </c>
      <c r="Q234" s="283" t="s">
        <v>1578</v>
      </c>
      <c r="R234" s="283" t="s">
        <v>62</v>
      </c>
      <c r="S234" s="284"/>
      <c r="T234" s="284"/>
    </row>
    <row r="235" spans="1:20">
      <c r="A235" s="282" t="s">
        <v>1759</v>
      </c>
      <c r="B235" s="283">
        <v>1019018257</v>
      </c>
      <c r="C235" s="283" t="s">
        <v>1761</v>
      </c>
      <c r="D235" s="283" t="s">
        <v>1578</v>
      </c>
      <c r="E235" s="283">
        <v>2794</v>
      </c>
      <c r="F235" s="283" t="s">
        <v>59</v>
      </c>
      <c r="G235" s="285" t="s">
        <v>4795</v>
      </c>
      <c r="H235" s="283" t="s">
        <v>1578</v>
      </c>
      <c r="I235" s="283" t="s">
        <v>1578</v>
      </c>
      <c r="J235" s="283" t="s">
        <v>1578</v>
      </c>
      <c r="K235" s="283" t="s">
        <v>1764</v>
      </c>
      <c r="L235" s="283">
        <v>3</v>
      </c>
      <c r="M235" s="283">
        <v>3</v>
      </c>
      <c r="N235" s="283" t="s">
        <v>4774</v>
      </c>
      <c r="O235" s="283" t="s">
        <v>1578</v>
      </c>
      <c r="P235" s="283" t="s">
        <v>1578</v>
      </c>
      <c r="Q235" s="283" t="s">
        <v>1578</v>
      </c>
      <c r="R235" s="283" t="s">
        <v>1578</v>
      </c>
      <c r="S235" s="284"/>
      <c r="T235" s="284"/>
    </row>
    <row r="236" spans="1:20">
      <c r="A236" s="282" t="s">
        <v>1765</v>
      </c>
      <c r="B236" s="283">
        <v>57422984</v>
      </c>
      <c r="C236" s="283" t="s">
        <v>1767</v>
      </c>
      <c r="D236" s="283" t="s">
        <v>1578</v>
      </c>
      <c r="E236" s="283" t="s">
        <v>49</v>
      </c>
      <c r="F236" s="283" t="s">
        <v>59</v>
      </c>
      <c r="G236" s="285" t="s">
        <v>4795</v>
      </c>
      <c r="H236" s="283" t="s">
        <v>1578</v>
      </c>
      <c r="I236" s="283" t="s">
        <v>1578</v>
      </c>
      <c r="J236" s="283" t="s">
        <v>1578</v>
      </c>
      <c r="K236" s="283" t="s">
        <v>1771</v>
      </c>
      <c r="L236" s="283">
        <v>3</v>
      </c>
      <c r="M236" s="283">
        <v>3</v>
      </c>
      <c r="N236" s="283" t="s">
        <v>4774</v>
      </c>
      <c r="O236" s="283" t="s">
        <v>1578</v>
      </c>
      <c r="P236" s="283" t="s">
        <v>1578</v>
      </c>
      <c r="Q236" s="283" t="s">
        <v>1578</v>
      </c>
      <c r="R236" s="283" t="s">
        <v>1578</v>
      </c>
      <c r="S236" s="284"/>
      <c r="T236" s="284"/>
    </row>
    <row r="237" spans="1:20">
      <c r="A237" s="282" t="s">
        <v>1772</v>
      </c>
      <c r="B237" s="283">
        <v>1000707794</v>
      </c>
      <c r="C237" s="283" t="s">
        <v>1774</v>
      </c>
      <c r="D237" s="283" t="s">
        <v>1578</v>
      </c>
      <c r="E237" s="283" t="s">
        <v>49</v>
      </c>
      <c r="F237" s="283" t="s">
        <v>59</v>
      </c>
      <c r="G237" s="283" t="s">
        <v>70</v>
      </c>
      <c r="H237" s="283" t="s">
        <v>1578</v>
      </c>
      <c r="I237" s="283" t="s">
        <v>1578</v>
      </c>
      <c r="J237" s="283" t="s">
        <v>1578</v>
      </c>
      <c r="K237" s="283" t="s">
        <v>1777</v>
      </c>
      <c r="L237" s="283">
        <v>1</v>
      </c>
      <c r="M237" s="283">
        <v>1</v>
      </c>
      <c r="N237" s="283" t="s">
        <v>4767</v>
      </c>
      <c r="O237" s="283" t="s">
        <v>1578</v>
      </c>
      <c r="P237" s="283" t="s">
        <v>1578</v>
      </c>
      <c r="Q237" s="283" t="s">
        <v>1578</v>
      </c>
      <c r="R237" s="283" t="s">
        <v>62</v>
      </c>
      <c r="S237" s="284"/>
      <c r="T237" s="284"/>
    </row>
    <row r="238" spans="1:20">
      <c r="A238" s="282" t="s">
        <v>1778</v>
      </c>
      <c r="B238" s="283">
        <v>1117510273</v>
      </c>
      <c r="C238" s="283" t="s">
        <v>1780</v>
      </c>
      <c r="D238" s="283" t="s">
        <v>1578</v>
      </c>
      <c r="E238" s="283" t="s">
        <v>49</v>
      </c>
      <c r="F238" s="283" t="s">
        <v>59</v>
      </c>
      <c r="G238" s="283" t="s">
        <v>70</v>
      </c>
      <c r="H238" s="283" t="s">
        <v>1578</v>
      </c>
      <c r="I238" s="283" t="s">
        <v>1578</v>
      </c>
      <c r="J238" s="283" t="s">
        <v>1578</v>
      </c>
      <c r="K238" s="283" t="s">
        <v>1785</v>
      </c>
      <c r="L238" s="283">
        <v>3</v>
      </c>
      <c r="M238" s="283">
        <v>3</v>
      </c>
      <c r="N238" s="283" t="s">
        <v>4776</v>
      </c>
      <c r="O238" s="283" t="s">
        <v>1578</v>
      </c>
      <c r="P238" s="283" t="s">
        <v>1578</v>
      </c>
      <c r="Q238" s="283" t="s">
        <v>1578</v>
      </c>
      <c r="R238" s="283" t="s">
        <v>62</v>
      </c>
      <c r="S238" s="284"/>
      <c r="T238" s="284"/>
    </row>
    <row r="239" spans="1:20">
      <c r="A239" s="282" t="s">
        <v>1786</v>
      </c>
      <c r="B239" s="283">
        <v>79743900</v>
      </c>
      <c r="C239" s="283" t="s">
        <v>1788</v>
      </c>
      <c r="D239" s="283" t="s">
        <v>1578</v>
      </c>
      <c r="E239" s="283" t="s">
        <v>49</v>
      </c>
      <c r="F239" s="283" t="s">
        <v>59</v>
      </c>
      <c r="G239" s="283" t="s">
        <v>70</v>
      </c>
      <c r="H239" s="283" t="s">
        <v>1578</v>
      </c>
      <c r="I239" s="283" t="s">
        <v>1578</v>
      </c>
      <c r="J239" s="283" t="s">
        <v>1578</v>
      </c>
      <c r="K239" s="283" t="s">
        <v>1792</v>
      </c>
      <c r="L239" s="283">
        <v>1</v>
      </c>
      <c r="M239" s="283">
        <v>1</v>
      </c>
      <c r="N239" s="283" t="s">
        <v>4783</v>
      </c>
      <c r="O239" s="283" t="s">
        <v>1578</v>
      </c>
      <c r="P239" s="283" t="s">
        <v>1578</v>
      </c>
      <c r="Q239" s="283" t="s">
        <v>1578</v>
      </c>
      <c r="R239" s="283" t="s">
        <v>62</v>
      </c>
      <c r="S239" s="284"/>
      <c r="T239" s="284"/>
    </row>
    <row r="240" spans="1:20">
      <c r="A240" s="282" t="s">
        <v>1793</v>
      </c>
      <c r="B240" s="283">
        <v>1026276255</v>
      </c>
      <c r="C240" s="283" t="s">
        <v>1795</v>
      </c>
      <c r="D240" s="283" t="s">
        <v>1578</v>
      </c>
      <c r="E240" s="283" t="s">
        <v>49</v>
      </c>
      <c r="F240" s="283" t="s">
        <v>59</v>
      </c>
      <c r="G240" s="283" t="s">
        <v>1799</v>
      </c>
      <c r="H240" s="283" t="s">
        <v>1578</v>
      </c>
      <c r="I240" s="283" t="s">
        <v>1578</v>
      </c>
      <c r="J240" s="283" t="s">
        <v>1578</v>
      </c>
      <c r="K240" s="283" t="s">
        <v>1800</v>
      </c>
      <c r="L240" s="283">
        <v>1</v>
      </c>
      <c r="M240" s="283">
        <v>1</v>
      </c>
      <c r="N240" s="283" t="s">
        <v>4782</v>
      </c>
      <c r="O240" s="283" t="s">
        <v>1578</v>
      </c>
      <c r="P240" s="283" t="s">
        <v>1578</v>
      </c>
      <c r="Q240" s="283" t="s">
        <v>1578</v>
      </c>
      <c r="R240" s="283" t="s">
        <v>1801</v>
      </c>
      <c r="S240" s="284"/>
      <c r="T240" s="284"/>
    </row>
    <row r="241" spans="1:20">
      <c r="A241" s="282" t="s">
        <v>1802</v>
      </c>
      <c r="B241" s="283">
        <v>1000810429</v>
      </c>
      <c r="C241" s="283" t="s">
        <v>1804</v>
      </c>
      <c r="D241" s="283" t="s">
        <v>1578</v>
      </c>
      <c r="E241" s="283" t="s">
        <v>49</v>
      </c>
      <c r="F241" s="283" t="s">
        <v>59</v>
      </c>
      <c r="G241" s="283" t="s">
        <v>70</v>
      </c>
      <c r="H241" s="283" t="s">
        <v>1578</v>
      </c>
      <c r="I241" s="283" t="s">
        <v>1578</v>
      </c>
      <c r="J241" s="283" t="s">
        <v>1578</v>
      </c>
      <c r="K241" s="283" t="s">
        <v>1808</v>
      </c>
      <c r="L241" s="283">
        <v>1</v>
      </c>
      <c r="M241" s="283">
        <v>1</v>
      </c>
      <c r="N241" s="283" t="s">
        <v>4796</v>
      </c>
      <c r="O241" s="283" t="s">
        <v>1578</v>
      </c>
      <c r="P241" s="283" t="s">
        <v>1578</v>
      </c>
      <c r="Q241" s="283" t="s">
        <v>1578</v>
      </c>
      <c r="R241" s="283" t="s">
        <v>62</v>
      </c>
      <c r="S241" s="284"/>
      <c r="T241" s="284"/>
    </row>
    <row r="242" spans="1:20">
      <c r="A242" s="282" t="s">
        <v>1817</v>
      </c>
      <c r="B242" s="283">
        <v>1015428910</v>
      </c>
      <c r="C242" s="283" t="s">
        <v>1819</v>
      </c>
      <c r="D242" s="283" t="s">
        <v>1578</v>
      </c>
      <c r="E242" s="283" t="s">
        <v>49</v>
      </c>
      <c r="F242" s="283" t="s">
        <v>59</v>
      </c>
      <c r="G242" s="283" t="s">
        <v>70</v>
      </c>
      <c r="H242" s="283" t="s">
        <v>1578</v>
      </c>
      <c r="I242" s="283" t="s">
        <v>1578</v>
      </c>
      <c r="J242" s="283" t="s">
        <v>1578</v>
      </c>
      <c r="K242" s="283" t="s">
        <v>1822</v>
      </c>
      <c r="L242" s="283">
        <v>1</v>
      </c>
      <c r="M242" s="283">
        <v>1</v>
      </c>
      <c r="N242" s="283" t="s">
        <v>4783</v>
      </c>
      <c r="O242" s="283" t="s">
        <v>1578</v>
      </c>
      <c r="P242" s="283" t="s">
        <v>1578</v>
      </c>
      <c r="Q242" s="283" t="s">
        <v>1578</v>
      </c>
      <c r="R242" s="283" t="s">
        <v>62</v>
      </c>
      <c r="S242" s="284"/>
      <c r="T242" s="284"/>
    </row>
    <row r="243" spans="1:20">
      <c r="A243" s="282" t="s">
        <v>1823</v>
      </c>
      <c r="B243" s="283">
        <v>1055918104</v>
      </c>
      <c r="C243" s="283" t="s">
        <v>1825</v>
      </c>
      <c r="D243" s="283" t="s">
        <v>1578</v>
      </c>
      <c r="E243" s="283" t="s">
        <v>49</v>
      </c>
      <c r="F243" s="283" t="s">
        <v>59</v>
      </c>
      <c r="G243" s="283" t="s">
        <v>70</v>
      </c>
      <c r="H243" s="283" t="s">
        <v>1578</v>
      </c>
      <c r="I243" s="283" t="s">
        <v>1578</v>
      </c>
      <c r="J243" s="283" t="s">
        <v>1578</v>
      </c>
      <c r="K243" s="283" t="s">
        <v>1829</v>
      </c>
      <c r="L243" s="283">
        <v>1</v>
      </c>
      <c r="M243" s="283">
        <v>1</v>
      </c>
      <c r="N243" s="283" t="s">
        <v>4816</v>
      </c>
      <c r="O243" s="283" t="s">
        <v>1578</v>
      </c>
      <c r="P243" s="283" t="s">
        <v>1578</v>
      </c>
      <c r="Q243" s="283" t="s">
        <v>1578</v>
      </c>
      <c r="R243" s="283" t="s">
        <v>62</v>
      </c>
      <c r="S243" s="284"/>
      <c r="T243" s="284"/>
    </row>
    <row r="244" spans="1:20">
      <c r="A244" s="282" t="s">
        <v>1830</v>
      </c>
      <c r="B244" s="283">
        <v>79426136</v>
      </c>
      <c r="C244" s="283" t="s">
        <v>1832</v>
      </c>
      <c r="D244" s="283" t="s">
        <v>1578</v>
      </c>
      <c r="E244" s="283" t="s">
        <v>783</v>
      </c>
      <c r="F244" s="283" t="s">
        <v>59</v>
      </c>
      <c r="G244" s="283" t="s">
        <v>70</v>
      </c>
      <c r="H244" s="283" t="s">
        <v>1578</v>
      </c>
      <c r="I244" s="283" t="s">
        <v>1578</v>
      </c>
      <c r="J244" s="283" t="s">
        <v>1578</v>
      </c>
      <c r="K244" s="283" t="s">
        <v>1837</v>
      </c>
      <c r="L244" s="283">
        <v>5</v>
      </c>
      <c r="M244" s="283">
        <v>5</v>
      </c>
      <c r="N244" s="283" t="s">
        <v>4800</v>
      </c>
      <c r="O244" s="283" t="s">
        <v>4770</v>
      </c>
      <c r="P244" s="283" t="e">
        <v>#VALUE!</v>
      </c>
      <c r="Q244" s="283" t="s">
        <v>1578</v>
      </c>
      <c r="R244" s="283" t="s">
        <v>62</v>
      </c>
      <c r="S244" s="284"/>
      <c r="T244" s="284"/>
    </row>
    <row r="245" spans="1:20">
      <c r="A245" s="282" t="s">
        <v>1838</v>
      </c>
      <c r="B245" s="283">
        <v>1030553238</v>
      </c>
      <c r="C245" s="283" t="s">
        <v>1840</v>
      </c>
      <c r="D245" s="283" t="s">
        <v>1578</v>
      </c>
      <c r="E245" s="283" t="s">
        <v>49</v>
      </c>
      <c r="F245" s="283" t="s">
        <v>59</v>
      </c>
      <c r="G245" s="285" t="s">
        <v>4795</v>
      </c>
      <c r="H245" s="283" t="s">
        <v>1578</v>
      </c>
      <c r="I245" s="283" t="s">
        <v>1578</v>
      </c>
      <c r="J245" s="283" t="s">
        <v>1578</v>
      </c>
      <c r="K245" s="283" t="s">
        <v>1267</v>
      </c>
      <c r="L245" s="283">
        <v>3</v>
      </c>
      <c r="M245" s="283">
        <v>3</v>
      </c>
      <c r="N245" s="283" t="s">
        <v>4780</v>
      </c>
      <c r="O245" s="283" t="s">
        <v>1578</v>
      </c>
      <c r="P245" s="283" t="s">
        <v>1578</v>
      </c>
      <c r="Q245" s="283" t="s">
        <v>1578</v>
      </c>
      <c r="R245" s="283" t="s">
        <v>1578</v>
      </c>
      <c r="S245" s="284"/>
      <c r="T245" s="284"/>
    </row>
    <row r="246" spans="1:20">
      <c r="A246" s="282" t="s">
        <v>1841</v>
      </c>
      <c r="B246" s="283">
        <v>79903213</v>
      </c>
      <c r="C246" s="283" t="s">
        <v>1843</v>
      </c>
      <c r="D246" s="283" t="s">
        <v>1578</v>
      </c>
      <c r="E246" s="283" t="s">
        <v>49</v>
      </c>
      <c r="F246" s="283" t="s">
        <v>59</v>
      </c>
      <c r="G246" s="285" t="s">
        <v>4795</v>
      </c>
      <c r="H246" s="283" t="s">
        <v>1578</v>
      </c>
      <c r="I246" s="283" t="s">
        <v>1578</v>
      </c>
      <c r="J246" s="283" t="s">
        <v>1578</v>
      </c>
      <c r="K246" s="283" t="s">
        <v>234</v>
      </c>
      <c r="L246" s="283">
        <v>5</v>
      </c>
      <c r="M246" s="283">
        <v>5</v>
      </c>
      <c r="N246" s="283" t="s">
        <v>4780</v>
      </c>
      <c r="O246" s="283" t="s">
        <v>4770</v>
      </c>
      <c r="P246" s="283" t="e">
        <v>#VALUE!</v>
      </c>
      <c r="Q246" s="283" t="s">
        <v>1578</v>
      </c>
      <c r="R246" s="283" t="s">
        <v>1578</v>
      </c>
      <c r="S246" s="284"/>
      <c r="T246" s="284"/>
    </row>
    <row r="247" spans="1:20">
      <c r="A247" s="282" t="s">
        <v>1844</v>
      </c>
      <c r="B247" s="283">
        <v>79707714</v>
      </c>
      <c r="C247" s="283" t="s">
        <v>1846</v>
      </c>
      <c r="D247" s="283" t="s">
        <v>1578</v>
      </c>
      <c r="E247" s="283" t="s">
        <v>49</v>
      </c>
      <c r="F247" s="283" t="s">
        <v>59</v>
      </c>
      <c r="G247" s="283" t="s">
        <v>70</v>
      </c>
      <c r="H247" s="283" t="s">
        <v>1578</v>
      </c>
      <c r="I247" s="283" t="s">
        <v>1578</v>
      </c>
      <c r="J247" s="283" t="s">
        <v>1578</v>
      </c>
      <c r="K247" s="283" t="s">
        <v>1850</v>
      </c>
      <c r="L247" s="283">
        <v>4</v>
      </c>
      <c r="M247" s="283">
        <v>4</v>
      </c>
      <c r="N247" s="283" t="s">
        <v>4780</v>
      </c>
      <c r="O247" s="283" t="s">
        <v>4821</v>
      </c>
      <c r="P247" s="283" t="e">
        <v>#VALUE!</v>
      </c>
      <c r="Q247" s="283" t="s">
        <v>1578</v>
      </c>
      <c r="R247" s="283" t="s">
        <v>62</v>
      </c>
      <c r="S247" s="284"/>
      <c r="T247" s="284"/>
    </row>
    <row r="248" spans="1:20">
      <c r="A248" s="282" t="s">
        <v>1851</v>
      </c>
      <c r="B248" s="283">
        <v>1016039987</v>
      </c>
      <c r="C248" s="283" t="s">
        <v>1853</v>
      </c>
      <c r="D248" s="283" t="s">
        <v>1578</v>
      </c>
      <c r="E248" s="283" t="s">
        <v>49</v>
      </c>
      <c r="F248" s="283" t="s">
        <v>59</v>
      </c>
      <c r="G248" s="283" t="s">
        <v>70</v>
      </c>
      <c r="H248" s="283" t="s">
        <v>1578</v>
      </c>
      <c r="I248" s="283" t="s">
        <v>1578</v>
      </c>
      <c r="J248" s="283" t="s">
        <v>1578</v>
      </c>
      <c r="K248" s="283" t="s">
        <v>1857</v>
      </c>
      <c r="L248" s="283">
        <v>1</v>
      </c>
      <c r="M248" s="283">
        <v>1</v>
      </c>
      <c r="N248" s="283" t="s">
        <v>4769</v>
      </c>
      <c r="O248" s="283" t="s">
        <v>1578</v>
      </c>
      <c r="P248" s="283" t="s">
        <v>1578</v>
      </c>
      <c r="Q248" s="283" t="s">
        <v>1578</v>
      </c>
      <c r="R248" s="283" t="s">
        <v>62</v>
      </c>
      <c r="S248" s="284"/>
      <c r="T248" s="284"/>
    </row>
    <row r="249" spans="1:20">
      <c r="A249" s="282" t="s">
        <v>1858</v>
      </c>
      <c r="B249" s="283">
        <v>1001042103</v>
      </c>
      <c r="C249" s="283" t="s">
        <v>1860</v>
      </c>
      <c r="D249" s="283" t="s">
        <v>1861</v>
      </c>
      <c r="E249" s="283" t="s">
        <v>49</v>
      </c>
      <c r="F249" s="283" t="s">
        <v>59</v>
      </c>
      <c r="G249" s="283" t="s">
        <v>70</v>
      </c>
      <c r="H249" s="283" t="s">
        <v>1578</v>
      </c>
      <c r="I249" s="283" t="s">
        <v>1578</v>
      </c>
      <c r="J249" s="283" t="s">
        <v>1578</v>
      </c>
      <c r="K249" s="283" t="s">
        <v>1866</v>
      </c>
      <c r="L249" s="283">
        <v>1</v>
      </c>
      <c r="M249" s="283">
        <v>1</v>
      </c>
      <c r="N249" s="283" t="s">
        <v>4767</v>
      </c>
      <c r="O249" s="283" t="s">
        <v>1578</v>
      </c>
      <c r="P249" s="283" t="s">
        <v>1578</v>
      </c>
      <c r="Q249" s="283" t="s">
        <v>1578</v>
      </c>
      <c r="R249" s="283" t="s">
        <v>62</v>
      </c>
      <c r="S249" s="284"/>
      <c r="T249" s="284"/>
    </row>
    <row r="250" spans="1:20">
      <c r="A250" s="282" t="s">
        <v>1890</v>
      </c>
      <c r="B250" s="283">
        <v>52464911</v>
      </c>
      <c r="C250" s="283" t="s">
        <v>1892</v>
      </c>
      <c r="D250" s="283" t="s">
        <v>1578</v>
      </c>
      <c r="E250" s="283" t="s">
        <v>49</v>
      </c>
      <c r="F250" s="283" t="s">
        <v>59</v>
      </c>
      <c r="G250" s="283" t="s">
        <v>1898</v>
      </c>
      <c r="H250" s="283" t="s">
        <v>1578</v>
      </c>
      <c r="I250" s="283" t="s">
        <v>1578</v>
      </c>
      <c r="J250" s="283" t="s">
        <v>1578</v>
      </c>
      <c r="K250" s="283" t="s">
        <v>1899</v>
      </c>
      <c r="L250" s="283">
        <v>1</v>
      </c>
      <c r="M250" s="283">
        <v>1</v>
      </c>
      <c r="N250" s="283" t="s">
        <v>4783</v>
      </c>
      <c r="O250" s="283" t="s">
        <v>1578</v>
      </c>
      <c r="P250" s="283" t="s">
        <v>1578</v>
      </c>
      <c r="Q250" s="283" t="s">
        <v>1578</v>
      </c>
      <c r="R250" s="283" t="s">
        <v>1900</v>
      </c>
      <c r="S250" s="284"/>
      <c r="T250" s="284"/>
    </row>
    <row r="251" spans="1:20">
      <c r="A251" s="282" t="s">
        <v>1901</v>
      </c>
      <c r="B251" s="283">
        <v>79496308</v>
      </c>
      <c r="C251" s="283" t="s">
        <v>1903</v>
      </c>
      <c r="D251" s="283" t="s">
        <v>1578</v>
      </c>
      <c r="E251" s="283">
        <v>2784</v>
      </c>
      <c r="F251" s="283" t="s">
        <v>59</v>
      </c>
      <c r="G251" s="283" t="s">
        <v>70</v>
      </c>
      <c r="H251" s="283" t="s">
        <v>1578</v>
      </c>
      <c r="I251" s="283" t="s">
        <v>1578</v>
      </c>
      <c r="J251" s="283" t="s">
        <v>1578</v>
      </c>
      <c r="K251" s="283" t="s">
        <v>1907</v>
      </c>
      <c r="L251" s="283">
        <v>3</v>
      </c>
      <c r="M251" s="283">
        <v>3</v>
      </c>
      <c r="N251" s="283" t="s">
        <v>4774</v>
      </c>
      <c r="O251" s="283" t="s">
        <v>1578</v>
      </c>
      <c r="P251" s="283" t="s">
        <v>1578</v>
      </c>
      <c r="Q251" s="283" t="s">
        <v>1578</v>
      </c>
      <c r="R251" s="283" t="s">
        <v>62</v>
      </c>
      <c r="S251" s="284"/>
      <c r="T251" s="284"/>
    </row>
    <row r="252" spans="1:20">
      <c r="A252" s="282" t="s">
        <v>1908</v>
      </c>
      <c r="B252" s="283">
        <v>65736597</v>
      </c>
      <c r="C252" s="283" t="s">
        <v>1910</v>
      </c>
      <c r="D252" s="283" t="s">
        <v>1578</v>
      </c>
      <c r="E252" s="283" t="s">
        <v>49</v>
      </c>
      <c r="F252" s="283" t="s">
        <v>59</v>
      </c>
      <c r="G252" s="285" t="s">
        <v>4795</v>
      </c>
      <c r="H252" s="283" t="s">
        <v>1578</v>
      </c>
      <c r="I252" s="283" t="s">
        <v>1578</v>
      </c>
      <c r="J252" s="283" t="s">
        <v>1578</v>
      </c>
      <c r="K252" s="283" t="s">
        <v>1913</v>
      </c>
      <c r="L252" s="283">
        <v>1</v>
      </c>
      <c r="M252" s="283">
        <v>1</v>
      </c>
      <c r="N252" s="283" t="s">
        <v>4776</v>
      </c>
      <c r="O252" s="283" t="s">
        <v>1578</v>
      </c>
      <c r="P252" s="283" t="s">
        <v>1578</v>
      </c>
      <c r="Q252" s="283" t="s">
        <v>1578</v>
      </c>
      <c r="R252" s="283" t="s">
        <v>1578</v>
      </c>
      <c r="S252" s="284"/>
      <c r="T252" s="284"/>
    </row>
    <row r="253" spans="1:20">
      <c r="A253" s="282" t="s">
        <v>1921</v>
      </c>
      <c r="B253" s="283">
        <v>1018496200</v>
      </c>
      <c r="C253" s="283" t="s">
        <v>1923</v>
      </c>
      <c r="D253" s="283" t="s">
        <v>1578</v>
      </c>
      <c r="E253" s="283" t="s">
        <v>49</v>
      </c>
      <c r="F253" s="283" t="s">
        <v>59</v>
      </c>
      <c r="G253" s="283" t="s">
        <v>1927</v>
      </c>
      <c r="H253" s="283" t="s">
        <v>1578</v>
      </c>
      <c r="I253" s="283" t="s">
        <v>1578</v>
      </c>
      <c r="J253" s="283" t="s">
        <v>1578</v>
      </c>
      <c r="K253" s="283" t="s">
        <v>1928</v>
      </c>
      <c r="L253" s="283">
        <v>5</v>
      </c>
      <c r="M253" s="283">
        <v>5</v>
      </c>
      <c r="N253" s="283" t="s">
        <v>4787</v>
      </c>
      <c r="O253" s="283" t="s">
        <v>4788</v>
      </c>
      <c r="P253" s="283" t="e">
        <v>#VALUE!</v>
      </c>
      <c r="Q253" s="283" t="s">
        <v>1578</v>
      </c>
      <c r="R253" s="283" t="s">
        <v>1929</v>
      </c>
      <c r="S253" s="284"/>
      <c r="T253" s="284"/>
    </row>
    <row r="254" spans="1:20">
      <c r="A254" s="282" t="s">
        <v>1930</v>
      </c>
      <c r="B254" s="283">
        <v>1022327202</v>
      </c>
      <c r="C254" s="283" t="s">
        <v>1578</v>
      </c>
      <c r="D254" s="283" t="s">
        <v>1578</v>
      </c>
      <c r="E254" s="283" t="s">
        <v>49</v>
      </c>
      <c r="F254" s="283" t="s">
        <v>59</v>
      </c>
      <c r="G254" s="283" t="s">
        <v>1936</v>
      </c>
      <c r="H254" s="283" t="s">
        <v>1578</v>
      </c>
      <c r="I254" s="283" t="s">
        <v>1578</v>
      </c>
      <c r="J254" s="283" t="s">
        <v>1578</v>
      </c>
      <c r="K254" s="283" t="s">
        <v>1937</v>
      </c>
      <c r="L254" s="283">
        <v>5</v>
      </c>
      <c r="M254" s="283">
        <v>5</v>
      </c>
      <c r="N254" s="283" t="s">
        <v>4765</v>
      </c>
      <c r="O254" s="283" t="s">
        <v>4824</v>
      </c>
      <c r="P254" s="283" t="e">
        <v>#VALUE!</v>
      </c>
      <c r="Q254" s="283" t="s">
        <v>1578</v>
      </c>
      <c r="R254" s="283" t="s">
        <v>1578</v>
      </c>
      <c r="S254" s="284"/>
      <c r="T254" s="284"/>
    </row>
    <row r="255" spans="1:20">
      <c r="A255" s="282" t="s">
        <v>1938</v>
      </c>
      <c r="B255" s="283">
        <v>53135441</v>
      </c>
      <c r="C255" s="283" t="s">
        <v>1940</v>
      </c>
      <c r="D255" s="283" t="s">
        <v>1578</v>
      </c>
      <c r="E255" s="283" t="s">
        <v>1389</v>
      </c>
      <c r="F255" s="283" t="s">
        <v>59</v>
      </c>
      <c r="G255" s="283" t="s">
        <v>70</v>
      </c>
      <c r="H255" s="283" t="s">
        <v>1578</v>
      </c>
      <c r="I255" s="283" t="s">
        <v>1578</v>
      </c>
      <c r="J255" s="283" t="s">
        <v>1578</v>
      </c>
      <c r="K255" s="283" t="s">
        <v>1944</v>
      </c>
      <c r="L255" s="283">
        <v>1</v>
      </c>
      <c r="M255" s="283">
        <v>1</v>
      </c>
      <c r="N255" s="283" t="s">
        <v>4783</v>
      </c>
      <c r="O255" s="283" t="s">
        <v>1578</v>
      </c>
      <c r="P255" s="283" t="s">
        <v>1578</v>
      </c>
      <c r="Q255" s="283" t="s">
        <v>1578</v>
      </c>
      <c r="R255" s="283" t="s">
        <v>62</v>
      </c>
      <c r="S255" s="284"/>
      <c r="T255" s="284"/>
    </row>
    <row r="256" spans="1:20">
      <c r="A256" s="282" t="s">
        <v>1945</v>
      </c>
      <c r="B256" s="283">
        <v>1013661865</v>
      </c>
      <c r="C256" s="283" t="s">
        <v>1947</v>
      </c>
      <c r="D256" s="283" t="s">
        <v>1578</v>
      </c>
      <c r="E256" s="283" t="s">
        <v>49</v>
      </c>
      <c r="F256" s="283" t="s">
        <v>59</v>
      </c>
      <c r="G256" s="283" t="s">
        <v>70</v>
      </c>
      <c r="H256" s="283" t="s">
        <v>1578</v>
      </c>
      <c r="I256" s="283" t="s">
        <v>1578</v>
      </c>
      <c r="J256" s="283" t="s">
        <v>1578</v>
      </c>
      <c r="K256" s="283" t="s">
        <v>1951</v>
      </c>
      <c r="L256" s="283">
        <v>3</v>
      </c>
      <c r="M256" s="283">
        <v>3</v>
      </c>
      <c r="N256" s="283" t="s">
        <v>4825</v>
      </c>
      <c r="O256" s="283" t="s">
        <v>1578</v>
      </c>
      <c r="P256" s="283" t="s">
        <v>1578</v>
      </c>
      <c r="Q256" s="283" t="s">
        <v>1578</v>
      </c>
      <c r="R256" s="283" t="s">
        <v>62</v>
      </c>
      <c r="S256" s="284"/>
      <c r="T256" s="284"/>
    </row>
    <row r="257" spans="1:20">
      <c r="A257" s="282" t="s">
        <v>1957</v>
      </c>
      <c r="B257" s="283">
        <v>30082422</v>
      </c>
      <c r="C257" s="283" t="s">
        <v>1959</v>
      </c>
      <c r="D257" s="283" t="s">
        <v>1578</v>
      </c>
      <c r="E257" s="283">
        <v>2784</v>
      </c>
      <c r="F257" s="283" t="s">
        <v>59</v>
      </c>
      <c r="G257" s="285" t="s">
        <v>4795</v>
      </c>
      <c r="H257" s="283" t="s">
        <v>1578</v>
      </c>
      <c r="I257" s="283" t="s">
        <v>1578</v>
      </c>
      <c r="J257" s="283" t="s">
        <v>1578</v>
      </c>
      <c r="K257" s="283" t="s">
        <v>1181</v>
      </c>
      <c r="L257" s="283">
        <v>3</v>
      </c>
      <c r="M257" s="283">
        <v>3</v>
      </c>
      <c r="N257" s="283" t="s">
        <v>4783</v>
      </c>
      <c r="O257" s="283" t="s">
        <v>1578</v>
      </c>
      <c r="P257" s="283" t="s">
        <v>1578</v>
      </c>
      <c r="Q257" s="283" t="s">
        <v>1578</v>
      </c>
      <c r="R257" s="283" t="s">
        <v>1578</v>
      </c>
      <c r="S257" s="284"/>
      <c r="T257" s="284"/>
    </row>
    <row r="258" spans="1:20">
      <c r="A258" s="282" t="s">
        <v>1960</v>
      </c>
      <c r="B258" s="283">
        <v>1094923545</v>
      </c>
      <c r="C258" s="283" t="s">
        <v>1962</v>
      </c>
      <c r="D258" s="283" t="s">
        <v>1578</v>
      </c>
      <c r="E258" s="283" t="s">
        <v>49</v>
      </c>
      <c r="F258" s="283" t="s">
        <v>59</v>
      </c>
      <c r="G258" s="283" t="s">
        <v>1966</v>
      </c>
      <c r="H258" s="283" t="s">
        <v>1578</v>
      </c>
      <c r="I258" s="283" t="s">
        <v>1578</v>
      </c>
      <c r="J258" s="283" t="s">
        <v>1578</v>
      </c>
      <c r="K258" s="283" t="s">
        <v>1967</v>
      </c>
      <c r="L258" s="283">
        <v>5</v>
      </c>
      <c r="M258" s="283">
        <v>5</v>
      </c>
      <c r="N258" s="283" t="s">
        <v>4783</v>
      </c>
      <c r="O258" s="283" t="s">
        <v>4791</v>
      </c>
      <c r="P258" s="283" t="e">
        <v>#VALUE!</v>
      </c>
      <c r="Q258" s="283" t="s">
        <v>1578</v>
      </c>
      <c r="R258" s="283" t="s">
        <v>1330</v>
      </c>
      <c r="S258" s="284"/>
      <c r="T258" s="284"/>
    </row>
    <row r="259" spans="1:20">
      <c r="A259" s="282" t="s">
        <v>1968</v>
      </c>
      <c r="B259" s="283">
        <v>80767468</v>
      </c>
      <c r="C259" s="283" t="s">
        <v>1970</v>
      </c>
      <c r="D259" s="283" t="s">
        <v>1578</v>
      </c>
      <c r="E259" s="283" t="s">
        <v>49</v>
      </c>
      <c r="F259" s="283" t="s">
        <v>59</v>
      </c>
      <c r="G259" s="283" t="s">
        <v>813</v>
      </c>
      <c r="H259" s="283" t="s">
        <v>1578</v>
      </c>
      <c r="I259" s="283" t="s">
        <v>1578</v>
      </c>
      <c r="J259" s="283" t="s">
        <v>1578</v>
      </c>
      <c r="K259" s="283" t="s">
        <v>1971</v>
      </c>
      <c r="L259" s="283">
        <v>1</v>
      </c>
      <c r="M259" s="283">
        <v>1</v>
      </c>
      <c r="N259" s="283" t="s">
        <v>4774</v>
      </c>
      <c r="O259" s="283" t="s">
        <v>1578</v>
      </c>
      <c r="P259" s="283" t="s">
        <v>1578</v>
      </c>
      <c r="Q259" s="283" t="s">
        <v>1578</v>
      </c>
      <c r="R259" s="283" t="s">
        <v>815</v>
      </c>
      <c r="S259" s="284"/>
      <c r="T259" s="284"/>
    </row>
    <row r="260" spans="1:20">
      <c r="A260" s="282" t="s">
        <v>1972</v>
      </c>
      <c r="B260" s="283">
        <v>1014273558</v>
      </c>
      <c r="C260" s="283" t="s">
        <v>1974</v>
      </c>
      <c r="D260" s="283" t="s">
        <v>1578</v>
      </c>
      <c r="E260" s="283" t="s">
        <v>49</v>
      </c>
      <c r="F260" s="283" t="s">
        <v>59</v>
      </c>
      <c r="G260" s="283" t="s">
        <v>70</v>
      </c>
      <c r="H260" s="283" t="s">
        <v>1578</v>
      </c>
      <c r="I260" s="283" t="s">
        <v>1578</v>
      </c>
      <c r="J260" s="283" t="s">
        <v>1578</v>
      </c>
      <c r="K260" s="283" t="s">
        <v>1978</v>
      </c>
      <c r="L260" s="283">
        <v>3</v>
      </c>
      <c r="M260" s="283">
        <v>3</v>
      </c>
      <c r="N260" s="283" t="s">
        <v>4826</v>
      </c>
      <c r="O260" s="283" t="s">
        <v>1578</v>
      </c>
      <c r="P260" s="283" t="s">
        <v>1578</v>
      </c>
      <c r="Q260" s="283" t="s">
        <v>1578</v>
      </c>
      <c r="R260" s="283" t="s">
        <v>62</v>
      </c>
      <c r="S260" s="284"/>
      <c r="T260" s="284"/>
    </row>
    <row r="261" spans="1:20">
      <c r="A261" s="282" t="s">
        <v>1979</v>
      </c>
      <c r="B261" s="283">
        <v>1030543734</v>
      </c>
      <c r="C261" s="283" t="s">
        <v>1981</v>
      </c>
      <c r="D261" s="283" t="s">
        <v>1578</v>
      </c>
      <c r="E261" s="283">
        <v>2794</v>
      </c>
      <c r="F261" s="283" t="s">
        <v>59</v>
      </c>
      <c r="G261" s="283" t="s">
        <v>813</v>
      </c>
      <c r="H261" s="283" t="s">
        <v>1578</v>
      </c>
      <c r="I261" s="283" t="s">
        <v>1578</v>
      </c>
      <c r="J261" s="283" t="s">
        <v>1578</v>
      </c>
      <c r="K261" s="283" t="s">
        <v>710</v>
      </c>
      <c r="L261" s="283">
        <v>3</v>
      </c>
      <c r="M261" s="283">
        <v>3</v>
      </c>
      <c r="N261" s="283" t="s">
        <v>4783</v>
      </c>
      <c r="O261" s="283" t="s">
        <v>1578</v>
      </c>
      <c r="P261" s="283" t="s">
        <v>1578</v>
      </c>
      <c r="Q261" s="283" t="s">
        <v>1578</v>
      </c>
      <c r="R261" s="283" t="s">
        <v>815</v>
      </c>
      <c r="S261" s="284"/>
      <c r="T261" s="284"/>
    </row>
    <row r="262" spans="1:20">
      <c r="A262" s="282" t="s">
        <v>1982</v>
      </c>
      <c r="B262" s="283">
        <v>1016038513</v>
      </c>
      <c r="C262" s="283" t="s">
        <v>1984</v>
      </c>
      <c r="D262" s="283" t="s">
        <v>1578</v>
      </c>
      <c r="E262" s="283" t="s">
        <v>49</v>
      </c>
      <c r="F262" s="283" t="s">
        <v>59</v>
      </c>
      <c r="G262" s="283" t="s">
        <v>813</v>
      </c>
      <c r="H262" s="283" t="s">
        <v>1578</v>
      </c>
      <c r="I262" s="283" t="s">
        <v>1578</v>
      </c>
      <c r="J262" s="283" t="s">
        <v>1578</v>
      </c>
      <c r="K262" s="283" t="s">
        <v>1988</v>
      </c>
      <c r="L262" s="283">
        <v>5</v>
      </c>
      <c r="M262" s="283">
        <v>5</v>
      </c>
      <c r="N262" s="283" t="s">
        <v>4818</v>
      </c>
      <c r="O262" s="283" t="s">
        <v>4770</v>
      </c>
      <c r="P262" s="283" t="e">
        <v>#VALUE!</v>
      </c>
      <c r="Q262" s="283" t="s">
        <v>1578</v>
      </c>
      <c r="R262" s="283" t="s">
        <v>815</v>
      </c>
      <c r="S262" s="284"/>
      <c r="T262" s="284"/>
    </row>
    <row r="263" spans="1:20">
      <c r="A263" s="282" t="s">
        <v>1989</v>
      </c>
      <c r="B263" s="283">
        <v>1032374907</v>
      </c>
      <c r="C263" s="283" t="s">
        <v>1991</v>
      </c>
      <c r="D263" s="283" t="s">
        <v>1578</v>
      </c>
      <c r="E263" s="283" t="s">
        <v>49</v>
      </c>
      <c r="F263" s="283" t="s">
        <v>59</v>
      </c>
      <c r="G263" s="283" t="s">
        <v>1992</v>
      </c>
      <c r="H263" s="283" t="s">
        <v>1578</v>
      </c>
      <c r="I263" s="283" t="s">
        <v>1578</v>
      </c>
      <c r="J263" s="283" t="s">
        <v>1578</v>
      </c>
      <c r="K263" s="283" t="s">
        <v>1357</v>
      </c>
      <c r="L263" s="283">
        <v>1</v>
      </c>
      <c r="M263" s="283">
        <v>1</v>
      </c>
      <c r="N263" s="283" t="s">
        <v>4767</v>
      </c>
      <c r="O263" s="283" t="s">
        <v>1578</v>
      </c>
      <c r="P263" s="283" t="s">
        <v>1578</v>
      </c>
      <c r="Q263" s="283" t="s">
        <v>1578</v>
      </c>
      <c r="R263" s="283" t="s">
        <v>1993</v>
      </c>
      <c r="S263" s="284"/>
      <c r="T263" s="284"/>
    </row>
    <row r="264" spans="1:20">
      <c r="A264" s="282" t="s">
        <v>1994</v>
      </c>
      <c r="B264" s="283">
        <v>1010214856</v>
      </c>
      <c r="C264" s="283" t="s">
        <v>1996</v>
      </c>
      <c r="D264" s="283" t="s">
        <v>1578</v>
      </c>
      <c r="E264" s="283" t="s">
        <v>49</v>
      </c>
      <c r="F264" s="283" t="s">
        <v>59</v>
      </c>
      <c r="G264" s="283" t="s">
        <v>70</v>
      </c>
      <c r="H264" s="283" t="s">
        <v>1578</v>
      </c>
      <c r="I264" s="283" t="s">
        <v>1578</v>
      </c>
      <c r="J264" s="283" t="s">
        <v>1578</v>
      </c>
      <c r="K264" s="283" t="s">
        <v>2000</v>
      </c>
      <c r="L264" s="283">
        <v>1</v>
      </c>
      <c r="M264" s="283">
        <v>1</v>
      </c>
      <c r="N264" s="283" t="s">
        <v>4783</v>
      </c>
      <c r="O264" s="283" t="s">
        <v>1578</v>
      </c>
      <c r="P264" s="283" t="s">
        <v>1578</v>
      </c>
      <c r="Q264" s="283" t="s">
        <v>1578</v>
      </c>
      <c r="R264" s="283" t="s">
        <v>62</v>
      </c>
      <c r="S264" s="284"/>
      <c r="T264" s="284"/>
    </row>
    <row r="265" spans="1:20">
      <c r="A265" s="282" t="s">
        <v>2008</v>
      </c>
      <c r="B265" s="283">
        <v>80912814</v>
      </c>
      <c r="C265" s="283" t="s">
        <v>2010</v>
      </c>
      <c r="D265" s="283" t="s">
        <v>1578</v>
      </c>
      <c r="E265" s="283">
        <v>2784</v>
      </c>
      <c r="F265" s="283" t="s">
        <v>59</v>
      </c>
      <c r="G265" s="283" t="s">
        <v>813</v>
      </c>
      <c r="H265" s="283" t="s">
        <v>1578</v>
      </c>
      <c r="I265" s="283" t="s">
        <v>1578</v>
      </c>
      <c r="J265" s="283" t="s">
        <v>1578</v>
      </c>
      <c r="K265" s="283" t="s">
        <v>616</v>
      </c>
      <c r="L265" s="283">
        <v>3</v>
      </c>
      <c r="M265" s="283">
        <v>3</v>
      </c>
      <c r="N265" s="283" t="s">
        <v>4783</v>
      </c>
      <c r="O265" s="283" t="s">
        <v>1578</v>
      </c>
      <c r="P265" s="283" t="s">
        <v>1578</v>
      </c>
      <c r="Q265" s="283" t="s">
        <v>1578</v>
      </c>
      <c r="R265" s="283" t="s">
        <v>815</v>
      </c>
      <c r="S265" s="284"/>
      <c r="T265" s="284"/>
    </row>
    <row r="266" spans="1:20">
      <c r="A266" s="282" t="s">
        <v>2011</v>
      </c>
      <c r="B266" s="283">
        <v>1032507686</v>
      </c>
      <c r="C266" s="283" t="s">
        <v>2013</v>
      </c>
      <c r="D266" s="283" t="s">
        <v>1578</v>
      </c>
      <c r="E266" s="283" t="s">
        <v>49</v>
      </c>
      <c r="F266" s="283" t="s">
        <v>59</v>
      </c>
      <c r="G266" s="283" t="s">
        <v>70</v>
      </c>
      <c r="H266" s="283" t="s">
        <v>1578</v>
      </c>
      <c r="I266" s="283" t="s">
        <v>1578</v>
      </c>
      <c r="J266" s="283" t="s">
        <v>1578</v>
      </c>
      <c r="K266" s="283" t="s">
        <v>2018</v>
      </c>
      <c r="L266" s="283">
        <v>1</v>
      </c>
      <c r="M266" s="283">
        <v>1</v>
      </c>
      <c r="N266" s="283" t="s">
        <v>4767</v>
      </c>
      <c r="O266" s="283" t="s">
        <v>1578</v>
      </c>
      <c r="P266" s="283" t="s">
        <v>1578</v>
      </c>
      <c r="Q266" s="283" t="s">
        <v>1578</v>
      </c>
      <c r="R266" s="283" t="s">
        <v>62</v>
      </c>
      <c r="S266" s="284"/>
      <c r="T266" s="284"/>
    </row>
    <row r="267" spans="1:20">
      <c r="A267" s="282" t="s">
        <v>2019</v>
      </c>
      <c r="B267" s="283">
        <v>1030619805</v>
      </c>
      <c r="C267" s="283" t="s">
        <v>2021</v>
      </c>
      <c r="D267" s="283" t="s">
        <v>1578</v>
      </c>
      <c r="E267" s="283" t="s">
        <v>49</v>
      </c>
      <c r="F267" s="283" t="s">
        <v>59</v>
      </c>
      <c r="G267" s="283" t="s">
        <v>813</v>
      </c>
      <c r="H267" s="283" t="s">
        <v>1578</v>
      </c>
      <c r="I267" s="283" t="s">
        <v>1578</v>
      </c>
      <c r="J267" s="283" t="s">
        <v>1578</v>
      </c>
      <c r="K267" s="283" t="s">
        <v>234</v>
      </c>
      <c r="L267" s="283">
        <v>5</v>
      </c>
      <c r="M267" s="283">
        <v>5</v>
      </c>
      <c r="N267" s="283" t="s">
        <v>4780</v>
      </c>
      <c r="O267" s="283" t="s">
        <v>4770</v>
      </c>
      <c r="P267" s="283" t="e">
        <v>#VALUE!</v>
      </c>
      <c r="Q267" s="283" t="s">
        <v>1578</v>
      </c>
      <c r="R267" s="283" t="s">
        <v>815</v>
      </c>
      <c r="S267" s="284"/>
      <c r="T267" s="284"/>
    </row>
    <row r="268" spans="1:20">
      <c r="A268" s="282" t="s">
        <v>2030</v>
      </c>
      <c r="B268" s="283">
        <v>79217881</v>
      </c>
      <c r="C268" s="283" t="s">
        <v>2032</v>
      </c>
      <c r="D268" s="283" t="s">
        <v>1578</v>
      </c>
      <c r="E268" s="283" t="s">
        <v>49</v>
      </c>
      <c r="F268" s="283" t="s">
        <v>59</v>
      </c>
      <c r="G268" s="283" t="s">
        <v>813</v>
      </c>
      <c r="H268" s="283" t="s">
        <v>1578</v>
      </c>
      <c r="I268" s="283" t="s">
        <v>1578</v>
      </c>
      <c r="J268" s="283" t="s">
        <v>1578</v>
      </c>
      <c r="K268" s="283" t="s">
        <v>773</v>
      </c>
      <c r="L268" s="283">
        <v>1</v>
      </c>
      <c r="M268" s="283">
        <v>1</v>
      </c>
      <c r="N268" s="283" t="s">
        <v>4765</v>
      </c>
      <c r="O268" s="283" t="s">
        <v>1578</v>
      </c>
      <c r="P268" s="283" t="s">
        <v>1578</v>
      </c>
      <c r="Q268" s="283" t="s">
        <v>1578</v>
      </c>
      <c r="R268" s="283" t="s">
        <v>815</v>
      </c>
      <c r="S268" s="284"/>
      <c r="T268" s="284"/>
    </row>
    <row r="269" spans="1:20">
      <c r="A269" s="282" t="s">
        <v>2042</v>
      </c>
      <c r="B269" s="283">
        <v>1004826667</v>
      </c>
      <c r="C269" s="283" t="s">
        <v>2044</v>
      </c>
      <c r="D269" s="283" t="s">
        <v>1578</v>
      </c>
      <c r="E269" s="283" t="s">
        <v>49</v>
      </c>
      <c r="F269" s="283" t="s">
        <v>59</v>
      </c>
      <c r="G269" s="283" t="s">
        <v>70</v>
      </c>
      <c r="H269" s="283" t="s">
        <v>1578</v>
      </c>
      <c r="I269" s="283" t="s">
        <v>1578</v>
      </c>
      <c r="J269" s="283" t="s">
        <v>1578</v>
      </c>
      <c r="K269" s="283" t="s">
        <v>2047</v>
      </c>
      <c r="L269" s="283">
        <v>1</v>
      </c>
      <c r="M269" s="283">
        <v>1</v>
      </c>
      <c r="N269" s="283" t="s">
        <v>4783</v>
      </c>
      <c r="O269" s="283" t="s">
        <v>1578</v>
      </c>
      <c r="P269" s="283" t="s">
        <v>1578</v>
      </c>
      <c r="Q269" s="283" t="s">
        <v>1578</v>
      </c>
      <c r="R269" s="283" t="s">
        <v>62</v>
      </c>
      <c r="S269" s="284"/>
      <c r="T269" s="284"/>
    </row>
    <row r="270" spans="1:20">
      <c r="A270" s="282" t="s">
        <v>2048</v>
      </c>
      <c r="B270" s="283">
        <v>79615810</v>
      </c>
      <c r="C270" s="283" t="s">
        <v>2050</v>
      </c>
      <c r="D270" s="283" t="s">
        <v>1578</v>
      </c>
      <c r="E270" s="283" t="s">
        <v>49</v>
      </c>
      <c r="F270" s="283" t="s">
        <v>59</v>
      </c>
      <c r="G270" s="283" t="s">
        <v>813</v>
      </c>
      <c r="H270" s="283" t="s">
        <v>1578</v>
      </c>
      <c r="I270" s="283" t="s">
        <v>1578</v>
      </c>
      <c r="J270" s="283" t="s">
        <v>1578</v>
      </c>
      <c r="K270" s="283" t="s">
        <v>1913</v>
      </c>
      <c r="L270" s="283">
        <v>1</v>
      </c>
      <c r="M270" s="283">
        <v>1</v>
      </c>
      <c r="N270" s="283" t="s">
        <v>4776</v>
      </c>
      <c r="O270" s="283" t="s">
        <v>1578</v>
      </c>
      <c r="P270" s="283" t="s">
        <v>1578</v>
      </c>
      <c r="Q270" s="283" t="s">
        <v>1578</v>
      </c>
      <c r="R270" s="283" t="s">
        <v>815</v>
      </c>
      <c r="S270" s="284"/>
      <c r="T270" s="284"/>
    </row>
    <row r="271" spans="1:20">
      <c r="A271" s="282" t="s">
        <v>2057</v>
      </c>
      <c r="B271" s="283">
        <v>80804617</v>
      </c>
      <c r="C271" s="283" t="s">
        <v>2059</v>
      </c>
      <c r="D271" s="283" t="s">
        <v>1578</v>
      </c>
      <c r="E271" s="283" t="s">
        <v>49</v>
      </c>
      <c r="F271" s="283" t="s">
        <v>59</v>
      </c>
      <c r="G271" s="283" t="s">
        <v>70</v>
      </c>
      <c r="H271" s="283" t="s">
        <v>1578</v>
      </c>
      <c r="I271" s="283" t="s">
        <v>1578</v>
      </c>
      <c r="J271" s="283" t="s">
        <v>1578</v>
      </c>
      <c r="K271" s="283" t="s">
        <v>2063</v>
      </c>
      <c r="L271" s="283">
        <v>1</v>
      </c>
      <c r="M271" s="283">
        <v>1</v>
      </c>
      <c r="N271" s="283" t="s">
        <v>4774</v>
      </c>
      <c r="O271" s="283" t="s">
        <v>1578</v>
      </c>
      <c r="P271" s="283" t="s">
        <v>1578</v>
      </c>
      <c r="Q271" s="283" t="s">
        <v>1578</v>
      </c>
      <c r="R271" s="283" t="s">
        <v>62</v>
      </c>
      <c r="S271" s="284"/>
      <c r="T271" s="284"/>
    </row>
    <row r="272" spans="1:20">
      <c r="A272" s="282" t="s">
        <v>2064</v>
      </c>
      <c r="B272" s="283">
        <v>52195806</v>
      </c>
      <c r="C272" s="283" t="s">
        <v>2066</v>
      </c>
      <c r="D272" s="283" t="s">
        <v>1578</v>
      </c>
      <c r="E272" s="283" t="s">
        <v>49</v>
      </c>
      <c r="F272" s="283" t="s">
        <v>59</v>
      </c>
      <c r="G272" s="283" t="s">
        <v>813</v>
      </c>
      <c r="H272" s="283" t="s">
        <v>1578</v>
      </c>
      <c r="I272" s="283" t="s">
        <v>1578</v>
      </c>
      <c r="J272" s="283" t="s">
        <v>1578</v>
      </c>
      <c r="K272" s="283" t="s">
        <v>2070</v>
      </c>
      <c r="L272" s="283">
        <v>5</v>
      </c>
      <c r="M272" s="283">
        <v>5</v>
      </c>
      <c r="N272" s="283" t="s">
        <v>4765</v>
      </c>
      <c r="O272" s="283" t="s">
        <v>4824</v>
      </c>
      <c r="P272" s="283" t="e">
        <v>#VALUE!</v>
      </c>
      <c r="Q272" s="283" t="s">
        <v>1578</v>
      </c>
      <c r="R272" s="283" t="s">
        <v>815</v>
      </c>
      <c r="S272" s="284"/>
      <c r="T272" s="284"/>
    </row>
    <row r="273" spans="1:20">
      <c r="A273" s="282" t="s">
        <v>2071</v>
      </c>
      <c r="B273" s="283">
        <v>1071166763</v>
      </c>
      <c r="C273" s="283" t="s">
        <v>2073</v>
      </c>
      <c r="D273" s="283" t="s">
        <v>2074</v>
      </c>
      <c r="E273" s="283" t="s">
        <v>49</v>
      </c>
      <c r="F273" s="283" t="s">
        <v>59</v>
      </c>
      <c r="G273" s="283" t="s">
        <v>813</v>
      </c>
      <c r="H273" s="283" t="s">
        <v>1578</v>
      </c>
      <c r="I273" s="283" t="s">
        <v>1578</v>
      </c>
      <c r="J273" s="283" t="s">
        <v>1578</v>
      </c>
      <c r="K273" s="283" t="s">
        <v>2080</v>
      </c>
      <c r="L273" s="283">
        <v>1</v>
      </c>
      <c r="M273" s="283">
        <v>1</v>
      </c>
      <c r="N273" s="283" t="s">
        <v>4783</v>
      </c>
      <c r="O273" s="283" t="s">
        <v>1578</v>
      </c>
      <c r="P273" s="283" t="s">
        <v>1578</v>
      </c>
      <c r="Q273" s="283" t="s">
        <v>1578</v>
      </c>
      <c r="R273" s="283" t="s">
        <v>815</v>
      </c>
      <c r="S273" s="284"/>
      <c r="T273" s="284"/>
    </row>
    <row r="274" spans="1:20">
      <c r="A274" s="282" t="s">
        <v>2081</v>
      </c>
      <c r="B274" s="283">
        <v>1012436965</v>
      </c>
      <c r="C274" s="283" t="s">
        <v>2083</v>
      </c>
      <c r="D274" s="283" t="s">
        <v>1578</v>
      </c>
      <c r="E274" s="283" t="s">
        <v>49</v>
      </c>
      <c r="F274" s="283" t="s">
        <v>59</v>
      </c>
      <c r="G274" s="283" t="s">
        <v>813</v>
      </c>
      <c r="H274" s="283" t="s">
        <v>1578</v>
      </c>
      <c r="I274" s="283" t="s">
        <v>1578</v>
      </c>
      <c r="J274" s="283" t="s">
        <v>1578</v>
      </c>
      <c r="K274" s="283" t="s">
        <v>2087</v>
      </c>
      <c r="L274" s="283">
        <v>1</v>
      </c>
      <c r="M274" s="283">
        <v>1</v>
      </c>
      <c r="N274" s="283" t="s">
        <v>4783</v>
      </c>
      <c r="O274" s="283" t="s">
        <v>1578</v>
      </c>
      <c r="P274" s="283" t="s">
        <v>1578</v>
      </c>
      <c r="Q274" s="283" t="s">
        <v>1578</v>
      </c>
      <c r="R274" s="283" t="s">
        <v>815</v>
      </c>
      <c r="S274" s="284"/>
      <c r="T274" s="284"/>
    </row>
    <row r="275" spans="1:20">
      <c r="A275" s="282" t="s">
        <v>2088</v>
      </c>
      <c r="B275" s="283">
        <v>80727717</v>
      </c>
      <c r="C275" s="283" t="s">
        <v>2090</v>
      </c>
      <c r="D275" s="283" t="s">
        <v>1578</v>
      </c>
      <c r="E275" s="283" t="s">
        <v>49</v>
      </c>
      <c r="F275" s="283" t="s">
        <v>59</v>
      </c>
      <c r="G275" s="283" t="s">
        <v>2092</v>
      </c>
      <c r="H275" s="283" t="s">
        <v>1578</v>
      </c>
      <c r="I275" s="283" t="s">
        <v>1578</v>
      </c>
      <c r="J275" s="283" t="s">
        <v>1578</v>
      </c>
      <c r="K275" s="283" t="s">
        <v>1937</v>
      </c>
      <c r="L275" s="283">
        <v>5</v>
      </c>
      <c r="M275" s="283">
        <v>5</v>
      </c>
      <c r="N275" s="283" t="s">
        <v>4765</v>
      </c>
      <c r="O275" s="283" t="s">
        <v>4824</v>
      </c>
      <c r="P275" s="283" t="e">
        <v>#VALUE!</v>
      </c>
      <c r="Q275" s="283" t="s">
        <v>1578</v>
      </c>
      <c r="R275" s="283" t="s">
        <v>2093</v>
      </c>
      <c r="S275" s="284"/>
      <c r="T275" s="284"/>
    </row>
    <row r="276" spans="1:20">
      <c r="A276" s="282" t="s">
        <v>2094</v>
      </c>
      <c r="B276" s="283">
        <v>1015393957</v>
      </c>
      <c r="C276" s="283" t="s">
        <v>2096</v>
      </c>
      <c r="D276" s="283" t="s">
        <v>1578</v>
      </c>
      <c r="E276" s="283" t="s">
        <v>49</v>
      </c>
      <c r="F276" s="283" t="s">
        <v>59</v>
      </c>
      <c r="G276" s="283" t="s">
        <v>2092</v>
      </c>
      <c r="H276" s="283" t="s">
        <v>1578</v>
      </c>
      <c r="I276" s="283" t="s">
        <v>1578</v>
      </c>
      <c r="J276" s="283" t="s">
        <v>1578</v>
      </c>
      <c r="K276" s="283" t="s">
        <v>2099</v>
      </c>
      <c r="L276" s="283">
        <v>1</v>
      </c>
      <c r="M276" s="283">
        <v>1</v>
      </c>
      <c r="N276" s="283" t="s">
        <v>4779</v>
      </c>
      <c r="O276" s="283" t="s">
        <v>1578</v>
      </c>
      <c r="P276" s="283" t="s">
        <v>1578</v>
      </c>
      <c r="Q276" s="283" t="s">
        <v>1578</v>
      </c>
      <c r="R276" s="283" t="s">
        <v>2093</v>
      </c>
      <c r="S276" s="284"/>
      <c r="T276" s="284"/>
    </row>
    <row r="277" spans="1:20">
      <c r="A277" s="282" t="s">
        <v>2100</v>
      </c>
      <c r="B277" s="283">
        <v>1110512688</v>
      </c>
      <c r="C277" s="283" t="s">
        <v>4827</v>
      </c>
      <c r="D277" s="283" t="s">
        <v>1578</v>
      </c>
      <c r="E277" s="283">
        <v>2794</v>
      </c>
      <c r="F277" s="283" t="s">
        <v>59</v>
      </c>
      <c r="G277" s="283" t="s">
        <v>2092</v>
      </c>
      <c r="H277" s="283" t="s">
        <v>1578</v>
      </c>
      <c r="I277" s="283" t="s">
        <v>1578</v>
      </c>
      <c r="J277" s="283" t="s">
        <v>1578</v>
      </c>
      <c r="K277" s="283" t="s">
        <v>710</v>
      </c>
      <c r="L277" s="283">
        <v>3</v>
      </c>
      <c r="M277" s="283">
        <v>3</v>
      </c>
      <c r="N277" s="283" t="s">
        <v>4783</v>
      </c>
      <c r="O277" s="283" t="s">
        <v>1578</v>
      </c>
      <c r="P277" s="283" t="s">
        <v>1578</v>
      </c>
      <c r="Q277" s="283" t="s">
        <v>1578</v>
      </c>
      <c r="R277" s="283" t="s">
        <v>2093</v>
      </c>
      <c r="S277" s="284"/>
      <c r="T277" s="284"/>
    </row>
    <row r="278" spans="1:20">
      <c r="A278" s="282" t="s">
        <v>2103</v>
      </c>
      <c r="B278" s="283">
        <v>1098772113</v>
      </c>
      <c r="C278" s="283" t="s">
        <v>4708</v>
      </c>
      <c r="D278" s="283" t="s">
        <v>1578</v>
      </c>
      <c r="E278" s="283" t="s">
        <v>49</v>
      </c>
      <c r="F278" s="283" t="s">
        <v>59</v>
      </c>
      <c r="G278" s="283" t="s">
        <v>2092</v>
      </c>
      <c r="H278" s="283" t="s">
        <v>1578</v>
      </c>
      <c r="I278" s="283" t="s">
        <v>1578</v>
      </c>
      <c r="J278" s="283" t="s">
        <v>1578</v>
      </c>
      <c r="K278" s="283" t="s">
        <v>2110</v>
      </c>
      <c r="L278" s="283">
        <v>3</v>
      </c>
      <c r="M278" s="283">
        <v>3</v>
      </c>
      <c r="N278" s="283" t="s">
        <v>4783</v>
      </c>
      <c r="O278" s="283" t="s">
        <v>1578</v>
      </c>
      <c r="P278" s="283" t="s">
        <v>1578</v>
      </c>
      <c r="Q278" s="283" t="s">
        <v>1578</v>
      </c>
      <c r="R278" s="283" t="s">
        <v>2093</v>
      </c>
      <c r="S278" s="284"/>
      <c r="T278" s="284"/>
    </row>
    <row r="279" spans="1:20">
      <c r="A279" s="282" t="s">
        <v>2111</v>
      </c>
      <c r="B279" s="283">
        <v>1128447239</v>
      </c>
      <c r="C279" s="283" t="s">
        <v>2113</v>
      </c>
      <c r="D279" s="283" t="s">
        <v>1578</v>
      </c>
      <c r="E279" s="283" t="s">
        <v>49</v>
      </c>
      <c r="F279" s="283" t="s">
        <v>59</v>
      </c>
      <c r="G279" s="283" t="s">
        <v>2092</v>
      </c>
      <c r="H279" s="283" t="s">
        <v>1578</v>
      </c>
      <c r="I279" s="283" t="s">
        <v>1578</v>
      </c>
      <c r="J279" s="283" t="s">
        <v>1578</v>
      </c>
      <c r="K279" s="283" t="s">
        <v>2110</v>
      </c>
      <c r="L279" s="283">
        <v>3</v>
      </c>
      <c r="M279" s="283">
        <v>3</v>
      </c>
      <c r="N279" s="283" t="s">
        <v>4783</v>
      </c>
      <c r="O279" s="283" t="s">
        <v>1578</v>
      </c>
      <c r="P279" s="283" t="s">
        <v>1578</v>
      </c>
      <c r="Q279" s="283" t="s">
        <v>1578</v>
      </c>
      <c r="R279" s="283" t="s">
        <v>2093</v>
      </c>
      <c r="S279" s="284"/>
      <c r="T279" s="284"/>
    </row>
    <row r="280" spans="1:20">
      <c r="A280" s="282" t="s">
        <v>2128</v>
      </c>
      <c r="B280" s="283">
        <v>52020466</v>
      </c>
      <c r="C280" s="283" t="s">
        <v>2130</v>
      </c>
      <c r="D280" s="283" t="s">
        <v>1578</v>
      </c>
      <c r="E280" s="283" t="s">
        <v>49</v>
      </c>
      <c r="F280" s="283" t="s">
        <v>59</v>
      </c>
      <c r="G280" s="283" t="s">
        <v>2092</v>
      </c>
      <c r="H280" s="283" t="s">
        <v>1578</v>
      </c>
      <c r="I280" s="283" t="s">
        <v>1578</v>
      </c>
      <c r="J280" s="283" t="s">
        <v>1578</v>
      </c>
      <c r="K280" s="283" t="s">
        <v>2134</v>
      </c>
      <c r="L280" s="283">
        <v>3</v>
      </c>
      <c r="M280" s="283">
        <v>3</v>
      </c>
      <c r="N280" s="283" t="s">
        <v>4769</v>
      </c>
      <c r="O280" s="283" t="s">
        <v>1578</v>
      </c>
      <c r="P280" s="283" t="s">
        <v>1578</v>
      </c>
      <c r="Q280" s="283" t="s">
        <v>1578</v>
      </c>
      <c r="R280" s="283" t="s">
        <v>2093</v>
      </c>
      <c r="S280" s="284"/>
      <c r="T280" s="284"/>
    </row>
    <row r="281" spans="1:20">
      <c r="A281" s="282" t="s">
        <v>2135</v>
      </c>
      <c r="B281" s="283">
        <v>1030578196</v>
      </c>
      <c r="C281" s="283" t="s">
        <v>2137</v>
      </c>
      <c r="D281" s="283" t="s">
        <v>1578</v>
      </c>
      <c r="E281" s="283" t="s">
        <v>49</v>
      </c>
      <c r="F281" s="283" t="s">
        <v>59</v>
      </c>
      <c r="G281" s="283" t="s">
        <v>813</v>
      </c>
      <c r="H281" s="283" t="s">
        <v>1578</v>
      </c>
      <c r="I281" s="283" t="s">
        <v>1578</v>
      </c>
      <c r="J281" s="283" t="s">
        <v>1578</v>
      </c>
      <c r="K281" s="283" t="s">
        <v>2140</v>
      </c>
      <c r="L281" s="283">
        <v>1</v>
      </c>
      <c r="M281" s="283">
        <v>1</v>
      </c>
      <c r="N281" s="283" t="s">
        <v>4786</v>
      </c>
      <c r="O281" s="283" t="s">
        <v>1578</v>
      </c>
      <c r="P281" s="283" t="s">
        <v>1578</v>
      </c>
      <c r="Q281" s="283" t="s">
        <v>1578</v>
      </c>
      <c r="R281" s="283" t="s">
        <v>815</v>
      </c>
      <c r="S281" s="284"/>
      <c r="T281" s="284"/>
    </row>
    <row r="282" spans="1:20">
      <c r="A282" s="282" t="s">
        <v>2148</v>
      </c>
      <c r="B282" s="283">
        <v>1030564922</v>
      </c>
      <c r="C282" s="283" t="s">
        <v>2150</v>
      </c>
      <c r="D282" s="283" t="s">
        <v>1578</v>
      </c>
      <c r="E282" s="283" t="s">
        <v>495</v>
      </c>
      <c r="F282" s="283" t="s">
        <v>59</v>
      </c>
      <c r="G282" s="283" t="s">
        <v>2092</v>
      </c>
      <c r="H282" s="283" t="s">
        <v>1578</v>
      </c>
      <c r="I282" s="283" t="s">
        <v>1578</v>
      </c>
      <c r="J282" s="283" t="s">
        <v>1578</v>
      </c>
      <c r="K282" s="283" t="s">
        <v>2153</v>
      </c>
      <c r="L282" s="283">
        <v>3</v>
      </c>
      <c r="M282" s="283">
        <v>3</v>
      </c>
      <c r="N282" s="283" t="s">
        <v>4783</v>
      </c>
      <c r="O282" s="283" t="s">
        <v>1578</v>
      </c>
      <c r="P282" s="283" t="s">
        <v>1578</v>
      </c>
      <c r="Q282" s="283" t="s">
        <v>1578</v>
      </c>
      <c r="R282" s="283" t="s">
        <v>2093</v>
      </c>
      <c r="S282" s="284"/>
      <c r="T282" s="284"/>
    </row>
    <row r="283" spans="1:20">
      <c r="A283" s="282" t="s">
        <v>2154</v>
      </c>
      <c r="B283" s="283">
        <v>52904494</v>
      </c>
      <c r="C283" s="283" t="s">
        <v>2156</v>
      </c>
      <c r="D283" s="283" t="s">
        <v>1578</v>
      </c>
      <c r="E283" s="283" t="s">
        <v>49</v>
      </c>
      <c r="F283" s="283" t="s">
        <v>59</v>
      </c>
      <c r="G283" s="283" t="s">
        <v>2092</v>
      </c>
      <c r="H283" s="283" t="s">
        <v>1578</v>
      </c>
      <c r="I283" s="283" t="s">
        <v>1578</v>
      </c>
      <c r="J283" s="283" t="s">
        <v>1578</v>
      </c>
      <c r="K283" s="283" t="s">
        <v>2157</v>
      </c>
      <c r="L283" s="283">
        <v>1</v>
      </c>
      <c r="M283" s="283">
        <v>1</v>
      </c>
      <c r="N283" s="283" t="s">
        <v>4779</v>
      </c>
      <c r="O283" s="283" t="s">
        <v>1578</v>
      </c>
      <c r="P283" s="283" t="s">
        <v>1578</v>
      </c>
      <c r="Q283" s="283" t="s">
        <v>1578</v>
      </c>
      <c r="R283" s="283" t="s">
        <v>2093</v>
      </c>
      <c r="S283" s="284"/>
      <c r="T283" s="284"/>
    </row>
    <row r="284" spans="1:20">
      <c r="A284" s="282" t="s">
        <v>2158</v>
      </c>
      <c r="B284" s="283">
        <v>79481264</v>
      </c>
      <c r="C284" s="283" t="s">
        <v>2160</v>
      </c>
      <c r="D284" s="283" t="s">
        <v>4709</v>
      </c>
      <c r="E284" s="283">
        <v>2784</v>
      </c>
      <c r="F284" s="283" t="s">
        <v>59</v>
      </c>
      <c r="G284" s="283" t="s">
        <v>2092</v>
      </c>
      <c r="H284" s="283" t="s">
        <v>1578</v>
      </c>
      <c r="I284" s="283" t="s">
        <v>1578</v>
      </c>
      <c r="J284" s="283" t="s">
        <v>1578</v>
      </c>
      <c r="K284" s="283" t="s">
        <v>2164</v>
      </c>
      <c r="L284" s="283">
        <v>3</v>
      </c>
      <c r="M284" s="283">
        <v>3</v>
      </c>
      <c r="N284" s="283" t="s">
        <v>4796</v>
      </c>
      <c r="O284" s="283" t="s">
        <v>1578</v>
      </c>
      <c r="P284" s="283" t="s">
        <v>1578</v>
      </c>
      <c r="Q284" s="283" t="s">
        <v>1578</v>
      </c>
      <c r="R284" s="283" t="s">
        <v>2093</v>
      </c>
      <c r="S284" s="284"/>
      <c r="T284" s="284"/>
    </row>
    <row r="285" spans="1:20">
      <c r="A285" s="282" t="s">
        <v>2165</v>
      </c>
      <c r="B285" s="283">
        <v>60395140</v>
      </c>
      <c r="C285" s="283" t="s">
        <v>2167</v>
      </c>
      <c r="D285" s="283" t="s">
        <v>1578</v>
      </c>
      <c r="E285" s="283">
        <v>2784</v>
      </c>
      <c r="F285" s="283" t="s">
        <v>59</v>
      </c>
      <c r="G285" s="283" t="s">
        <v>2092</v>
      </c>
      <c r="H285" s="283" t="s">
        <v>1578</v>
      </c>
      <c r="I285" s="283" t="s">
        <v>1578</v>
      </c>
      <c r="J285" s="283" t="s">
        <v>1578</v>
      </c>
      <c r="K285" s="283" t="s">
        <v>878</v>
      </c>
      <c r="L285" s="283">
        <v>3</v>
      </c>
      <c r="M285" s="283">
        <v>3</v>
      </c>
      <c r="N285" s="283" t="s">
        <v>4771</v>
      </c>
      <c r="O285" s="283" t="s">
        <v>1578</v>
      </c>
      <c r="P285" s="283" t="s">
        <v>1578</v>
      </c>
      <c r="Q285" s="283" t="s">
        <v>1578</v>
      </c>
      <c r="R285" s="283" t="s">
        <v>2093</v>
      </c>
      <c r="S285" s="284"/>
      <c r="T285" s="284"/>
    </row>
    <row r="286" spans="1:20">
      <c r="A286" s="282" t="s">
        <v>2169</v>
      </c>
      <c r="B286" s="283">
        <v>79401126</v>
      </c>
      <c r="C286" s="283" t="s">
        <v>2171</v>
      </c>
      <c r="D286" s="283" t="s">
        <v>1578</v>
      </c>
      <c r="E286" s="283">
        <v>2784</v>
      </c>
      <c r="F286" s="283" t="s">
        <v>59</v>
      </c>
      <c r="G286" s="283" t="s">
        <v>2092</v>
      </c>
      <c r="H286" s="283" t="s">
        <v>1578</v>
      </c>
      <c r="I286" s="283" t="s">
        <v>1578</v>
      </c>
      <c r="J286" s="283" t="s">
        <v>1578</v>
      </c>
      <c r="K286" s="283" t="s">
        <v>853</v>
      </c>
      <c r="L286" s="283">
        <v>3</v>
      </c>
      <c r="M286" s="283">
        <v>3</v>
      </c>
      <c r="N286" s="283" t="s">
        <v>4767</v>
      </c>
      <c r="O286" s="283" t="s">
        <v>1578</v>
      </c>
      <c r="P286" s="283" t="s">
        <v>1578</v>
      </c>
      <c r="Q286" s="283" t="s">
        <v>1578</v>
      </c>
      <c r="R286" s="283" t="s">
        <v>2093</v>
      </c>
      <c r="S286" s="284"/>
      <c r="T286" s="284"/>
    </row>
    <row r="287" spans="1:20">
      <c r="A287" s="282" t="s">
        <v>2172</v>
      </c>
      <c r="B287" s="283">
        <v>52963700</v>
      </c>
      <c r="C287" s="283" t="s">
        <v>2174</v>
      </c>
      <c r="D287" s="283" t="s">
        <v>1578</v>
      </c>
      <c r="E287" s="283" t="s">
        <v>49</v>
      </c>
      <c r="F287" s="283" t="s">
        <v>59</v>
      </c>
      <c r="G287" s="283" t="s">
        <v>2092</v>
      </c>
      <c r="H287" s="283" t="s">
        <v>1578</v>
      </c>
      <c r="I287" s="283" t="s">
        <v>1578</v>
      </c>
      <c r="J287" s="283" t="s">
        <v>1578</v>
      </c>
      <c r="K287" s="283" t="s">
        <v>463</v>
      </c>
      <c r="L287" s="283">
        <v>1</v>
      </c>
      <c r="M287" s="283">
        <v>1</v>
      </c>
      <c r="N287" s="283" t="s">
        <v>4779</v>
      </c>
      <c r="O287" s="283" t="s">
        <v>1578</v>
      </c>
      <c r="P287" s="283" t="s">
        <v>1578</v>
      </c>
      <c r="Q287" s="283" t="s">
        <v>1578</v>
      </c>
      <c r="R287" s="283" t="s">
        <v>2093</v>
      </c>
      <c r="S287" s="284"/>
      <c r="T287" s="284"/>
    </row>
    <row r="288" spans="1:20">
      <c r="A288" s="282" t="s">
        <v>2175</v>
      </c>
      <c r="B288" s="283">
        <v>80443616</v>
      </c>
      <c r="C288" s="283" t="s">
        <v>2177</v>
      </c>
      <c r="D288" s="283" t="s">
        <v>1578</v>
      </c>
      <c r="E288" s="283" t="s">
        <v>495</v>
      </c>
      <c r="F288" s="283" t="s">
        <v>59</v>
      </c>
      <c r="G288" s="283" t="s">
        <v>2092</v>
      </c>
      <c r="H288" s="283" t="s">
        <v>1578</v>
      </c>
      <c r="I288" s="283" t="s">
        <v>1578</v>
      </c>
      <c r="J288" s="283" t="s">
        <v>1578</v>
      </c>
      <c r="K288" s="283" t="s">
        <v>500</v>
      </c>
      <c r="L288" s="283">
        <v>3</v>
      </c>
      <c r="M288" s="283">
        <v>3</v>
      </c>
      <c r="N288" s="283" t="s">
        <v>4783</v>
      </c>
      <c r="O288" s="283" t="s">
        <v>1578</v>
      </c>
      <c r="P288" s="283" t="s">
        <v>1578</v>
      </c>
      <c r="Q288" s="283" t="s">
        <v>1578</v>
      </c>
      <c r="R288" s="283" t="s">
        <v>2093</v>
      </c>
      <c r="S288" s="284"/>
      <c r="T288" s="284"/>
    </row>
    <row r="289" spans="1:20">
      <c r="A289" s="282" t="s">
        <v>2178</v>
      </c>
      <c r="B289" s="283">
        <v>52735787</v>
      </c>
      <c r="C289" s="283" t="s">
        <v>2180</v>
      </c>
      <c r="D289" s="283" t="s">
        <v>1578</v>
      </c>
      <c r="E289" s="283" t="s">
        <v>1389</v>
      </c>
      <c r="F289" s="283" t="s">
        <v>59</v>
      </c>
      <c r="G289" s="283" t="s">
        <v>2092</v>
      </c>
      <c r="H289" s="283" t="s">
        <v>1578</v>
      </c>
      <c r="I289" s="283" t="s">
        <v>1578</v>
      </c>
      <c r="J289" s="283" t="s">
        <v>1578</v>
      </c>
      <c r="K289" s="283" t="s">
        <v>2184</v>
      </c>
      <c r="L289" s="283">
        <v>1</v>
      </c>
      <c r="M289" s="283">
        <v>1</v>
      </c>
      <c r="N289" s="283" t="s">
        <v>4774</v>
      </c>
      <c r="O289" s="283" t="s">
        <v>1578</v>
      </c>
      <c r="P289" s="283" t="s">
        <v>1578</v>
      </c>
      <c r="Q289" s="283" t="s">
        <v>1578</v>
      </c>
      <c r="R289" s="283" t="s">
        <v>2093</v>
      </c>
      <c r="S289" s="284"/>
      <c r="T289" s="284"/>
    </row>
    <row r="290" spans="1:20">
      <c r="A290" s="282" t="s">
        <v>2185</v>
      </c>
      <c r="B290" s="283">
        <v>1010247659</v>
      </c>
      <c r="C290" s="283" t="s">
        <v>2187</v>
      </c>
      <c r="D290" s="283" t="s">
        <v>1578</v>
      </c>
      <c r="E290" s="283" t="s">
        <v>495</v>
      </c>
      <c r="F290" s="283" t="s">
        <v>59</v>
      </c>
      <c r="G290" s="283" t="s">
        <v>2092</v>
      </c>
      <c r="H290" s="283" t="s">
        <v>1578</v>
      </c>
      <c r="I290" s="283" t="s">
        <v>1578</v>
      </c>
      <c r="J290" s="283" t="s">
        <v>1578</v>
      </c>
      <c r="K290" s="283" t="s">
        <v>500</v>
      </c>
      <c r="L290" s="283">
        <v>3</v>
      </c>
      <c r="M290" s="283">
        <v>3</v>
      </c>
      <c r="N290" s="283" t="s">
        <v>4783</v>
      </c>
      <c r="O290" s="283" t="s">
        <v>1578</v>
      </c>
      <c r="P290" s="283" t="s">
        <v>1578</v>
      </c>
      <c r="Q290" s="283" t="s">
        <v>1578</v>
      </c>
      <c r="R290" s="283" t="s">
        <v>2093</v>
      </c>
      <c r="S290" s="284"/>
      <c r="T290" s="284"/>
    </row>
    <row r="291" spans="1:20">
      <c r="A291" s="282" t="s">
        <v>2188</v>
      </c>
      <c r="B291" s="283">
        <v>1030526451</v>
      </c>
      <c r="C291" s="283" t="s">
        <v>2190</v>
      </c>
      <c r="D291" s="283" t="s">
        <v>1578</v>
      </c>
      <c r="E291" s="283" t="s">
        <v>1389</v>
      </c>
      <c r="F291" s="283" t="s">
        <v>59</v>
      </c>
      <c r="G291" s="283" t="s">
        <v>813</v>
      </c>
      <c r="H291" s="283" t="s">
        <v>1578</v>
      </c>
      <c r="I291" s="283" t="s">
        <v>1578</v>
      </c>
      <c r="J291" s="283" t="s">
        <v>1578</v>
      </c>
      <c r="K291" s="283" t="s">
        <v>2193</v>
      </c>
      <c r="L291" s="283">
        <v>1</v>
      </c>
      <c r="M291" s="283">
        <v>1</v>
      </c>
      <c r="N291" s="283" t="s">
        <v>4828</v>
      </c>
      <c r="O291" s="283" t="s">
        <v>1578</v>
      </c>
      <c r="P291" s="283" t="s">
        <v>1578</v>
      </c>
      <c r="Q291" s="283" t="s">
        <v>1578</v>
      </c>
      <c r="R291" s="283" t="s">
        <v>2194</v>
      </c>
      <c r="S291" s="284"/>
      <c r="T291" s="284"/>
    </row>
    <row r="292" spans="1:20">
      <c r="A292" s="282" t="s">
        <v>2195</v>
      </c>
      <c r="B292" s="283">
        <v>1030553666</v>
      </c>
      <c r="C292" s="283" t="s">
        <v>2197</v>
      </c>
      <c r="D292" s="283" t="s">
        <v>1578</v>
      </c>
      <c r="E292" s="283">
        <v>2784</v>
      </c>
      <c r="F292" s="283" t="s">
        <v>59</v>
      </c>
      <c r="G292" s="283" t="s">
        <v>2092</v>
      </c>
      <c r="H292" s="283" t="s">
        <v>1578</v>
      </c>
      <c r="I292" s="283" t="s">
        <v>1578</v>
      </c>
      <c r="J292" s="283" t="s">
        <v>1578</v>
      </c>
      <c r="K292" s="283" t="s">
        <v>2201</v>
      </c>
      <c r="L292" s="283">
        <v>3</v>
      </c>
      <c r="M292" s="283">
        <v>3</v>
      </c>
      <c r="N292" s="283" t="s">
        <v>4780</v>
      </c>
      <c r="O292" s="283" t="s">
        <v>1578</v>
      </c>
      <c r="P292" s="283" t="s">
        <v>1578</v>
      </c>
      <c r="Q292" s="283" t="s">
        <v>1578</v>
      </c>
      <c r="R292" s="283" t="s">
        <v>2093</v>
      </c>
      <c r="S292" s="284"/>
      <c r="T292" s="284"/>
    </row>
    <row r="293" spans="1:20">
      <c r="A293" s="282" t="s">
        <v>2202</v>
      </c>
      <c r="B293" s="283">
        <v>1052086615</v>
      </c>
      <c r="C293" s="283" t="s">
        <v>2204</v>
      </c>
      <c r="D293" s="283" t="s">
        <v>1578</v>
      </c>
      <c r="E293" s="283" t="s">
        <v>49</v>
      </c>
      <c r="F293" s="283" t="s">
        <v>59</v>
      </c>
      <c r="G293" s="283" t="s">
        <v>813</v>
      </c>
      <c r="H293" s="283" t="s">
        <v>1578</v>
      </c>
      <c r="I293" s="283" t="s">
        <v>1578</v>
      </c>
      <c r="J293" s="283" t="s">
        <v>1578</v>
      </c>
      <c r="K293" s="283" t="s">
        <v>2205</v>
      </c>
      <c r="L293" s="283">
        <v>3</v>
      </c>
      <c r="M293" s="283">
        <v>3</v>
      </c>
      <c r="N293" s="283" t="s">
        <v>4771</v>
      </c>
      <c r="O293" s="283" t="s">
        <v>1578</v>
      </c>
      <c r="P293" s="283" t="s">
        <v>1578</v>
      </c>
      <c r="Q293" s="283" t="s">
        <v>1578</v>
      </c>
      <c r="R293" s="283" t="s">
        <v>815</v>
      </c>
      <c r="S293" s="284"/>
      <c r="T293" s="284"/>
    </row>
    <row r="294" spans="1:20">
      <c r="A294" s="282" t="s">
        <v>2206</v>
      </c>
      <c r="B294" s="283">
        <v>37549053</v>
      </c>
      <c r="C294" s="283" t="s">
        <v>2208</v>
      </c>
      <c r="D294" s="283" t="s">
        <v>1578</v>
      </c>
      <c r="E294" s="283" t="s">
        <v>49</v>
      </c>
      <c r="F294" s="283" t="s">
        <v>59</v>
      </c>
      <c r="G294" s="283" t="s">
        <v>813</v>
      </c>
      <c r="H294" s="283" t="s">
        <v>1578</v>
      </c>
      <c r="I294" s="283" t="s">
        <v>1578</v>
      </c>
      <c r="J294" s="283" t="s">
        <v>1578</v>
      </c>
      <c r="K294" s="283" t="s">
        <v>1006</v>
      </c>
      <c r="L294" s="283">
        <v>5</v>
      </c>
      <c r="M294" s="283">
        <v>5</v>
      </c>
      <c r="N294" s="283" t="s">
        <v>4774</v>
      </c>
      <c r="O294" s="283" t="s">
        <v>4803</v>
      </c>
      <c r="P294" s="283" t="e">
        <v>#VALUE!</v>
      </c>
      <c r="Q294" s="283" t="s">
        <v>1578</v>
      </c>
      <c r="R294" s="283" t="s">
        <v>815</v>
      </c>
      <c r="S294" s="284"/>
      <c r="T294" s="284"/>
    </row>
    <row r="295" spans="1:20">
      <c r="A295" s="282" t="s">
        <v>2209</v>
      </c>
      <c r="B295" s="283">
        <v>32908870</v>
      </c>
      <c r="C295" s="283" t="s">
        <v>2211</v>
      </c>
      <c r="D295" s="283" t="s">
        <v>1578</v>
      </c>
      <c r="E295" s="283" t="s">
        <v>495</v>
      </c>
      <c r="F295" s="283" t="s">
        <v>59</v>
      </c>
      <c r="G295" s="283" t="s">
        <v>813</v>
      </c>
      <c r="H295" s="283" t="s">
        <v>1578</v>
      </c>
      <c r="I295" s="283" t="s">
        <v>1578</v>
      </c>
      <c r="J295" s="283">
        <v>101</v>
      </c>
      <c r="K295" s="283" t="s">
        <v>2214</v>
      </c>
      <c r="L295" s="283">
        <v>3</v>
      </c>
      <c r="M295" s="283">
        <v>3</v>
      </c>
      <c r="N295" s="283" t="s">
        <v>4776</v>
      </c>
      <c r="O295" s="283" t="s">
        <v>1578</v>
      </c>
      <c r="P295" s="283" t="s">
        <v>1578</v>
      </c>
      <c r="Q295" s="283" t="s">
        <v>1578</v>
      </c>
      <c r="R295" s="283" t="s">
        <v>815</v>
      </c>
      <c r="S295" s="284"/>
      <c r="T295" s="284"/>
    </row>
    <row r="296" spans="1:20">
      <c r="A296" s="282" t="s">
        <v>2215</v>
      </c>
      <c r="B296" s="283">
        <v>1030694917</v>
      </c>
      <c r="C296" s="283" t="s">
        <v>2217</v>
      </c>
      <c r="D296" s="283" t="s">
        <v>1578</v>
      </c>
      <c r="E296" s="283" t="s">
        <v>495</v>
      </c>
      <c r="F296" s="283" t="s">
        <v>59</v>
      </c>
      <c r="G296" s="283" t="s">
        <v>813</v>
      </c>
      <c r="H296" s="283" t="s">
        <v>1578</v>
      </c>
      <c r="I296" s="283" t="s">
        <v>1578</v>
      </c>
      <c r="J296" s="283" t="s">
        <v>1578</v>
      </c>
      <c r="K296" s="283" t="s">
        <v>500</v>
      </c>
      <c r="L296" s="283">
        <v>3</v>
      </c>
      <c r="M296" s="283">
        <v>3</v>
      </c>
      <c r="N296" s="283" t="s">
        <v>4783</v>
      </c>
      <c r="O296" s="283" t="s">
        <v>1578</v>
      </c>
      <c r="P296" s="283" t="s">
        <v>1578</v>
      </c>
      <c r="Q296" s="283" t="s">
        <v>1578</v>
      </c>
      <c r="R296" s="283" t="s">
        <v>815</v>
      </c>
      <c r="S296" s="284"/>
      <c r="T296" s="284"/>
    </row>
    <row r="297" spans="1:20">
      <c r="A297" s="282" t="s">
        <v>2218</v>
      </c>
      <c r="B297" s="283">
        <v>1016027524</v>
      </c>
      <c r="C297" s="283" t="s">
        <v>2220</v>
      </c>
      <c r="D297" s="283" t="s">
        <v>1578</v>
      </c>
      <c r="E297" s="283" t="s">
        <v>49</v>
      </c>
      <c r="F297" s="283" t="s">
        <v>59</v>
      </c>
      <c r="G297" s="283" t="s">
        <v>813</v>
      </c>
      <c r="H297" s="283" t="s">
        <v>1578</v>
      </c>
      <c r="I297" s="283" t="s">
        <v>1578</v>
      </c>
      <c r="J297" s="283" t="s">
        <v>1578</v>
      </c>
      <c r="K297" s="283" t="s">
        <v>2224</v>
      </c>
      <c r="L297" s="283">
        <v>5</v>
      </c>
      <c r="M297" s="283">
        <v>5</v>
      </c>
      <c r="N297" s="283" t="s">
        <v>4776</v>
      </c>
      <c r="O297" s="283" t="s">
        <v>4806</v>
      </c>
      <c r="P297" s="283" t="e">
        <v>#VALUE!</v>
      </c>
      <c r="Q297" s="283" t="s">
        <v>1578</v>
      </c>
      <c r="R297" s="283" t="s">
        <v>815</v>
      </c>
      <c r="S297" s="284"/>
      <c r="T297" s="284"/>
    </row>
    <row r="298" spans="1:20">
      <c r="A298" s="282" t="s">
        <v>2225</v>
      </c>
      <c r="B298" s="283">
        <v>1032430796</v>
      </c>
      <c r="C298" s="283" t="s">
        <v>2227</v>
      </c>
      <c r="D298" s="283" t="s">
        <v>1578</v>
      </c>
      <c r="E298" s="283" t="s">
        <v>49</v>
      </c>
      <c r="F298" s="283" t="s">
        <v>59</v>
      </c>
      <c r="G298" s="283" t="s">
        <v>813</v>
      </c>
      <c r="H298" s="283" t="s">
        <v>1578</v>
      </c>
      <c r="I298" s="283" t="s">
        <v>1578</v>
      </c>
      <c r="J298" s="283" t="s">
        <v>1578</v>
      </c>
      <c r="K298" s="283" t="s">
        <v>463</v>
      </c>
      <c r="L298" s="283">
        <v>1</v>
      </c>
      <c r="M298" s="283">
        <v>1</v>
      </c>
      <c r="N298" s="283" t="s">
        <v>4779</v>
      </c>
      <c r="O298" s="283" t="s">
        <v>1578</v>
      </c>
      <c r="P298" s="283" t="s">
        <v>1578</v>
      </c>
      <c r="Q298" s="283" t="s">
        <v>1578</v>
      </c>
      <c r="R298" s="283" t="s">
        <v>815</v>
      </c>
      <c r="S298" s="284"/>
      <c r="T298" s="284"/>
    </row>
    <row r="299" spans="1:20">
      <c r="A299" s="282" t="s">
        <v>2228</v>
      </c>
      <c r="B299" s="283">
        <v>1022447594</v>
      </c>
      <c r="C299" s="283" t="s">
        <v>2230</v>
      </c>
      <c r="D299" s="283" t="s">
        <v>1578</v>
      </c>
      <c r="E299" s="283" t="s">
        <v>495</v>
      </c>
      <c r="F299" s="283" t="s">
        <v>59</v>
      </c>
      <c r="G299" s="283" t="s">
        <v>813</v>
      </c>
      <c r="H299" s="283" t="s">
        <v>1578</v>
      </c>
      <c r="I299" s="283" t="s">
        <v>1578</v>
      </c>
      <c r="J299" s="283" t="s">
        <v>1578</v>
      </c>
      <c r="K299" s="283" t="s">
        <v>500</v>
      </c>
      <c r="L299" s="283">
        <v>3</v>
      </c>
      <c r="M299" s="283">
        <v>3</v>
      </c>
      <c r="N299" s="283" t="s">
        <v>4783</v>
      </c>
      <c r="O299" s="283" t="s">
        <v>1578</v>
      </c>
      <c r="P299" s="283" t="s">
        <v>1578</v>
      </c>
      <c r="Q299" s="283" t="s">
        <v>1578</v>
      </c>
      <c r="R299" s="283" t="s">
        <v>815</v>
      </c>
      <c r="S299" s="284"/>
      <c r="T299" s="284"/>
    </row>
    <row r="300" spans="1:20">
      <c r="A300" s="282" t="s">
        <v>2231</v>
      </c>
      <c r="B300" s="283">
        <v>1012446655</v>
      </c>
      <c r="C300" s="283" t="s">
        <v>2233</v>
      </c>
      <c r="D300" s="283" t="s">
        <v>1578</v>
      </c>
      <c r="E300" s="283" t="s">
        <v>49</v>
      </c>
      <c r="F300" s="283" t="s">
        <v>59</v>
      </c>
      <c r="G300" s="283" t="s">
        <v>813</v>
      </c>
      <c r="H300" s="283" t="s">
        <v>1578</v>
      </c>
      <c r="I300" s="283" t="s">
        <v>1578</v>
      </c>
      <c r="J300" s="283" t="s">
        <v>1578</v>
      </c>
      <c r="K300" s="283" t="s">
        <v>971</v>
      </c>
      <c r="L300" s="283">
        <v>5</v>
      </c>
      <c r="M300" s="283">
        <v>5</v>
      </c>
      <c r="N300" s="283" t="s">
        <v>4783</v>
      </c>
      <c r="O300" s="283" t="s">
        <v>4791</v>
      </c>
      <c r="P300" s="283" t="e">
        <v>#VALUE!</v>
      </c>
      <c r="Q300" s="283" t="s">
        <v>1578</v>
      </c>
      <c r="R300" s="283" t="s">
        <v>815</v>
      </c>
      <c r="S300" s="284"/>
      <c r="T300" s="284"/>
    </row>
    <row r="301" spans="1:20">
      <c r="A301" s="282" t="s">
        <v>2234</v>
      </c>
      <c r="B301" s="283">
        <v>94151667</v>
      </c>
      <c r="C301" s="283" t="s">
        <v>2236</v>
      </c>
      <c r="D301" s="283" t="s">
        <v>1578</v>
      </c>
      <c r="E301" s="283" t="s">
        <v>49</v>
      </c>
      <c r="F301" s="283" t="s">
        <v>59</v>
      </c>
      <c r="G301" s="283" t="s">
        <v>813</v>
      </c>
      <c r="H301" s="283" t="s">
        <v>1578</v>
      </c>
      <c r="I301" s="283" t="s">
        <v>1578</v>
      </c>
      <c r="J301" s="283">
        <v>77</v>
      </c>
      <c r="K301" s="283" t="s">
        <v>2239</v>
      </c>
      <c r="L301" s="283">
        <v>3</v>
      </c>
      <c r="M301" s="283">
        <v>3</v>
      </c>
      <c r="N301" s="283" t="s">
        <v>4774</v>
      </c>
      <c r="O301" s="283" t="s">
        <v>1578</v>
      </c>
      <c r="P301" s="283" t="s">
        <v>1578</v>
      </c>
      <c r="Q301" s="283" t="s">
        <v>1578</v>
      </c>
      <c r="R301" s="283" t="s">
        <v>815</v>
      </c>
      <c r="S301" s="284"/>
      <c r="T301" s="284"/>
    </row>
    <row r="302" spans="1:20">
      <c r="A302" s="282" t="s">
        <v>2240</v>
      </c>
      <c r="B302" s="283">
        <v>80122924</v>
      </c>
      <c r="C302" s="283" t="s">
        <v>2242</v>
      </c>
      <c r="D302" s="283" t="s">
        <v>1578</v>
      </c>
      <c r="E302" s="283" t="s">
        <v>783</v>
      </c>
      <c r="F302" s="283" t="s">
        <v>59</v>
      </c>
      <c r="G302" s="283" t="s">
        <v>813</v>
      </c>
      <c r="H302" s="283" t="s">
        <v>1578</v>
      </c>
      <c r="I302" s="283" t="s">
        <v>1578</v>
      </c>
      <c r="J302" s="283" t="s">
        <v>1578</v>
      </c>
      <c r="K302" s="283" t="s">
        <v>2246</v>
      </c>
      <c r="L302" s="283">
        <v>5</v>
      </c>
      <c r="M302" s="283">
        <v>5</v>
      </c>
      <c r="N302" s="283" t="s">
        <v>4822</v>
      </c>
      <c r="O302" s="283" t="s">
        <v>4770</v>
      </c>
      <c r="P302" s="283" t="e">
        <v>#VALUE!</v>
      </c>
      <c r="Q302" s="283" t="s">
        <v>1578</v>
      </c>
      <c r="R302" s="283" t="s">
        <v>815</v>
      </c>
      <c r="S302" s="284"/>
      <c r="T302" s="284"/>
    </row>
    <row r="303" spans="1:20">
      <c r="A303" s="282" t="s">
        <v>2247</v>
      </c>
      <c r="B303" s="283">
        <v>1018500083</v>
      </c>
      <c r="C303" s="283" t="s">
        <v>2249</v>
      </c>
      <c r="D303" s="283" t="s">
        <v>1578</v>
      </c>
      <c r="E303" s="283" t="s">
        <v>783</v>
      </c>
      <c r="F303" s="283" t="s">
        <v>59</v>
      </c>
      <c r="G303" s="283" t="s">
        <v>813</v>
      </c>
      <c r="H303" s="283" t="s">
        <v>1578</v>
      </c>
      <c r="I303" s="283" t="s">
        <v>1578</v>
      </c>
      <c r="J303" s="283" t="s">
        <v>1578</v>
      </c>
      <c r="K303" s="283" t="s">
        <v>2253</v>
      </c>
      <c r="L303" s="283">
        <v>5</v>
      </c>
      <c r="M303" s="283">
        <v>5</v>
      </c>
      <c r="N303" s="283" t="s">
        <v>4822</v>
      </c>
      <c r="O303" s="283" t="s">
        <v>4770</v>
      </c>
      <c r="P303" s="283" t="e">
        <v>#VALUE!</v>
      </c>
      <c r="Q303" s="283" t="s">
        <v>1578</v>
      </c>
      <c r="R303" s="283" t="s">
        <v>815</v>
      </c>
      <c r="S303" s="284"/>
      <c r="T303" s="284"/>
    </row>
    <row r="304" spans="1:20">
      <c r="A304" s="282" t="s">
        <v>2264</v>
      </c>
      <c r="B304" s="283">
        <v>1030577206</v>
      </c>
      <c r="C304" s="283" t="s">
        <v>2266</v>
      </c>
      <c r="D304" s="283" t="s">
        <v>1578</v>
      </c>
      <c r="E304" s="283">
        <v>2784</v>
      </c>
      <c r="F304" s="283" t="s">
        <v>59</v>
      </c>
      <c r="G304" s="283" t="s">
        <v>2270</v>
      </c>
      <c r="H304" s="283" t="s">
        <v>1578</v>
      </c>
      <c r="I304" s="283" t="s">
        <v>1578</v>
      </c>
      <c r="J304" s="283" t="s">
        <v>1578</v>
      </c>
      <c r="K304" s="283" t="s">
        <v>2271</v>
      </c>
      <c r="L304" s="283">
        <v>3</v>
      </c>
      <c r="M304" s="283">
        <v>3</v>
      </c>
      <c r="N304" s="283" t="s">
        <v>4767</v>
      </c>
      <c r="O304" s="283" t="s">
        <v>1578</v>
      </c>
      <c r="P304" s="283" t="s">
        <v>1578</v>
      </c>
      <c r="Q304" s="283" t="s">
        <v>1578</v>
      </c>
      <c r="R304" s="283" t="s">
        <v>2272</v>
      </c>
      <c r="S304" s="284"/>
      <c r="T304" s="284"/>
    </row>
    <row r="305" spans="1:20">
      <c r="A305" s="282" t="s">
        <v>2283</v>
      </c>
      <c r="B305" s="283">
        <v>1032505414</v>
      </c>
      <c r="C305" s="283" t="s">
        <v>2285</v>
      </c>
      <c r="D305" s="283" t="s">
        <v>1578</v>
      </c>
      <c r="E305" s="283" t="s">
        <v>49</v>
      </c>
      <c r="F305" s="283" t="s">
        <v>59</v>
      </c>
      <c r="G305" s="283" t="s">
        <v>813</v>
      </c>
      <c r="H305" s="283" t="s">
        <v>1578</v>
      </c>
      <c r="I305" s="283" t="s">
        <v>1578</v>
      </c>
      <c r="J305" s="283" t="s">
        <v>1578</v>
      </c>
      <c r="K305" s="283" t="s">
        <v>2289</v>
      </c>
      <c r="L305" s="283">
        <v>5</v>
      </c>
      <c r="M305" s="283">
        <v>5</v>
      </c>
      <c r="N305" s="283" t="s">
        <v>4774</v>
      </c>
      <c r="O305" s="283" t="s">
        <v>4803</v>
      </c>
      <c r="P305" s="283" t="e">
        <v>#VALUE!</v>
      </c>
      <c r="Q305" s="283" t="s">
        <v>1578</v>
      </c>
      <c r="R305" s="283" t="s">
        <v>815</v>
      </c>
      <c r="S305" s="284"/>
      <c r="T305" s="284"/>
    </row>
    <row r="306" spans="1:20">
      <c r="A306" s="282" t="s">
        <v>2290</v>
      </c>
      <c r="B306" s="283">
        <v>26948284</v>
      </c>
      <c r="C306" s="283" t="s">
        <v>2292</v>
      </c>
      <c r="D306" s="283" t="s">
        <v>1578</v>
      </c>
      <c r="E306" s="283" t="s">
        <v>49</v>
      </c>
      <c r="F306" s="283" t="s">
        <v>59</v>
      </c>
      <c r="G306" s="283" t="s">
        <v>813</v>
      </c>
      <c r="H306" s="283" t="s">
        <v>1578</v>
      </c>
      <c r="I306" s="283" t="s">
        <v>1578</v>
      </c>
      <c r="J306" s="283" t="s">
        <v>1578</v>
      </c>
      <c r="K306" s="283" t="s">
        <v>2293</v>
      </c>
      <c r="L306" s="283">
        <v>3</v>
      </c>
      <c r="M306" s="283">
        <v>3</v>
      </c>
      <c r="N306" s="283" t="s">
        <v>4774</v>
      </c>
      <c r="O306" s="283" t="s">
        <v>1578</v>
      </c>
      <c r="P306" s="283" t="s">
        <v>1578</v>
      </c>
      <c r="Q306" s="283" t="s">
        <v>1578</v>
      </c>
      <c r="R306" s="283" t="s">
        <v>815</v>
      </c>
      <c r="S306" s="284"/>
      <c r="T306" s="284"/>
    </row>
    <row r="307" spans="1:20">
      <c r="A307" s="282" t="s">
        <v>2294</v>
      </c>
      <c r="B307" s="283">
        <v>19499408</v>
      </c>
      <c r="C307" s="283" t="s">
        <v>2296</v>
      </c>
      <c r="D307" s="283" t="s">
        <v>1578</v>
      </c>
      <c r="E307" s="283" t="s">
        <v>49</v>
      </c>
      <c r="F307" s="283" t="s">
        <v>59</v>
      </c>
      <c r="G307" s="283" t="s">
        <v>813</v>
      </c>
      <c r="H307" s="283" t="s">
        <v>1578</v>
      </c>
      <c r="I307" s="283" t="s">
        <v>1578</v>
      </c>
      <c r="J307" s="283" t="s">
        <v>1578</v>
      </c>
      <c r="K307" s="283" t="s">
        <v>2300</v>
      </c>
      <c r="L307" s="283">
        <v>3</v>
      </c>
      <c r="M307" s="283">
        <v>3</v>
      </c>
      <c r="N307" s="283" t="s">
        <v>4765</v>
      </c>
      <c r="O307" s="283" t="s">
        <v>1578</v>
      </c>
      <c r="P307" s="283" t="s">
        <v>1578</v>
      </c>
      <c r="Q307" s="283" t="s">
        <v>1578</v>
      </c>
      <c r="R307" s="283" t="s">
        <v>815</v>
      </c>
      <c r="S307" s="284"/>
      <c r="T307" s="284"/>
    </row>
    <row r="308" spans="1:20">
      <c r="A308" s="282" t="s">
        <v>2301</v>
      </c>
      <c r="B308" s="283">
        <v>80219087</v>
      </c>
      <c r="C308" s="283" t="s">
        <v>2303</v>
      </c>
      <c r="D308" s="283" t="s">
        <v>1578</v>
      </c>
      <c r="E308" s="283" t="s">
        <v>49</v>
      </c>
      <c r="F308" s="283" t="s">
        <v>59</v>
      </c>
      <c r="G308" s="283" t="s">
        <v>813</v>
      </c>
      <c r="H308" s="283" t="s">
        <v>1578</v>
      </c>
      <c r="I308" s="283" t="s">
        <v>1578</v>
      </c>
      <c r="J308" s="283" t="s">
        <v>1578</v>
      </c>
      <c r="K308" s="283" t="s">
        <v>2307</v>
      </c>
      <c r="L308" s="283">
        <v>3</v>
      </c>
      <c r="M308" s="283">
        <v>3</v>
      </c>
      <c r="N308" s="283" t="s">
        <v>4783</v>
      </c>
      <c r="O308" s="283" t="s">
        <v>1578</v>
      </c>
      <c r="P308" s="283" t="s">
        <v>1578</v>
      </c>
      <c r="Q308" s="283" t="s">
        <v>1578</v>
      </c>
      <c r="R308" s="283" t="s">
        <v>815</v>
      </c>
      <c r="S308" s="284"/>
      <c r="T308" s="284"/>
    </row>
    <row r="309" spans="1:20">
      <c r="A309" s="282" t="s">
        <v>2308</v>
      </c>
      <c r="B309" s="283">
        <v>1143351817</v>
      </c>
      <c r="C309" s="283" t="s">
        <v>2310</v>
      </c>
      <c r="D309" s="283" t="s">
        <v>1578</v>
      </c>
      <c r="E309" s="283" t="s">
        <v>49</v>
      </c>
      <c r="F309" s="283" t="s">
        <v>59</v>
      </c>
      <c r="G309" s="283" t="s">
        <v>813</v>
      </c>
      <c r="H309" s="283" t="s">
        <v>1578</v>
      </c>
      <c r="I309" s="283" t="s">
        <v>1578</v>
      </c>
      <c r="J309" s="283" t="s">
        <v>1578</v>
      </c>
      <c r="K309" s="283" t="s">
        <v>2311</v>
      </c>
      <c r="L309" s="283">
        <v>1</v>
      </c>
      <c r="M309" s="283">
        <v>1</v>
      </c>
      <c r="N309" s="283" t="s">
        <v>4783</v>
      </c>
      <c r="O309" s="283" t="s">
        <v>1578</v>
      </c>
      <c r="P309" s="283" t="s">
        <v>1578</v>
      </c>
      <c r="Q309" s="283" t="s">
        <v>1578</v>
      </c>
      <c r="R309" s="283" t="s">
        <v>815</v>
      </c>
      <c r="S309" s="284"/>
      <c r="T309" s="284"/>
    </row>
    <row r="310" spans="1:20">
      <c r="A310" s="282" t="s">
        <v>2312</v>
      </c>
      <c r="B310" s="283">
        <v>1030549907</v>
      </c>
      <c r="C310" s="283" t="s">
        <v>2314</v>
      </c>
      <c r="D310" s="283" t="s">
        <v>1578</v>
      </c>
      <c r="E310" s="283" t="s">
        <v>49</v>
      </c>
      <c r="F310" s="283" t="s">
        <v>59</v>
      </c>
      <c r="G310" s="283" t="s">
        <v>813</v>
      </c>
      <c r="H310" s="283" t="s">
        <v>1578</v>
      </c>
      <c r="I310" s="283" t="s">
        <v>1578</v>
      </c>
      <c r="J310" s="283" t="s">
        <v>1578</v>
      </c>
      <c r="K310" s="283" t="s">
        <v>2311</v>
      </c>
      <c r="L310" s="283">
        <v>3</v>
      </c>
      <c r="M310" s="283">
        <v>3</v>
      </c>
      <c r="N310" s="283" t="s">
        <v>4783</v>
      </c>
      <c r="O310" s="283" t="s">
        <v>1578</v>
      </c>
      <c r="P310" s="283" t="s">
        <v>1578</v>
      </c>
      <c r="Q310" s="283" t="s">
        <v>1578</v>
      </c>
      <c r="R310" s="283" t="s">
        <v>815</v>
      </c>
      <c r="S310" s="284"/>
      <c r="T310" s="284"/>
    </row>
    <row r="311" spans="1:20">
      <c r="A311" s="282" t="s">
        <v>2315</v>
      </c>
      <c r="B311" s="283">
        <v>52291110</v>
      </c>
      <c r="C311" s="283" t="s">
        <v>2317</v>
      </c>
      <c r="D311" s="283" t="s">
        <v>1578</v>
      </c>
      <c r="E311" s="283" t="s">
        <v>49</v>
      </c>
      <c r="F311" s="283" t="s">
        <v>59</v>
      </c>
      <c r="G311" s="283" t="s">
        <v>813</v>
      </c>
      <c r="H311" s="283" t="s">
        <v>1578</v>
      </c>
      <c r="I311" s="283" t="s">
        <v>1578</v>
      </c>
      <c r="J311" s="283" t="s">
        <v>1578</v>
      </c>
      <c r="K311" s="283" t="s">
        <v>2311</v>
      </c>
      <c r="L311" s="283">
        <v>3</v>
      </c>
      <c r="M311" s="283">
        <v>3</v>
      </c>
      <c r="N311" s="283" t="s">
        <v>4783</v>
      </c>
      <c r="O311" s="283" t="s">
        <v>1578</v>
      </c>
      <c r="P311" s="283" t="s">
        <v>1578</v>
      </c>
      <c r="Q311" s="283" t="s">
        <v>1578</v>
      </c>
      <c r="R311" s="283" t="s">
        <v>815</v>
      </c>
      <c r="S311" s="284"/>
      <c r="T311" s="284"/>
    </row>
    <row r="312" spans="1:20">
      <c r="A312" s="282" t="s">
        <v>2318</v>
      </c>
      <c r="B312" s="283" t="s">
        <v>1330</v>
      </c>
      <c r="C312" s="283" t="s">
        <v>2320</v>
      </c>
      <c r="D312" s="283" t="s">
        <v>2321</v>
      </c>
      <c r="E312" s="283" t="s">
        <v>49</v>
      </c>
      <c r="F312" s="283" t="s">
        <v>59</v>
      </c>
      <c r="G312" s="283" t="s">
        <v>813</v>
      </c>
      <c r="H312" s="283" t="s">
        <v>1578</v>
      </c>
      <c r="I312" s="283" t="s">
        <v>1578</v>
      </c>
      <c r="J312" s="283" t="s">
        <v>1578</v>
      </c>
      <c r="K312" s="283" t="s">
        <v>2322</v>
      </c>
      <c r="L312" s="283">
        <v>1</v>
      </c>
      <c r="M312" s="283">
        <v>1</v>
      </c>
      <c r="N312" s="283" t="s">
        <v>4783</v>
      </c>
      <c r="O312" s="283" t="s">
        <v>1578</v>
      </c>
      <c r="P312" s="283" t="s">
        <v>1578</v>
      </c>
      <c r="Q312" s="283" t="s">
        <v>1578</v>
      </c>
      <c r="R312" s="283" t="s">
        <v>815</v>
      </c>
      <c r="S312" s="284"/>
      <c r="T312" s="284"/>
    </row>
    <row r="313" spans="1:20">
      <c r="A313" s="282" t="s">
        <v>2323</v>
      </c>
      <c r="B313" s="283">
        <v>1023872353</v>
      </c>
      <c r="C313" s="283" t="s">
        <v>2325</v>
      </c>
      <c r="D313" s="283" t="s">
        <v>1578</v>
      </c>
      <c r="E313" s="283" t="s">
        <v>49</v>
      </c>
      <c r="F313" s="283" t="s">
        <v>59</v>
      </c>
      <c r="G313" s="283" t="s">
        <v>2326</v>
      </c>
      <c r="H313" s="283" t="s">
        <v>1578</v>
      </c>
      <c r="I313" s="283" t="s">
        <v>1578</v>
      </c>
      <c r="J313" s="283" t="s">
        <v>1578</v>
      </c>
      <c r="K313" s="283" t="s">
        <v>2322</v>
      </c>
      <c r="L313" s="283">
        <v>3</v>
      </c>
      <c r="M313" s="283">
        <v>3</v>
      </c>
      <c r="N313" s="283" t="s">
        <v>4783</v>
      </c>
      <c r="O313" s="283" t="s">
        <v>1578</v>
      </c>
      <c r="P313" s="283" t="s">
        <v>1578</v>
      </c>
      <c r="Q313" s="283" t="s">
        <v>1578</v>
      </c>
      <c r="R313" s="283" t="s">
        <v>2327</v>
      </c>
      <c r="S313" s="284"/>
      <c r="T313" s="284"/>
    </row>
    <row r="314" spans="1:20">
      <c r="A314" s="282" t="s">
        <v>2328</v>
      </c>
      <c r="B314" s="283">
        <v>39812955</v>
      </c>
      <c r="C314" s="283" t="s">
        <v>2330</v>
      </c>
      <c r="D314" s="283" t="s">
        <v>1578</v>
      </c>
      <c r="E314" s="283" t="s">
        <v>49</v>
      </c>
      <c r="F314" s="283" t="s">
        <v>59</v>
      </c>
      <c r="G314" s="283" t="s">
        <v>2326</v>
      </c>
      <c r="H314" s="283" t="s">
        <v>1578</v>
      </c>
      <c r="I314" s="283" t="s">
        <v>1578</v>
      </c>
      <c r="J314" s="283" t="s">
        <v>1578</v>
      </c>
      <c r="K314" s="283" t="s">
        <v>2322</v>
      </c>
      <c r="L314" s="283">
        <v>3</v>
      </c>
      <c r="M314" s="283">
        <v>3</v>
      </c>
      <c r="N314" s="283" t="s">
        <v>4783</v>
      </c>
      <c r="O314" s="283" t="s">
        <v>1578</v>
      </c>
      <c r="P314" s="283" t="s">
        <v>1578</v>
      </c>
      <c r="Q314" s="283" t="s">
        <v>1578</v>
      </c>
      <c r="R314" s="283" t="s">
        <v>2327</v>
      </c>
      <c r="S314" s="284"/>
      <c r="T314" s="284"/>
    </row>
    <row r="315" spans="1:20">
      <c r="A315" s="282" t="s">
        <v>2331</v>
      </c>
      <c r="B315" s="283">
        <v>1030694889</v>
      </c>
      <c r="C315" s="283" t="s">
        <v>2333</v>
      </c>
      <c r="D315" s="283" t="s">
        <v>1578</v>
      </c>
      <c r="E315" s="283" t="s">
        <v>49</v>
      </c>
      <c r="F315" s="283" t="s">
        <v>59</v>
      </c>
      <c r="G315" s="283" t="s">
        <v>813</v>
      </c>
      <c r="H315" s="283" t="s">
        <v>1578</v>
      </c>
      <c r="I315" s="283" t="s">
        <v>1578</v>
      </c>
      <c r="J315" s="283" t="s">
        <v>1578</v>
      </c>
      <c r="K315" s="283" t="s">
        <v>2293</v>
      </c>
      <c r="L315" s="283">
        <v>3</v>
      </c>
      <c r="M315" s="283">
        <v>3</v>
      </c>
      <c r="N315" s="283" t="s">
        <v>4774</v>
      </c>
      <c r="O315" s="283" t="s">
        <v>1578</v>
      </c>
      <c r="P315" s="283" t="s">
        <v>1578</v>
      </c>
      <c r="Q315" s="283" t="s">
        <v>1578</v>
      </c>
      <c r="R315" s="283" t="s">
        <v>815</v>
      </c>
      <c r="S315" s="284"/>
      <c r="T315" s="284"/>
    </row>
    <row r="316" spans="1:20">
      <c r="A316" s="282" t="s">
        <v>2334</v>
      </c>
      <c r="B316" s="283">
        <v>52468007</v>
      </c>
      <c r="C316" s="283" t="s">
        <v>2336</v>
      </c>
      <c r="D316" s="283" t="s">
        <v>1578</v>
      </c>
      <c r="E316" s="283" t="s">
        <v>49</v>
      </c>
      <c r="F316" s="283" t="s">
        <v>59</v>
      </c>
      <c r="G316" s="283" t="s">
        <v>2340</v>
      </c>
      <c r="H316" s="283" t="s">
        <v>2341</v>
      </c>
      <c r="I316" s="283" t="s">
        <v>1578</v>
      </c>
      <c r="J316" s="283" t="s">
        <v>1578</v>
      </c>
      <c r="K316" s="283" t="s">
        <v>2342</v>
      </c>
      <c r="L316" s="283">
        <v>3</v>
      </c>
      <c r="M316" s="283">
        <v>3</v>
      </c>
      <c r="N316" s="283" t="s">
        <v>4783</v>
      </c>
      <c r="O316" s="283" t="s">
        <v>1578</v>
      </c>
      <c r="P316" s="283" t="s">
        <v>1578</v>
      </c>
      <c r="Q316" s="283" t="s">
        <v>1578</v>
      </c>
      <c r="R316" s="283" t="s">
        <v>815</v>
      </c>
      <c r="S316" s="284"/>
      <c r="T316" s="284"/>
    </row>
    <row r="317" spans="1:20">
      <c r="A317" s="282" t="s">
        <v>2343</v>
      </c>
      <c r="B317" s="283">
        <v>52769758</v>
      </c>
      <c r="C317" s="283" t="s">
        <v>2345</v>
      </c>
      <c r="D317" s="283" t="s">
        <v>1578</v>
      </c>
      <c r="E317" s="283" t="s">
        <v>1389</v>
      </c>
      <c r="F317" s="283" t="s">
        <v>59</v>
      </c>
      <c r="G317" s="283" t="s">
        <v>813</v>
      </c>
      <c r="H317" s="283" t="s">
        <v>1578</v>
      </c>
      <c r="I317" s="283" t="s">
        <v>1578</v>
      </c>
      <c r="J317" s="283" t="s">
        <v>1578</v>
      </c>
      <c r="K317" s="283" t="s">
        <v>2348</v>
      </c>
      <c r="L317" s="283">
        <v>1</v>
      </c>
      <c r="M317" s="283">
        <v>1</v>
      </c>
      <c r="N317" s="283" t="s">
        <v>4783</v>
      </c>
      <c r="O317" s="283" t="s">
        <v>1578</v>
      </c>
      <c r="P317" s="283" t="s">
        <v>1578</v>
      </c>
      <c r="Q317" s="283" t="s">
        <v>1578</v>
      </c>
      <c r="R317" s="283" t="s">
        <v>815</v>
      </c>
      <c r="S317" s="284"/>
      <c r="T317" s="284"/>
    </row>
    <row r="318" spans="1:20">
      <c r="A318" s="282" t="s">
        <v>2349</v>
      </c>
      <c r="B318" s="283">
        <v>1030632852</v>
      </c>
      <c r="C318" s="283" t="s">
        <v>2351</v>
      </c>
      <c r="D318" s="283" t="s">
        <v>1578</v>
      </c>
      <c r="E318" s="283" t="s">
        <v>49</v>
      </c>
      <c r="F318" s="283" t="s">
        <v>59</v>
      </c>
      <c r="G318" s="283" t="s">
        <v>813</v>
      </c>
      <c r="H318" s="283" t="s">
        <v>1578</v>
      </c>
      <c r="I318" s="283" t="s">
        <v>1578</v>
      </c>
      <c r="J318" s="283" t="s">
        <v>1578</v>
      </c>
      <c r="K318" s="283" t="s">
        <v>2355</v>
      </c>
      <c r="L318" s="283">
        <v>3</v>
      </c>
      <c r="M318" s="283">
        <v>3</v>
      </c>
      <c r="N318" s="283" t="s">
        <v>4800</v>
      </c>
      <c r="O318" s="283" t="s">
        <v>1578</v>
      </c>
      <c r="P318" s="283" t="s">
        <v>1578</v>
      </c>
      <c r="Q318" s="283" t="s">
        <v>1578</v>
      </c>
      <c r="R318" s="283" t="s">
        <v>815</v>
      </c>
      <c r="S318" s="284"/>
      <c r="T318" s="284"/>
    </row>
    <row r="319" spans="1:20">
      <c r="A319" s="282" t="s">
        <v>2356</v>
      </c>
      <c r="B319" s="283">
        <v>1026267217</v>
      </c>
      <c r="C319" s="283" t="s">
        <v>2358</v>
      </c>
      <c r="D319" s="283" t="s">
        <v>1578</v>
      </c>
      <c r="E319" s="283" t="s">
        <v>1389</v>
      </c>
      <c r="F319" s="283" t="s">
        <v>59</v>
      </c>
      <c r="G319" s="283" t="s">
        <v>813</v>
      </c>
      <c r="H319" s="283" t="s">
        <v>1578</v>
      </c>
      <c r="I319" s="283" t="s">
        <v>1578</v>
      </c>
      <c r="J319" s="283" t="s">
        <v>1578</v>
      </c>
      <c r="K319" s="283" t="s">
        <v>2361</v>
      </c>
      <c r="L319" s="283">
        <v>1</v>
      </c>
      <c r="M319" s="283">
        <v>1</v>
      </c>
      <c r="N319" s="283" t="s">
        <v>4783</v>
      </c>
      <c r="O319" s="283" t="s">
        <v>1578</v>
      </c>
      <c r="P319" s="283" t="s">
        <v>1578</v>
      </c>
      <c r="Q319" s="283" t="s">
        <v>1578</v>
      </c>
      <c r="R319" s="283" t="s">
        <v>815</v>
      </c>
      <c r="S319" s="284"/>
      <c r="T319" s="284"/>
    </row>
    <row r="320" spans="1:20">
      <c r="A320" s="282" t="s">
        <v>2362</v>
      </c>
      <c r="B320" s="283">
        <v>1022368509</v>
      </c>
      <c r="C320" s="283" t="s">
        <v>2364</v>
      </c>
      <c r="D320" s="283" t="s">
        <v>1578</v>
      </c>
      <c r="E320" s="283" t="s">
        <v>1389</v>
      </c>
      <c r="F320" s="283" t="s">
        <v>59</v>
      </c>
      <c r="G320" s="283" t="s">
        <v>813</v>
      </c>
      <c r="H320" s="283" t="s">
        <v>1578</v>
      </c>
      <c r="I320" s="283" t="s">
        <v>1578</v>
      </c>
      <c r="J320" s="283" t="s">
        <v>1578</v>
      </c>
      <c r="K320" s="283" t="s">
        <v>2367</v>
      </c>
      <c r="L320" s="283">
        <v>3</v>
      </c>
      <c r="M320" s="283">
        <v>3</v>
      </c>
      <c r="N320" s="283" t="s">
        <v>4783</v>
      </c>
      <c r="O320" s="283" t="s">
        <v>1578</v>
      </c>
      <c r="P320" s="283" t="s">
        <v>1578</v>
      </c>
      <c r="Q320" s="283" t="s">
        <v>1578</v>
      </c>
      <c r="R320" s="283" t="s">
        <v>815</v>
      </c>
      <c r="S320" s="284"/>
      <c r="T320" s="284"/>
    </row>
    <row r="321" spans="1:20">
      <c r="A321" s="282" t="s">
        <v>2368</v>
      </c>
      <c r="B321" s="283">
        <v>22733571</v>
      </c>
      <c r="C321" s="283" t="s">
        <v>2370</v>
      </c>
      <c r="D321" s="283" t="s">
        <v>1578</v>
      </c>
      <c r="E321" s="283" t="s">
        <v>49</v>
      </c>
      <c r="F321" s="283" t="s">
        <v>59</v>
      </c>
      <c r="G321" s="283" t="s">
        <v>813</v>
      </c>
      <c r="H321" s="283" t="s">
        <v>1578</v>
      </c>
      <c r="I321" s="283" t="s">
        <v>1578</v>
      </c>
      <c r="J321" s="283" t="s">
        <v>1578</v>
      </c>
      <c r="K321" s="283" t="s">
        <v>2373</v>
      </c>
      <c r="L321" s="283">
        <v>3</v>
      </c>
      <c r="M321" s="283">
        <v>3</v>
      </c>
      <c r="N321" s="283" t="s">
        <v>4783</v>
      </c>
      <c r="O321" s="283" t="s">
        <v>1578</v>
      </c>
      <c r="P321" s="283" t="s">
        <v>1578</v>
      </c>
      <c r="Q321" s="283" t="s">
        <v>1578</v>
      </c>
      <c r="R321" s="283" t="s">
        <v>815</v>
      </c>
      <c r="S321" s="284"/>
      <c r="T321" s="284"/>
    </row>
    <row r="322" spans="1:20">
      <c r="A322" s="282" t="s">
        <v>2374</v>
      </c>
      <c r="B322" s="283">
        <v>1023882995</v>
      </c>
      <c r="C322" s="283" t="s">
        <v>2376</v>
      </c>
      <c r="D322" s="283" t="s">
        <v>1578</v>
      </c>
      <c r="E322" s="283" t="s">
        <v>1389</v>
      </c>
      <c r="F322" s="283" t="s">
        <v>59</v>
      </c>
      <c r="G322" s="283" t="s">
        <v>813</v>
      </c>
      <c r="H322" s="283" t="s">
        <v>1578</v>
      </c>
      <c r="I322" s="283" t="s">
        <v>1578</v>
      </c>
      <c r="J322" s="283" t="s">
        <v>1578</v>
      </c>
      <c r="K322" s="283" t="s">
        <v>2379</v>
      </c>
      <c r="L322" s="283">
        <v>1</v>
      </c>
      <c r="M322" s="283">
        <v>1</v>
      </c>
      <c r="N322" s="283" t="s">
        <v>4783</v>
      </c>
      <c r="O322" s="283" t="s">
        <v>1578</v>
      </c>
      <c r="P322" s="283" t="s">
        <v>1578</v>
      </c>
      <c r="Q322" s="283" t="s">
        <v>1578</v>
      </c>
      <c r="R322" s="283" t="s">
        <v>815</v>
      </c>
      <c r="S322" s="284"/>
      <c r="T322" s="284"/>
    </row>
    <row r="323" spans="1:20">
      <c r="A323" s="282" t="s">
        <v>2380</v>
      </c>
      <c r="B323" s="283">
        <v>1022421776</v>
      </c>
      <c r="C323" s="283" t="s">
        <v>2382</v>
      </c>
      <c r="D323" s="283" t="s">
        <v>1578</v>
      </c>
      <c r="E323" s="283" t="s">
        <v>1389</v>
      </c>
      <c r="F323" s="283" t="s">
        <v>59</v>
      </c>
      <c r="G323" s="283" t="s">
        <v>70</v>
      </c>
      <c r="H323" s="283" t="s">
        <v>1578</v>
      </c>
      <c r="I323" s="283" t="s">
        <v>1578</v>
      </c>
      <c r="J323" s="283" t="s">
        <v>1578</v>
      </c>
      <c r="K323" s="283" t="s">
        <v>2385</v>
      </c>
      <c r="L323" s="283">
        <v>1</v>
      </c>
      <c r="M323" s="283">
        <v>1</v>
      </c>
      <c r="N323" s="283" t="s">
        <v>4774</v>
      </c>
      <c r="O323" s="283" t="s">
        <v>1578</v>
      </c>
      <c r="P323" s="283" t="s">
        <v>1578</v>
      </c>
      <c r="Q323" s="283" t="s">
        <v>1578</v>
      </c>
      <c r="R323" s="283" t="s">
        <v>62</v>
      </c>
      <c r="S323" s="284"/>
      <c r="T323" s="284"/>
    </row>
    <row r="324" spans="1:20">
      <c r="A324" s="282" t="s">
        <v>2386</v>
      </c>
      <c r="B324" s="286">
        <v>53160544</v>
      </c>
      <c r="C324" s="283" t="s">
        <v>2388</v>
      </c>
      <c r="D324" s="283" t="s">
        <v>1578</v>
      </c>
      <c r="E324" s="283" t="s">
        <v>1389</v>
      </c>
      <c r="F324" s="283" t="s">
        <v>59</v>
      </c>
      <c r="G324" s="283" t="s">
        <v>490</v>
      </c>
      <c r="H324" s="283" t="s">
        <v>1578</v>
      </c>
      <c r="I324" s="283" t="s">
        <v>1578</v>
      </c>
      <c r="J324" s="283" t="s">
        <v>1578</v>
      </c>
      <c r="K324" s="283" t="s">
        <v>2391</v>
      </c>
      <c r="L324" s="283">
        <v>1</v>
      </c>
      <c r="M324" s="283">
        <v>1</v>
      </c>
      <c r="N324" s="283" t="s">
        <v>4774</v>
      </c>
      <c r="O324" s="283" t="s">
        <v>1578</v>
      </c>
      <c r="P324" s="283" t="s">
        <v>1578</v>
      </c>
      <c r="Q324" s="283" t="s">
        <v>1578</v>
      </c>
      <c r="R324" s="283" t="s">
        <v>491</v>
      </c>
      <c r="S324" s="284"/>
      <c r="T324" s="284"/>
    </row>
    <row r="325" spans="1:20">
      <c r="A325" s="282" t="s">
        <v>2392</v>
      </c>
      <c r="B325" s="283">
        <v>1030672797</v>
      </c>
      <c r="C325" s="283" t="s">
        <v>2394</v>
      </c>
      <c r="D325" s="283" t="s">
        <v>1578</v>
      </c>
      <c r="E325" s="283" t="s">
        <v>49</v>
      </c>
      <c r="F325" s="283" t="s">
        <v>59</v>
      </c>
      <c r="G325" s="283" t="s">
        <v>813</v>
      </c>
      <c r="H325" s="283" t="s">
        <v>1578</v>
      </c>
      <c r="I325" s="283" t="s">
        <v>1578</v>
      </c>
      <c r="J325" s="283" t="s">
        <v>1578</v>
      </c>
      <c r="K325" s="283" t="s">
        <v>2397</v>
      </c>
      <c r="L325" s="283">
        <v>3</v>
      </c>
      <c r="M325" s="283">
        <v>3</v>
      </c>
      <c r="N325" s="283" t="s">
        <v>4774</v>
      </c>
      <c r="O325" s="283" t="s">
        <v>1578</v>
      </c>
      <c r="P325" s="283" t="s">
        <v>1578</v>
      </c>
      <c r="Q325" s="283" t="s">
        <v>1578</v>
      </c>
      <c r="R325" s="283" t="s">
        <v>815</v>
      </c>
      <c r="S325" s="284"/>
      <c r="T325" s="284"/>
    </row>
    <row r="326" spans="1:20">
      <c r="A326" s="282" t="s">
        <v>2398</v>
      </c>
      <c r="B326" s="283">
        <v>36178593</v>
      </c>
      <c r="C326" s="283" t="s">
        <v>2400</v>
      </c>
      <c r="D326" s="283" t="s">
        <v>1578</v>
      </c>
      <c r="E326" s="283" t="s">
        <v>49</v>
      </c>
      <c r="F326" s="283" t="s">
        <v>59</v>
      </c>
      <c r="G326" s="283" t="s">
        <v>813</v>
      </c>
      <c r="H326" s="283" t="s">
        <v>1578</v>
      </c>
      <c r="I326" s="283" t="s">
        <v>1578</v>
      </c>
      <c r="J326" s="283" t="s">
        <v>1578</v>
      </c>
      <c r="K326" s="283" t="s">
        <v>2397</v>
      </c>
      <c r="L326" s="283">
        <v>3</v>
      </c>
      <c r="M326" s="283">
        <v>3</v>
      </c>
      <c r="N326" s="283" t="s">
        <v>4774</v>
      </c>
      <c r="O326" s="283" t="s">
        <v>1578</v>
      </c>
      <c r="P326" s="283" t="s">
        <v>1578</v>
      </c>
      <c r="Q326" s="283" t="s">
        <v>1578</v>
      </c>
      <c r="R326" s="283" t="s">
        <v>815</v>
      </c>
      <c r="S326" s="284"/>
      <c r="T326" s="284"/>
    </row>
    <row r="327" spans="1:20">
      <c r="A327" s="282" t="s">
        <v>2401</v>
      </c>
      <c r="B327" s="283">
        <v>52765698</v>
      </c>
      <c r="C327" s="283" t="s">
        <v>2403</v>
      </c>
      <c r="D327" s="283" t="s">
        <v>1578</v>
      </c>
      <c r="E327" s="283" t="s">
        <v>49</v>
      </c>
      <c r="F327" s="283" t="s">
        <v>59</v>
      </c>
      <c r="G327" s="283" t="s">
        <v>2407</v>
      </c>
      <c r="H327" s="283" t="s">
        <v>1578</v>
      </c>
      <c r="I327" s="283" t="s">
        <v>1578</v>
      </c>
      <c r="J327" s="283" t="s">
        <v>1578</v>
      </c>
      <c r="K327" s="283" t="s">
        <v>2408</v>
      </c>
      <c r="L327" s="283">
        <v>3</v>
      </c>
      <c r="M327" s="283">
        <v>3</v>
      </c>
      <c r="N327" s="283" t="s">
        <v>4776</v>
      </c>
      <c r="O327" s="283" t="s">
        <v>1578</v>
      </c>
      <c r="P327" s="283" t="s">
        <v>1578</v>
      </c>
      <c r="Q327" s="283" t="s">
        <v>1578</v>
      </c>
      <c r="R327" s="283" t="s">
        <v>879</v>
      </c>
      <c r="S327" s="284"/>
      <c r="T327" s="284"/>
    </row>
    <row r="328" spans="1:20">
      <c r="A328" s="282" t="s">
        <v>2424</v>
      </c>
      <c r="B328" s="283">
        <v>1023913628</v>
      </c>
      <c r="C328" s="283" t="s">
        <v>2426</v>
      </c>
      <c r="D328" s="283" t="s">
        <v>1578</v>
      </c>
      <c r="E328" s="283" t="s">
        <v>49</v>
      </c>
      <c r="F328" s="283" t="s">
        <v>59</v>
      </c>
      <c r="G328" s="283" t="s">
        <v>2430</v>
      </c>
      <c r="H328" s="283" t="s">
        <v>1578</v>
      </c>
      <c r="I328" s="283" t="s">
        <v>1578</v>
      </c>
      <c r="J328" s="283" t="s">
        <v>1578</v>
      </c>
      <c r="K328" s="283" t="s">
        <v>2431</v>
      </c>
      <c r="L328" s="283">
        <v>3</v>
      </c>
      <c r="M328" s="283">
        <v>3</v>
      </c>
      <c r="N328" s="283" t="s">
        <v>4764</v>
      </c>
      <c r="O328" s="283" t="s">
        <v>1578</v>
      </c>
      <c r="P328" s="283" t="s">
        <v>1578</v>
      </c>
      <c r="Q328" s="283" t="s">
        <v>1578</v>
      </c>
      <c r="R328" s="283" t="s">
        <v>2432</v>
      </c>
      <c r="S328" s="284"/>
      <c r="T328" s="284"/>
    </row>
    <row r="329" spans="1:20">
      <c r="A329" s="282" t="s">
        <v>2433</v>
      </c>
      <c r="B329" s="283">
        <v>4438080</v>
      </c>
      <c r="C329" s="283" t="s">
        <v>2435</v>
      </c>
      <c r="D329" s="283" t="s">
        <v>1578</v>
      </c>
      <c r="E329" s="283" t="s">
        <v>49</v>
      </c>
      <c r="F329" s="283" t="s">
        <v>59</v>
      </c>
      <c r="G329" s="283" t="s">
        <v>2430</v>
      </c>
      <c r="H329" s="283" t="s">
        <v>1578</v>
      </c>
      <c r="I329" s="283" t="s">
        <v>1578</v>
      </c>
      <c r="J329" s="283" t="s">
        <v>1578</v>
      </c>
      <c r="K329" s="283" t="s">
        <v>2439</v>
      </c>
      <c r="L329" s="283">
        <v>3</v>
      </c>
      <c r="M329" s="283">
        <v>3</v>
      </c>
      <c r="N329" s="283" t="s">
        <v>4783</v>
      </c>
      <c r="O329" s="283" t="s">
        <v>1578</v>
      </c>
      <c r="P329" s="283" t="s">
        <v>1578</v>
      </c>
      <c r="Q329" s="283" t="s">
        <v>1578</v>
      </c>
      <c r="R329" s="283" t="s">
        <v>2432</v>
      </c>
      <c r="S329" s="284"/>
      <c r="T329" s="284"/>
    </row>
    <row r="330" spans="1:20">
      <c r="A330" s="282" t="s">
        <v>2447</v>
      </c>
      <c r="B330" s="283">
        <v>80740844</v>
      </c>
      <c r="C330" s="283" t="s">
        <v>2449</v>
      </c>
      <c r="D330" s="283" t="s">
        <v>1578</v>
      </c>
      <c r="E330" s="283" t="s">
        <v>49</v>
      </c>
      <c r="F330" s="283" t="s">
        <v>59</v>
      </c>
      <c r="G330" s="283" t="s">
        <v>2452</v>
      </c>
      <c r="H330" s="283" t="s">
        <v>1578</v>
      </c>
      <c r="I330" s="283" t="s">
        <v>1578</v>
      </c>
      <c r="J330" s="283" t="s">
        <v>1578</v>
      </c>
      <c r="K330" s="283" t="s">
        <v>2453</v>
      </c>
      <c r="L330" s="283">
        <v>3</v>
      </c>
      <c r="M330" s="283">
        <v>3</v>
      </c>
      <c r="N330" s="283" t="s">
        <v>4783</v>
      </c>
      <c r="O330" s="283" t="s">
        <v>1578</v>
      </c>
      <c r="P330" s="283" t="s">
        <v>1578</v>
      </c>
      <c r="Q330" s="283" t="s">
        <v>1578</v>
      </c>
      <c r="R330" s="283" t="s">
        <v>2454</v>
      </c>
      <c r="S330" s="284"/>
      <c r="T330" s="284"/>
    </row>
    <row r="331" spans="1:20">
      <c r="A331" s="282" t="s">
        <v>2455</v>
      </c>
      <c r="B331" s="283">
        <v>1136885260</v>
      </c>
      <c r="C331" s="283" t="s">
        <v>2457</v>
      </c>
      <c r="D331" s="283" t="s">
        <v>1578</v>
      </c>
      <c r="E331" s="283" t="s">
        <v>49</v>
      </c>
      <c r="F331" s="283" t="s">
        <v>59</v>
      </c>
      <c r="G331" s="283" t="s">
        <v>2460</v>
      </c>
      <c r="H331" s="283" t="s">
        <v>1578</v>
      </c>
      <c r="I331" s="283" t="s">
        <v>1578</v>
      </c>
      <c r="J331" s="283" t="s">
        <v>1578</v>
      </c>
      <c r="K331" s="283" t="s">
        <v>2461</v>
      </c>
      <c r="L331" s="283">
        <v>3</v>
      </c>
      <c r="M331" s="283">
        <v>3</v>
      </c>
      <c r="N331" s="283" t="s">
        <v>4783</v>
      </c>
      <c r="O331" s="283" t="s">
        <v>1578</v>
      </c>
      <c r="P331" s="283" t="s">
        <v>1578</v>
      </c>
      <c r="Q331" s="283" t="s">
        <v>1578</v>
      </c>
      <c r="R331" s="283" t="s">
        <v>2462</v>
      </c>
      <c r="S331" s="284"/>
      <c r="T331" s="284"/>
    </row>
    <row r="332" spans="1:20">
      <c r="A332" s="282" t="s">
        <v>2473</v>
      </c>
      <c r="B332" s="283">
        <v>79257489</v>
      </c>
      <c r="C332" s="283" t="s">
        <v>2475</v>
      </c>
      <c r="D332" s="283" t="s">
        <v>1578</v>
      </c>
      <c r="E332" s="283" t="s">
        <v>49</v>
      </c>
      <c r="F332" s="283" t="s">
        <v>59</v>
      </c>
      <c r="G332" s="283" t="s">
        <v>2480</v>
      </c>
      <c r="H332" s="283" t="s">
        <v>1578</v>
      </c>
      <c r="I332" s="283" t="s">
        <v>1578</v>
      </c>
      <c r="J332" s="283" t="s">
        <v>1578</v>
      </c>
      <c r="K332" s="283" t="s">
        <v>2481</v>
      </c>
      <c r="L332" s="283">
        <v>4</v>
      </c>
      <c r="M332" s="283">
        <v>4</v>
      </c>
      <c r="N332" s="283" t="s">
        <v>4800</v>
      </c>
      <c r="O332" s="283" t="s">
        <v>4821</v>
      </c>
      <c r="P332" s="283" t="e">
        <v>#VALUE!</v>
      </c>
      <c r="Q332" s="283" t="s">
        <v>1578</v>
      </c>
      <c r="R332" s="283" t="s">
        <v>2482</v>
      </c>
      <c r="S332" s="284"/>
      <c r="T332" s="284"/>
    </row>
    <row r="333" spans="1:20">
      <c r="A333" s="282" t="s">
        <v>2483</v>
      </c>
      <c r="B333" s="283">
        <v>1012324496</v>
      </c>
      <c r="C333" s="283" t="s">
        <v>2485</v>
      </c>
      <c r="D333" s="283" t="s">
        <v>1578</v>
      </c>
      <c r="E333" s="283" t="s">
        <v>49</v>
      </c>
      <c r="F333" s="283" t="s">
        <v>59</v>
      </c>
      <c r="G333" s="283" t="s">
        <v>2452</v>
      </c>
      <c r="H333" s="283" t="s">
        <v>1578</v>
      </c>
      <c r="I333" s="283" t="s">
        <v>1578</v>
      </c>
      <c r="J333" s="283" t="s">
        <v>1578</v>
      </c>
      <c r="K333" s="283" t="s">
        <v>2488</v>
      </c>
      <c r="L333" s="283">
        <v>3</v>
      </c>
      <c r="M333" s="283">
        <v>3</v>
      </c>
      <c r="N333" s="283" t="s">
        <v>4776</v>
      </c>
      <c r="O333" s="283" t="s">
        <v>1578</v>
      </c>
      <c r="P333" s="283" t="s">
        <v>1578</v>
      </c>
      <c r="Q333" s="283" t="s">
        <v>1578</v>
      </c>
      <c r="R333" s="283" t="s">
        <v>2454</v>
      </c>
      <c r="S333" s="284"/>
      <c r="T333" s="284"/>
    </row>
    <row r="334" spans="1:20">
      <c r="A334" s="282" t="s">
        <v>2489</v>
      </c>
      <c r="B334" s="283">
        <v>52312223</v>
      </c>
      <c r="C334" s="283" t="s">
        <v>2491</v>
      </c>
      <c r="D334" s="283" t="s">
        <v>1578</v>
      </c>
      <c r="E334" s="283" t="s">
        <v>783</v>
      </c>
      <c r="F334" s="283" t="s">
        <v>59</v>
      </c>
      <c r="G334" s="283" t="s">
        <v>2452</v>
      </c>
      <c r="H334" s="283" t="s">
        <v>1578</v>
      </c>
      <c r="I334" s="283" t="s">
        <v>1578</v>
      </c>
      <c r="J334" s="283" t="s">
        <v>1578</v>
      </c>
      <c r="K334" s="283" t="s">
        <v>2495</v>
      </c>
      <c r="L334" s="283">
        <v>5</v>
      </c>
      <c r="M334" s="283">
        <v>5</v>
      </c>
      <c r="N334" s="283" t="s">
        <v>4829</v>
      </c>
      <c r="O334" s="283" t="s">
        <v>4770</v>
      </c>
      <c r="P334" s="283" t="e">
        <v>#VALUE!</v>
      </c>
      <c r="Q334" s="283" t="s">
        <v>1578</v>
      </c>
      <c r="R334" s="283" t="s">
        <v>2454</v>
      </c>
      <c r="S334" s="284"/>
      <c r="T334" s="284"/>
    </row>
    <row r="335" spans="1:20">
      <c r="A335" s="282" t="s">
        <v>2506</v>
      </c>
      <c r="B335" s="283">
        <v>1010012831</v>
      </c>
      <c r="C335" s="283" t="s">
        <v>2508</v>
      </c>
      <c r="D335" s="283" t="s">
        <v>1578</v>
      </c>
      <c r="E335" s="283" t="s">
        <v>49</v>
      </c>
      <c r="F335" s="283" t="s">
        <v>59</v>
      </c>
      <c r="G335" s="283" t="s">
        <v>2452</v>
      </c>
      <c r="H335" s="283" t="s">
        <v>1578</v>
      </c>
      <c r="I335" s="283" t="s">
        <v>1578</v>
      </c>
      <c r="J335" s="283" t="s">
        <v>1578</v>
      </c>
      <c r="K335" s="283" t="s">
        <v>2512</v>
      </c>
      <c r="L335" s="283">
        <v>3</v>
      </c>
      <c r="M335" s="283">
        <v>3</v>
      </c>
      <c r="N335" s="283" t="s">
        <v>4776</v>
      </c>
      <c r="O335" s="283" t="s">
        <v>1578</v>
      </c>
      <c r="P335" s="283" t="s">
        <v>1578</v>
      </c>
      <c r="Q335" s="283" t="s">
        <v>1578</v>
      </c>
      <c r="R335" s="283" t="s">
        <v>2454</v>
      </c>
      <c r="S335" s="284"/>
      <c r="T335" s="284"/>
    </row>
    <row r="336" spans="1:20">
      <c r="A336" s="282" t="s">
        <v>2513</v>
      </c>
      <c r="B336" s="283">
        <v>52379149</v>
      </c>
      <c r="C336" s="283" t="s">
        <v>2515</v>
      </c>
      <c r="D336" s="283" t="s">
        <v>1578</v>
      </c>
      <c r="E336" s="283" t="s">
        <v>49</v>
      </c>
      <c r="F336" s="283" t="s">
        <v>59</v>
      </c>
      <c r="G336" s="285" t="s">
        <v>4795</v>
      </c>
      <c r="H336" s="283" t="s">
        <v>1578</v>
      </c>
      <c r="I336" s="283" t="s">
        <v>1578</v>
      </c>
      <c r="J336" s="283" t="s">
        <v>1578</v>
      </c>
      <c r="K336" s="283" t="s">
        <v>2520</v>
      </c>
      <c r="L336" s="283">
        <v>1</v>
      </c>
      <c r="M336" s="283">
        <v>1</v>
      </c>
      <c r="N336" s="283" t="s">
        <v>4783</v>
      </c>
      <c r="O336" s="283" t="s">
        <v>1578</v>
      </c>
      <c r="P336" s="283" t="s">
        <v>1578</v>
      </c>
      <c r="Q336" s="283" t="s">
        <v>1578</v>
      </c>
      <c r="R336" s="283" t="s">
        <v>1578</v>
      </c>
      <c r="S336" s="284"/>
      <c r="T336" s="284"/>
    </row>
    <row r="337" spans="1:20">
      <c r="A337" s="282" t="s">
        <v>2527</v>
      </c>
      <c r="B337" s="283">
        <v>17387532</v>
      </c>
      <c r="C337" s="283" t="s">
        <v>2529</v>
      </c>
      <c r="D337" s="283" t="s">
        <v>1578</v>
      </c>
      <c r="E337" s="283" t="s">
        <v>49</v>
      </c>
      <c r="F337" s="283" t="s">
        <v>59</v>
      </c>
      <c r="G337" s="283" t="s">
        <v>2452</v>
      </c>
      <c r="H337" s="283" t="s">
        <v>1578</v>
      </c>
      <c r="I337" s="283" t="s">
        <v>1578</v>
      </c>
      <c r="J337" s="283" t="s">
        <v>1578</v>
      </c>
      <c r="K337" s="283" t="s">
        <v>2526</v>
      </c>
      <c r="L337" s="283">
        <v>3</v>
      </c>
      <c r="M337" s="283">
        <v>3</v>
      </c>
      <c r="N337" s="283" t="s">
        <v>4765</v>
      </c>
      <c r="O337" s="283" t="s">
        <v>1578</v>
      </c>
      <c r="P337" s="283" t="s">
        <v>1578</v>
      </c>
      <c r="Q337" s="283" t="s">
        <v>1578</v>
      </c>
      <c r="R337" s="283" t="s">
        <v>2454</v>
      </c>
      <c r="S337" s="284"/>
      <c r="T337" s="284"/>
    </row>
    <row r="338" spans="1:20">
      <c r="A338" s="282" t="s">
        <v>2534</v>
      </c>
      <c r="B338" s="283">
        <v>1032486381</v>
      </c>
      <c r="C338" s="283" t="s">
        <v>2536</v>
      </c>
      <c r="D338" s="283" t="s">
        <v>1578</v>
      </c>
      <c r="E338" s="283" t="s">
        <v>49</v>
      </c>
      <c r="F338" s="283" t="s">
        <v>59</v>
      </c>
      <c r="G338" s="283" t="s">
        <v>2452</v>
      </c>
      <c r="H338" s="283" t="s">
        <v>1578</v>
      </c>
      <c r="I338" s="283" t="s">
        <v>1578</v>
      </c>
      <c r="J338" s="283" t="s">
        <v>1578</v>
      </c>
      <c r="K338" s="283" t="s">
        <v>2533</v>
      </c>
      <c r="L338" s="283">
        <v>1</v>
      </c>
      <c r="M338" s="283">
        <v>1</v>
      </c>
      <c r="N338" s="283" t="s">
        <v>4765</v>
      </c>
      <c r="O338" s="283" t="s">
        <v>1578</v>
      </c>
      <c r="P338" s="283" t="s">
        <v>1578</v>
      </c>
      <c r="Q338" s="283" t="s">
        <v>1578</v>
      </c>
      <c r="R338" s="283" t="s">
        <v>2454</v>
      </c>
      <c r="S338" s="284"/>
      <c r="T338" s="284"/>
    </row>
    <row r="339" spans="1:20">
      <c r="A339" s="282" t="s">
        <v>2544</v>
      </c>
      <c r="B339" s="283">
        <v>1023961252</v>
      </c>
      <c r="C339" s="283" t="s">
        <v>2546</v>
      </c>
      <c r="D339" s="283" t="s">
        <v>1578</v>
      </c>
      <c r="E339" s="283" t="s">
        <v>49</v>
      </c>
      <c r="F339" s="283" t="s">
        <v>59</v>
      </c>
      <c r="G339" s="283" t="s">
        <v>2452</v>
      </c>
      <c r="H339" s="283" t="s">
        <v>1578</v>
      </c>
      <c r="I339" s="283" t="s">
        <v>1578</v>
      </c>
      <c r="J339" s="283" t="s">
        <v>1578</v>
      </c>
      <c r="K339" s="283" t="s">
        <v>2549</v>
      </c>
      <c r="L339" s="283">
        <v>3</v>
      </c>
      <c r="M339" s="283">
        <v>3</v>
      </c>
      <c r="N339" s="283" t="s">
        <v>4783</v>
      </c>
      <c r="O339" s="283" t="s">
        <v>1578</v>
      </c>
      <c r="P339" s="283" t="s">
        <v>1578</v>
      </c>
      <c r="Q339" s="283" t="s">
        <v>1578</v>
      </c>
      <c r="R339" s="283" t="s">
        <v>2454</v>
      </c>
      <c r="S339" s="284"/>
      <c r="T339" s="284"/>
    </row>
    <row r="340" spans="1:20">
      <c r="A340" s="282" t="s">
        <v>2550</v>
      </c>
      <c r="B340" s="283">
        <v>1110491280</v>
      </c>
      <c r="C340" s="283" t="s">
        <v>2552</v>
      </c>
      <c r="D340" s="283" t="s">
        <v>1578</v>
      </c>
      <c r="E340" s="283" t="s">
        <v>49</v>
      </c>
      <c r="F340" s="283" t="s">
        <v>59</v>
      </c>
      <c r="G340" s="285" t="s">
        <v>4795</v>
      </c>
      <c r="H340" s="283" t="s">
        <v>1578</v>
      </c>
      <c r="I340" s="283" t="s">
        <v>1578</v>
      </c>
      <c r="J340" s="283">
        <v>42</v>
      </c>
      <c r="K340" s="283" t="s">
        <v>2556</v>
      </c>
      <c r="L340" s="283">
        <v>5</v>
      </c>
      <c r="M340" s="283">
        <v>5</v>
      </c>
      <c r="N340" s="283" t="s">
        <v>4776</v>
      </c>
      <c r="O340" s="283" t="s">
        <v>4806</v>
      </c>
      <c r="P340" s="283" t="e">
        <v>#VALUE!</v>
      </c>
      <c r="Q340" s="283" t="s">
        <v>1578</v>
      </c>
      <c r="R340" s="283" t="s">
        <v>1578</v>
      </c>
      <c r="S340" s="284"/>
      <c r="T340" s="284"/>
    </row>
    <row r="341" spans="1:20">
      <c r="A341" s="282" t="s">
        <v>2557</v>
      </c>
      <c r="B341" s="283">
        <v>1030639805</v>
      </c>
      <c r="C341" s="283" t="s">
        <v>2559</v>
      </c>
      <c r="D341" s="283" t="s">
        <v>1578</v>
      </c>
      <c r="E341" s="283" t="s">
        <v>155</v>
      </c>
      <c r="F341" s="283" t="s">
        <v>59</v>
      </c>
      <c r="G341" s="283" t="s">
        <v>2452</v>
      </c>
      <c r="H341" s="283" t="s">
        <v>1578</v>
      </c>
      <c r="I341" s="283" t="s">
        <v>1578</v>
      </c>
      <c r="J341" s="283" t="s">
        <v>1578</v>
      </c>
      <c r="K341" s="283" t="s">
        <v>1363</v>
      </c>
      <c r="L341" s="283">
        <v>5</v>
      </c>
      <c r="M341" s="283">
        <v>5</v>
      </c>
      <c r="N341" s="283" t="s">
        <v>4780</v>
      </c>
      <c r="O341" s="283" t="s">
        <v>4770</v>
      </c>
      <c r="P341" s="283" t="e">
        <v>#VALUE!</v>
      </c>
      <c r="Q341" s="283" t="s">
        <v>1578</v>
      </c>
      <c r="R341" s="283" t="s">
        <v>2454</v>
      </c>
      <c r="S341" s="284"/>
      <c r="T341" s="284"/>
    </row>
    <row r="342" spans="1:20">
      <c r="A342" s="282" t="s">
        <v>2560</v>
      </c>
      <c r="B342" s="283">
        <v>1096215676</v>
      </c>
      <c r="C342" s="283" t="s">
        <v>2562</v>
      </c>
      <c r="D342" s="283" t="s">
        <v>1578</v>
      </c>
      <c r="E342" s="283" t="s">
        <v>49</v>
      </c>
      <c r="F342" s="283" t="s">
        <v>59</v>
      </c>
      <c r="G342" s="283" t="s">
        <v>2567</v>
      </c>
      <c r="H342" s="283" t="s">
        <v>1578</v>
      </c>
      <c r="I342" s="283" t="s">
        <v>1578</v>
      </c>
      <c r="J342" s="283" t="s">
        <v>1578</v>
      </c>
      <c r="K342" s="283" t="s">
        <v>2568</v>
      </c>
      <c r="L342" s="283">
        <v>1</v>
      </c>
      <c r="M342" s="283">
        <v>1</v>
      </c>
      <c r="N342" s="283" t="s">
        <v>4769</v>
      </c>
      <c r="O342" s="283" t="s">
        <v>1578</v>
      </c>
      <c r="P342" s="283" t="s">
        <v>1578</v>
      </c>
      <c r="Q342" s="283" t="s">
        <v>1578</v>
      </c>
      <c r="R342" s="283" t="s">
        <v>2569</v>
      </c>
      <c r="S342" s="284"/>
      <c r="T342" s="284"/>
    </row>
    <row r="343" spans="1:20">
      <c r="A343" s="282" t="s">
        <v>2570</v>
      </c>
      <c r="B343" s="283">
        <v>52501608</v>
      </c>
      <c r="C343" s="283" t="s">
        <v>2572</v>
      </c>
      <c r="D343" s="283" t="s">
        <v>1578</v>
      </c>
      <c r="E343" s="283" t="s">
        <v>49</v>
      </c>
      <c r="F343" s="283" t="s">
        <v>59</v>
      </c>
      <c r="G343" s="285" t="s">
        <v>4795</v>
      </c>
      <c r="H343" s="283" t="s">
        <v>1578</v>
      </c>
      <c r="I343" s="283" t="s">
        <v>1578</v>
      </c>
      <c r="J343" s="283" t="s">
        <v>1578</v>
      </c>
      <c r="K343" s="283" t="s">
        <v>2577</v>
      </c>
      <c r="L343" s="283">
        <v>1</v>
      </c>
      <c r="M343" s="283">
        <v>1</v>
      </c>
      <c r="N343" s="283" t="s">
        <v>4767</v>
      </c>
      <c r="O343" s="283" t="s">
        <v>1578</v>
      </c>
      <c r="P343" s="283" t="s">
        <v>1578</v>
      </c>
      <c r="Q343" s="283" t="s">
        <v>1578</v>
      </c>
      <c r="R343" s="283" t="s">
        <v>1578</v>
      </c>
      <c r="S343" s="284"/>
      <c r="T343" s="284"/>
    </row>
    <row r="344" spans="1:20">
      <c r="A344" s="282" t="s">
        <v>2578</v>
      </c>
      <c r="B344" s="283">
        <v>1193644355</v>
      </c>
      <c r="C344" s="283" t="s">
        <v>2580</v>
      </c>
      <c r="D344" s="283" t="s">
        <v>1578</v>
      </c>
      <c r="E344" s="283" t="s">
        <v>49</v>
      </c>
      <c r="F344" s="283" t="s">
        <v>59</v>
      </c>
      <c r="G344" s="283" t="s">
        <v>70</v>
      </c>
      <c r="H344" s="283" t="s">
        <v>1578</v>
      </c>
      <c r="I344" s="283" t="s">
        <v>1578</v>
      </c>
      <c r="J344" s="283" t="s">
        <v>1578</v>
      </c>
      <c r="K344" s="283" t="s">
        <v>2583</v>
      </c>
      <c r="L344" s="283">
        <v>3</v>
      </c>
      <c r="M344" s="283">
        <v>3</v>
      </c>
      <c r="N344" s="283" t="s">
        <v>4765</v>
      </c>
      <c r="O344" s="283" t="s">
        <v>1578</v>
      </c>
      <c r="P344" s="283" t="s">
        <v>1578</v>
      </c>
      <c r="Q344" s="283" t="s">
        <v>1578</v>
      </c>
      <c r="R344" s="283" t="s">
        <v>62</v>
      </c>
      <c r="S344" s="284"/>
      <c r="T344" s="284"/>
    </row>
    <row r="345" spans="1:20">
      <c r="A345" s="282" t="s">
        <v>2584</v>
      </c>
      <c r="B345" s="283">
        <v>1030571521</v>
      </c>
      <c r="C345" s="283" t="s">
        <v>2586</v>
      </c>
      <c r="D345" s="283" t="s">
        <v>1578</v>
      </c>
      <c r="E345" s="283" t="s">
        <v>49</v>
      </c>
      <c r="F345" s="283" t="s">
        <v>59</v>
      </c>
      <c r="G345" s="285" t="s">
        <v>4795</v>
      </c>
      <c r="H345" s="283" t="s">
        <v>1578</v>
      </c>
      <c r="I345" s="283" t="s">
        <v>1578</v>
      </c>
      <c r="J345" s="283" t="s">
        <v>1578</v>
      </c>
      <c r="K345" s="283" t="s">
        <v>2589</v>
      </c>
      <c r="L345" s="283">
        <v>3</v>
      </c>
      <c r="M345" s="283">
        <v>3</v>
      </c>
      <c r="N345" s="283" t="s">
        <v>4765</v>
      </c>
      <c r="O345" s="283" t="s">
        <v>1578</v>
      </c>
      <c r="P345" s="283" t="s">
        <v>1578</v>
      </c>
      <c r="Q345" s="283" t="s">
        <v>1578</v>
      </c>
      <c r="R345" s="283" t="s">
        <v>1578</v>
      </c>
      <c r="S345" s="284"/>
      <c r="T345" s="284"/>
    </row>
    <row r="346" spans="1:20">
      <c r="A346" s="282" t="s">
        <v>2597</v>
      </c>
      <c r="B346" s="283">
        <v>1022369884</v>
      </c>
      <c r="C346" s="283" t="s">
        <v>2600</v>
      </c>
      <c r="D346" s="283" t="s">
        <v>1578</v>
      </c>
      <c r="E346" s="283" t="s">
        <v>2601</v>
      </c>
      <c r="F346" s="283" t="s">
        <v>59</v>
      </c>
      <c r="G346" s="283" t="s">
        <v>2605</v>
      </c>
      <c r="H346" s="283" t="s">
        <v>1578</v>
      </c>
      <c r="I346" s="283" t="s">
        <v>1578</v>
      </c>
      <c r="J346" s="283" t="s">
        <v>1578</v>
      </c>
      <c r="K346" s="283" t="s">
        <v>2606</v>
      </c>
      <c r="L346" s="283">
        <v>5</v>
      </c>
      <c r="M346" s="283">
        <v>5</v>
      </c>
      <c r="N346" s="283" t="s">
        <v>4782</v>
      </c>
      <c r="O346" s="283" t="s">
        <v>4830</v>
      </c>
      <c r="P346" s="283" t="e">
        <v>#VALUE!</v>
      </c>
      <c r="Q346" s="283" t="s">
        <v>1578</v>
      </c>
      <c r="R346" s="283" t="s">
        <v>2607</v>
      </c>
      <c r="S346" s="284"/>
      <c r="T346" s="284"/>
    </row>
    <row r="347" spans="1:20">
      <c r="A347" s="282" t="s">
        <v>2608</v>
      </c>
      <c r="B347" s="283">
        <v>1030574608</v>
      </c>
      <c r="C347" s="283" t="s">
        <v>2610</v>
      </c>
      <c r="D347" s="283" t="s">
        <v>2611</v>
      </c>
      <c r="E347" s="283" t="s">
        <v>49</v>
      </c>
      <c r="F347" s="283" t="s">
        <v>59</v>
      </c>
      <c r="G347" s="283" t="s">
        <v>70</v>
      </c>
      <c r="H347" s="283" t="s">
        <v>1578</v>
      </c>
      <c r="I347" s="283" t="s">
        <v>1578</v>
      </c>
      <c r="J347" s="283" t="s">
        <v>1578</v>
      </c>
      <c r="K347" s="283" t="s">
        <v>2453</v>
      </c>
      <c r="L347" s="283">
        <v>3</v>
      </c>
      <c r="M347" s="283">
        <v>3</v>
      </c>
      <c r="N347" s="283" t="s">
        <v>4783</v>
      </c>
      <c r="O347" s="283" t="s">
        <v>1578</v>
      </c>
      <c r="P347" s="283" t="s">
        <v>1578</v>
      </c>
      <c r="Q347" s="283" t="s">
        <v>1578</v>
      </c>
      <c r="R347" s="283" t="s">
        <v>62</v>
      </c>
      <c r="S347" s="284"/>
      <c r="T347" s="284"/>
    </row>
    <row r="348" spans="1:20">
      <c r="A348" s="282" t="s">
        <v>2612</v>
      </c>
      <c r="B348" s="283">
        <v>1031151913</v>
      </c>
      <c r="C348" s="283" t="s">
        <v>2614</v>
      </c>
      <c r="D348" s="283" t="s">
        <v>1578</v>
      </c>
      <c r="E348" s="283" t="s">
        <v>49</v>
      </c>
      <c r="F348" s="283" t="s">
        <v>59</v>
      </c>
      <c r="G348" s="285" t="s">
        <v>4831</v>
      </c>
      <c r="H348" s="283" t="s">
        <v>1578</v>
      </c>
      <c r="I348" s="283" t="s">
        <v>1578</v>
      </c>
      <c r="J348" s="283" t="s">
        <v>1578</v>
      </c>
      <c r="K348" s="283" t="s">
        <v>2619</v>
      </c>
      <c r="L348" s="283">
        <v>1</v>
      </c>
      <c r="M348" s="283">
        <v>1</v>
      </c>
      <c r="N348" s="283" t="s">
        <v>4774</v>
      </c>
      <c r="O348" s="283" t="s">
        <v>1578</v>
      </c>
      <c r="P348" s="283" t="s">
        <v>1578</v>
      </c>
      <c r="Q348" s="283" t="s">
        <v>2620</v>
      </c>
      <c r="R348" s="283" t="s">
        <v>1578</v>
      </c>
      <c r="S348" s="284"/>
      <c r="T348" s="284"/>
    </row>
    <row r="349" spans="1:20">
      <c r="A349" s="282" t="s">
        <v>2621</v>
      </c>
      <c r="B349" s="283">
        <v>1032489136</v>
      </c>
      <c r="C349" s="283" t="s">
        <v>2623</v>
      </c>
      <c r="D349" s="283" t="s">
        <v>1578</v>
      </c>
      <c r="E349" s="283" t="s">
        <v>49</v>
      </c>
      <c r="F349" s="283" t="s">
        <v>59</v>
      </c>
      <c r="G349" s="285" t="s">
        <v>4831</v>
      </c>
      <c r="H349" s="283" t="s">
        <v>1578</v>
      </c>
      <c r="I349" s="283" t="s">
        <v>1578</v>
      </c>
      <c r="J349" s="283" t="s">
        <v>1578</v>
      </c>
      <c r="K349" s="283" t="s">
        <v>2626</v>
      </c>
      <c r="L349" s="283">
        <v>1</v>
      </c>
      <c r="M349" s="283">
        <v>1</v>
      </c>
      <c r="N349" s="283" t="s">
        <v>4774</v>
      </c>
      <c r="O349" s="283" t="s">
        <v>1578</v>
      </c>
      <c r="P349" s="283" t="s">
        <v>1578</v>
      </c>
      <c r="Q349" s="283" t="s">
        <v>2620</v>
      </c>
      <c r="R349" s="283" t="s">
        <v>1578</v>
      </c>
      <c r="S349" s="284"/>
      <c r="T349" s="284"/>
    </row>
    <row r="350" spans="1:20">
      <c r="A350" s="282" t="s">
        <v>2627</v>
      </c>
      <c r="B350" s="283">
        <v>1015443256</v>
      </c>
      <c r="C350" s="283" t="s">
        <v>4832</v>
      </c>
      <c r="D350" s="283" t="s">
        <v>1578</v>
      </c>
      <c r="E350" s="283" t="s">
        <v>49</v>
      </c>
      <c r="F350" s="283" t="s">
        <v>59</v>
      </c>
      <c r="G350" s="285" t="s">
        <v>4831</v>
      </c>
      <c r="H350" s="283" t="s">
        <v>1578</v>
      </c>
      <c r="I350" s="283" t="s">
        <v>1578</v>
      </c>
      <c r="J350" s="283" t="s">
        <v>1578</v>
      </c>
      <c r="K350" s="283" t="s">
        <v>2626</v>
      </c>
      <c r="L350" s="283">
        <v>1</v>
      </c>
      <c r="M350" s="283">
        <v>1</v>
      </c>
      <c r="N350" s="283" t="s">
        <v>4774</v>
      </c>
      <c r="O350" s="283" t="s">
        <v>1578</v>
      </c>
      <c r="P350" s="283" t="s">
        <v>1578</v>
      </c>
      <c r="Q350" s="283" t="s">
        <v>2620</v>
      </c>
      <c r="R350" s="283" t="s">
        <v>1578</v>
      </c>
      <c r="S350" s="284"/>
      <c r="T350" s="284"/>
    </row>
    <row r="351" spans="1:20">
      <c r="A351" s="282" t="s">
        <v>2630</v>
      </c>
      <c r="B351" s="283">
        <v>80277140</v>
      </c>
      <c r="C351" s="283" t="s">
        <v>2632</v>
      </c>
      <c r="D351" s="283" t="s">
        <v>1578</v>
      </c>
      <c r="E351" s="283" t="s">
        <v>155</v>
      </c>
      <c r="F351" s="283" t="s">
        <v>59</v>
      </c>
      <c r="G351" s="285" t="s">
        <v>4831</v>
      </c>
      <c r="H351" s="283" t="s">
        <v>1578</v>
      </c>
      <c r="I351" s="283" t="s">
        <v>1578</v>
      </c>
      <c r="J351" s="283" t="s">
        <v>1578</v>
      </c>
      <c r="K351" s="283" t="s">
        <v>1363</v>
      </c>
      <c r="L351" s="283">
        <v>5</v>
      </c>
      <c r="M351" s="283">
        <v>5</v>
      </c>
      <c r="N351" s="283" t="s">
        <v>4780</v>
      </c>
      <c r="O351" s="283" t="s">
        <v>4770</v>
      </c>
      <c r="P351" s="283" t="e">
        <v>#VALUE!</v>
      </c>
      <c r="Q351" s="283" t="s">
        <v>2620</v>
      </c>
      <c r="R351" s="283" t="s">
        <v>1578</v>
      </c>
      <c r="S351" s="284"/>
      <c r="T351" s="284"/>
    </row>
    <row r="352" spans="1:20">
      <c r="A352" s="282" t="s">
        <v>2633</v>
      </c>
      <c r="B352" s="283">
        <v>39575502</v>
      </c>
      <c r="C352" s="283" t="s">
        <v>2635</v>
      </c>
      <c r="D352" s="283" t="s">
        <v>2636</v>
      </c>
      <c r="E352" s="283" t="s">
        <v>49</v>
      </c>
      <c r="F352" s="283" t="s">
        <v>59</v>
      </c>
      <c r="G352" s="285" t="s">
        <v>4831</v>
      </c>
      <c r="H352" s="283" t="s">
        <v>1578</v>
      </c>
      <c r="I352" s="283" t="s">
        <v>1578</v>
      </c>
      <c r="J352" s="283" t="s">
        <v>1578</v>
      </c>
      <c r="K352" s="283" t="s">
        <v>2640</v>
      </c>
      <c r="L352" s="283">
        <v>1</v>
      </c>
      <c r="M352" s="283">
        <v>1</v>
      </c>
      <c r="N352" s="283" t="s">
        <v>4833</v>
      </c>
      <c r="O352" s="283" t="s">
        <v>1578</v>
      </c>
      <c r="P352" s="283" t="s">
        <v>1578</v>
      </c>
      <c r="Q352" s="283" t="s">
        <v>2620</v>
      </c>
      <c r="R352" s="283" t="s">
        <v>1578</v>
      </c>
      <c r="S352" s="284"/>
      <c r="T352" s="284"/>
    </row>
    <row r="353" spans="1:20">
      <c r="A353" s="282" t="s">
        <v>2641</v>
      </c>
      <c r="B353" s="283">
        <v>1030653986</v>
      </c>
      <c r="C353" s="283" t="s">
        <v>2643</v>
      </c>
      <c r="D353" s="283" t="s">
        <v>1578</v>
      </c>
      <c r="E353" s="283" t="s">
        <v>49</v>
      </c>
      <c r="F353" s="283" t="s">
        <v>59</v>
      </c>
      <c r="G353" s="283" t="s">
        <v>2647</v>
      </c>
      <c r="H353" s="283" t="s">
        <v>1578</v>
      </c>
      <c r="I353" s="283" t="s">
        <v>1578</v>
      </c>
      <c r="J353" s="283" t="s">
        <v>1578</v>
      </c>
      <c r="K353" s="283" t="s">
        <v>2648</v>
      </c>
      <c r="L353" s="283">
        <v>5</v>
      </c>
      <c r="M353" s="283">
        <v>5</v>
      </c>
      <c r="N353" s="283" t="s">
        <v>4769</v>
      </c>
      <c r="O353" s="283" t="s">
        <v>4834</v>
      </c>
      <c r="P353" s="283" t="e">
        <v>#VALUE!</v>
      </c>
      <c r="Q353" s="283" t="s">
        <v>2649</v>
      </c>
      <c r="R353" s="283" t="s">
        <v>1330</v>
      </c>
      <c r="S353" s="284"/>
      <c r="T353" s="284"/>
    </row>
    <row r="354" spans="1:20">
      <c r="A354" s="282" t="s">
        <v>2650</v>
      </c>
      <c r="B354" s="283">
        <v>1010238847</v>
      </c>
      <c r="C354" s="283" t="s">
        <v>2652</v>
      </c>
      <c r="D354" s="283" t="s">
        <v>1578</v>
      </c>
      <c r="E354" s="283" t="s">
        <v>49</v>
      </c>
      <c r="F354" s="283" t="s">
        <v>59</v>
      </c>
      <c r="G354" s="285" t="s">
        <v>4835</v>
      </c>
      <c r="H354" s="283" t="s">
        <v>1578</v>
      </c>
      <c r="I354" s="283" t="s">
        <v>1578</v>
      </c>
      <c r="J354" s="283" t="s">
        <v>1578</v>
      </c>
      <c r="K354" s="283" t="s">
        <v>1937</v>
      </c>
      <c r="L354" s="283">
        <v>5</v>
      </c>
      <c r="M354" s="283">
        <v>5</v>
      </c>
      <c r="N354" s="283" t="s">
        <v>4765</v>
      </c>
      <c r="O354" s="283" t="s">
        <v>4824</v>
      </c>
      <c r="P354" s="283" t="e">
        <v>#VALUE!</v>
      </c>
      <c r="Q354" s="283" t="s">
        <v>2649</v>
      </c>
      <c r="R354" s="283" t="s">
        <v>1578</v>
      </c>
      <c r="S354" s="284"/>
      <c r="T354" s="284"/>
    </row>
    <row r="355" spans="1:20">
      <c r="A355" s="282" t="s">
        <v>2663</v>
      </c>
      <c r="B355" s="283">
        <v>1054093339</v>
      </c>
      <c r="C355" s="283" t="s">
        <v>2665</v>
      </c>
      <c r="D355" s="283" t="s">
        <v>1578</v>
      </c>
      <c r="E355" s="283" t="s">
        <v>49</v>
      </c>
      <c r="F355" s="283" t="s">
        <v>59</v>
      </c>
      <c r="G355" s="285" t="s">
        <v>4835</v>
      </c>
      <c r="H355" s="283" t="s">
        <v>1578</v>
      </c>
      <c r="I355" s="283" t="s">
        <v>1578</v>
      </c>
      <c r="J355" s="283" t="s">
        <v>1578</v>
      </c>
      <c r="K355" s="283" t="s">
        <v>2668</v>
      </c>
      <c r="L355" s="283">
        <v>5</v>
      </c>
      <c r="M355" s="283">
        <v>5</v>
      </c>
      <c r="N355" s="283" t="s">
        <v>4769</v>
      </c>
      <c r="O355" s="283" t="s">
        <v>4834</v>
      </c>
      <c r="P355" s="283" t="e">
        <v>#VALUE!</v>
      </c>
      <c r="Q355" s="283" t="s">
        <v>2649</v>
      </c>
      <c r="R355" s="283" t="s">
        <v>1578</v>
      </c>
      <c r="S355" s="284"/>
      <c r="T355" s="284"/>
    </row>
    <row r="356" spans="1:20">
      <c r="A356" s="282" t="s">
        <v>2669</v>
      </c>
      <c r="B356" s="283">
        <v>20795231</v>
      </c>
      <c r="C356" s="283" t="s">
        <v>2671</v>
      </c>
      <c r="D356" s="283" t="s">
        <v>1578</v>
      </c>
      <c r="E356" s="283" t="s">
        <v>155</v>
      </c>
      <c r="F356" s="283" t="s">
        <v>59</v>
      </c>
      <c r="G356" s="285" t="s">
        <v>4831</v>
      </c>
      <c r="H356" s="283" t="s">
        <v>1578</v>
      </c>
      <c r="I356" s="283" t="s">
        <v>1578</v>
      </c>
      <c r="J356" s="283" t="s">
        <v>1578</v>
      </c>
      <c r="K356" s="283" t="s">
        <v>1369</v>
      </c>
      <c r="L356" s="283">
        <v>5</v>
      </c>
      <c r="M356" s="283">
        <v>5</v>
      </c>
      <c r="N356" s="283" t="s">
        <v>4775</v>
      </c>
      <c r="O356" s="283" t="s">
        <v>4770</v>
      </c>
      <c r="P356" s="283" t="e">
        <v>#VALUE!</v>
      </c>
      <c r="Q356" s="283" t="s">
        <v>2620</v>
      </c>
      <c r="R356" s="283" t="s">
        <v>1578</v>
      </c>
      <c r="S356" s="284"/>
      <c r="T356" s="284"/>
    </row>
    <row r="357" spans="1:20">
      <c r="A357" s="282" t="s">
        <v>2672</v>
      </c>
      <c r="B357" s="283">
        <v>55301549</v>
      </c>
      <c r="C357" s="283" t="s">
        <v>2674</v>
      </c>
      <c r="D357" s="283" t="s">
        <v>1578</v>
      </c>
      <c r="E357" s="283" t="s">
        <v>155</v>
      </c>
      <c r="F357" s="283" t="s">
        <v>59</v>
      </c>
      <c r="G357" s="285" t="s">
        <v>4831</v>
      </c>
      <c r="H357" s="283" t="s">
        <v>1578</v>
      </c>
      <c r="I357" s="283" t="s">
        <v>1578</v>
      </c>
      <c r="J357" s="283" t="s">
        <v>1578</v>
      </c>
      <c r="K357" s="283" t="s">
        <v>1363</v>
      </c>
      <c r="L357" s="283">
        <v>5</v>
      </c>
      <c r="M357" s="283">
        <v>5</v>
      </c>
      <c r="N357" s="283" t="s">
        <v>4780</v>
      </c>
      <c r="O357" s="283" t="s">
        <v>4770</v>
      </c>
      <c r="P357" s="283" t="e">
        <v>#VALUE!</v>
      </c>
      <c r="Q357" s="283" t="s">
        <v>2620</v>
      </c>
      <c r="R357" s="283" t="s">
        <v>1578</v>
      </c>
      <c r="S357" s="284"/>
      <c r="T357" s="284"/>
    </row>
    <row r="358" spans="1:20">
      <c r="A358" s="282" t="s">
        <v>2685</v>
      </c>
      <c r="B358" s="283">
        <v>16227242</v>
      </c>
      <c r="C358" s="283" t="s">
        <v>2687</v>
      </c>
      <c r="D358" s="283" t="s">
        <v>1578</v>
      </c>
      <c r="E358" s="283" t="s">
        <v>155</v>
      </c>
      <c r="F358" s="283" t="s">
        <v>59</v>
      </c>
      <c r="G358" s="285" t="s">
        <v>4831</v>
      </c>
      <c r="H358" s="283" t="s">
        <v>1578</v>
      </c>
      <c r="I358" s="283" t="s">
        <v>1578</v>
      </c>
      <c r="J358" s="283" t="s">
        <v>1578</v>
      </c>
      <c r="K358" s="283" t="s">
        <v>1363</v>
      </c>
      <c r="L358" s="283">
        <v>5</v>
      </c>
      <c r="M358" s="283">
        <v>5</v>
      </c>
      <c r="N358" s="283" t="s">
        <v>4780</v>
      </c>
      <c r="O358" s="283" t="s">
        <v>4770</v>
      </c>
      <c r="P358" s="283" t="e">
        <v>#VALUE!</v>
      </c>
      <c r="Q358" s="283" t="s">
        <v>2620</v>
      </c>
      <c r="R358" s="283" t="s">
        <v>1578</v>
      </c>
      <c r="S358" s="284"/>
      <c r="T358" s="284"/>
    </row>
    <row r="359" spans="1:20">
      <c r="A359" s="282" t="s">
        <v>2688</v>
      </c>
      <c r="B359" s="283">
        <v>1030677770</v>
      </c>
      <c r="C359" s="283" t="s">
        <v>2690</v>
      </c>
      <c r="D359" s="283" t="s">
        <v>1578</v>
      </c>
      <c r="E359" s="283" t="s">
        <v>155</v>
      </c>
      <c r="F359" s="283" t="s">
        <v>59</v>
      </c>
      <c r="G359" s="285" t="s">
        <v>4831</v>
      </c>
      <c r="H359" s="283" t="s">
        <v>1578</v>
      </c>
      <c r="I359" s="283" t="s">
        <v>1578</v>
      </c>
      <c r="J359" s="283" t="s">
        <v>1578</v>
      </c>
      <c r="K359" s="283" t="s">
        <v>1363</v>
      </c>
      <c r="L359" s="283">
        <v>5</v>
      </c>
      <c r="M359" s="283">
        <v>5</v>
      </c>
      <c r="N359" s="283" t="s">
        <v>4780</v>
      </c>
      <c r="O359" s="283" t="s">
        <v>4770</v>
      </c>
      <c r="P359" s="283" t="e">
        <v>#VALUE!</v>
      </c>
      <c r="Q359" s="283" t="s">
        <v>2620</v>
      </c>
      <c r="R359" s="283" t="s">
        <v>1578</v>
      </c>
      <c r="S359" s="284"/>
      <c r="T359" s="284"/>
    </row>
    <row r="360" spans="1:20">
      <c r="A360" s="282" t="s">
        <v>2691</v>
      </c>
      <c r="B360" s="283">
        <v>19273729</v>
      </c>
      <c r="C360" s="283" t="s">
        <v>2693</v>
      </c>
      <c r="D360" s="283" t="s">
        <v>1578</v>
      </c>
      <c r="E360" s="283" t="s">
        <v>155</v>
      </c>
      <c r="F360" s="283" t="s">
        <v>59</v>
      </c>
      <c r="G360" s="285" t="s">
        <v>4831</v>
      </c>
      <c r="H360" s="283" t="s">
        <v>1578</v>
      </c>
      <c r="I360" s="283" t="s">
        <v>1578</v>
      </c>
      <c r="J360" s="283" t="s">
        <v>1578</v>
      </c>
      <c r="K360" s="283" t="s">
        <v>1363</v>
      </c>
      <c r="L360" s="283">
        <v>5</v>
      </c>
      <c r="M360" s="283">
        <v>5</v>
      </c>
      <c r="N360" s="283" t="s">
        <v>4780</v>
      </c>
      <c r="O360" s="283" t="s">
        <v>4770</v>
      </c>
      <c r="P360" s="283" t="e">
        <v>#VALUE!</v>
      </c>
      <c r="Q360" s="283" t="s">
        <v>2620</v>
      </c>
      <c r="R360" s="283" t="s">
        <v>1578</v>
      </c>
      <c r="S360" s="284"/>
      <c r="T360" s="284"/>
    </row>
    <row r="361" spans="1:20">
      <c r="A361" s="282" t="s">
        <v>2694</v>
      </c>
      <c r="B361" s="283">
        <v>52880370</v>
      </c>
      <c r="C361" s="283" t="s">
        <v>2696</v>
      </c>
      <c r="D361" s="283" t="s">
        <v>1578</v>
      </c>
      <c r="E361" s="283" t="s">
        <v>155</v>
      </c>
      <c r="F361" s="283" t="s">
        <v>59</v>
      </c>
      <c r="G361" s="285" t="s">
        <v>4831</v>
      </c>
      <c r="H361" s="283" t="s">
        <v>1578</v>
      </c>
      <c r="I361" s="283" t="s">
        <v>1578</v>
      </c>
      <c r="J361" s="283" t="s">
        <v>1578</v>
      </c>
      <c r="K361" s="283" t="s">
        <v>2699</v>
      </c>
      <c r="L361" s="283">
        <v>5</v>
      </c>
      <c r="M361" s="283">
        <v>5</v>
      </c>
      <c r="N361" s="283" t="s">
        <v>4775</v>
      </c>
      <c r="O361" s="283" t="s">
        <v>4770</v>
      </c>
      <c r="P361" s="283" t="e">
        <v>#VALUE!</v>
      </c>
      <c r="Q361" s="283" t="s">
        <v>2620</v>
      </c>
      <c r="R361" s="283" t="s">
        <v>1578</v>
      </c>
      <c r="S361" s="284"/>
      <c r="T361" s="284"/>
    </row>
    <row r="362" spans="1:20">
      <c r="A362" s="282" t="s">
        <v>2700</v>
      </c>
      <c r="B362" s="283">
        <v>1030586777</v>
      </c>
      <c r="C362" s="283" t="s">
        <v>2702</v>
      </c>
      <c r="D362" s="283" t="s">
        <v>1578</v>
      </c>
      <c r="E362" s="283" t="s">
        <v>49</v>
      </c>
      <c r="F362" s="283" t="s">
        <v>59</v>
      </c>
      <c r="G362" s="285" t="s">
        <v>4831</v>
      </c>
      <c r="H362" s="283" t="s">
        <v>1578</v>
      </c>
      <c r="I362" s="283" t="s">
        <v>1578</v>
      </c>
      <c r="J362" s="283" t="s">
        <v>1578</v>
      </c>
      <c r="K362" s="283" t="s">
        <v>2705</v>
      </c>
      <c r="L362" s="283">
        <v>1</v>
      </c>
      <c r="M362" s="283">
        <v>1</v>
      </c>
      <c r="N362" s="283" t="s">
        <v>4800</v>
      </c>
      <c r="O362" s="283" t="s">
        <v>1578</v>
      </c>
      <c r="P362" s="283" t="s">
        <v>1578</v>
      </c>
      <c r="Q362" s="283" t="s">
        <v>2620</v>
      </c>
      <c r="R362" s="283" t="s">
        <v>1578</v>
      </c>
      <c r="S362" s="284"/>
      <c r="T362" s="284"/>
    </row>
    <row r="363" spans="1:20">
      <c r="A363" s="282" t="s">
        <v>2706</v>
      </c>
      <c r="B363" s="283">
        <v>51842833</v>
      </c>
      <c r="C363" s="283" t="s">
        <v>2708</v>
      </c>
      <c r="D363" s="283" t="s">
        <v>1578</v>
      </c>
      <c r="E363" s="283" t="s">
        <v>49</v>
      </c>
      <c r="F363" s="283" t="s">
        <v>59</v>
      </c>
      <c r="G363" s="285" t="s">
        <v>4836</v>
      </c>
      <c r="H363" s="283" t="s">
        <v>1578</v>
      </c>
      <c r="I363" s="283" t="s">
        <v>1578</v>
      </c>
      <c r="J363" s="283" t="s">
        <v>1578</v>
      </c>
      <c r="K363" s="283" t="s">
        <v>1937</v>
      </c>
      <c r="L363" s="283">
        <v>5</v>
      </c>
      <c r="M363" s="283">
        <v>5</v>
      </c>
      <c r="N363" s="283" t="s">
        <v>4765</v>
      </c>
      <c r="O363" s="283" t="s">
        <v>4824</v>
      </c>
      <c r="P363" s="283" t="e">
        <v>#VALUE!</v>
      </c>
      <c r="Q363" s="283" t="s">
        <v>2711</v>
      </c>
      <c r="R363" s="283" t="s">
        <v>1578</v>
      </c>
      <c r="S363" s="284"/>
      <c r="T363" s="284"/>
    </row>
    <row r="364" spans="1:20">
      <c r="A364" s="282" t="s">
        <v>2712</v>
      </c>
      <c r="B364" s="283">
        <v>1030598819</v>
      </c>
      <c r="C364" s="283" t="s">
        <v>2714</v>
      </c>
      <c r="D364" s="283" t="s">
        <v>1578</v>
      </c>
      <c r="E364" s="283" t="s">
        <v>49</v>
      </c>
      <c r="F364" s="283" t="s">
        <v>59</v>
      </c>
      <c r="G364" s="285" t="s">
        <v>4831</v>
      </c>
      <c r="H364" s="283" t="s">
        <v>1578</v>
      </c>
      <c r="I364" s="283" t="s">
        <v>1578</v>
      </c>
      <c r="J364" s="283" t="s">
        <v>1578</v>
      </c>
      <c r="K364" s="283" t="s">
        <v>2718</v>
      </c>
      <c r="L364" s="283">
        <v>3</v>
      </c>
      <c r="M364" s="283">
        <v>3</v>
      </c>
      <c r="N364" s="283" t="s">
        <v>4765</v>
      </c>
      <c r="O364" s="283" t="s">
        <v>1578</v>
      </c>
      <c r="P364" s="283" t="s">
        <v>1578</v>
      </c>
      <c r="Q364" s="283" t="s">
        <v>2620</v>
      </c>
      <c r="R364" s="283" t="s">
        <v>1578</v>
      </c>
      <c r="S364" s="284"/>
      <c r="T364" s="284"/>
    </row>
    <row r="365" spans="1:20">
      <c r="A365" s="282" t="s">
        <v>2719</v>
      </c>
      <c r="B365" s="283">
        <v>1136887298</v>
      </c>
      <c r="C365" s="283" t="s">
        <v>1578</v>
      </c>
      <c r="D365" s="283" t="s">
        <v>1578</v>
      </c>
      <c r="E365" s="283" t="s">
        <v>49</v>
      </c>
      <c r="F365" s="283" t="s">
        <v>59</v>
      </c>
      <c r="G365" s="285" t="s">
        <v>4831</v>
      </c>
      <c r="H365" s="283" t="s">
        <v>2725</v>
      </c>
      <c r="I365" s="283" t="s">
        <v>1578</v>
      </c>
      <c r="J365" s="283" t="s">
        <v>1578</v>
      </c>
      <c r="K365" s="283" t="s">
        <v>2726</v>
      </c>
      <c r="L365" s="283">
        <v>1</v>
      </c>
      <c r="M365" s="283">
        <v>1</v>
      </c>
      <c r="N365" s="283" t="s">
        <v>4783</v>
      </c>
      <c r="O365" s="283" t="s">
        <v>1578</v>
      </c>
      <c r="P365" s="283" t="s">
        <v>1578</v>
      </c>
      <c r="Q365" s="283" t="s">
        <v>2620</v>
      </c>
      <c r="R365" s="283" t="s">
        <v>1578</v>
      </c>
      <c r="S365" s="284"/>
      <c r="T365" s="284"/>
    </row>
    <row r="366" spans="1:20">
      <c r="A366" s="282" t="s">
        <v>2727</v>
      </c>
      <c r="B366" s="283">
        <v>51865154</v>
      </c>
      <c r="C366" s="283" t="s">
        <v>2729</v>
      </c>
      <c r="D366" s="283" t="s">
        <v>1578</v>
      </c>
      <c r="E366" s="283" t="s">
        <v>49</v>
      </c>
      <c r="F366" s="283" t="s">
        <v>59</v>
      </c>
      <c r="G366" s="285" t="s">
        <v>4831</v>
      </c>
      <c r="H366" s="283" t="s">
        <v>1578</v>
      </c>
      <c r="I366" s="283" t="s">
        <v>1578</v>
      </c>
      <c r="J366" s="283" t="s">
        <v>1578</v>
      </c>
      <c r="K366" s="283" t="s">
        <v>1048</v>
      </c>
      <c r="L366" s="283">
        <v>1</v>
      </c>
      <c r="M366" s="283">
        <v>1</v>
      </c>
      <c r="N366" s="283" t="s">
        <v>4779</v>
      </c>
      <c r="O366" s="283" t="s">
        <v>1578</v>
      </c>
      <c r="P366" s="283" t="s">
        <v>1578</v>
      </c>
      <c r="Q366" s="283" t="s">
        <v>2620</v>
      </c>
      <c r="R366" s="283" t="s">
        <v>1578</v>
      </c>
      <c r="S366" s="284"/>
      <c r="T366" s="284"/>
    </row>
    <row r="367" spans="1:20">
      <c r="A367" s="282" t="s">
        <v>2730</v>
      </c>
      <c r="B367" s="283">
        <v>79616185</v>
      </c>
      <c r="C367" s="283" t="s">
        <v>2732</v>
      </c>
      <c r="D367" s="283" t="s">
        <v>1578</v>
      </c>
      <c r="E367" s="283" t="s">
        <v>49</v>
      </c>
      <c r="F367" s="283" t="s">
        <v>59</v>
      </c>
      <c r="G367" s="285" t="s">
        <v>4831</v>
      </c>
      <c r="H367" s="283" t="s">
        <v>1578</v>
      </c>
      <c r="I367" s="283" t="s">
        <v>1578</v>
      </c>
      <c r="J367" s="283" t="s">
        <v>1578</v>
      </c>
      <c r="K367" s="283" t="s">
        <v>2735</v>
      </c>
      <c r="L367" s="283">
        <v>4</v>
      </c>
      <c r="M367" s="283">
        <v>4</v>
      </c>
      <c r="N367" s="283" t="s">
        <v>4837</v>
      </c>
      <c r="O367" s="283" t="s">
        <v>4838</v>
      </c>
      <c r="P367" s="283" t="e">
        <v>#VALUE!</v>
      </c>
      <c r="Q367" s="283" t="s">
        <v>2620</v>
      </c>
      <c r="R367" s="283" t="s">
        <v>1578</v>
      </c>
      <c r="S367" s="284"/>
      <c r="T367" s="284"/>
    </row>
    <row r="368" spans="1:20">
      <c r="A368" s="282" t="s">
        <v>2751</v>
      </c>
      <c r="B368" s="283">
        <v>1015418089</v>
      </c>
      <c r="C368" s="283" t="s">
        <v>2753</v>
      </c>
      <c r="D368" s="283" t="s">
        <v>1578</v>
      </c>
      <c r="E368" s="283" t="s">
        <v>49</v>
      </c>
      <c r="F368" s="283" t="s">
        <v>59</v>
      </c>
      <c r="G368" s="285" t="s">
        <v>4831</v>
      </c>
      <c r="H368" s="283" t="s">
        <v>1578</v>
      </c>
      <c r="I368" s="283" t="s">
        <v>1578</v>
      </c>
      <c r="J368" s="283" t="s">
        <v>1578</v>
      </c>
      <c r="K368" s="283" t="s">
        <v>2311</v>
      </c>
      <c r="L368" s="283">
        <v>3</v>
      </c>
      <c r="M368" s="283">
        <v>3</v>
      </c>
      <c r="N368" s="283" t="s">
        <v>4783</v>
      </c>
      <c r="O368" s="283" t="s">
        <v>1578</v>
      </c>
      <c r="P368" s="283" t="s">
        <v>1578</v>
      </c>
      <c r="Q368" s="283" t="s">
        <v>2620</v>
      </c>
      <c r="R368" s="283" t="s">
        <v>1578</v>
      </c>
      <c r="S368" s="284"/>
      <c r="T368" s="284"/>
    </row>
    <row r="369" spans="1:20">
      <c r="A369" s="282" t="s">
        <v>2754</v>
      </c>
      <c r="B369" s="283">
        <v>1028782591</v>
      </c>
      <c r="C369" s="283" t="s">
        <v>2756</v>
      </c>
      <c r="D369" s="283" t="s">
        <v>1578</v>
      </c>
      <c r="E369" s="283" t="s">
        <v>155</v>
      </c>
      <c r="F369" s="283" t="s">
        <v>59</v>
      </c>
      <c r="G369" s="285" t="s">
        <v>4831</v>
      </c>
      <c r="H369" s="283" t="s">
        <v>1578</v>
      </c>
      <c r="I369" s="283" t="s">
        <v>1578</v>
      </c>
      <c r="J369" s="283" t="s">
        <v>1578</v>
      </c>
      <c r="K369" s="283" t="s">
        <v>1369</v>
      </c>
      <c r="L369" s="283">
        <v>5</v>
      </c>
      <c r="M369" s="283">
        <v>5</v>
      </c>
      <c r="N369" s="283" t="s">
        <v>4775</v>
      </c>
      <c r="O369" s="283" t="s">
        <v>4770</v>
      </c>
      <c r="P369" s="283" t="e">
        <v>#VALUE!</v>
      </c>
      <c r="Q369" s="283" t="s">
        <v>2620</v>
      </c>
      <c r="R369" s="283" t="s">
        <v>1578</v>
      </c>
      <c r="S369" s="284"/>
      <c r="T369" s="284"/>
    </row>
    <row r="370" spans="1:20">
      <c r="A370" s="282" t="s">
        <v>2757</v>
      </c>
      <c r="B370" s="283">
        <v>3254347</v>
      </c>
      <c r="C370" s="283" t="s">
        <v>2759</v>
      </c>
      <c r="D370" s="283" t="s">
        <v>1578</v>
      </c>
      <c r="E370" s="283" t="s">
        <v>155</v>
      </c>
      <c r="F370" s="283" t="s">
        <v>59</v>
      </c>
      <c r="G370" s="285" t="s">
        <v>4831</v>
      </c>
      <c r="H370" s="283" t="s">
        <v>1578</v>
      </c>
      <c r="I370" s="283" t="s">
        <v>1578</v>
      </c>
      <c r="J370" s="283" t="s">
        <v>1578</v>
      </c>
      <c r="K370" s="283" t="s">
        <v>1288</v>
      </c>
      <c r="L370" s="283">
        <v>5</v>
      </c>
      <c r="M370" s="283">
        <v>5</v>
      </c>
      <c r="N370" s="283" t="s">
        <v>4780</v>
      </c>
      <c r="O370" s="283" t="s">
        <v>4770</v>
      </c>
      <c r="P370" s="283" t="e">
        <v>#VALUE!</v>
      </c>
      <c r="Q370" s="283" t="s">
        <v>2620</v>
      </c>
      <c r="R370" s="283" t="s">
        <v>1578</v>
      </c>
      <c r="S370" s="284"/>
      <c r="T370" s="284"/>
    </row>
    <row r="371" spans="1:20">
      <c r="A371" s="282" t="s">
        <v>2760</v>
      </c>
      <c r="B371" s="283">
        <v>1148944051</v>
      </c>
      <c r="C371" s="283" t="s">
        <v>2762</v>
      </c>
      <c r="D371" s="283" t="s">
        <v>1578</v>
      </c>
      <c r="E371" s="283" t="s">
        <v>49</v>
      </c>
      <c r="F371" s="283" t="s">
        <v>59</v>
      </c>
      <c r="G371" s="285" t="s">
        <v>4831</v>
      </c>
      <c r="H371" s="283" t="s">
        <v>1578</v>
      </c>
      <c r="I371" s="283" t="s">
        <v>1578</v>
      </c>
      <c r="J371" s="283" t="s">
        <v>1578</v>
      </c>
      <c r="K371" s="283" t="s">
        <v>2765</v>
      </c>
      <c r="L371" s="283">
        <v>4</v>
      </c>
      <c r="M371" s="283">
        <v>4</v>
      </c>
      <c r="N371" s="283" t="s">
        <v>4780</v>
      </c>
      <c r="O371" s="283" t="s">
        <v>4821</v>
      </c>
      <c r="P371" s="283" t="e">
        <v>#VALUE!</v>
      </c>
      <c r="Q371" s="283" t="s">
        <v>2620</v>
      </c>
      <c r="R371" s="283" t="s">
        <v>1578</v>
      </c>
      <c r="S371" s="284"/>
      <c r="T371" s="284"/>
    </row>
    <row r="372" spans="1:20">
      <c r="A372" s="282" t="s">
        <v>2766</v>
      </c>
      <c r="B372" s="283">
        <v>1024587260</v>
      </c>
      <c r="C372" s="283" t="s">
        <v>2768</v>
      </c>
      <c r="D372" s="283" t="s">
        <v>1578</v>
      </c>
      <c r="E372" s="283" t="s">
        <v>49</v>
      </c>
      <c r="F372" s="283" t="s">
        <v>59</v>
      </c>
      <c r="G372" s="285" t="s">
        <v>4831</v>
      </c>
      <c r="H372" s="283" t="s">
        <v>1578</v>
      </c>
      <c r="I372" s="283" t="s">
        <v>1578</v>
      </c>
      <c r="J372" s="283" t="s">
        <v>1578</v>
      </c>
      <c r="K372" s="283" t="s">
        <v>2772</v>
      </c>
      <c r="L372" s="283">
        <v>3</v>
      </c>
      <c r="M372" s="283">
        <v>3</v>
      </c>
      <c r="N372" s="283" t="s">
        <v>4800</v>
      </c>
      <c r="O372" s="283" t="s">
        <v>1578</v>
      </c>
      <c r="P372" s="283" t="s">
        <v>1578</v>
      </c>
      <c r="Q372" s="283" t="s">
        <v>2620</v>
      </c>
      <c r="R372" s="283" t="s">
        <v>1578</v>
      </c>
      <c r="S372" s="284"/>
      <c r="T372" s="284"/>
    </row>
    <row r="373" spans="1:20">
      <c r="A373" s="282" t="s">
        <v>2773</v>
      </c>
      <c r="B373" s="283">
        <v>79895939</v>
      </c>
      <c r="C373" s="283" t="s">
        <v>2775</v>
      </c>
      <c r="D373" s="283" t="s">
        <v>1578</v>
      </c>
      <c r="E373" s="283" t="s">
        <v>783</v>
      </c>
      <c r="F373" s="283" t="s">
        <v>59</v>
      </c>
      <c r="G373" s="285" t="s">
        <v>4831</v>
      </c>
      <c r="H373" s="283" t="s">
        <v>1578</v>
      </c>
      <c r="I373" s="283" t="s">
        <v>1578</v>
      </c>
      <c r="J373" s="283" t="s">
        <v>1578</v>
      </c>
      <c r="K373" s="283" t="s">
        <v>2779</v>
      </c>
      <c r="L373" s="283">
        <v>5</v>
      </c>
      <c r="M373" s="283">
        <v>5</v>
      </c>
      <c r="N373" s="283" t="s">
        <v>4780</v>
      </c>
      <c r="O373" s="283" t="s">
        <v>4770</v>
      </c>
      <c r="P373" s="283" t="e">
        <v>#VALUE!</v>
      </c>
      <c r="Q373" s="283" t="s">
        <v>2620</v>
      </c>
      <c r="R373" s="283" t="s">
        <v>1578</v>
      </c>
      <c r="S373" s="284"/>
      <c r="T373" s="284"/>
    </row>
    <row r="374" spans="1:20">
      <c r="A374" s="282" t="s">
        <v>2780</v>
      </c>
      <c r="B374" s="283">
        <v>1010146779</v>
      </c>
      <c r="C374" s="283" t="s">
        <v>2782</v>
      </c>
      <c r="D374" s="283" t="s">
        <v>1578</v>
      </c>
      <c r="E374" s="283" t="s">
        <v>49</v>
      </c>
      <c r="F374" s="283" t="s">
        <v>59</v>
      </c>
      <c r="G374" s="285" t="s">
        <v>4831</v>
      </c>
      <c r="H374" s="283" t="s">
        <v>1578</v>
      </c>
      <c r="I374" s="283" t="s">
        <v>1578</v>
      </c>
      <c r="J374" s="283" t="s">
        <v>1578</v>
      </c>
      <c r="K374" s="283" t="s">
        <v>822</v>
      </c>
      <c r="L374" s="283">
        <v>5</v>
      </c>
      <c r="M374" s="283">
        <v>5</v>
      </c>
      <c r="N374" s="283" t="s">
        <v>4774</v>
      </c>
      <c r="O374" s="283" t="s">
        <v>4803</v>
      </c>
      <c r="P374" s="283" t="e">
        <v>#VALUE!</v>
      </c>
      <c r="Q374" s="283" t="s">
        <v>2620</v>
      </c>
      <c r="R374" s="283" t="s">
        <v>1578</v>
      </c>
      <c r="S374" s="284"/>
      <c r="T374" s="284"/>
    </row>
    <row r="375" spans="1:20">
      <c r="A375" s="282" t="s">
        <v>2783</v>
      </c>
      <c r="B375" s="283">
        <v>52486346</v>
      </c>
      <c r="C375" s="283" t="s">
        <v>2785</v>
      </c>
      <c r="D375" s="283" t="s">
        <v>1578</v>
      </c>
      <c r="E375" s="283" t="s">
        <v>49</v>
      </c>
      <c r="F375" s="283" t="s">
        <v>59</v>
      </c>
      <c r="G375" s="285" t="s">
        <v>4831</v>
      </c>
      <c r="H375" s="283" t="s">
        <v>1578</v>
      </c>
      <c r="I375" s="283" t="s">
        <v>1578</v>
      </c>
      <c r="J375" s="283">
        <v>77</v>
      </c>
      <c r="K375" s="283" t="s">
        <v>1988</v>
      </c>
      <c r="L375" s="283">
        <v>5</v>
      </c>
      <c r="M375" s="283">
        <v>5</v>
      </c>
      <c r="N375" s="283" t="s">
        <v>4818</v>
      </c>
      <c r="O375" s="283" t="s">
        <v>4770</v>
      </c>
      <c r="P375" s="283" t="e">
        <v>#VALUE!</v>
      </c>
      <c r="Q375" s="283" t="s">
        <v>2620</v>
      </c>
      <c r="R375" s="283" t="s">
        <v>1578</v>
      </c>
      <c r="S375" s="284"/>
      <c r="T375" s="284"/>
    </row>
    <row r="376" spans="1:20">
      <c r="A376" s="282" t="s">
        <v>2786</v>
      </c>
      <c r="B376" s="283">
        <v>1026259160</v>
      </c>
      <c r="C376" s="283" t="s">
        <v>2788</v>
      </c>
      <c r="D376" s="283" t="s">
        <v>1578</v>
      </c>
      <c r="E376" s="283" t="s">
        <v>49</v>
      </c>
      <c r="F376" s="283" t="s">
        <v>59</v>
      </c>
      <c r="G376" s="285" t="s">
        <v>4831</v>
      </c>
      <c r="H376" s="283" t="s">
        <v>1578</v>
      </c>
      <c r="I376" s="283" t="s">
        <v>1578</v>
      </c>
      <c r="J376" s="283" t="s">
        <v>1578</v>
      </c>
      <c r="K376" s="283" t="s">
        <v>2792</v>
      </c>
      <c r="L376" s="283">
        <v>5</v>
      </c>
      <c r="M376" s="283">
        <v>5</v>
      </c>
      <c r="N376" s="283" t="s">
        <v>4783</v>
      </c>
      <c r="O376" s="283" t="s">
        <v>4791</v>
      </c>
      <c r="P376" s="283" t="e">
        <v>#VALUE!</v>
      </c>
      <c r="Q376" s="283" t="s">
        <v>2620</v>
      </c>
      <c r="R376" s="283" t="s">
        <v>1578</v>
      </c>
      <c r="S376" s="284"/>
      <c r="T376" s="284"/>
    </row>
    <row r="377" spans="1:20">
      <c r="A377" s="282" t="s">
        <v>2793</v>
      </c>
      <c r="B377" s="283">
        <v>1016008261</v>
      </c>
      <c r="C377" s="283" t="s">
        <v>2795</v>
      </c>
      <c r="D377" s="283" t="s">
        <v>1578</v>
      </c>
      <c r="E377" s="283" t="s">
        <v>49</v>
      </c>
      <c r="F377" s="283" t="s">
        <v>59</v>
      </c>
      <c r="G377" s="285" t="s">
        <v>4831</v>
      </c>
      <c r="H377" s="283" t="s">
        <v>1578</v>
      </c>
      <c r="I377" s="283" t="s">
        <v>1578</v>
      </c>
      <c r="J377" s="283" t="s">
        <v>1578</v>
      </c>
      <c r="K377" s="283" t="s">
        <v>2798</v>
      </c>
      <c r="L377" s="283">
        <v>3</v>
      </c>
      <c r="M377" s="283">
        <v>3</v>
      </c>
      <c r="N377" s="283" t="s">
        <v>4783</v>
      </c>
      <c r="O377" s="283" t="s">
        <v>1578</v>
      </c>
      <c r="P377" s="283" t="s">
        <v>1578</v>
      </c>
      <c r="Q377" s="283" t="s">
        <v>2620</v>
      </c>
      <c r="R377" s="283" t="s">
        <v>1578</v>
      </c>
      <c r="S377" s="284"/>
      <c r="T377" s="284"/>
    </row>
    <row r="378" spans="1:20">
      <c r="A378" s="282" t="s">
        <v>2799</v>
      </c>
      <c r="B378" s="283">
        <v>52309442</v>
      </c>
      <c r="C378" s="283" t="s">
        <v>2801</v>
      </c>
      <c r="D378" s="283" t="s">
        <v>1578</v>
      </c>
      <c r="E378" s="283" t="s">
        <v>49</v>
      </c>
      <c r="F378" s="283" t="s">
        <v>59</v>
      </c>
      <c r="G378" s="285" t="s">
        <v>4839</v>
      </c>
      <c r="H378" s="283" t="s">
        <v>1578</v>
      </c>
      <c r="I378" s="283" t="s">
        <v>1578</v>
      </c>
      <c r="J378" s="283" t="s">
        <v>1578</v>
      </c>
      <c r="K378" s="283" t="s">
        <v>2807</v>
      </c>
      <c r="L378" s="283">
        <v>3</v>
      </c>
      <c r="M378" s="283">
        <v>3</v>
      </c>
      <c r="N378" s="283" t="s">
        <v>4786</v>
      </c>
      <c r="O378" s="283" t="s">
        <v>1578</v>
      </c>
      <c r="P378" s="283" t="s">
        <v>1578</v>
      </c>
      <c r="Q378" s="283" t="s">
        <v>2808</v>
      </c>
      <c r="R378" s="283" t="s">
        <v>1578</v>
      </c>
      <c r="S378" s="284"/>
      <c r="T378" s="284"/>
    </row>
    <row r="379" spans="1:20">
      <c r="A379" s="282" t="s">
        <v>2809</v>
      </c>
      <c r="B379" s="283">
        <v>1013593856</v>
      </c>
      <c r="C379" s="283" t="s">
        <v>2811</v>
      </c>
      <c r="D379" s="283" t="s">
        <v>1578</v>
      </c>
      <c r="E379" s="283" t="s">
        <v>155</v>
      </c>
      <c r="F379" s="283" t="s">
        <v>59</v>
      </c>
      <c r="G379" s="285" t="s">
        <v>4831</v>
      </c>
      <c r="H379" s="283" t="s">
        <v>1578</v>
      </c>
      <c r="I379" s="283" t="s">
        <v>1578</v>
      </c>
      <c r="J379" s="283" t="s">
        <v>1578</v>
      </c>
      <c r="K379" s="283" t="s">
        <v>1363</v>
      </c>
      <c r="L379" s="283">
        <v>5</v>
      </c>
      <c r="M379" s="283">
        <v>5</v>
      </c>
      <c r="N379" s="283" t="s">
        <v>4780</v>
      </c>
      <c r="O379" s="283" t="s">
        <v>4770</v>
      </c>
      <c r="P379" s="283" t="e">
        <v>#VALUE!</v>
      </c>
      <c r="Q379" s="283" t="s">
        <v>2620</v>
      </c>
      <c r="R379" s="283" t="s">
        <v>1578</v>
      </c>
      <c r="S379" s="284"/>
      <c r="T379" s="284"/>
    </row>
    <row r="380" spans="1:20">
      <c r="A380" s="282" t="s">
        <v>2812</v>
      </c>
      <c r="B380" s="283">
        <v>79500442</v>
      </c>
      <c r="C380" s="283" t="s">
        <v>2814</v>
      </c>
      <c r="D380" s="283" t="s">
        <v>1578</v>
      </c>
      <c r="E380" s="283" t="s">
        <v>155</v>
      </c>
      <c r="F380" s="283" t="s">
        <v>59</v>
      </c>
      <c r="G380" s="285" t="s">
        <v>4831</v>
      </c>
      <c r="H380" s="283" t="s">
        <v>1578</v>
      </c>
      <c r="I380" s="283" t="s">
        <v>1578</v>
      </c>
      <c r="J380" s="283" t="s">
        <v>1330</v>
      </c>
      <c r="K380" s="283" t="s">
        <v>1363</v>
      </c>
      <c r="L380" s="283">
        <v>5</v>
      </c>
      <c r="M380" s="283">
        <v>5</v>
      </c>
      <c r="N380" s="283" t="s">
        <v>4780</v>
      </c>
      <c r="O380" s="283" t="s">
        <v>4770</v>
      </c>
      <c r="P380" s="283" t="e">
        <v>#VALUE!</v>
      </c>
      <c r="Q380" s="283" t="s">
        <v>2620</v>
      </c>
      <c r="R380" s="283" t="s">
        <v>1578</v>
      </c>
      <c r="S380" s="284"/>
      <c r="T380" s="284"/>
    </row>
    <row r="381" spans="1:20">
      <c r="A381" s="282" t="s">
        <v>2815</v>
      </c>
      <c r="B381" s="283">
        <v>1030616548</v>
      </c>
      <c r="C381" s="283" t="s">
        <v>2817</v>
      </c>
      <c r="D381" s="283" t="s">
        <v>1578</v>
      </c>
      <c r="E381" s="283" t="s">
        <v>49</v>
      </c>
      <c r="F381" s="283" t="s">
        <v>59</v>
      </c>
      <c r="G381" s="285" t="s">
        <v>4831</v>
      </c>
      <c r="H381" s="283" t="s">
        <v>1578</v>
      </c>
      <c r="I381" s="283" t="s">
        <v>1578</v>
      </c>
      <c r="J381" s="283" t="s">
        <v>1578</v>
      </c>
      <c r="K381" s="283" t="s">
        <v>2820</v>
      </c>
      <c r="L381" s="283">
        <v>3</v>
      </c>
      <c r="M381" s="283">
        <v>3</v>
      </c>
      <c r="N381" s="283" t="s">
        <v>4774</v>
      </c>
      <c r="O381" s="283" t="s">
        <v>1578</v>
      </c>
      <c r="P381" s="283" t="s">
        <v>1578</v>
      </c>
      <c r="Q381" s="283" t="s">
        <v>2620</v>
      </c>
      <c r="R381" s="283" t="s">
        <v>1578</v>
      </c>
      <c r="S381" s="284"/>
      <c r="T381" s="284"/>
    </row>
    <row r="382" spans="1:20">
      <c r="A382" s="282" t="s">
        <v>2821</v>
      </c>
      <c r="B382" s="283">
        <v>1024501659</v>
      </c>
      <c r="C382" s="283" t="s">
        <v>2823</v>
      </c>
      <c r="D382" s="283" t="s">
        <v>1578</v>
      </c>
      <c r="E382" s="283" t="s">
        <v>49</v>
      </c>
      <c r="F382" s="283" t="s">
        <v>59</v>
      </c>
      <c r="G382" s="285" t="s">
        <v>4831</v>
      </c>
      <c r="H382" s="283" t="s">
        <v>1578</v>
      </c>
      <c r="I382" s="283" t="s">
        <v>1578</v>
      </c>
      <c r="J382" s="283" t="s">
        <v>1578</v>
      </c>
      <c r="K382" s="283" t="s">
        <v>1937</v>
      </c>
      <c r="L382" s="283">
        <v>5</v>
      </c>
      <c r="M382" s="283">
        <v>5</v>
      </c>
      <c r="N382" s="283" t="s">
        <v>4765</v>
      </c>
      <c r="O382" s="283" t="s">
        <v>4824</v>
      </c>
      <c r="P382" s="283" t="e">
        <v>#VALUE!</v>
      </c>
      <c r="Q382" s="283" t="s">
        <v>2620</v>
      </c>
      <c r="R382" s="283" t="s">
        <v>1578</v>
      </c>
      <c r="S382" s="284"/>
      <c r="T382" s="284"/>
    </row>
    <row r="383" spans="1:20">
      <c r="A383" s="282" t="s">
        <v>2844</v>
      </c>
      <c r="B383" s="283">
        <v>1018439603</v>
      </c>
      <c r="C383" s="283" t="s">
        <v>2846</v>
      </c>
      <c r="D383" s="283" t="s">
        <v>1578</v>
      </c>
      <c r="E383" s="283" t="s">
        <v>49</v>
      </c>
      <c r="F383" s="283" t="s">
        <v>59</v>
      </c>
      <c r="G383" s="283" t="s">
        <v>2851</v>
      </c>
      <c r="H383" s="283" t="s">
        <v>1578</v>
      </c>
      <c r="I383" s="283" t="s">
        <v>1578</v>
      </c>
      <c r="J383" s="283" t="s">
        <v>1578</v>
      </c>
      <c r="K383" s="283" t="s">
        <v>2852</v>
      </c>
      <c r="L383" s="283">
        <v>3</v>
      </c>
      <c r="M383" s="283">
        <v>3</v>
      </c>
      <c r="N383" s="283" t="s">
        <v>4771</v>
      </c>
      <c r="O383" s="283" t="s">
        <v>1578</v>
      </c>
      <c r="P383" s="283" t="s">
        <v>1578</v>
      </c>
      <c r="Q383" s="283" t="s">
        <v>2853</v>
      </c>
      <c r="R383" s="283" t="s">
        <v>1330</v>
      </c>
      <c r="S383" s="284"/>
      <c r="T383" s="284"/>
    </row>
    <row r="384" spans="1:20">
      <c r="A384" s="282" t="s">
        <v>2864</v>
      </c>
      <c r="B384" s="283">
        <v>80250770</v>
      </c>
      <c r="C384" s="283" t="s">
        <v>2866</v>
      </c>
      <c r="D384" s="283" t="s">
        <v>1578</v>
      </c>
      <c r="E384" s="283" t="s">
        <v>155</v>
      </c>
      <c r="F384" s="283" t="s">
        <v>59</v>
      </c>
      <c r="G384" s="283" t="s">
        <v>2868</v>
      </c>
      <c r="H384" s="283" t="s">
        <v>2869</v>
      </c>
      <c r="I384" s="283" t="s">
        <v>1330</v>
      </c>
      <c r="J384" s="283" t="s">
        <v>1578</v>
      </c>
      <c r="K384" s="283" t="s">
        <v>1288</v>
      </c>
      <c r="L384" s="283">
        <v>5</v>
      </c>
      <c r="M384" s="283">
        <v>5</v>
      </c>
      <c r="N384" s="283" t="s">
        <v>4780</v>
      </c>
      <c r="O384" s="283" t="s">
        <v>4770</v>
      </c>
      <c r="P384" s="283" t="e">
        <v>#VALUE!</v>
      </c>
      <c r="Q384" s="283" t="s">
        <v>2870</v>
      </c>
      <c r="R384" s="283" t="s">
        <v>2871</v>
      </c>
      <c r="S384" s="284"/>
      <c r="T384" s="284"/>
    </row>
    <row r="385" spans="1:20">
      <c r="A385" s="282" t="s">
        <v>2872</v>
      </c>
      <c r="B385" s="283">
        <v>1000832969</v>
      </c>
      <c r="C385" s="283" t="s">
        <v>2874</v>
      </c>
      <c r="D385" s="283" t="s">
        <v>1578</v>
      </c>
      <c r="E385" s="283" t="s">
        <v>495</v>
      </c>
      <c r="F385" s="283" t="s">
        <v>59</v>
      </c>
      <c r="G385" s="285" t="s">
        <v>4831</v>
      </c>
      <c r="H385" s="283" t="s">
        <v>1578</v>
      </c>
      <c r="I385" s="283" t="s">
        <v>1578</v>
      </c>
      <c r="J385" s="283" t="s">
        <v>1578</v>
      </c>
      <c r="K385" s="283" t="s">
        <v>2878</v>
      </c>
      <c r="L385" s="283">
        <v>3</v>
      </c>
      <c r="M385" s="283">
        <v>3</v>
      </c>
      <c r="N385" s="283" t="s">
        <v>4780</v>
      </c>
      <c r="O385" s="283" t="s">
        <v>1578</v>
      </c>
      <c r="P385" s="283" t="s">
        <v>1578</v>
      </c>
      <c r="Q385" s="283" t="s">
        <v>2620</v>
      </c>
      <c r="R385" s="283" t="s">
        <v>1578</v>
      </c>
      <c r="S385" s="284"/>
      <c r="T385" s="284"/>
    </row>
    <row r="386" spans="1:20">
      <c r="A386" s="282" t="s">
        <v>2898</v>
      </c>
      <c r="B386" s="283">
        <v>1010179285</v>
      </c>
      <c r="C386" s="283" t="s">
        <v>2900</v>
      </c>
      <c r="D386" s="283" t="s">
        <v>1578</v>
      </c>
      <c r="E386" s="283" t="s">
        <v>49</v>
      </c>
      <c r="F386" s="283" t="s">
        <v>59</v>
      </c>
      <c r="G386" s="285" t="s">
        <v>4831</v>
      </c>
      <c r="H386" s="283" t="s">
        <v>1578</v>
      </c>
      <c r="I386" s="283" t="s">
        <v>1578</v>
      </c>
      <c r="J386" s="283" t="s">
        <v>1578</v>
      </c>
      <c r="K386" s="283" t="s">
        <v>2904</v>
      </c>
      <c r="L386" s="283">
        <v>1</v>
      </c>
      <c r="M386" s="283">
        <v>1</v>
      </c>
      <c r="N386" s="283" t="s">
        <v>4777</v>
      </c>
      <c r="O386" s="283" t="s">
        <v>1578</v>
      </c>
      <c r="P386" s="283" t="s">
        <v>1578</v>
      </c>
      <c r="Q386" s="283" t="s">
        <v>2620</v>
      </c>
      <c r="R386" s="283" t="s">
        <v>1578</v>
      </c>
      <c r="S386" s="284"/>
      <c r="T386" s="284"/>
    </row>
    <row r="387" spans="1:20">
      <c r="A387" s="282" t="s">
        <v>2905</v>
      </c>
      <c r="B387" s="283">
        <v>1016045705</v>
      </c>
      <c r="C387" s="283" t="s">
        <v>2907</v>
      </c>
      <c r="D387" s="283" t="s">
        <v>1578</v>
      </c>
      <c r="E387" s="283" t="s">
        <v>49</v>
      </c>
      <c r="F387" s="283" t="s">
        <v>59</v>
      </c>
      <c r="G387" s="285" t="s">
        <v>4840</v>
      </c>
      <c r="H387" s="283" t="s">
        <v>1578</v>
      </c>
      <c r="I387" s="283" t="s">
        <v>1578</v>
      </c>
      <c r="J387" s="283" t="s">
        <v>1578</v>
      </c>
      <c r="K387" s="283" t="s">
        <v>1076</v>
      </c>
      <c r="L387" s="283">
        <v>5</v>
      </c>
      <c r="M387" s="283">
        <v>5</v>
      </c>
      <c r="N387" s="283" t="s">
        <v>4800</v>
      </c>
      <c r="O387" s="283" t="s">
        <v>4770</v>
      </c>
      <c r="P387" s="283" t="e">
        <v>#VALUE!</v>
      </c>
      <c r="Q387" s="283" t="s">
        <v>2909</v>
      </c>
      <c r="R387" s="283" t="s">
        <v>1578</v>
      </c>
      <c r="S387" s="284"/>
      <c r="T387" s="284"/>
    </row>
    <row r="388" spans="1:20">
      <c r="A388" s="282" t="s">
        <v>2918</v>
      </c>
      <c r="B388" s="283">
        <v>1048849987</v>
      </c>
      <c r="C388" s="283" t="s">
        <v>2920</v>
      </c>
      <c r="D388" s="283" t="s">
        <v>1578</v>
      </c>
      <c r="E388" s="283" t="s">
        <v>783</v>
      </c>
      <c r="F388" s="283" t="s">
        <v>59</v>
      </c>
      <c r="G388" s="285" t="s">
        <v>4840</v>
      </c>
      <c r="H388" s="283" t="s">
        <v>1578</v>
      </c>
      <c r="I388" s="283" t="s">
        <v>1578</v>
      </c>
      <c r="J388" s="283" t="s">
        <v>1578</v>
      </c>
      <c r="K388" s="283" t="s">
        <v>2923</v>
      </c>
      <c r="L388" s="283">
        <v>3</v>
      </c>
      <c r="M388" s="283">
        <v>3</v>
      </c>
      <c r="N388" s="283" t="s">
        <v>4782</v>
      </c>
      <c r="O388" s="283" t="s">
        <v>1578</v>
      </c>
      <c r="P388" s="283" t="s">
        <v>1578</v>
      </c>
      <c r="Q388" s="283" t="s">
        <v>2909</v>
      </c>
      <c r="R388" s="283" t="s">
        <v>1578</v>
      </c>
      <c r="S388" s="284"/>
      <c r="T388" s="284"/>
    </row>
    <row r="389" spans="1:20">
      <c r="A389" s="282" t="s">
        <v>2924</v>
      </c>
      <c r="B389" s="283">
        <v>79733825</v>
      </c>
      <c r="C389" s="283" t="s">
        <v>2926</v>
      </c>
      <c r="D389" s="283" t="s">
        <v>1578</v>
      </c>
      <c r="E389" s="283" t="s">
        <v>49</v>
      </c>
      <c r="F389" s="283" t="s">
        <v>59</v>
      </c>
      <c r="G389" s="285" t="s">
        <v>4831</v>
      </c>
      <c r="H389" s="283" t="s">
        <v>1578</v>
      </c>
      <c r="I389" s="283" t="s">
        <v>1578</v>
      </c>
      <c r="J389" s="283" t="s">
        <v>1578</v>
      </c>
      <c r="K389" s="283" t="s">
        <v>2930</v>
      </c>
      <c r="L389" s="283">
        <v>5</v>
      </c>
      <c r="M389" s="283">
        <v>5</v>
      </c>
      <c r="N389" s="283" t="s">
        <v>4769</v>
      </c>
      <c r="O389" s="283" t="s">
        <v>4834</v>
      </c>
      <c r="P389" s="283" t="e">
        <v>#VALUE!</v>
      </c>
      <c r="Q389" s="283" t="s">
        <v>2620</v>
      </c>
      <c r="R389" s="283" t="s">
        <v>1578</v>
      </c>
      <c r="S389" s="284"/>
      <c r="T389" s="284"/>
    </row>
    <row r="390" spans="1:20">
      <c r="A390" s="282" t="s">
        <v>2931</v>
      </c>
      <c r="B390" s="283">
        <v>1091664403</v>
      </c>
      <c r="C390" s="283" t="s">
        <v>2933</v>
      </c>
      <c r="D390" s="283" t="s">
        <v>1578</v>
      </c>
      <c r="E390" s="283" t="s">
        <v>49</v>
      </c>
      <c r="F390" s="283" t="s">
        <v>59</v>
      </c>
      <c r="G390" s="285" t="s">
        <v>4831</v>
      </c>
      <c r="H390" s="283" t="s">
        <v>1578</v>
      </c>
      <c r="I390" s="283" t="s">
        <v>1578</v>
      </c>
      <c r="J390" s="283" t="s">
        <v>1578</v>
      </c>
      <c r="K390" s="283" t="s">
        <v>2937</v>
      </c>
      <c r="L390" s="283">
        <v>1</v>
      </c>
      <c r="M390" s="283">
        <v>1</v>
      </c>
      <c r="N390" s="283" t="s">
        <v>4765</v>
      </c>
      <c r="O390" s="283" t="s">
        <v>1578</v>
      </c>
      <c r="P390" s="283" t="s">
        <v>1578</v>
      </c>
      <c r="Q390" s="283" t="s">
        <v>2620</v>
      </c>
      <c r="R390" s="283" t="s">
        <v>1578</v>
      </c>
      <c r="S390" s="284"/>
      <c r="T390" s="284"/>
    </row>
    <row r="391" spans="1:20">
      <c r="A391" s="282" t="s">
        <v>2938</v>
      </c>
      <c r="B391" s="283">
        <v>1073680581</v>
      </c>
      <c r="C391" s="283" t="s">
        <v>2940</v>
      </c>
      <c r="D391" s="283" t="s">
        <v>1578</v>
      </c>
      <c r="E391" s="283">
        <v>2784</v>
      </c>
      <c r="F391" s="283" t="s">
        <v>59</v>
      </c>
      <c r="G391" s="285" t="s">
        <v>4831</v>
      </c>
      <c r="H391" s="283" t="s">
        <v>1578</v>
      </c>
      <c r="I391" s="283" t="s">
        <v>1578</v>
      </c>
      <c r="J391" s="283" t="s">
        <v>1578</v>
      </c>
      <c r="K391" s="283" t="s">
        <v>2941</v>
      </c>
      <c r="L391" s="283">
        <v>3</v>
      </c>
      <c r="M391" s="283">
        <v>3</v>
      </c>
      <c r="N391" s="283" t="s">
        <v>4765</v>
      </c>
      <c r="O391" s="283" t="s">
        <v>1578</v>
      </c>
      <c r="P391" s="283" t="s">
        <v>1578</v>
      </c>
      <c r="Q391" s="283" t="s">
        <v>2620</v>
      </c>
      <c r="R391" s="283" t="s">
        <v>1578</v>
      </c>
      <c r="S391" s="284"/>
      <c r="T391" s="284"/>
    </row>
    <row r="392" spans="1:20">
      <c r="A392" s="282" t="s">
        <v>2942</v>
      </c>
      <c r="B392" s="283" t="s">
        <v>4804</v>
      </c>
      <c r="C392" s="283" t="s">
        <v>2944</v>
      </c>
      <c r="D392" s="283" t="s">
        <v>1578</v>
      </c>
      <c r="E392" s="283" t="s">
        <v>49</v>
      </c>
      <c r="F392" s="283" t="s">
        <v>59</v>
      </c>
      <c r="G392" s="285" t="s">
        <v>4831</v>
      </c>
      <c r="H392" s="283" t="s">
        <v>1578</v>
      </c>
      <c r="I392" s="283" t="s">
        <v>1578</v>
      </c>
      <c r="J392" s="283" t="s">
        <v>1578</v>
      </c>
      <c r="K392" s="283" t="s">
        <v>2948</v>
      </c>
      <c r="L392" s="283">
        <v>5</v>
      </c>
      <c r="M392" s="283">
        <v>5</v>
      </c>
      <c r="N392" s="283" t="s">
        <v>4765</v>
      </c>
      <c r="O392" s="283" t="s">
        <v>4824</v>
      </c>
      <c r="P392" s="283" t="e">
        <v>#VALUE!</v>
      </c>
      <c r="Q392" s="283" t="s">
        <v>2620</v>
      </c>
      <c r="R392" s="283" t="s">
        <v>1578</v>
      </c>
      <c r="S392" s="284"/>
      <c r="T392" s="284"/>
    </row>
    <row r="393" spans="1:20">
      <c r="A393" s="282" t="s">
        <v>2949</v>
      </c>
      <c r="B393" s="283">
        <v>1022972507</v>
      </c>
      <c r="C393" s="283" t="s">
        <v>2951</v>
      </c>
      <c r="D393" s="283" t="s">
        <v>1578</v>
      </c>
      <c r="E393" s="283" t="s">
        <v>49</v>
      </c>
      <c r="F393" s="283" t="s">
        <v>59</v>
      </c>
      <c r="G393" s="285" t="s">
        <v>4831</v>
      </c>
      <c r="H393" s="283" t="s">
        <v>1578</v>
      </c>
      <c r="I393" s="283" t="s">
        <v>1578</v>
      </c>
      <c r="J393" s="283" t="s">
        <v>1578</v>
      </c>
      <c r="K393" s="283" t="s">
        <v>2954</v>
      </c>
      <c r="L393" s="283">
        <v>1</v>
      </c>
      <c r="M393" s="283">
        <v>1</v>
      </c>
      <c r="N393" s="283" t="s">
        <v>4769</v>
      </c>
      <c r="O393" s="283" t="s">
        <v>1578</v>
      </c>
      <c r="P393" s="283" t="s">
        <v>1578</v>
      </c>
      <c r="Q393" s="283" t="s">
        <v>2620</v>
      </c>
      <c r="R393" s="283" t="s">
        <v>1578</v>
      </c>
      <c r="S393" s="284"/>
      <c r="T393" s="284"/>
    </row>
    <row r="394" spans="1:20">
      <c r="A394" s="282" t="s">
        <v>2955</v>
      </c>
      <c r="B394" s="283">
        <v>1106306030</v>
      </c>
      <c r="C394" s="283" t="s">
        <v>2957</v>
      </c>
      <c r="D394" s="283" t="s">
        <v>1578</v>
      </c>
      <c r="E394" s="283" t="s">
        <v>49</v>
      </c>
      <c r="F394" s="283" t="s">
        <v>59</v>
      </c>
      <c r="G394" s="285" t="s">
        <v>4831</v>
      </c>
      <c r="H394" s="283" t="s">
        <v>1578</v>
      </c>
      <c r="I394" s="283" t="s">
        <v>1578</v>
      </c>
      <c r="J394" s="283" t="s">
        <v>1578</v>
      </c>
      <c r="K394" s="283" t="s">
        <v>2961</v>
      </c>
      <c r="L394" s="283">
        <v>5</v>
      </c>
      <c r="M394" s="283">
        <v>5</v>
      </c>
      <c r="N394" s="283" t="s">
        <v>4787</v>
      </c>
      <c r="O394" s="283" t="s">
        <v>4788</v>
      </c>
      <c r="P394" s="283" t="e">
        <v>#VALUE!</v>
      </c>
      <c r="Q394" s="283" t="s">
        <v>2620</v>
      </c>
      <c r="R394" s="283" t="s">
        <v>1578</v>
      </c>
      <c r="S394" s="284"/>
      <c r="T394" s="284"/>
    </row>
    <row r="395" spans="1:20">
      <c r="A395" s="282" t="s">
        <v>2962</v>
      </c>
      <c r="B395" s="283">
        <v>1018475492</v>
      </c>
      <c r="C395" s="283" t="s">
        <v>2964</v>
      </c>
      <c r="D395" s="283" t="s">
        <v>1578</v>
      </c>
      <c r="E395" s="283" t="s">
        <v>49</v>
      </c>
      <c r="F395" s="283" t="s">
        <v>59</v>
      </c>
      <c r="G395" s="285" t="s">
        <v>4841</v>
      </c>
      <c r="H395" s="283" t="s">
        <v>1578</v>
      </c>
      <c r="I395" s="283" t="s">
        <v>1578</v>
      </c>
      <c r="J395" s="283" t="s">
        <v>1578</v>
      </c>
      <c r="K395" s="283" t="s">
        <v>2970</v>
      </c>
      <c r="L395" s="283">
        <v>5</v>
      </c>
      <c r="M395" s="283">
        <v>5</v>
      </c>
      <c r="N395" s="283" t="s">
        <v>4783</v>
      </c>
      <c r="O395" s="283" t="s">
        <v>4791</v>
      </c>
      <c r="P395" s="283" t="e">
        <v>#VALUE!</v>
      </c>
      <c r="Q395" s="283" t="s">
        <v>2971</v>
      </c>
      <c r="R395" s="283" t="s">
        <v>1578</v>
      </c>
      <c r="S395" s="284"/>
      <c r="T395" s="284"/>
    </row>
    <row r="396" spans="1:20">
      <c r="A396" s="282" t="s">
        <v>2972</v>
      </c>
      <c r="B396" s="283">
        <v>1030688357</v>
      </c>
      <c r="C396" s="283" t="s">
        <v>2974</v>
      </c>
      <c r="D396" s="283" t="s">
        <v>1578</v>
      </c>
      <c r="E396" s="283" t="s">
        <v>49</v>
      </c>
      <c r="F396" s="283" t="s">
        <v>59</v>
      </c>
      <c r="G396" s="285" t="s">
        <v>4831</v>
      </c>
      <c r="H396" s="283" t="s">
        <v>1578</v>
      </c>
      <c r="I396" s="283" t="s">
        <v>1578</v>
      </c>
      <c r="J396" s="283" t="s">
        <v>1578</v>
      </c>
      <c r="K396" s="283" t="s">
        <v>2978</v>
      </c>
      <c r="L396" s="283">
        <v>5</v>
      </c>
      <c r="M396" s="283">
        <v>5</v>
      </c>
      <c r="N396" s="283" t="s">
        <v>4780</v>
      </c>
      <c r="O396" s="283" t="s">
        <v>4770</v>
      </c>
      <c r="P396" s="283" t="e">
        <v>#VALUE!</v>
      </c>
      <c r="Q396" s="283" t="s">
        <v>2620</v>
      </c>
      <c r="R396" s="283" t="s">
        <v>1578</v>
      </c>
      <c r="S396" s="284"/>
      <c r="T396" s="284"/>
    </row>
    <row r="397" spans="1:20">
      <c r="A397" s="282" t="s">
        <v>2979</v>
      </c>
      <c r="B397" s="283">
        <v>52977316</v>
      </c>
      <c r="C397" s="283" t="s">
        <v>2981</v>
      </c>
      <c r="D397" s="283" t="s">
        <v>1578</v>
      </c>
      <c r="E397" s="283" t="s">
        <v>49</v>
      </c>
      <c r="F397" s="283" t="s">
        <v>59</v>
      </c>
      <c r="G397" s="285" t="s">
        <v>4831</v>
      </c>
      <c r="H397" s="283" t="s">
        <v>1578</v>
      </c>
      <c r="I397" s="283" t="s">
        <v>1578</v>
      </c>
      <c r="J397" s="283" t="s">
        <v>1578</v>
      </c>
      <c r="K397" s="283" t="s">
        <v>2985</v>
      </c>
      <c r="L397" s="283">
        <v>3</v>
      </c>
      <c r="M397" s="283">
        <v>3</v>
      </c>
      <c r="N397" s="283" t="s">
        <v>4767</v>
      </c>
      <c r="O397" s="283" t="s">
        <v>1578</v>
      </c>
      <c r="P397" s="283" t="s">
        <v>1578</v>
      </c>
      <c r="Q397" s="283" t="s">
        <v>2620</v>
      </c>
      <c r="R397" s="283" t="s">
        <v>1578</v>
      </c>
      <c r="S397" s="284"/>
      <c r="T397" s="284"/>
    </row>
    <row r="398" spans="1:20">
      <c r="A398" s="282" t="s">
        <v>3005</v>
      </c>
      <c r="B398" s="283">
        <v>52523548</v>
      </c>
      <c r="C398" s="283" t="s">
        <v>3007</v>
      </c>
      <c r="D398" s="283" t="s">
        <v>1578</v>
      </c>
      <c r="E398" s="283" t="s">
        <v>155</v>
      </c>
      <c r="F398" s="283" t="s">
        <v>59</v>
      </c>
      <c r="G398" s="285" t="s">
        <v>4831</v>
      </c>
      <c r="H398" s="283" t="s">
        <v>1578</v>
      </c>
      <c r="I398" s="283" t="s">
        <v>1578</v>
      </c>
      <c r="J398" s="283" t="s">
        <v>1578</v>
      </c>
      <c r="K398" s="283" t="s">
        <v>3011</v>
      </c>
      <c r="L398" s="283">
        <v>5</v>
      </c>
      <c r="M398" s="283">
        <v>5</v>
      </c>
      <c r="N398" s="283" t="s">
        <v>4800</v>
      </c>
      <c r="O398" s="283" t="s">
        <v>4770</v>
      </c>
      <c r="P398" s="283" t="e">
        <v>#VALUE!</v>
      </c>
      <c r="Q398" s="283" t="s">
        <v>2620</v>
      </c>
      <c r="R398" s="283" t="s">
        <v>1578</v>
      </c>
      <c r="S398" s="284"/>
      <c r="T398" s="284"/>
    </row>
    <row r="399" spans="1:20">
      <c r="A399" s="282" t="s">
        <v>3012</v>
      </c>
      <c r="B399" s="283">
        <v>1030567316</v>
      </c>
      <c r="C399" s="283" t="s">
        <v>3014</v>
      </c>
      <c r="D399" s="283" t="s">
        <v>1578</v>
      </c>
      <c r="E399" s="283" t="s">
        <v>155</v>
      </c>
      <c r="F399" s="283" t="s">
        <v>59</v>
      </c>
      <c r="G399" s="285" t="s">
        <v>4831</v>
      </c>
      <c r="H399" s="283" t="s">
        <v>1578</v>
      </c>
      <c r="I399" s="283" t="s">
        <v>1578</v>
      </c>
      <c r="J399" s="283" t="s">
        <v>1578</v>
      </c>
      <c r="K399" s="283" t="s">
        <v>1363</v>
      </c>
      <c r="L399" s="283">
        <v>5</v>
      </c>
      <c r="M399" s="283">
        <v>5</v>
      </c>
      <c r="N399" s="283" t="s">
        <v>4780</v>
      </c>
      <c r="O399" s="283" t="s">
        <v>4770</v>
      </c>
      <c r="P399" s="283" t="e">
        <v>#VALUE!</v>
      </c>
      <c r="Q399" s="283" t="s">
        <v>2620</v>
      </c>
      <c r="R399" s="283" t="s">
        <v>1578</v>
      </c>
      <c r="S399" s="284"/>
      <c r="T399" s="284"/>
    </row>
    <row r="400" spans="1:20">
      <c r="A400" s="282" t="s">
        <v>3015</v>
      </c>
      <c r="B400" s="283">
        <v>79298583</v>
      </c>
      <c r="C400" s="283" t="s">
        <v>3017</v>
      </c>
      <c r="D400" s="283" t="s">
        <v>1578</v>
      </c>
      <c r="E400" s="283" t="s">
        <v>155</v>
      </c>
      <c r="F400" s="283" t="s">
        <v>59</v>
      </c>
      <c r="G400" s="285" t="s">
        <v>4831</v>
      </c>
      <c r="H400" s="283" t="s">
        <v>1578</v>
      </c>
      <c r="I400" s="283" t="s">
        <v>1578</v>
      </c>
      <c r="J400" s="283" t="s">
        <v>1578</v>
      </c>
      <c r="K400" s="283" t="s">
        <v>1363</v>
      </c>
      <c r="L400" s="283">
        <v>5</v>
      </c>
      <c r="M400" s="283">
        <v>5</v>
      </c>
      <c r="N400" s="283" t="s">
        <v>4780</v>
      </c>
      <c r="O400" s="283" t="s">
        <v>4770</v>
      </c>
      <c r="P400" s="283" t="e">
        <v>#VALUE!</v>
      </c>
      <c r="Q400" s="283" t="s">
        <v>2620</v>
      </c>
      <c r="R400" s="283" t="s">
        <v>1578</v>
      </c>
      <c r="S400" s="284"/>
      <c r="T400" s="284"/>
    </row>
    <row r="401" spans="1:20">
      <c r="A401" s="282" t="s">
        <v>3018</v>
      </c>
      <c r="B401" s="283">
        <v>1073671140</v>
      </c>
      <c r="C401" s="283" t="s">
        <v>3020</v>
      </c>
      <c r="D401" s="283" t="s">
        <v>1578</v>
      </c>
      <c r="E401" s="283" t="s">
        <v>155</v>
      </c>
      <c r="F401" s="283" t="s">
        <v>59</v>
      </c>
      <c r="G401" s="285" t="s">
        <v>4831</v>
      </c>
      <c r="H401" s="283" t="s">
        <v>1578</v>
      </c>
      <c r="I401" s="283" t="s">
        <v>1578</v>
      </c>
      <c r="J401" s="283" t="s">
        <v>1578</v>
      </c>
      <c r="K401" s="283" t="s">
        <v>1363</v>
      </c>
      <c r="L401" s="283">
        <v>5</v>
      </c>
      <c r="M401" s="283">
        <v>5</v>
      </c>
      <c r="N401" s="283" t="s">
        <v>4780</v>
      </c>
      <c r="O401" s="283" t="s">
        <v>4770</v>
      </c>
      <c r="P401" s="283" t="e">
        <v>#VALUE!</v>
      </c>
      <c r="Q401" s="283" t="s">
        <v>2620</v>
      </c>
      <c r="R401" s="283" t="s">
        <v>1578</v>
      </c>
      <c r="S401" s="284"/>
      <c r="T401" s="284"/>
    </row>
    <row r="402" spans="1:20">
      <c r="A402" s="282" t="s">
        <v>3021</v>
      </c>
      <c r="B402" s="283">
        <v>1030530193</v>
      </c>
      <c r="C402" s="283" t="s">
        <v>3023</v>
      </c>
      <c r="D402" s="283" t="s">
        <v>1578</v>
      </c>
      <c r="E402" s="283" t="s">
        <v>49</v>
      </c>
      <c r="F402" s="283" t="s">
        <v>59</v>
      </c>
      <c r="G402" s="285" t="s">
        <v>4831</v>
      </c>
      <c r="H402" s="283" t="s">
        <v>1578</v>
      </c>
      <c r="I402" s="283" t="s">
        <v>1578</v>
      </c>
      <c r="J402" s="283" t="s">
        <v>1578</v>
      </c>
      <c r="K402" s="283" t="s">
        <v>3027</v>
      </c>
      <c r="L402" s="283">
        <v>3</v>
      </c>
      <c r="M402" s="283">
        <v>3</v>
      </c>
      <c r="N402" s="283" t="s">
        <v>4800</v>
      </c>
      <c r="O402" s="283" t="s">
        <v>1578</v>
      </c>
      <c r="P402" s="283" t="s">
        <v>1578</v>
      </c>
      <c r="Q402" s="283" t="s">
        <v>2620</v>
      </c>
      <c r="R402" s="283" t="s">
        <v>1578</v>
      </c>
      <c r="S402" s="284"/>
      <c r="T402" s="284"/>
    </row>
    <row r="403" spans="1:20">
      <c r="A403" s="282" t="s">
        <v>3028</v>
      </c>
      <c r="B403" s="283">
        <v>79106615</v>
      </c>
      <c r="C403" s="283" t="s">
        <v>3030</v>
      </c>
      <c r="D403" s="283" t="s">
        <v>1578</v>
      </c>
      <c r="E403" s="283" t="s">
        <v>155</v>
      </c>
      <c r="F403" s="283" t="s">
        <v>59</v>
      </c>
      <c r="G403" s="285" t="s">
        <v>4831</v>
      </c>
      <c r="H403" s="283" t="s">
        <v>1578</v>
      </c>
      <c r="I403" s="283" t="s">
        <v>1578</v>
      </c>
      <c r="J403" s="283" t="s">
        <v>1578</v>
      </c>
      <c r="K403" s="283" t="s">
        <v>3033</v>
      </c>
      <c r="L403" s="283">
        <v>5</v>
      </c>
      <c r="M403" s="283">
        <v>5</v>
      </c>
      <c r="N403" s="283" t="s">
        <v>4780</v>
      </c>
      <c r="O403" s="283" t="s">
        <v>4770</v>
      </c>
      <c r="P403" s="283" t="e">
        <v>#VALUE!</v>
      </c>
      <c r="Q403" s="283" t="s">
        <v>2620</v>
      </c>
      <c r="R403" s="283" t="s">
        <v>1578</v>
      </c>
      <c r="S403" s="284"/>
      <c r="T403" s="284"/>
    </row>
    <row r="404" spans="1:20">
      <c r="A404" s="282" t="s">
        <v>3040</v>
      </c>
      <c r="B404" s="283">
        <v>80061073</v>
      </c>
      <c r="C404" s="283" t="s">
        <v>3042</v>
      </c>
      <c r="D404" s="283" t="s">
        <v>1578</v>
      </c>
      <c r="E404" s="283" t="s">
        <v>49</v>
      </c>
      <c r="F404" s="283" t="s">
        <v>59</v>
      </c>
      <c r="G404" s="285" t="s">
        <v>4831</v>
      </c>
      <c r="H404" s="283" t="s">
        <v>1578</v>
      </c>
      <c r="I404" s="283" t="s">
        <v>1578</v>
      </c>
      <c r="J404" s="283" t="s">
        <v>1578</v>
      </c>
      <c r="K404" s="283" t="s">
        <v>3043</v>
      </c>
      <c r="L404" s="283">
        <v>5</v>
      </c>
      <c r="M404" s="283">
        <v>5</v>
      </c>
      <c r="N404" s="283" t="s">
        <v>4765</v>
      </c>
      <c r="O404" s="283" t="s">
        <v>4824</v>
      </c>
      <c r="P404" s="283" t="e">
        <v>#VALUE!</v>
      </c>
      <c r="Q404" s="283" t="s">
        <v>2620</v>
      </c>
      <c r="R404" s="283" t="s">
        <v>1578</v>
      </c>
      <c r="S404" s="284"/>
      <c r="T404" s="284"/>
    </row>
    <row r="405" spans="1:20">
      <c r="A405" s="282" t="s">
        <v>3044</v>
      </c>
      <c r="B405" s="283">
        <v>79719602</v>
      </c>
      <c r="C405" s="283" t="s">
        <v>3046</v>
      </c>
      <c r="D405" s="283" t="s">
        <v>1578</v>
      </c>
      <c r="E405" s="283" t="s">
        <v>49</v>
      </c>
      <c r="F405" s="283" t="s">
        <v>59</v>
      </c>
      <c r="G405" s="285" t="s">
        <v>4831</v>
      </c>
      <c r="H405" s="283" t="s">
        <v>1578</v>
      </c>
      <c r="I405" s="283" t="s">
        <v>1578</v>
      </c>
      <c r="J405" s="283" t="s">
        <v>1578</v>
      </c>
      <c r="K405" s="283" t="s">
        <v>3043</v>
      </c>
      <c r="L405" s="283">
        <v>5</v>
      </c>
      <c r="M405" s="283">
        <v>5</v>
      </c>
      <c r="N405" s="283" t="s">
        <v>4765</v>
      </c>
      <c r="O405" s="283" t="s">
        <v>4824</v>
      </c>
      <c r="P405" s="283" t="e">
        <v>#VALUE!</v>
      </c>
      <c r="Q405" s="283" t="s">
        <v>2620</v>
      </c>
      <c r="R405" s="283" t="s">
        <v>1578</v>
      </c>
      <c r="S405" s="284"/>
      <c r="T405" s="284"/>
    </row>
    <row r="406" spans="1:20">
      <c r="A406" s="282" t="s">
        <v>3047</v>
      </c>
      <c r="B406" s="283">
        <v>80055476</v>
      </c>
      <c r="C406" s="283" t="s">
        <v>4842</v>
      </c>
      <c r="D406" s="283" t="s">
        <v>1578</v>
      </c>
      <c r="E406" s="283" t="s">
        <v>49</v>
      </c>
      <c r="F406" s="283" t="s">
        <v>59</v>
      </c>
      <c r="G406" s="285" t="s">
        <v>4831</v>
      </c>
      <c r="H406" s="283" t="s">
        <v>1578</v>
      </c>
      <c r="I406" s="283" t="s">
        <v>1578</v>
      </c>
      <c r="J406" s="283" t="s">
        <v>1578</v>
      </c>
      <c r="K406" s="283" t="s">
        <v>3050</v>
      </c>
      <c r="L406" s="283">
        <v>5</v>
      </c>
      <c r="M406" s="283">
        <v>5</v>
      </c>
      <c r="N406" s="283" t="s">
        <v>4789</v>
      </c>
      <c r="O406" s="283" t="s">
        <v>4790</v>
      </c>
      <c r="P406" s="283" t="e">
        <v>#VALUE!</v>
      </c>
      <c r="Q406" s="283" t="s">
        <v>2620</v>
      </c>
      <c r="R406" s="283" t="s">
        <v>1578</v>
      </c>
      <c r="S406" s="284"/>
      <c r="T406" s="284"/>
    </row>
    <row r="407" spans="1:20">
      <c r="A407" s="282" t="s">
        <v>3058</v>
      </c>
      <c r="B407" s="283">
        <v>1012387982</v>
      </c>
      <c r="C407" s="283" t="s">
        <v>3060</v>
      </c>
      <c r="D407" s="283" t="s">
        <v>1578</v>
      </c>
      <c r="E407" s="283" t="s">
        <v>49</v>
      </c>
      <c r="F407" s="283" t="s">
        <v>59</v>
      </c>
      <c r="G407" s="285" t="s">
        <v>4831</v>
      </c>
      <c r="H407" s="283" t="s">
        <v>1578</v>
      </c>
      <c r="I407" s="283" t="s">
        <v>1578</v>
      </c>
      <c r="J407" s="283" t="s">
        <v>1578</v>
      </c>
      <c r="K407" s="283" t="s">
        <v>1357</v>
      </c>
      <c r="L407" s="283">
        <v>1</v>
      </c>
      <c r="M407" s="283">
        <v>1</v>
      </c>
      <c r="N407" s="283" t="s">
        <v>4767</v>
      </c>
      <c r="O407" s="283" t="s">
        <v>1578</v>
      </c>
      <c r="P407" s="283" t="s">
        <v>1578</v>
      </c>
      <c r="Q407" s="283" t="s">
        <v>2620</v>
      </c>
      <c r="R407" s="283" t="s">
        <v>1578</v>
      </c>
      <c r="S407" s="284"/>
      <c r="T407" s="284"/>
    </row>
    <row r="408" spans="1:20">
      <c r="A408" s="282" t="s">
        <v>3061</v>
      </c>
      <c r="B408" s="283">
        <v>1022374545</v>
      </c>
      <c r="C408" s="283" t="s">
        <v>3063</v>
      </c>
      <c r="D408" s="283" t="s">
        <v>1578</v>
      </c>
      <c r="E408" s="283" t="s">
        <v>49</v>
      </c>
      <c r="F408" s="283" t="s">
        <v>59</v>
      </c>
      <c r="G408" s="285" t="s">
        <v>4831</v>
      </c>
      <c r="H408" s="283" t="s">
        <v>1578</v>
      </c>
      <c r="I408" s="283" t="s">
        <v>1578</v>
      </c>
      <c r="J408" s="283" t="s">
        <v>1578</v>
      </c>
      <c r="K408" s="283" t="s">
        <v>3067</v>
      </c>
      <c r="L408" s="283">
        <v>1</v>
      </c>
      <c r="M408" s="283">
        <v>1</v>
      </c>
      <c r="N408" s="283" t="s">
        <v>4776</v>
      </c>
      <c r="O408" s="283" t="s">
        <v>1578</v>
      </c>
      <c r="P408" s="283" t="s">
        <v>1578</v>
      </c>
      <c r="Q408" s="283" t="s">
        <v>2620</v>
      </c>
      <c r="R408" s="283" t="s">
        <v>1578</v>
      </c>
      <c r="S408" s="284"/>
      <c r="T408" s="284"/>
    </row>
    <row r="409" spans="1:20">
      <c r="A409" s="282" t="s">
        <v>3088</v>
      </c>
      <c r="B409" s="283">
        <v>1030682289</v>
      </c>
      <c r="C409" s="283" t="s">
        <v>3090</v>
      </c>
      <c r="D409" s="283" t="s">
        <v>1578</v>
      </c>
      <c r="E409" s="283">
        <v>2784</v>
      </c>
      <c r="F409" s="283" t="s">
        <v>59</v>
      </c>
      <c r="G409" s="285" t="s">
        <v>4831</v>
      </c>
      <c r="H409" s="283" t="s">
        <v>1578</v>
      </c>
      <c r="I409" s="283" t="s">
        <v>1578</v>
      </c>
      <c r="J409" s="283" t="s">
        <v>1578</v>
      </c>
      <c r="K409" s="283" t="s">
        <v>3094</v>
      </c>
      <c r="L409" s="283">
        <v>3</v>
      </c>
      <c r="M409" s="283">
        <v>3</v>
      </c>
      <c r="N409" s="283" t="s">
        <v>4780</v>
      </c>
      <c r="O409" s="283" t="s">
        <v>1578</v>
      </c>
      <c r="P409" s="283" t="s">
        <v>1578</v>
      </c>
      <c r="Q409" s="283" t="s">
        <v>2620</v>
      </c>
      <c r="R409" s="283" t="s">
        <v>1578</v>
      </c>
      <c r="S409" s="284"/>
      <c r="T409" s="284"/>
    </row>
    <row r="410" spans="1:20">
      <c r="A410" s="282" t="s">
        <v>3095</v>
      </c>
      <c r="B410" s="283">
        <v>1032418687</v>
      </c>
      <c r="C410" s="283" t="s">
        <v>3097</v>
      </c>
      <c r="D410" s="283" t="s">
        <v>1578</v>
      </c>
      <c r="E410" s="283" t="s">
        <v>4794</v>
      </c>
      <c r="F410" s="283" t="s">
        <v>59</v>
      </c>
      <c r="G410" s="285" t="s">
        <v>4843</v>
      </c>
      <c r="H410" s="283" t="s">
        <v>1578</v>
      </c>
      <c r="I410" s="283" t="s">
        <v>1578</v>
      </c>
      <c r="J410" s="283" t="s">
        <v>1578</v>
      </c>
      <c r="K410" s="283" t="s">
        <v>3101</v>
      </c>
      <c r="L410" s="283">
        <v>3</v>
      </c>
      <c r="M410" s="283">
        <v>3</v>
      </c>
      <c r="N410" s="283" t="s">
        <v>4774</v>
      </c>
      <c r="O410" s="283" t="s">
        <v>1578</v>
      </c>
      <c r="P410" s="283" t="s">
        <v>1578</v>
      </c>
      <c r="Q410" s="283" t="s">
        <v>3102</v>
      </c>
      <c r="R410" s="283" t="s">
        <v>1578</v>
      </c>
      <c r="S410" s="284"/>
      <c r="T410" s="284"/>
    </row>
    <row r="411" spans="1:20">
      <c r="A411" s="282" t="s">
        <v>3103</v>
      </c>
      <c r="B411" s="283">
        <v>1121300512</v>
      </c>
      <c r="C411" s="283" t="s">
        <v>3105</v>
      </c>
      <c r="D411" s="283" t="s">
        <v>1578</v>
      </c>
      <c r="E411" s="283" t="s">
        <v>49</v>
      </c>
      <c r="F411" s="283" t="s">
        <v>59</v>
      </c>
      <c r="G411" s="285" t="s">
        <v>4831</v>
      </c>
      <c r="H411" s="283" t="s">
        <v>1578</v>
      </c>
      <c r="I411" s="283" t="s">
        <v>1578</v>
      </c>
      <c r="J411" s="283" t="s">
        <v>1578</v>
      </c>
      <c r="K411" s="283" t="s">
        <v>3106</v>
      </c>
      <c r="L411" s="283">
        <v>1</v>
      </c>
      <c r="M411" s="283">
        <v>1</v>
      </c>
      <c r="N411" s="283" t="s">
        <v>4783</v>
      </c>
      <c r="O411" s="283" t="s">
        <v>1578</v>
      </c>
      <c r="P411" s="283" t="s">
        <v>1578</v>
      </c>
      <c r="Q411" s="283" t="s">
        <v>2620</v>
      </c>
      <c r="R411" s="283" t="s">
        <v>1578</v>
      </c>
      <c r="S411" s="284"/>
      <c r="T411" s="284"/>
    </row>
    <row r="412" spans="1:20">
      <c r="A412" s="282" t="s">
        <v>3107</v>
      </c>
      <c r="B412" s="283">
        <v>52772448</v>
      </c>
      <c r="C412" s="283" t="s">
        <v>3109</v>
      </c>
      <c r="D412" s="283" t="s">
        <v>1578</v>
      </c>
      <c r="E412" s="283" t="s">
        <v>49</v>
      </c>
      <c r="F412" s="283" t="s">
        <v>59</v>
      </c>
      <c r="G412" s="285" t="s">
        <v>4831</v>
      </c>
      <c r="H412" s="283" t="s">
        <v>1578</v>
      </c>
      <c r="I412" s="283" t="s">
        <v>1578</v>
      </c>
      <c r="J412" s="283" t="s">
        <v>1578</v>
      </c>
      <c r="K412" s="283" t="s">
        <v>3112</v>
      </c>
      <c r="L412" s="283">
        <v>3</v>
      </c>
      <c r="M412" s="283">
        <v>3</v>
      </c>
      <c r="N412" s="283" t="s">
        <v>4783</v>
      </c>
      <c r="O412" s="283" t="s">
        <v>1578</v>
      </c>
      <c r="P412" s="283" t="s">
        <v>1578</v>
      </c>
      <c r="Q412" s="283" t="s">
        <v>2620</v>
      </c>
      <c r="R412" s="283" t="s">
        <v>1578</v>
      </c>
      <c r="S412" s="284"/>
      <c r="T412" s="284"/>
    </row>
    <row r="413" spans="1:20">
      <c r="A413" s="282" t="s">
        <v>3113</v>
      </c>
      <c r="B413" s="283">
        <v>46667628</v>
      </c>
      <c r="C413" s="283" t="s">
        <v>3115</v>
      </c>
      <c r="D413" s="283" t="s">
        <v>1578</v>
      </c>
      <c r="E413" s="283" t="s">
        <v>49</v>
      </c>
      <c r="F413" s="283" t="s">
        <v>59</v>
      </c>
      <c r="G413" s="285" t="s">
        <v>4831</v>
      </c>
      <c r="H413" s="283" t="s">
        <v>1578</v>
      </c>
      <c r="I413" s="283" t="s">
        <v>1578</v>
      </c>
      <c r="J413" s="283" t="s">
        <v>1578</v>
      </c>
      <c r="K413" s="283" t="s">
        <v>3118</v>
      </c>
      <c r="L413" s="283">
        <v>3</v>
      </c>
      <c r="M413" s="283">
        <v>3</v>
      </c>
      <c r="N413" s="283" t="s">
        <v>4765</v>
      </c>
      <c r="O413" s="283" t="s">
        <v>1578</v>
      </c>
      <c r="P413" s="283" t="s">
        <v>1578</v>
      </c>
      <c r="Q413" s="283" t="s">
        <v>2620</v>
      </c>
      <c r="R413" s="283" t="s">
        <v>1578</v>
      </c>
      <c r="S413" s="284"/>
      <c r="T413" s="284"/>
    </row>
    <row r="414" spans="1:20">
      <c r="A414" s="282" t="s">
        <v>3119</v>
      </c>
      <c r="B414" s="283">
        <v>51657259</v>
      </c>
      <c r="C414" s="283" t="s">
        <v>3121</v>
      </c>
      <c r="D414" s="283" t="s">
        <v>1578</v>
      </c>
      <c r="E414" s="283" t="s">
        <v>49</v>
      </c>
      <c r="F414" s="283" t="s">
        <v>59</v>
      </c>
      <c r="G414" s="285" t="s">
        <v>4831</v>
      </c>
      <c r="H414" s="283" t="s">
        <v>1578</v>
      </c>
      <c r="I414" s="283" t="s">
        <v>1578</v>
      </c>
      <c r="J414" s="283" t="s">
        <v>1578</v>
      </c>
      <c r="K414" s="283" t="s">
        <v>2453</v>
      </c>
      <c r="L414" s="283">
        <v>3</v>
      </c>
      <c r="M414" s="283">
        <v>3</v>
      </c>
      <c r="N414" s="283" t="s">
        <v>4783</v>
      </c>
      <c r="O414" s="283" t="s">
        <v>1578</v>
      </c>
      <c r="P414" s="283" t="s">
        <v>1578</v>
      </c>
      <c r="Q414" s="283" t="s">
        <v>2620</v>
      </c>
      <c r="R414" s="283" t="s">
        <v>1578</v>
      </c>
      <c r="S414" s="284"/>
      <c r="T414" s="284"/>
    </row>
    <row r="415" spans="1:20">
      <c r="A415" s="282" t="s">
        <v>3122</v>
      </c>
      <c r="B415" s="283">
        <v>52503781</v>
      </c>
      <c r="C415" s="283" t="s">
        <v>3124</v>
      </c>
      <c r="D415" s="283" t="s">
        <v>1578</v>
      </c>
      <c r="E415" s="283" t="s">
        <v>49</v>
      </c>
      <c r="F415" s="283" t="s">
        <v>59</v>
      </c>
      <c r="G415" s="285" t="s">
        <v>4831</v>
      </c>
      <c r="H415" s="283" t="s">
        <v>1578</v>
      </c>
      <c r="I415" s="283" t="s">
        <v>1578</v>
      </c>
      <c r="J415" s="283" t="s">
        <v>1578</v>
      </c>
      <c r="K415" s="283" t="s">
        <v>3127</v>
      </c>
      <c r="L415" s="283">
        <v>3</v>
      </c>
      <c r="M415" s="283">
        <v>3</v>
      </c>
      <c r="N415" s="283" t="s">
        <v>4844</v>
      </c>
      <c r="O415" s="283" t="s">
        <v>1578</v>
      </c>
      <c r="P415" s="283" t="s">
        <v>1578</v>
      </c>
      <c r="Q415" s="283" t="s">
        <v>2620</v>
      </c>
      <c r="R415" s="283" t="s">
        <v>1578</v>
      </c>
      <c r="S415" s="284"/>
      <c r="T415" s="284"/>
    </row>
    <row r="416" spans="1:20">
      <c r="A416" s="282" t="s">
        <v>3128</v>
      </c>
      <c r="B416" s="283">
        <v>1026272711</v>
      </c>
      <c r="C416" s="283" t="s">
        <v>3130</v>
      </c>
      <c r="D416" s="283" t="s">
        <v>1578</v>
      </c>
      <c r="E416" s="283" t="s">
        <v>49</v>
      </c>
      <c r="F416" s="283" t="s">
        <v>59</v>
      </c>
      <c r="G416" s="285" t="s">
        <v>4831</v>
      </c>
      <c r="H416" s="283" t="s">
        <v>1578</v>
      </c>
      <c r="I416" s="283" t="s">
        <v>1578</v>
      </c>
      <c r="J416" s="283">
        <v>47</v>
      </c>
      <c r="K416" s="283" t="s">
        <v>3134</v>
      </c>
      <c r="L416" s="283">
        <v>1</v>
      </c>
      <c r="M416" s="283">
        <v>1</v>
      </c>
      <c r="N416" s="283" t="s">
        <v>4776</v>
      </c>
      <c r="O416" s="283" t="s">
        <v>1578</v>
      </c>
      <c r="P416" s="283" t="s">
        <v>1578</v>
      </c>
      <c r="Q416" s="283" t="s">
        <v>2620</v>
      </c>
      <c r="R416" s="283" t="s">
        <v>1578</v>
      </c>
      <c r="S416" s="284"/>
      <c r="T416" s="284"/>
    </row>
    <row r="417" spans="1:20">
      <c r="A417" s="282" t="s">
        <v>3135</v>
      </c>
      <c r="B417" s="283">
        <v>1010173971</v>
      </c>
      <c r="C417" s="283" t="s">
        <v>3137</v>
      </c>
      <c r="D417" s="283" t="s">
        <v>1578</v>
      </c>
      <c r="E417" s="283" t="s">
        <v>49</v>
      </c>
      <c r="F417" s="283" t="s">
        <v>59</v>
      </c>
      <c r="G417" s="285" t="s">
        <v>4831</v>
      </c>
      <c r="H417" s="283" t="s">
        <v>1578</v>
      </c>
      <c r="I417" s="283" t="s">
        <v>1578</v>
      </c>
      <c r="J417" s="283" t="s">
        <v>1578</v>
      </c>
      <c r="K417" s="283" t="s">
        <v>3141</v>
      </c>
      <c r="L417" s="283">
        <v>1</v>
      </c>
      <c r="M417" s="283">
        <v>1</v>
      </c>
      <c r="N417" s="283" t="s">
        <v>4787</v>
      </c>
      <c r="O417" s="283" t="s">
        <v>1578</v>
      </c>
      <c r="P417" s="283" t="s">
        <v>1578</v>
      </c>
      <c r="Q417" s="283" t="s">
        <v>2620</v>
      </c>
      <c r="R417" s="283" t="s">
        <v>1578</v>
      </c>
      <c r="S417" s="284"/>
      <c r="T417" s="284"/>
    </row>
    <row r="418" spans="1:20">
      <c r="A418" s="282" t="s">
        <v>3146</v>
      </c>
      <c r="B418" s="283">
        <v>1001048626</v>
      </c>
      <c r="C418" s="283" t="s">
        <v>3148</v>
      </c>
      <c r="D418" s="283" t="s">
        <v>1578</v>
      </c>
      <c r="E418" s="283" t="s">
        <v>4794</v>
      </c>
      <c r="F418" s="283" t="s">
        <v>59</v>
      </c>
      <c r="G418" s="285" t="s">
        <v>4845</v>
      </c>
      <c r="H418" s="283" t="s">
        <v>1578</v>
      </c>
      <c r="I418" s="283" t="s">
        <v>1578</v>
      </c>
      <c r="J418" s="283" t="s">
        <v>1578</v>
      </c>
      <c r="K418" s="283" t="s">
        <v>3152</v>
      </c>
      <c r="L418" s="283">
        <v>1</v>
      </c>
      <c r="M418" s="283">
        <v>1</v>
      </c>
      <c r="N418" s="283" t="s">
        <v>4780</v>
      </c>
      <c r="O418" s="283" t="s">
        <v>1578</v>
      </c>
      <c r="P418" s="283" t="s">
        <v>1578</v>
      </c>
      <c r="Q418" s="283" t="s">
        <v>3153</v>
      </c>
      <c r="R418" s="283" t="s">
        <v>1578</v>
      </c>
      <c r="S418" s="284"/>
      <c r="T418" s="284"/>
    </row>
    <row r="419" spans="1:20">
      <c r="A419" s="282" t="s">
        <v>3154</v>
      </c>
      <c r="B419" s="283">
        <v>1010192265</v>
      </c>
      <c r="C419" s="283" t="s">
        <v>3156</v>
      </c>
      <c r="D419" s="283" t="s">
        <v>1578</v>
      </c>
      <c r="E419" s="283" t="s">
        <v>49</v>
      </c>
      <c r="F419" s="283" t="s">
        <v>59</v>
      </c>
      <c r="G419" s="285" t="s">
        <v>4845</v>
      </c>
      <c r="H419" s="283" t="s">
        <v>1578</v>
      </c>
      <c r="I419" s="283" t="s">
        <v>1578</v>
      </c>
      <c r="J419" s="283">
        <v>25</v>
      </c>
      <c r="K419" s="283" t="s">
        <v>3160</v>
      </c>
      <c r="L419" s="283">
        <v>1</v>
      </c>
      <c r="M419" s="283">
        <v>1</v>
      </c>
      <c r="N419" s="283" t="s">
        <v>4783</v>
      </c>
      <c r="O419" s="283" t="s">
        <v>1578</v>
      </c>
      <c r="P419" s="283" t="s">
        <v>1578</v>
      </c>
      <c r="Q419" s="283" t="s">
        <v>3153</v>
      </c>
      <c r="R419" s="283" t="s">
        <v>1578</v>
      </c>
      <c r="S419" s="284"/>
      <c r="T419" s="284"/>
    </row>
    <row r="420" spans="1:20">
      <c r="A420" s="282" t="s">
        <v>3161</v>
      </c>
      <c r="B420" s="283">
        <v>52811153</v>
      </c>
      <c r="C420" s="283" t="s">
        <v>3163</v>
      </c>
      <c r="D420" s="283" t="s">
        <v>1578</v>
      </c>
      <c r="E420" s="283" t="s">
        <v>49</v>
      </c>
      <c r="F420" s="283" t="s">
        <v>59</v>
      </c>
      <c r="G420" s="285" t="s">
        <v>4831</v>
      </c>
      <c r="H420" s="283" t="s">
        <v>1578</v>
      </c>
      <c r="I420" s="283" t="s">
        <v>1578</v>
      </c>
      <c r="J420" s="283" t="s">
        <v>1578</v>
      </c>
      <c r="K420" s="283" t="s">
        <v>3167</v>
      </c>
      <c r="L420" s="283">
        <v>1</v>
      </c>
      <c r="M420" s="283">
        <v>1</v>
      </c>
      <c r="N420" s="283" t="s">
        <v>4769</v>
      </c>
      <c r="O420" s="283" t="s">
        <v>1578</v>
      </c>
      <c r="P420" s="283" t="s">
        <v>1578</v>
      </c>
      <c r="Q420" s="283" t="s">
        <v>2620</v>
      </c>
      <c r="R420" s="283" t="s">
        <v>1578</v>
      </c>
      <c r="S420" s="284"/>
      <c r="T420" s="284"/>
    </row>
    <row r="421" spans="1:20">
      <c r="A421" s="282" t="s">
        <v>3168</v>
      </c>
      <c r="B421" s="283">
        <v>1000218168</v>
      </c>
      <c r="C421" s="283" t="s">
        <v>3170</v>
      </c>
      <c r="D421" s="283" t="s">
        <v>1578</v>
      </c>
      <c r="E421" s="283" t="s">
        <v>49</v>
      </c>
      <c r="F421" s="283" t="s">
        <v>59</v>
      </c>
      <c r="G421" s="285" t="s">
        <v>4831</v>
      </c>
      <c r="H421" s="283" t="s">
        <v>1578</v>
      </c>
      <c r="I421" s="283" t="s">
        <v>1578</v>
      </c>
      <c r="J421" s="283" t="s">
        <v>1578</v>
      </c>
      <c r="K421" s="283" t="s">
        <v>3173</v>
      </c>
      <c r="L421" s="283">
        <v>1</v>
      </c>
      <c r="M421" s="283">
        <v>1</v>
      </c>
      <c r="N421" s="283" t="s">
        <v>4805</v>
      </c>
      <c r="O421" s="283" t="s">
        <v>1578</v>
      </c>
      <c r="P421" s="283" t="s">
        <v>1578</v>
      </c>
      <c r="Q421" s="283" t="s">
        <v>2620</v>
      </c>
      <c r="R421" s="283" t="s">
        <v>1578</v>
      </c>
      <c r="S421" s="284"/>
      <c r="T421" s="284"/>
    </row>
    <row r="422" spans="1:20">
      <c r="A422" s="282" t="s">
        <v>3174</v>
      </c>
      <c r="B422" s="283">
        <v>52463712</v>
      </c>
      <c r="C422" s="283" t="s">
        <v>3176</v>
      </c>
      <c r="D422" s="283" t="s">
        <v>1578</v>
      </c>
      <c r="E422" s="283" t="s">
        <v>49</v>
      </c>
      <c r="F422" s="283" t="s">
        <v>59</v>
      </c>
      <c r="G422" s="285" t="s">
        <v>4831</v>
      </c>
      <c r="H422" s="283" t="s">
        <v>1578</v>
      </c>
      <c r="I422" s="283" t="s">
        <v>1578</v>
      </c>
      <c r="J422" s="283" t="s">
        <v>1578</v>
      </c>
      <c r="K422" s="283" t="s">
        <v>1628</v>
      </c>
      <c r="L422" s="283">
        <v>3</v>
      </c>
      <c r="M422" s="283">
        <v>3</v>
      </c>
      <c r="N422" s="283" t="s">
        <v>4783</v>
      </c>
      <c r="O422" s="283" t="s">
        <v>1578</v>
      </c>
      <c r="P422" s="283" t="s">
        <v>1578</v>
      </c>
      <c r="Q422" s="283" t="s">
        <v>2620</v>
      </c>
      <c r="R422" s="283" t="s">
        <v>1578</v>
      </c>
      <c r="S422" s="284"/>
      <c r="T422" s="284"/>
    </row>
    <row r="423" spans="1:20">
      <c r="A423" s="282" t="s">
        <v>3177</v>
      </c>
      <c r="B423" s="283">
        <v>1125553445</v>
      </c>
      <c r="C423" s="283" t="s">
        <v>3179</v>
      </c>
      <c r="D423" s="283" t="s">
        <v>1578</v>
      </c>
      <c r="E423" s="283" t="s">
        <v>49</v>
      </c>
      <c r="F423" s="283" t="s">
        <v>59</v>
      </c>
      <c r="G423" s="285" t="s">
        <v>4831</v>
      </c>
      <c r="H423" s="283" t="s">
        <v>1578</v>
      </c>
      <c r="I423" s="283" t="s">
        <v>1578</v>
      </c>
      <c r="J423" s="283" t="s">
        <v>1330</v>
      </c>
      <c r="K423" s="283" t="s">
        <v>3183</v>
      </c>
      <c r="L423" s="283">
        <v>1</v>
      </c>
      <c r="M423" s="283">
        <v>1</v>
      </c>
      <c r="N423" s="283" t="s">
        <v>4846</v>
      </c>
      <c r="O423" s="283" t="s">
        <v>1578</v>
      </c>
      <c r="P423" s="283" t="s">
        <v>1578</v>
      </c>
      <c r="Q423" s="283" t="s">
        <v>2620</v>
      </c>
      <c r="R423" s="283" t="s">
        <v>1578</v>
      </c>
      <c r="S423" s="284"/>
      <c r="T423" s="284"/>
    </row>
    <row r="424" spans="1:20">
      <c r="A424" s="282" t="s">
        <v>3184</v>
      </c>
      <c r="B424" s="283">
        <v>39796128</v>
      </c>
      <c r="C424" s="283" t="s">
        <v>3186</v>
      </c>
      <c r="D424" s="283" t="s">
        <v>1578</v>
      </c>
      <c r="E424" s="283" t="s">
        <v>49</v>
      </c>
      <c r="F424" s="283" t="s">
        <v>59</v>
      </c>
      <c r="G424" s="285" t="s">
        <v>4831</v>
      </c>
      <c r="H424" s="283" t="s">
        <v>1578</v>
      </c>
      <c r="I424" s="283" t="s">
        <v>1578</v>
      </c>
      <c r="J424" s="283" t="s">
        <v>1578</v>
      </c>
      <c r="K424" s="283" t="s">
        <v>3189</v>
      </c>
      <c r="L424" s="283">
        <v>3</v>
      </c>
      <c r="M424" s="283">
        <v>3</v>
      </c>
      <c r="N424" s="283" t="s">
        <v>4767</v>
      </c>
      <c r="O424" s="283" t="s">
        <v>1578</v>
      </c>
      <c r="P424" s="283" t="s">
        <v>1578</v>
      </c>
      <c r="Q424" s="283" t="s">
        <v>2620</v>
      </c>
      <c r="R424" s="283" t="s">
        <v>1578</v>
      </c>
      <c r="S424" s="284"/>
      <c r="T424" s="284"/>
    </row>
    <row r="425" spans="1:20">
      <c r="A425" s="282" t="s">
        <v>3190</v>
      </c>
      <c r="B425" s="283">
        <v>1010189672</v>
      </c>
      <c r="C425" s="283" t="s">
        <v>3192</v>
      </c>
      <c r="D425" s="283" t="s">
        <v>1578</v>
      </c>
      <c r="E425" s="283" t="s">
        <v>49</v>
      </c>
      <c r="F425" s="283" t="s">
        <v>59</v>
      </c>
      <c r="G425" s="285" t="s">
        <v>4831</v>
      </c>
      <c r="H425" s="283" t="s">
        <v>2341</v>
      </c>
      <c r="I425" s="283" t="s">
        <v>1578</v>
      </c>
      <c r="J425" s="283" t="s">
        <v>1578</v>
      </c>
      <c r="K425" s="283" t="s">
        <v>3194</v>
      </c>
      <c r="L425" s="283">
        <v>3</v>
      </c>
      <c r="M425" s="283">
        <v>3</v>
      </c>
      <c r="N425" s="283" t="s">
        <v>4783</v>
      </c>
      <c r="O425" s="283" t="s">
        <v>1578</v>
      </c>
      <c r="P425" s="283" t="s">
        <v>1578</v>
      </c>
      <c r="Q425" s="283" t="s">
        <v>2620</v>
      </c>
      <c r="R425" s="283" t="s">
        <v>1578</v>
      </c>
      <c r="S425" s="284"/>
      <c r="T425" s="284"/>
    </row>
    <row r="426" spans="1:20">
      <c r="A426" s="282" t="s">
        <v>3195</v>
      </c>
      <c r="B426" s="283">
        <v>1024524638</v>
      </c>
      <c r="C426" s="283" t="s">
        <v>3197</v>
      </c>
      <c r="D426" s="283" t="s">
        <v>1578</v>
      </c>
      <c r="E426" s="283" t="s">
        <v>49</v>
      </c>
      <c r="F426" s="283" t="s">
        <v>59</v>
      </c>
      <c r="G426" s="285" t="s">
        <v>4831</v>
      </c>
      <c r="H426" s="283" t="s">
        <v>1578</v>
      </c>
      <c r="I426" s="283" t="s">
        <v>1578</v>
      </c>
      <c r="J426" s="283" t="s">
        <v>1578</v>
      </c>
      <c r="K426" s="283" t="s">
        <v>3201</v>
      </c>
      <c r="L426" s="283">
        <v>3</v>
      </c>
      <c r="M426" s="283">
        <v>3</v>
      </c>
      <c r="N426" s="283" t="s">
        <v>4764</v>
      </c>
      <c r="O426" s="283" t="s">
        <v>1578</v>
      </c>
      <c r="P426" s="283" t="s">
        <v>1578</v>
      </c>
      <c r="Q426" s="283" t="s">
        <v>2620</v>
      </c>
      <c r="R426" s="283" t="s">
        <v>1578</v>
      </c>
      <c r="S426" s="284"/>
      <c r="T426" s="284"/>
    </row>
    <row r="427" spans="1:20">
      <c r="A427" s="282" t="s">
        <v>3202</v>
      </c>
      <c r="B427" s="283">
        <v>1233500218</v>
      </c>
      <c r="C427" s="283" t="s">
        <v>3204</v>
      </c>
      <c r="D427" s="283" t="s">
        <v>1578</v>
      </c>
      <c r="E427" s="283" t="s">
        <v>4794</v>
      </c>
      <c r="F427" s="283" t="s">
        <v>59</v>
      </c>
      <c r="G427" s="285" t="s">
        <v>4831</v>
      </c>
      <c r="H427" s="283" t="s">
        <v>1578</v>
      </c>
      <c r="I427" s="283" t="s">
        <v>1578</v>
      </c>
      <c r="J427" s="283" t="s">
        <v>1578</v>
      </c>
      <c r="K427" s="283" t="s">
        <v>3207</v>
      </c>
      <c r="L427" s="283">
        <v>3</v>
      </c>
      <c r="M427" s="283">
        <v>3</v>
      </c>
      <c r="N427" s="283" t="s">
        <v>4767</v>
      </c>
      <c r="O427" s="283" t="s">
        <v>1578</v>
      </c>
      <c r="P427" s="283" t="s">
        <v>1578</v>
      </c>
      <c r="Q427" s="283" t="s">
        <v>2620</v>
      </c>
      <c r="R427" s="283" t="s">
        <v>1578</v>
      </c>
      <c r="S427" s="284"/>
      <c r="T427" s="284"/>
    </row>
    <row r="428" spans="1:20">
      <c r="A428" s="282" t="s">
        <v>3217</v>
      </c>
      <c r="B428" s="283" t="s">
        <v>4804</v>
      </c>
      <c r="C428" s="283" t="s">
        <v>3219</v>
      </c>
      <c r="D428" s="283" t="s">
        <v>1578</v>
      </c>
      <c r="E428" s="283" t="s">
        <v>49</v>
      </c>
      <c r="F428" s="283" t="s">
        <v>59</v>
      </c>
      <c r="G428" s="285" t="s">
        <v>4831</v>
      </c>
      <c r="H428" s="283" t="s">
        <v>1578</v>
      </c>
      <c r="I428" s="283" t="s">
        <v>1578</v>
      </c>
      <c r="J428" s="283" t="s">
        <v>1578</v>
      </c>
      <c r="K428" s="283" t="s">
        <v>3223</v>
      </c>
      <c r="L428" s="283">
        <v>1</v>
      </c>
      <c r="M428" s="283">
        <v>1</v>
      </c>
      <c r="N428" s="283" t="s">
        <v>4767</v>
      </c>
      <c r="O428" s="283" t="s">
        <v>1578</v>
      </c>
      <c r="P428" s="283" t="s">
        <v>1578</v>
      </c>
      <c r="Q428" s="283" t="s">
        <v>2620</v>
      </c>
      <c r="R428" s="283" t="s">
        <v>1578</v>
      </c>
      <c r="S428" s="284"/>
      <c r="T428" s="284"/>
    </row>
    <row r="429" spans="1:20">
      <c r="A429" s="282" t="s">
        <v>3224</v>
      </c>
      <c r="B429" s="283">
        <v>1030633086</v>
      </c>
      <c r="C429" s="283" t="s">
        <v>3226</v>
      </c>
      <c r="D429" s="283" t="s">
        <v>1578</v>
      </c>
      <c r="E429" s="283" t="s">
        <v>49</v>
      </c>
      <c r="F429" s="283" t="s">
        <v>59</v>
      </c>
      <c r="G429" s="285" t="s">
        <v>4831</v>
      </c>
      <c r="H429" s="283" t="s">
        <v>1578</v>
      </c>
      <c r="I429" s="283" t="s">
        <v>1578</v>
      </c>
      <c r="J429" s="283" t="s">
        <v>1578</v>
      </c>
      <c r="K429" s="283" t="s">
        <v>3230</v>
      </c>
      <c r="L429" s="283">
        <v>5</v>
      </c>
      <c r="M429" s="283">
        <v>5</v>
      </c>
      <c r="N429" s="283" t="s">
        <v>4798</v>
      </c>
      <c r="O429" s="283" t="s">
        <v>4847</v>
      </c>
      <c r="P429" s="283" t="e">
        <v>#VALUE!</v>
      </c>
      <c r="Q429" s="283" t="s">
        <v>2620</v>
      </c>
      <c r="R429" s="283" t="s">
        <v>1578</v>
      </c>
      <c r="S429" s="284"/>
      <c r="T429" s="284"/>
    </row>
    <row r="430" spans="1:20">
      <c r="A430" s="282" t="s">
        <v>3231</v>
      </c>
      <c r="B430" s="283">
        <v>1030686801</v>
      </c>
      <c r="C430" s="283" t="s">
        <v>3233</v>
      </c>
      <c r="D430" s="283" t="s">
        <v>1578</v>
      </c>
      <c r="E430" s="283" t="s">
        <v>49</v>
      </c>
      <c r="F430" s="283" t="s">
        <v>59</v>
      </c>
      <c r="G430" s="285" t="s">
        <v>4831</v>
      </c>
      <c r="H430" s="283" t="s">
        <v>1578</v>
      </c>
      <c r="I430" s="283" t="s">
        <v>1578</v>
      </c>
      <c r="J430" s="283" t="s">
        <v>1578</v>
      </c>
      <c r="K430" s="283" t="s">
        <v>3237</v>
      </c>
      <c r="L430" s="283">
        <v>3</v>
      </c>
      <c r="M430" s="283">
        <v>3</v>
      </c>
      <c r="N430" s="283" t="s">
        <v>4783</v>
      </c>
      <c r="O430" s="283" t="s">
        <v>1578</v>
      </c>
      <c r="P430" s="283" t="s">
        <v>1578</v>
      </c>
      <c r="Q430" s="283" t="s">
        <v>2620</v>
      </c>
      <c r="R430" s="283" t="s">
        <v>1578</v>
      </c>
      <c r="S430" s="284"/>
      <c r="T430" s="284"/>
    </row>
    <row r="431" spans="1:20">
      <c r="A431" s="282" t="s">
        <v>3264</v>
      </c>
      <c r="B431" s="283">
        <v>1015995097</v>
      </c>
      <c r="C431" s="283" t="s">
        <v>3266</v>
      </c>
      <c r="D431" s="283" t="s">
        <v>1578</v>
      </c>
      <c r="E431" s="283" t="s">
        <v>49</v>
      </c>
      <c r="F431" s="283" t="s">
        <v>59</v>
      </c>
      <c r="G431" s="285" t="s">
        <v>4839</v>
      </c>
      <c r="H431" s="283" t="s">
        <v>1578</v>
      </c>
      <c r="I431" s="283" t="s">
        <v>1578</v>
      </c>
      <c r="J431" s="283" t="s">
        <v>1578</v>
      </c>
      <c r="K431" s="283" t="s">
        <v>3270</v>
      </c>
      <c r="L431" s="283">
        <v>5</v>
      </c>
      <c r="M431" s="283">
        <v>5</v>
      </c>
      <c r="N431" s="283" t="s">
        <v>4783</v>
      </c>
      <c r="O431" s="283" t="s">
        <v>4791</v>
      </c>
      <c r="P431" s="283" t="e">
        <v>#VALUE!</v>
      </c>
      <c r="Q431" s="283" t="s">
        <v>2808</v>
      </c>
      <c r="R431" s="283" t="s">
        <v>1578</v>
      </c>
      <c r="S431" s="284"/>
      <c r="T431" s="284"/>
    </row>
    <row r="432" spans="1:20">
      <c r="A432" s="282" t="s">
        <v>3271</v>
      </c>
      <c r="B432" s="283">
        <v>1020779562</v>
      </c>
      <c r="C432" s="283" t="s">
        <v>3273</v>
      </c>
      <c r="D432" s="283" t="s">
        <v>3274</v>
      </c>
      <c r="E432" s="283" t="s">
        <v>49</v>
      </c>
      <c r="F432" s="283" t="s">
        <v>59</v>
      </c>
      <c r="G432" s="285" t="s">
        <v>4831</v>
      </c>
      <c r="H432" s="283" t="s">
        <v>1578</v>
      </c>
      <c r="I432" s="283" t="s">
        <v>1578</v>
      </c>
      <c r="J432" s="283" t="s">
        <v>1578</v>
      </c>
      <c r="K432" s="283" t="s">
        <v>3277</v>
      </c>
      <c r="L432" s="283">
        <v>5</v>
      </c>
      <c r="M432" s="283">
        <v>5</v>
      </c>
      <c r="N432" s="283" t="s">
        <v>4787</v>
      </c>
      <c r="O432" s="283" t="s">
        <v>4788</v>
      </c>
      <c r="P432" s="283" t="e">
        <v>#VALUE!</v>
      </c>
      <c r="Q432" s="283" t="s">
        <v>2620</v>
      </c>
      <c r="R432" s="283" t="s">
        <v>1578</v>
      </c>
      <c r="S432" s="284"/>
      <c r="T432" s="284"/>
    </row>
    <row r="433" spans="1:20">
      <c r="A433" s="282" t="s">
        <v>3278</v>
      </c>
      <c r="B433" s="283">
        <v>1030538235</v>
      </c>
      <c r="C433" s="283" t="s">
        <v>3280</v>
      </c>
      <c r="D433" s="283" t="s">
        <v>1578</v>
      </c>
      <c r="E433" s="283" t="s">
        <v>155</v>
      </c>
      <c r="F433" s="283" t="s">
        <v>59</v>
      </c>
      <c r="G433" s="285" t="s">
        <v>4831</v>
      </c>
      <c r="H433" s="283" t="s">
        <v>1578</v>
      </c>
      <c r="I433" s="283" t="s">
        <v>1578</v>
      </c>
      <c r="J433" s="283" t="s">
        <v>1578</v>
      </c>
      <c r="K433" s="283" t="s">
        <v>1363</v>
      </c>
      <c r="L433" s="283">
        <v>5</v>
      </c>
      <c r="M433" s="283">
        <v>5</v>
      </c>
      <c r="N433" s="283" t="s">
        <v>4780</v>
      </c>
      <c r="O433" s="283" t="s">
        <v>4770</v>
      </c>
      <c r="P433" s="283" t="e">
        <v>#VALUE!</v>
      </c>
      <c r="Q433" s="283" t="s">
        <v>2620</v>
      </c>
      <c r="R433" s="283" t="s">
        <v>1578</v>
      </c>
      <c r="S433" s="284"/>
      <c r="T433" s="284"/>
    </row>
    <row r="434" spans="1:20">
      <c r="A434" s="282" t="s">
        <v>3281</v>
      </c>
      <c r="B434" s="283">
        <v>1121855155</v>
      </c>
      <c r="C434" s="283" t="s">
        <v>3283</v>
      </c>
      <c r="D434" s="283" t="s">
        <v>1578</v>
      </c>
      <c r="E434" s="283" t="s">
        <v>155</v>
      </c>
      <c r="F434" s="283" t="s">
        <v>59</v>
      </c>
      <c r="G434" s="285" t="s">
        <v>4831</v>
      </c>
      <c r="H434" s="283" t="s">
        <v>1578</v>
      </c>
      <c r="I434" s="283" t="s">
        <v>1578</v>
      </c>
      <c r="J434" s="283" t="s">
        <v>1578</v>
      </c>
      <c r="K434" s="283" t="s">
        <v>1363</v>
      </c>
      <c r="L434" s="283">
        <v>5</v>
      </c>
      <c r="M434" s="283">
        <v>5</v>
      </c>
      <c r="N434" s="283" t="s">
        <v>4780</v>
      </c>
      <c r="O434" s="283" t="s">
        <v>4770</v>
      </c>
      <c r="P434" s="283" t="e">
        <v>#VALUE!</v>
      </c>
      <c r="Q434" s="283" t="s">
        <v>2620</v>
      </c>
      <c r="R434" s="283" t="s">
        <v>1578</v>
      </c>
      <c r="S434" s="284"/>
      <c r="T434" s="284"/>
    </row>
    <row r="435" spans="1:20">
      <c r="A435" s="282" t="s">
        <v>3284</v>
      </c>
      <c r="B435" s="283">
        <v>52234661</v>
      </c>
      <c r="C435" s="283" t="s">
        <v>3286</v>
      </c>
      <c r="D435" s="283" t="s">
        <v>1578</v>
      </c>
      <c r="E435" s="283" t="s">
        <v>155</v>
      </c>
      <c r="F435" s="283" t="s">
        <v>59</v>
      </c>
      <c r="G435" s="285" t="s">
        <v>4831</v>
      </c>
      <c r="H435" s="283" t="s">
        <v>1578</v>
      </c>
      <c r="I435" s="283" t="s">
        <v>1578</v>
      </c>
      <c r="J435" s="283" t="s">
        <v>1578</v>
      </c>
      <c r="K435" s="283" t="s">
        <v>1363</v>
      </c>
      <c r="L435" s="283">
        <v>5</v>
      </c>
      <c r="M435" s="283">
        <v>5</v>
      </c>
      <c r="N435" s="283" t="s">
        <v>4780</v>
      </c>
      <c r="O435" s="283" t="s">
        <v>4770</v>
      </c>
      <c r="P435" s="283" t="e">
        <v>#VALUE!</v>
      </c>
      <c r="Q435" s="283" t="s">
        <v>2620</v>
      </c>
      <c r="R435" s="283" t="s">
        <v>1578</v>
      </c>
      <c r="S435" s="284"/>
      <c r="T435" s="284"/>
    </row>
    <row r="436" spans="1:20">
      <c r="A436" s="282" t="s">
        <v>3287</v>
      </c>
      <c r="B436" s="283">
        <v>80829330</v>
      </c>
      <c r="C436" s="283" t="s">
        <v>3289</v>
      </c>
      <c r="D436" s="283" t="s">
        <v>1578</v>
      </c>
      <c r="E436" s="283" t="s">
        <v>155</v>
      </c>
      <c r="F436" s="283" t="s">
        <v>59</v>
      </c>
      <c r="G436" s="285" t="s">
        <v>4831</v>
      </c>
      <c r="H436" s="283" t="s">
        <v>1578</v>
      </c>
      <c r="I436" s="283" t="s">
        <v>1578</v>
      </c>
      <c r="J436" s="283" t="s">
        <v>1578</v>
      </c>
      <c r="K436" s="283" t="s">
        <v>1363</v>
      </c>
      <c r="L436" s="283">
        <v>5</v>
      </c>
      <c r="M436" s="283">
        <v>5</v>
      </c>
      <c r="N436" s="283" t="s">
        <v>4780</v>
      </c>
      <c r="O436" s="283" t="s">
        <v>4770</v>
      </c>
      <c r="P436" s="283" t="e">
        <v>#VALUE!</v>
      </c>
      <c r="Q436" s="283" t="s">
        <v>2620</v>
      </c>
      <c r="R436" s="283" t="s">
        <v>1578</v>
      </c>
      <c r="S436" s="284"/>
      <c r="T436" s="284"/>
    </row>
    <row r="437" spans="1:20">
      <c r="A437" s="282" t="s">
        <v>3299</v>
      </c>
      <c r="B437" s="283">
        <v>19372059</v>
      </c>
      <c r="C437" s="283" t="s">
        <v>3301</v>
      </c>
      <c r="D437" s="283" t="s">
        <v>1578</v>
      </c>
      <c r="E437" s="283" t="s">
        <v>49</v>
      </c>
      <c r="F437" s="283" t="s">
        <v>59</v>
      </c>
      <c r="G437" s="285" t="s">
        <v>4831</v>
      </c>
      <c r="H437" s="283" t="s">
        <v>1578</v>
      </c>
      <c r="I437" s="283" t="s">
        <v>1578</v>
      </c>
      <c r="J437" s="283" t="s">
        <v>1578</v>
      </c>
      <c r="K437" s="283" t="s">
        <v>3043</v>
      </c>
      <c r="L437" s="283">
        <v>5</v>
      </c>
      <c r="M437" s="283">
        <v>5</v>
      </c>
      <c r="N437" s="283" t="s">
        <v>4765</v>
      </c>
      <c r="O437" s="283" t="s">
        <v>4824</v>
      </c>
      <c r="P437" s="283" t="e">
        <v>#VALUE!</v>
      </c>
      <c r="Q437" s="283" t="s">
        <v>2620</v>
      </c>
      <c r="R437" s="283" t="s">
        <v>1578</v>
      </c>
      <c r="S437" s="284"/>
      <c r="T437" s="284"/>
    </row>
    <row r="438" spans="1:20">
      <c r="A438" s="282" t="s">
        <v>3302</v>
      </c>
      <c r="B438" s="283">
        <v>52471277</v>
      </c>
      <c r="C438" s="283" t="s">
        <v>3304</v>
      </c>
      <c r="D438" s="283" t="s">
        <v>1578</v>
      </c>
      <c r="E438" s="283" t="s">
        <v>49</v>
      </c>
      <c r="F438" s="283" t="s">
        <v>59</v>
      </c>
      <c r="G438" s="285" t="s">
        <v>4831</v>
      </c>
      <c r="H438" s="283" t="s">
        <v>1578</v>
      </c>
      <c r="I438" s="283" t="s">
        <v>1578</v>
      </c>
      <c r="J438" s="283" t="s">
        <v>1578</v>
      </c>
      <c r="K438" s="283" t="s">
        <v>3305</v>
      </c>
      <c r="L438" s="283">
        <v>1</v>
      </c>
      <c r="M438" s="283">
        <v>1</v>
      </c>
      <c r="N438" s="283" t="s">
        <v>4771</v>
      </c>
      <c r="O438" s="283" t="s">
        <v>1578</v>
      </c>
      <c r="P438" s="283" t="s">
        <v>1578</v>
      </c>
      <c r="Q438" s="283" t="s">
        <v>2620</v>
      </c>
      <c r="R438" s="283" t="s">
        <v>1578</v>
      </c>
      <c r="S438" s="284"/>
      <c r="T438" s="284"/>
    </row>
    <row r="439" spans="1:20">
      <c r="A439" s="282" t="s">
        <v>3323</v>
      </c>
      <c r="B439" s="283">
        <v>52507310</v>
      </c>
      <c r="C439" s="283" t="s">
        <v>3325</v>
      </c>
      <c r="D439" s="283" t="s">
        <v>1578</v>
      </c>
      <c r="E439" s="283" t="s">
        <v>49</v>
      </c>
      <c r="F439" s="283" t="s">
        <v>59</v>
      </c>
      <c r="G439" s="285" t="s">
        <v>4831</v>
      </c>
      <c r="H439" s="283" t="s">
        <v>1578</v>
      </c>
      <c r="I439" s="283" t="s">
        <v>1578</v>
      </c>
      <c r="J439" s="283" t="s">
        <v>1578</v>
      </c>
      <c r="K439" s="283" t="s">
        <v>3329</v>
      </c>
      <c r="L439" s="283">
        <v>1</v>
      </c>
      <c r="M439" s="283">
        <v>1</v>
      </c>
      <c r="N439" s="283" t="s">
        <v>4848</v>
      </c>
      <c r="O439" s="283" t="s">
        <v>1578</v>
      </c>
      <c r="P439" s="283" t="s">
        <v>1578</v>
      </c>
      <c r="Q439" s="283" t="s">
        <v>2620</v>
      </c>
      <c r="R439" s="283" t="s">
        <v>1578</v>
      </c>
      <c r="S439" s="284"/>
      <c r="T439" s="284"/>
    </row>
    <row r="440" spans="1:20">
      <c r="A440" s="282" t="s">
        <v>3330</v>
      </c>
      <c r="B440" s="283">
        <v>1144095400</v>
      </c>
      <c r="C440" s="283" t="s">
        <v>4849</v>
      </c>
      <c r="D440" s="283" t="s">
        <v>1578</v>
      </c>
      <c r="E440" s="283" t="s">
        <v>49</v>
      </c>
      <c r="F440" s="283" t="s">
        <v>59</v>
      </c>
      <c r="G440" s="285" t="s">
        <v>4831</v>
      </c>
      <c r="H440" s="283" t="s">
        <v>1578</v>
      </c>
      <c r="I440" s="283" t="s">
        <v>1578</v>
      </c>
      <c r="J440" s="283" t="s">
        <v>1578</v>
      </c>
      <c r="K440" s="283" t="s">
        <v>3336</v>
      </c>
      <c r="L440" s="283">
        <v>1</v>
      </c>
      <c r="M440" s="283">
        <v>1</v>
      </c>
      <c r="N440" s="283" t="s">
        <v>4774</v>
      </c>
      <c r="O440" s="283" t="s">
        <v>1578</v>
      </c>
      <c r="P440" s="283" t="s">
        <v>1578</v>
      </c>
      <c r="Q440" s="283" t="s">
        <v>2620</v>
      </c>
      <c r="R440" s="283" t="s">
        <v>1578</v>
      </c>
      <c r="S440" s="284"/>
      <c r="T440" s="284"/>
    </row>
    <row r="441" spans="1:20">
      <c r="A441" s="282" t="s">
        <v>3337</v>
      </c>
      <c r="B441" s="283">
        <v>1018417880</v>
      </c>
      <c r="C441" s="283" t="s">
        <v>3339</v>
      </c>
      <c r="D441" s="283" t="s">
        <v>1578</v>
      </c>
      <c r="E441" s="283" t="s">
        <v>49</v>
      </c>
      <c r="F441" s="283" t="s">
        <v>59</v>
      </c>
      <c r="G441" s="285" t="s">
        <v>4831</v>
      </c>
      <c r="H441" s="283" t="s">
        <v>1578</v>
      </c>
      <c r="I441" s="283" t="s">
        <v>1578</v>
      </c>
      <c r="J441" s="283" t="s">
        <v>1578</v>
      </c>
      <c r="K441" s="283" t="s">
        <v>3343</v>
      </c>
      <c r="L441" s="283">
        <v>3</v>
      </c>
      <c r="M441" s="283">
        <v>3</v>
      </c>
      <c r="N441" s="283" t="s">
        <v>4850</v>
      </c>
      <c r="O441" s="283" t="s">
        <v>1578</v>
      </c>
      <c r="P441" s="283" t="s">
        <v>1578</v>
      </c>
      <c r="Q441" s="283" t="s">
        <v>2620</v>
      </c>
      <c r="R441" s="283" t="s">
        <v>1578</v>
      </c>
      <c r="S441" s="284"/>
      <c r="T441" s="284"/>
    </row>
    <row r="442" spans="1:20">
      <c r="A442" s="282" t="s">
        <v>3344</v>
      </c>
      <c r="B442" s="283">
        <v>80736254</v>
      </c>
      <c r="C442" s="283" t="s">
        <v>3346</v>
      </c>
      <c r="D442" s="283" t="s">
        <v>1578</v>
      </c>
      <c r="E442" s="283" t="s">
        <v>49</v>
      </c>
      <c r="F442" s="283" t="s">
        <v>59</v>
      </c>
      <c r="G442" s="285" t="s">
        <v>4831</v>
      </c>
      <c r="H442" s="283" t="s">
        <v>1578</v>
      </c>
      <c r="I442" s="283" t="s">
        <v>1578</v>
      </c>
      <c r="J442" s="283" t="s">
        <v>1578</v>
      </c>
      <c r="K442" s="283" t="s">
        <v>2765</v>
      </c>
      <c r="L442" s="283">
        <v>5</v>
      </c>
      <c r="M442" s="283">
        <v>5</v>
      </c>
      <c r="N442" s="283" t="s">
        <v>4780</v>
      </c>
      <c r="O442" s="283" t="s">
        <v>4770</v>
      </c>
      <c r="P442" s="283" t="e">
        <v>#VALUE!</v>
      </c>
      <c r="Q442" s="283" t="s">
        <v>2620</v>
      </c>
      <c r="R442" s="283" t="s">
        <v>1578</v>
      </c>
      <c r="S442" s="284"/>
      <c r="T442" s="284"/>
    </row>
    <row r="443" spans="1:20">
      <c r="A443" s="282" t="s">
        <v>3350</v>
      </c>
      <c r="B443" s="283">
        <v>1010238623</v>
      </c>
      <c r="C443" s="283" t="s">
        <v>3352</v>
      </c>
      <c r="D443" s="283" t="s">
        <v>1578</v>
      </c>
      <c r="E443" s="283" t="s">
        <v>49</v>
      </c>
      <c r="F443" s="283" t="s">
        <v>59</v>
      </c>
      <c r="G443" s="285" t="s">
        <v>4851</v>
      </c>
      <c r="H443" s="283" t="s">
        <v>1578</v>
      </c>
      <c r="I443" s="283" t="s">
        <v>1578</v>
      </c>
      <c r="J443" s="283" t="s">
        <v>1578</v>
      </c>
      <c r="K443" s="283" t="s">
        <v>3357</v>
      </c>
      <c r="L443" s="283">
        <v>3</v>
      </c>
      <c r="M443" s="283">
        <v>3</v>
      </c>
      <c r="N443" s="283" t="s">
        <v>4783</v>
      </c>
      <c r="O443" s="283" t="s">
        <v>1578</v>
      </c>
      <c r="P443" s="283" t="s">
        <v>1578</v>
      </c>
      <c r="Q443" s="283" t="s">
        <v>3358</v>
      </c>
      <c r="R443" s="283" t="s">
        <v>1578</v>
      </c>
      <c r="S443" s="284"/>
      <c r="T443" s="284"/>
    </row>
    <row r="444" spans="1:20">
      <c r="A444" s="282" t="s">
        <v>3365</v>
      </c>
      <c r="B444" s="283">
        <v>1233889475</v>
      </c>
      <c r="C444" s="283" t="s">
        <v>3367</v>
      </c>
      <c r="D444" s="283" t="s">
        <v>1578</v>
      </c>
      <c r="E444" s="283" t="s">
        <v>49</v>
      </c>
      <c r="F444" s="283" t="s">
        <v>59</v>
      </c>
      <c r="G444" s="285" t="s">
        <v>4852</v>
      </c>
      <c r="H444" s="283" t="s">
        <v>1578</v>
      </c>
      <c r="I444" s="283" t="s">
        <v>1578</v>
      </c>
      <c r="J444" s="283" t="s">
        <v>1578</v>
      </c>
      <c r="K444" s="283" t="s">
        <v>3372</v>
      </c>
      <c r="L444" s="283">
        <v>1</v>
      </c>
      <c r="M444" s="283">
        <v>1</v>
      </c>
      <c r="N444" s="283" t="s">
        <v>4853</v>
      </c>
      <c r="O444" s="283" t="s">
        <v>1578</v>
      </c>
      <c r="P444" s="283" t="s">
        <v>1578</v>
      </c>
      <c r="Q444" s="283" t="s">
        <v>3373</v>
      </c>
      <c r="R444" s="283" t="s">
        <v>1578</v>
      </c>
      <c r="S444" s="284"/>
      <c r="T444" s="284"/>
    </row>
    <row r="445" spans="1:20">
      <c r="A445" s="282" t="s">
        <v>3374</v>
      </c>
      <c r="B445" s="283">
        <v>52170796</v>
      </c>
      <c r="C445" s="283" t="s">
        <v>3376</v>
      </c>
      <c r="D445" s="283" t="s">
        <v>1578</v>
      </c>
      <c r="E445" s="283" t="s">
        <v>155</v>
      </c>
      <c r="F445" s="283" t="s">
        <v>59</v>
      </c>
      <c r="G445" s="285" t="s">
        <v>4831</v>
      </c>
      <c r="H445" s="283" t="s">
        <v>1578</v>
      </c>
      <c r="I445" s="283" t="s">
        <v>1578</v>
      </c>
      <c r="J445" s="283" t="s">
        <v>1578</v>
      </c>
      <c r="K445" s="283" t="s">
        <v>1363</v>
      </c>
      <c r="L445" s="283">
        <v>5</v>
      </c>
      <c r="M445" s="283">
        <v>5</v>
      </c>
      <c r="N445" s="283" t="s">
        <v>4780</v>
      </c>
      <c r="O445" s="283" t="s">
        <v>4770</v>
      </c>
      <c r="P445" s="283" t="e">
        <v>#VALUE!</v>
      </c>
      <c r="Q445" s="283" t="s">
        <v>2620</v>
      </c>
      <c r="R445" s="283" t="s">
        <v>1578</v>
      </c>
      <c r="S445" s="284"/>
      <c r="T445" s="284"/>
    </row>
    <row r="446" spans="1:20">
      <c r="A446" s="282" t="s">
        <v>3377</v>
      </c>
      <c r="B446" s="283">
        <v>80155748</v>
      </c>
      <c r="C446" s="283" t="s">
        <v>3379</v>
      </c>
      <c r="D446" s="283" t="s">
        <v>1578</v>
      </c>
      <c r="E446" s="283" t="s">
        <v>155</v>
      </c>
      <c r="F446" s="283" t="s">
        <v>59</v>
      </c>
      <c r="G446" s="285" t="s">
        <v>4831</v>
      </c>
      <c r="H446" s="283" t="s">
        <v>1578</v>
      </c>
      <c r="I446" s="283" t="s">
        <v>1578</v>
      </c>
      <c r="J446" s="283" t="s">
        <v>1578</v>
      </c>
      <c r="K446" s="283" t="s">
        <v>1363</v>
      </c>
      <c r="L446" s="283">
        <v>5</v>
      </c>
      <c r="M446" s="283">
        <v>5</v>
      </c>
      <c r="N446" s="283" t="s">
        <v>4780</v>
      </c>
      <c r="O446" s="283" t="s">
        <v>4770</v>
      </c>
      <c r="P446" s="283" t="e">
        <v>#VALUE!</v>
      </c>
      <c r="Q446" s="283" t="s">
        <v>2620</v>
      </c>
      <c r="R446" s="283" t="s">
        <v>1578</v>
      </c>
      <c r="S446" s="284"/>
      <c r="T446" s="284"/>
    </row>
    <row r="447" spans="1:20">
      <c r="A447" s="282" t="s">
        <v>3380</v>
      </c>
      <c r="B447" s="283">
        <v>1023009685</v>
      </c>
      <c r="C447" s="283" t="s">
        <v>3382</v>
      </c>
      <c r="D447" s="283" t="s">
        <v>1578</v>
      </c>
      <c r="E447" s="283" t="s">
        <v>49</v>
      </c>
      <c r="F447" s="283" t="s">
        <v>59</v>
      </c>
      <c r="G447" s="285" t="s">
        <v>4831</v>
      </c>
      <c r="H447" s="283" t="s">
        <v>1578</v>
      </c>
      <c r="I447" s="283" t="s">
        <v>1578</v>
      </c>
      <c r="J447" s="283" t="s">
        <v>1578</v>
      </c>
      <c r="K447" s="283" t="s">
        <v>3385</v>
      </c>
      <c r="L447" s="283">
        <v>1</v>
      </c>
      <c r="M447" s="283">
        <v>1</v>
      </c>
      <c r="N447" s="283" t="s">
        <v>4783</v>
      </c>
      <c r="O447" s="283" t="s">
        <v>1578</v>
      </c>
      <c r="P447" s="283" t="s">
        <v>1578</v>
      </c>
      <c r="Q447" s="283" t="s">
        <v>2620</v>
      </c>
      <c r="R447" s="283" t="s">
        <v>1578</v>
      </c>
      <c r="S447" s="284"/>
      <c r="T447" s="284"/>
    </row>
    <row r="448" spans="1:20">
      <c r="A448" s="282" t="s">
        <v>3394</v>
      </c>
      <c r="B448" s="283">
        <v>1193156356</v>
      </c>
      <c r="C448" s="283" t="s">
        <v>3396</v>
      </c>
      <c r="D448" s="283" t="s">
        <v>1578</v>
      </c>
      <c r="E448" s="283" t="s">
        <v>49</v>
      </c>
      <c r="F448" s="283" t="s">
        <v>59</v>
      </c>
      <c r="G448" s="285" t="s">
        <v>4831</v>
      </c>
      <c r="H448" s="283" t="s">
        <v>1578</v>
      </c>
      <c r="I448" s="283" t="s">
        <v>1578</v>
      </c>
      <c r="J448" s="283" t="s">
        <v>1578</v>
      </c>
      <c r="K448" s="283" t="s">
        <v>3397</v>
      </c>
      <c r="L448" s="283">
        <v>1</v>
      </c>
      <c r="M448" s="283">
        <v>1</v>
      </c>
      <c r="N448" s="283" t="s">
        <v>4774</v>
      </c>
      <c r="O448" s="283" t="s">
        <v>1578</v>
      </c>
      <c r="P448" s="283" t="s">
        <v>1578</v>
      </c>
      <c r="Q448" s="283" t="s">
        <v>2620</v>
      </c>
      <c r="R448" s="283" t="s">
        <v>1578</v>
      </c>
      <c r="S448" s="284"/>
      <c r="T448" s="284"/>
    </row>
    <row r="449" spans="1:20">
      <c r="A449" s="282" t="s">
        <v>3398</v>
      </c>
      <c r="B449" s="283">
        <v>1026293937</v>
      </c>
      <c r="C449" s="283" t="s">
        <v>3400</v>
      </c>
      <c r="D449" s="283" t="s">
        <v>1578</v>
      </c>
      <c r="E449" s="283" t="s">
        <v>49</v>
      </c>
      <c r="F449" s="283" t="s">
        <v>59</v>
      </c>
      <c r="G449" s="285" t="s">
        <v>4831</v>
      </c>
      <c r="H449" s="283" t="s">
        <v>1578</v>
      </c>
      <c r="I449" s="283" t="s">
        <v>1578</v>
      </c>
      <c r="J449" s="283" t="s">
        <v>1578</v>
      </c>
      <c r="K449" s="283" t="s">
        <v>3403</v>
      </c>
      <c r="L449" s="283">
        <v>1</v>
      </c>
      <c r="M449" s="283">
        <v>1</v>
      </c>
      <c r="N449" s="283" t="s">
        <v>4771</v>
      </c>
      <c r="O449" s="283" t="s">
        <v>1578</v>
      </c>
      <c r="P449" s="283" t="s">
        <v>1578</v>
      </c>
      <c r="Q449" s="283" t="s">
        <v>2620</v>
      </c>
      <c r="R449" s="283" t="s">
        <v>1578</v>
      </c>
      <c r="S449" s="284"/>
      <c r="T449" s="284"/>
    </row>
    <row r="450" spans="1:20">
      <c r="A450" s="282" t="s">
        <v>3404</v>
      </c>
      <c r="B450" s="283">
        <v>52517945</v>
      </c>
      <c r="C450" s="283" t="s">
        <v>3406</v>
      </c>
      <c r="D450" s="283" t="s">
        <v>1578</v>
      </c>
      <c r="E450" s="283" t="s">
        <v>49</v>
      </c>
      <c r="F450" s="283" t="s">
        <v>59</v>
      </c>
      <c r="G450" s="285" t="s">
        <v>4831</v>
      </c>
      <c r="H450" s="283" t="s">
        <v>1578</v>
      </c>
      <c r="I450" s="283" t="s">
        <v>1578</v>
      </c>
      <c r="J450" s="283" t="s">
        <v>1578</v>
      </c>
      <c r="K450" s="283" t="s">
        <v>3409</v>
      </c>
      <c r="L450" s="283">
        <v>5</v>
      </c>
      <c r="M450" s="283">
        <v>5</v>
      </c>
      <c r="N450" s="283" t="s">
        <v>4854</v>
      </c>
      <c r="O450" s="283" t="s">
        <v>4770</v>
      </c>
      <c r="P450" s="283" t="e">
        <v>#VALUE!</v>
      </c>
      <c r="Q450" s="283" t="s">
        <v>2620</v>
      </c>
      <c r="R450" s="283" t="s">
        <v>1578</v>
      </c>
      <c r="S450" s="284"/>
      <c r="T450" s="284"/>
    </row>
    <row r="451" spans="1:20">
      <c r="A451" s="282" t="s">
        <v>3410</v>
      </c>
      <c r="B451" s="283">
        <v>1018478868</v>
      </c>
      <c r="C451" s="283" t="s">
        <v>3412</v>
      </c>
      <c r="D451" s="283" t="s">
        <v>1578</v>
      </c>
      <c r="E451" s="283" t="s">
        <v>49</v>
      </c>
      <c r="F451" s="283" t="s">
        <v>59</v>
      </c>
      <c r="G451" s="285" t="s">
        <v>4831</v>
      </c>
      <c r="H451" s="283" t="s">
        <v>1578</v>
      </c>
      <c r="I451" s="283" t="s">
        <v>1578</v>
      </c>
      <c r="J451" s="283" t="s">
        <v>1578</v>
      </c>
      <c r="K451" s="283" t="s">
        <v>3415</v>
      </c>
      <c r="L451" s="283">
        <v>3</v>
      </c>
      <c r="M451" s="283">
        <v>3</v>
      </c>
      <c r="N451" s="283" t="s">
        <v>4799</v>
      </c>
      <c r="O451" s="283" t="s">
        <v>1578</v>
      </c>
      <c r="P451" s="283" t="s">
        <v>1578</v>
      </c>
      <c r="Q451" s="283" t="s">
        <v>2620</v>
      </c>
      <c r="R451" s="283" t="s">
        <v>1578</v>
      </c>
      <c r="S451" s="284"/>
      <c r="T451" s="284"/>
    </row>
    <row r="452" spans="1:20">
      <c r="A452" s="282" t="s">
        <v>3416</v>
      </c>
      <c r="B452" s="283">
        <v>1030628623</v>
      </c>
      <c r="C452" s="283" t="s">
        <v>3418</v>
      </c>
      <c r="D452" s="283" t="s">
        <v>1578</v>
      </c>
      <c r="E452" s="283" t="s">
        <v>49</v>
      </c>
      <c r="F452" s="283" t="s">
        <v>59</v>
      </c>
      <c r="G452" s="283" t="s">
        <v>3419</v>
      </c>
      <c r="H452" s="283" t="s">
        <v>1578</v>
      </c>
      <c r="I452" s="283" t="s">
        <v>1578</v>
      </c>
      <c r="J452" s="283" t="s">
        <v>1578</v>
      </c>
      <c r="K452" s="283" t="s">
        <v>2512</v>
      </c>
      <c r="L452" s="283">
        <v>3</v>
      </c>
      <c r="M452" s="283">
        <v>3</v>
      </c>
      <c r="N452" s="283" t="s">
        <v>4776</v>
      </c>
      <c r="O452" s="283" t="s">
        <v>1578</v>
      </c>
      <c r="P452" s="283" t="s">
        <v>1578</v>
      </c>
      <c r="Q452" s="283" t="s">
        <v>2620</v>
      </c>
      <c r="R452" s="283" t="s">
        <v>3420</v>
      </c>
      <c r="S452" s="284"/>
      <c r="T452" s="284"/>
    </row>
    <row r="453" spans="1:20">
      <c r="A453" s="282" t="s">
        <v>3421</v>
      </c>
      <c r="B453" s="283">
        <v>79220699</v>
      </c>
      <c r="C453" s="283" t="s">
        <v>3423</v>
      </c>
      <c r="D453" s="283" t="s">
        <v>1578</v>
      </c>
      <c r="E453" s="283" t="s">
        <v>49</v>
      </c>
      <c r="F453" s="283" t="s">
        <v>59</v>
      </c>
      <c r="G453" s="285" t="s">
        <v>4831</v>
      </c>
      <c r="H453" s="283" t="s">
        <v>1578</v>
      </c>
      <c r="I453" s="283" t="s">
        <v>1578</v>
      </c>
      <c r="J453" s="283" t="s">
        <v>1578</v>
      </c>
      <c r="K453" s="283" t="s">
        <v>2526</v>
      </c>
      <c r="L453" s="283">
        <v>3</v>
      </c>
      <c r="M453" s="283">
        <v>3</v>
      </c>
      <c r="N453" s="283" t="s">
        <v>4765</v>
      </c>
      <c r="O453" s="283" t="s">
        <v>1578</v>
      </c>
      <c r="P453" s="283" t="s">
        <v>1578</v>
      </c>
      <c r="Q453" s="283" t="s">
        <v>2620</v>
      </c>
      <c r="R453" s="283" t="s">
        <v>1578</v>
      </c>
      <c r="S453" s="284"/>
      <c r="T453" s="284"/>
    </row>
    <row r="454" spans="1:20">
      <c r="A454" s="282" t="s">
        <v>3424</v>
      </c>
      <c r="B454" s="283">
        <v>1032502264</v>
      </c>
      <c r="C454" s="283" t="s">
        <v>3426</v>
      </c>
      <c r="D454" s="283" t="s">
        <v>1578</v>
      </c>
      <c r="E454" s="283" t="s">
        <v>155</v>
      </c>
      <c r="F454" s="283" t="s">
        <v>59</v>
      </c>
      <c r="G454" s="285" t="s">
        <v>4831</v>
      </c>
      <c r="H454" s="283" t="s">
        <v>1578</v>
      </c>
      <c r="I454" s="283" t="s">
        <v>1578</v>
      </c>
      <c r="J454" s="283" t="s">
        <v>1578</v>
      </c>
      <c r="K454" s="283" t="s">
        <v>1363</v>
      </c>
      <c r="L454" s="283">
        <v>5</v>
      </c>
      <c r="M454" s="283">
        <v>5</v>
      </c>
      <c r="N454" s="283" t="s">
        <v>4780</v>
      </c>
      <c r="O454" s="283" t="s">
        <v>4770</v>
      </c>
      <c r="P454" s="283" t="e">
        <v>#VALUE!</v>
      </c>
      <c r="Q454" s="283" t="s">
        <v>2620</v>
      </c>
      <c r="R454" s="283" t="s">
        <v>1578</v>
      </c>
      <c r="S454" s="284"/>
      <c r="T454" s="284"/>
    </row>
    <row r="455" spans="1:20">
      <c r="A455" s="282" t="s">
        <v>3431</v>
      </c>
      <c r="B455" s="283">
        <v>1010202637</v>
      </c>
      <c r="C455" s="283" t="s">
        <v>3433</v>
      </c>
      <c r="D455" s="283" t="s">
        <v>1578</v>
      </c>
      <c r="E455" s="283" t="s">
        <v>49</v>
      </c>
      <c r="F455" s="283" t="s">
        <v>59</v>
      </c>
      <c r="G455" s="283" t="s">
        <v>3436</v>
      </c>
      <c r="H455" s="287">
        <v>20266000000000</v>
      </c>
      <c r="I455" s="283" t="s">
        <v>1578</v>
      </c>
      <c r="J455" s="283" t="s">
        <v>1578</v>
      </c>
      <c r="K455" s="283" t="s">
        <v>3437</v>
      </c>
      <c r="L455" s="283">
        <v>3</v>
      </c>
      <c r="M455" s="283">
        <v>3</v>
      </c>
      <c r="N455" s="283" t="s">
        <v>4774</v>
      </c>
      <c r="O455" s="283" t="s">
        <v>1578</v>
      </c>
      <c r="P455" s="283" t="s">
        <v>1578</v>
      </c>
      <c r="Q455" s="283" t="s">
        <v>3321</v>
      </c>
      <c r="R455" s="283" t="s">
        <v>3438</v>
      </c>
      <c r="S455" s="284"/>
      <c r="T455" s="284"/>
    </row>
    <row r="456" spans="1:20">
      <c r="A456" s="282" t="s">
        <v>3439</v>
      </c>
      <c r="B456" s="283">
        <v>1000257286</v>
      </c>
      <c r="C456" s="283" t="s">
        <v>3441</v>
      </c>
      <c r="D456" s="283" t="s">
        <v>1578</v>
      </c>
      <c r="E456" s="283" t="s">
        <v>49</v>
      </c>
      <c r="F456" s="283" t="s">
        <v>59</v>
      </c>
      <c r="G456" s="285" t="s">
        <v>4831</v>
      </c>
      <c r="H456" s="283" t="s">
        <v>1578</v>
      </c>
      <c r="I456" s="283" t="s">
        <v>1578</v>
      </c>
      <c r="J456" s="283" t="s">
        <v>1578</v>
      </c>
      <c r="K456" s="283" t="s">
        <v>2322</v>
      </c>
      <c r="L456" s="283">
        <v>3</v>
      </c>
      <c r="M456" s="283">
        <v>3</v>
      </c>
      <c r="N456" s="283" t="s">
        <v>4783</v>
      </c>
      <c r="O456" s="283" t="s">
        <v>1578</v>
      </c>
      <c r="P456" s="283" t="s">
        <v>1578</v>
      </c>
      <c r="Q456" s="283" t="s">
        <v>2620</v>
      </c>
      <c r="R456" s="283" t="s">
        <v>1578</v>
      </c>
      <c r="S456" s="284"/>
      <c r="T456" s="284"/>
    </row>
    <row r="457" spans="1:20">
      <c r="A457" s="282" t="s">
        <v>3442</v>
      </c>
      <c r="B457" s="283">
        <v>1018470130</v>
      </c>
      <c r="C457" s="283" t="s">
        <v>3444</v>
      </c>
      <c r="D457" s="283" t="s">
        <v>1578</v>
      </c>
      <c r="E457" s="283" t="s">
        <v>2601</v>
      </c>
      <c r="F457" s="283" t="s">
        <v>59</v>
      </c>
      <c r="G457" s="285" t="s">
        <v>4855</v>
      </c>
      <c r="H457" s="283" t="s">
        <v>1578</v>
      </c>
      <c r="I457" s="283" t="s">
        <v>1578</v>
      </c>
      <c r="J457" s="283" t="s">
        <v>1578</v>
      </c>
      <c r="K457" s="283" t="s">
        <v>3448</v>
      </c>
      <c r="L457" s="283">
        <v>5</v>
      </c>
      <c r="M457" s="283">
        <v>5</v>
      </c>
      <c r="N457" s="283" t="s">
        <v>4810</v>
      </c>
      <c r="O457" s="283" t="s">
        <v>4811</v>
      </c>
      <c r="P457" s="283" t="e">
        <v>#VALUE!</v>
      </c>
      <c r="Q457" s="283" t="s">
        <v>3449</v>
      </c>
      <c r="R457" s="283" t="s">
        <v>1578</v>
      </c>
      <c r="S457" s="284"/>
      <c r="T457" s="284"/>
    </row>
    <row r="458" spans="1:20">
      <c r="A458" s="282" t="s">
        <v>3450</v>
      </c>
      <c r="B458" s="283">
        <v>52242674</v>
      </c>
      <c r="C458" s="283" t="s">
        <v>3452</v>
      </c>
      <c r="D458" s="283" t="s">
        <v>1578</v>
      </c>
      <c r="E458" s="283">
        <v>2794</v>
      </c>
      <c r="F458" s="283" t="s">
        <v>59</v>
      </c>
      <c r="G458" s="285" t="s">
        <v>4831</v>
      </c>
      <c r="H458" s="283" t="s">
        <v>1578</v>
      </c>
      <c r="I458" s="283" t="s">
        <v>1578</v>
      </c>
      <c r="J458" s="283" t="s">
        <v>1578</v>
      </c>
      <c r="K458" s="283" t="s">
        <v>1764</v>
      </c>
      <c r="L458" s="283">
        <v>3</v>
      </c>
      <c r="M458" s="283">
        <v>3</v>
      </c>
      <c r="N458" s="283" t="s">
        <v>4774</v>
      </c>
      <c r="O458" s="283" t="s">
        <v>1578</v>
      </c>
      <c r="P458" s="283" t="s">
        <v>1578</v>
      </c>
      <c r="Q458" s="283" t="s">
        <v>2620</v>
      </c>
      <c r="R458" s="283" t="s">
        <v>1578</v>
      </c>
      <c r="S458" s="284"/>
      <c r="T458" s="284"/>
    </row>
    <row r="459" spans="1:20">
      <c r="A459" s="282" t="s">
        <v>3453</v>
      </c>
      <c r="B459" s="283">
        <v>53004908</v>
      </c>
      <c r="C459" s="283" t="s">
        <v>3455</v>
      </c>
      <c r="D459" s="283" t="s">
        <v>1578</v>
      </c>
      <c r="E459" s="283" t="s">
        <v>49</v>
      </c>
      <c r="F459" s="283" t="s">
        <v>59</v>
      </c>
      <c r="G459" s="285" t="s">
        <v>4831</v>
      </c>
      <c r="H459" s="283" t="s">
        <v>1578</v>
      </c>
      <c r="I459" s="283" t="s">
        <v>1578</v>
      </c>
      <c r="J459" s="283" t="s">
        <v>1578</v>
      </c>
      <c r="K459" s="283" t="s">
        <v>3458</v>
      </c>
      <c r="L459" s="283">
        <v>1</v>
      </c>
      <c r="M459" s="283">
        <v>1</v>
      </c>
      <c r="N459" s="283" t="s">
        <v>4816</v>
      </c>
      <c r="O459" s="283" t="s">
        <v>1578</v>
      </c>
      <c r="P459" s="283" t="s">
        <v>1578</v>
      </c>
      <c r="Q459" s="283" t="s">
        <v>2620</v>
      </c>
      <c r="R459" s="283" t="s">
        <v>1578</v>
      </c>
      <c r="S459" s="284"/>
      <c r="T459" s="284"/>
    </row>
    <row r="460" spans="1:20">
      <c r="A460" s="282" t="s">
        <v>3459</v>
      </c>
      <c r="B460" s="283">
        <v>52539224</v>
      </c>
      <c r="C460" s="283" t="s">
        <v>3461</v>
      </c>
      <c r="D460" s="283" t="s">
        <v>1578</v>
      </c>
      <c r="E460" s="283">
        <v>2794</v>
      </c>
      <c r="F460" s="283" t="s">
        <v>59</v>
      </c>
      <c r="G460" s="285" t="s">
        <v>4831</v>
      </c>
      <c r="H460" s="283" t="s">
        <v>1578</v>
      </c>
      <c r="I460" s="283" t="s">
        <v>1578</v>
      </c>
      <c r="J460" s="283" t="s">
        <v>1578</v>
      </c>
      <c r="K460" s="283" t="s">
        <v>710</v>
      </c>
      <c r="L460" s="283">
        <v>3</v>
      </c>
      <c r="M460" s="283">
        <v>3</v>
      </c>
      <c r="N460" s="283" t="s">
        <v>4783</v>
      </c>
      <c r="O460" s="283" t="s">
        <v>1578</v>
      </c>
      <c r="P460" s="283" t="s">
        <v>1578</v>
      </c>
      <c r="Q460" s="283" t="s">
        <v>2620</v>
      </c>
      <c r="R460" s="283" t="s">
        <v>1578</v>
      </c>
      <c r="S460" s="284"/>
      <c r="T460" s="284"/>
    </row>
    <row r="461" spans="1:20">
      <c r="A461" s="282" t="s">
        <v>3462</v>
      </c>
      <c r="B461" s="283">
        <v>52243833</v>
      </c>
      <c r="C461" s="283" t="s">
        <v>3464</v>
      </c>
      <c r="D461" s="283" t="s">
        <v>1578</v>
      </c>
      <c r="E461" s="283" t="s">
        <v>49</v>
      </c>
      <c r="F461" s="283" t="s">
        <v>59</v>
      </c>
      <c r="G461" s="285" t="s">
        <v>4831</v>
      </c>
      <c r="H461" s="283" t="s">
        <v>1578</v>
      </c>
      <c r="I461" s="283" t="s">
        <v>1578</v>
      </c>
      <c r="J461" s="283" t="s">
        <v>1578</v>
      </c>
      <c r="K461" s="283" t="s">
        <v>3468</v>
      </c>
      <c r="L461" s="283">
        <v>1</v>
      </c>
      <c r="M461" s="283">
        <v>1</v>
      </c>
      <c r="N461" s="283" t="s">
        <v>4774</v>
      </c>
      <c r="O461" s="283" t="s">
        <v>1578</v>
      </c>
      <c r="P461" s="283" t="s">
        <v>1578</v>
      </c>
      <c r="Q461" s="283" t="s">
        <v>2620</v>
      </c>
      <c r="R461" s="283" t="s">
        <v>1578</v>
      </c>
      <c r="S461" s="284"/>
      <c r="T461" s="284"/>
    </row>
    <row r="462" spans="1:20">
      <c r="A462" s="282" t="s">
        <v>3469</v>
      </c>
      <c r="B462" s="283">
        <v>7186167</v>
      </c>
      <c r="C462" s="283" t="s">
        <v>3471</v>
      </c>
      <c r="D462" s="283" t="s">
        <v>3472</v>
      </c>
      <c r="E462" s="283" t="s">
        <v>49</v>
      </c>
      <c r="F462" s="283" t="s">
        <v>59</v>
      </c>
      <c r="G462" s="285" t="s">
        <v>4831</v>
      </c>
      <c r="H462" s="283" t="s">
        <v>1578</v>
      </c>
      <c r="I462" s="283" t="s">
        <v>1578</v>
      </c>
      <c r="J462" s="283" t="s">
        <v>1578</v>
      </c>
      <c r="K462" s="283" t="s">
        <v>3475</v>
      </c>
      <c r="L462" s="283">
        <v>1</v>
      </c>
      <c r="M462" s="283">
        <v>1</v>
      </c>
      <c r="N462" s="283" t="s">
        <v>4765</v>
      </c>
      <c r="O462" s="283" t="s">
        <v>1578</v>
      </c>
      <c r="P462" s="283" t="s">
        <v>1578</v>
      </c>
      <c r="Q462" s="283" t="s">
        <v>2620</v>
      </c>
      <c r="R462" s="283" t="s">
        <v>1578</v>
      </c>
      <c r="S462" s="284"/>
      <c r="T462" s="284"/>
    </row>
    <row r="463" spans="1:20">
      <c r="A463" s="282" t="s">
        <v>3476</v>
      </c>
      <c r="B463" s="283">
        <v>1073233376</v>
      </c>
      <c r="C463" s="283" t="s">
        <v>3478</v>
      </c>
      <c r="D463" s="283" t="s">
        <v>1578</v>
      </c>
      <c r="E463" s="283" t="s">
        <v>49</v>
      </c>
      <c r="F463" s="283" t="s">
        <v>59</v>
      </c>
      <c r="G463" s="285" t="s">
        <v>4831</v>
      </c>
      <c r="H463" s="283" t="s">
        <v>1578</v>
      </c>
      <c r="I463" s="283" t="s">
        <v>1578</v>
      </c>
      <c r="J463" s="283" t="s">
        <v>1578</v>
      </c>
      <c r="K463" s="283" t="s">
        <v>3482</v>
      </c>
      <c r="L463" s="283">
        <v>1</v>
      </c>
      <c r="M463" s="283">
        <v>1</v>
      </c>
      <c r="N463" s="283" t="s">
        <v>4776</v>
      </c>
      <c r="O463" s="283" t="s">
        <v>1578</v>
      </c>
      <c r="P463" s="283" t="s">
        <v>1578</v>
      </c>
      <c r="Q463" s="283" t="s">
        <v>2620</v>
      </c>
      <c r="R463" s="283" t="s">
        <v>1578</v>
      </c>
      <c r="S463" s="284"/>
      <c r="T463" s="284"/>
    </row>
    <row r="464" spans="1:20">
      <c r="A464" s="282" t="s">
        <v>3483</v>
      </c>
      <c r="B464" s="283">
        <v>52096824</v>
      </c>
      <c r="C464" s="283" t="s">
        <v>3485</v>
      </c>
      <c r="D464" s="283" t="s">
        <v>1578</v>
      </c>
      <c r="E464" s="283" t="s">
        <v>49</v>
      </c>
      <c r="F464" s="283" t="s">
        <v>59</v>
      </c>
      <c r="G464" s="285" t="s">
        <v>4831</v>
      </c>
      <c r="H464" s="283" t="s">
        <v>1578</v>
      </c>
      <c r="I464" s="283" t="s">
        <v>1578</v>
      </c>
      <c r="J464" s="283" t="s">
        <v>1578</v>
      </c>
      <c r="K464" s="283" t="s">
        <v>3488</v>
      </c>
      <c r="L464" s="283">
        <v>5</v>
      </c>
      <c r="M464" s="283">
        <v>5</v>
      </c>
      <c r="N464" s="283" t="s">
        <v>4765</v>
      </c>
      <c r="O464" s="283" t="s">
        <v>4824</v>
      </c>
      <c r="P464" s="283" t="e">
        <v>#VALUE!</v>
      </c>
      <c r="Q464" s="283" t="s">
        <v>2620</v>
      </c>
      <c r="R464" s="283" t="s">
        <v>1578</v>
      </c>
      <c r="S464" s="284"/>
      <c r="T464" s="284"/>
    </row>
    <row r="465" spans="1:20">
      <c r="A465" s="282" t="s">
        <v>3489</v>
      </c>
      <c r="B465" s="283">
        <v>79885140</v>
      </c>
      <c r="C465" s="283" t="s">
        <v>3491</v>
      </c>
      <c r="D465" s="283" t="s">
        <v>1578</v>
      </c>
      <c r="E465" s="283">
        <v>2794</v>
      </c>
      <c r="F465" s="283" t="s">
        <v>59</v>
      </c>
      <c r="G465" s="285" t="s">
        <v>4831</v>
      </c>
      <c r="H465" s="283" t="s">
        <v>1578</v>
      </c>
      <c r="I465" s="283" t="s">
        <v>1578</v>
      </c>
      <c r="J465" s="283" t="s">
        <v>1578</v>
      </c>
      <c r="K465" s="283" t="s">
        <v>3495</v>
      </c>
      <c r="L465" s="283">
        <v>3</v>
      </c>
      <c r="M465" s="283">
        <v>3</v>
      </c>
      <c r="N465" s="283" t="s">
        <v>4783</v>
      </c>
      <c r="O465" s="283" t="s">
        <v>1578</v>
      </c>
      <c r="P465" s="283" t="s">
        <v>1578</v>
      </c>
      <c r="Q465" s="283" t="s">
        <v>2620</v>
      </c>
      <c r="R465" s="283" t="s">
        <v>1578</v>
      </c>
      <c r="S465" s="284"/>
      <c r="T465" s="284"/>
    </row>
    <row r="466" spans="1:20">
      <c r="A466" s="282" t="s">
        <v>3507</v>
      </c>
      <c r="B466" s="283">
        <v>1030579348</v>
      </c>
      <c r="C466" s="283" t="s">
        <v>3509</v>
      </c>
      <c r="D466" s="283" t="s">
        <v>1578</v>
      </c>
      <c r="E466" s="283" t="s">
        <v>49</v>
      </c>
      <c r="F466" s="283" t="s">
        <v>59</v>
      </c>
      <c r="G466" s="285" t="s">
        <v>4831</v>
      </c>
      <c r="H466" s="283" t="s">
        <v>1578</v>
      </c>
      <c r="I466" s="283" t="s">
        <v>1578</v>
      </c>
      <c r="J466" s="283" t="s">
        <v>1578</v>
      </c>
      <c r="K466" s="283" t="s">
        <v>2961</v>
      </c>
      <c r="L466" s="283">
        <v>5</v>
      </c>
      <c r="M466" s="283">
        <v>5</v>
      </c>
      <c r="N466" s="283" t="s">
        <v>4787</v>
      </c>
      <c r="O466" s="283" t="s">
        <v>4788</v>
      </c>
      <c r="P466" s="283" t="e">
        <v>#VALUE!</v>
      </c>
      <c r="Q466" s="283" t="s">
        <v>2620</v>
      </c>
      <c r="R466" s="283" t="s">
        <v>1578</v>
      </c>
      <c r="S466" s="284"/>
      <c r="T466" s="284"/>
    </row>
    <row r="467" spans="1:20">
      <c r="A467" s="282" t="s">
        <v>3510</v>
      </c>
      <c r="B467" s="283">
        <v>1022370693</v>
      </c>
      <c r="C467" s="283" t="s">
        <v>3512</v>
      </c>
      <c r="D467" s="283" t="s">
        <v>1578</v>
      </c>
      <c r="E467" s="283" t="s">
        <v>49</v>
      </c>
      <c r="F467" s="283" t="s">
        <v>59</v>
      </c>
      <c r="G467" s="285" t="s">
        <v>4831</v>
      </c>
      <c r="H467" s="283" t="s">
        <v>1578</v>
      </c>
      <c r="I467" s="283" t="s">
        <v>1578</v>
      </c>
      <c r="J467" s="283" t="s">
        <v>1578</v>
      </c>
      <c r="K467" s="283" t="s">
        <v>3305</v>
      </c>
      <c r="L467" s="283">
        <v>1</v>
      </c>
      <c r="M467" s="283">
        <v>1</v>
      </c>
      <c r="N467" s="283" t="s">
        <v>4771</v>
      </c>
      <c r="O467" s="283" t="s">
        <v>1578</v>
      </c>
      <c r="P467" s="283" t="s">
        <v>1578</v>
      </c>
      <c r="Q467" s="283" t="s">
        <v>2620</v>
      </c>
      <c r="R467" s="283" t="s">
        <v>1578</v>
      </c>
      <c r="S467" s="284"/>
      <c r="T467" s="284"/>
    </row>
    <row r="468" spans="1:20">
      <c r="A468" s="282" t="s">
        <v>3513</v>
      </c>
      <c r="B468" s="283">
        <v>79695532</v>
      </c>
      <c r="C468" s="283" t="s">
        <v>3515</v>
      </c>
      <c r="D468" s="283" t="s">
        <v>1578</v>
      </c>
      <c r="E468" s="283" t="s">
        <v>495</v>
      </c>
      <c r="F468" s="283" t="s">
        <v>59</v>
      </c>
      <c r="G468" s="285" t="s">
        <v>4831</v>
      </c>
      <c r="H468" s="283" t="s">
        <v>1578</v>
      </c>
      <c r="I468" s="283" t="s">
        <v>1578</v>
      </c>
      <c r="J468" s="283" t="s">
        <v>1578</v>
      </c>
      <c r="K468" s="283" t="s">
        <v>3518</v>
      </c>
      <c r="L468" s="283">
        <v>3</v>
      </c>
      <c r="M468" s="283">
        <v>3</v>
      </c>
      <c r="N468" s="283" t="s">
        <v>4767</v>
      </c>
      <c r="O468" s="283" t="s">
        <v>1578</v>
      </c>
      <c r="P468" s="283" t="s">
        <v>1578</v>
      </c>
      <c r="Q468" s="283" t="s">
        <v>2620</v>
      </c>
      <c r="R468" s="283" t="s">
        <v>1578</v>
      </c>
      <c r="S468" s="284"/>
      <c r="T468" s="284"/>
    </row>
    <row r="469" spans="1:20">
      <c r="A469" s="282" t="s">
        <v>3519</v>
      </c>
      <c r="B469" s="283">
        <v>1026268206</v>
      </c>
      <c r="C469" s="283" t="s">
        <v>3521</v>
      </c>
      <c r="D469" s="283" t="s">
        <v>1578</v>
      </c>
      <c r="E469" s="283" t="s">
        <v>49</v>
      </c>
      <c r="F469" s="283" t="s">
        <v>59</v>
      </c>
      <c r="G469" s="285" t="s">
        <v>4831</v>
      </c>
      <c r="H469" s="283" t="s">
        <v>1578</v>
      </c>
      <c r="I469" s="283" t="s">
        <v>1578</v>
      </c>
      <c r="J469" s="283" t="s">
        <v>1578</v>
      </c>
      <c r="K469" s="283" t="s">
        <v>3525</v>
      </c>
      <c r="L469" s="283">
        <v>1</v>
      </c>
      <c r="M469" s="283">
        <v>1</v>
      </c>
      <c r="N469" s="283" t="s">
        <v>4783</v>
      </c>
      <c r="O469" s="283" t="s">
        <v>1578</v>
      </c>
      <c r="P469" s="283" t="s">
        <v>1578</v>
      </c>
      <c r="Q469" s="283" t="s">
        <v>2620</v>
      </c>
      <c r="R469" s="283" t="s">
        <v>1578</v>
      </c>
      <c r="S469" s="284"/>
      <c r="T469" s="284"/>
    </row>
    <row r="470" spans="1:20">
      <c r="A470" s="282" t="s">
        <v>3526</v>
      </c>
      <c r="B470" s="283">
        <v>80065201</v>
      </c>
      <c r="C470" s="283" t="s">
        <v>3528</v>
      </c>
      <c r="D470" s="283" t="s">
        <v>1578</v>
      </c>
      <c r="E470" s="283" t="s">
        <v>49</v>
      </c>
      <c r="F470" s="283" t="s">
        <v>59</v>
      </c>
      <c r="G470" s="285" t="s">
        <v>4831</v>
      </c>
      <c r="H470" s="283" t="s">
        <v>1578</v>
      </c>
      <c r="I470" s="283" t="s">
        <v>1578</v>
      </c>
      <c r="J470" s="283" t="s">
        <v>1578</v>
      </c>
      <c r="K470" s="283" t="s">
        <v>1516</v>
      </c>
      <c r="L470" s="283">
        <v>3</v>
      </c>
      <c r="M470" s="283">
        <v>3</v>
      </c>
      <c r="N470" s="283" t="s">
        <v>4783</v>
      </c>
      <c r="O470" s="283" t="s">
        <v>1578</v>
      </c>
      <c r="P470" s="283" t="s">
        <v>1578</v>
      </c>
      <c r="Q470" s="283" t="s">
        <v>2620</v>
      </c>
      <c r="R470" s="283" t="s">
        <v>1578</v>
      </c>
      <c r="S470" s="284"/>
      <c r="T470" s="284"/>
    </row>
    <row r="471" spans="1:20">
      <c r="A471" s="282" t="s">
        <v>3529</v>
      </c>
      <c r="B471" s="283">
        <v>1102845429</v>
      </c>
      <c r="C471" s="283" t="s">
        <v>3531</v>
      </c>
      <c r="D471" s="283" t="s">
        <v>1578</v>
      </c>
      <c r="E471" s="283" t="s">
        <v>49</v>
      </c>
      <c r="F471" s="283" t="s">
        <v>59</v>
      </c>
      <c r="G471" s="285" t="s">
        <v>4831</v>
      </c>
      <c r="H471" s="283" t="s">
        <v>1578</v>
      </c>
      <c r="I471" s="283" t="s">
        <v>1578</v>
      </c>
      <c r="J471" s="283" t="s">
        <v>1578</v>
      </c>
      <c r="K471" s="283" t="s">
        <v>2798</v>
      </c>
      <c r="L471" s="283">
        <v>3</v>
      </c>
      <c r="M471" s="283">
        <v>3</v>
      </c>
      <c r="N471" s="283" t="s">
        <v>4783</v>
      </c>
      <c r="O471" s="283" t="s">
        <v>1578</v>
      </c>
      <c r="P471" s="283" t="s">
        <v>1578</v>
      </c>
      <c r="Q471" s="283" t="s">
        <v>2620</v>
      </c>
      <c r="R471" s="283" t="s">
        <v>1578</v>
      </c>
      <c r="S471" s="284"/>
      <c r="T471" s="284"/>
    </row>
    <row r="472" spans="1:20">
      <c r="A472" s="282" t="s">
        <v>3532</v>
      </c>
      <c r="B472" s="283">
        <v>1010243065</v>
      </c>
      <c r="C472" s="283" t="s">
        <v>3534</v>
      </c>
      <c r="D472" s="283" t="s">
        <v>1578</v>
      </c>
      <c r="E472" s="283" t="s">
        <v>495</v>
      </c>
      <c r="F472" s="283" t="s">
        <v>59</v>
      </c>
      <c r="G472" s="285" t="s">
        <v>4831</v>
      </c>
      <c r="H472" s="283" t="s">
        <v>1578</v>
      </c>
      <c r="I472" s="283" t="s">
        <v>1578</v>
      </c>
      <c r="J472" s="283" t="s">
        <v>1578</v>
      </c>
      <c r="K472" s="283" t="s">
        <v>3538</v>
      </c>
      <c r="L472" s="283">
        <v>3</v>
      </c>
      <c r="M472" s="283">
        <v>3</v>
      </c>
      <c r="N472" s="283" t="s">
        <v>4771</v>
      </c>
      <c r="O472" s="283" t="s">
        <v>1578</v>
      </c>
      <c r="P472" s="283" t="s">
        <v>1578</v>
      </c>
      <c r="Q472" s="283" t="s">
        <v>2620</v>
      </c>
      <c r="R472" s="283" t="s">
        <v>1578</v>
      </c>
      <c r="S472" s="284"/>
      <c r="T472" s="284"/>
    </row>
    <row r="473" spans="1:20">
      <c r="A473" s="282" t="s">
        <v>3539</v>
      </c>
      <c r="B473" s="283">
        <v>1014478053</v>
      </c>
      <c r="C473" s="283" t="s">
        <v>3541</v>
      </c>
      <c r="D473" s="283" t="s">
        <v>1578</v>
      </c>
      <c r="E473" s="283" t="s">
        <v>49</v>
      </c>
      <c r="F473" s="283" t="s">
        <v>59</v>
      </c>
      <c r="G473" s="285" t="s">
        <v>4831</v>
      </c>
      <c r="H473" s="283" t="s">
        <v>1578</v>
      </c>
      <c r="I473" s="283" t="s">
        <v>1578</v>
      </c>
      <c r="J473" s="283" t="s">
        <v>1578</v>
      </c>
      <c r="K473" s="283" t="s">
        <v>1487</v>
      </c>
      <c r="L473" s="283">
        <v>1</v>
      </c>
      <c r="M473" s="283">
        <v>1</v>
      </c>
      <c r="N473" s="283" t="s">
        <v>4775</v>
      </c>
      <c r="O473" s="283" t="s">
        <v>1578</v>
      </c>
      <c r="P473" s="283" t="s">
        <v>1578</v>
      </c>
      <c r="Q473" s="283" t="s">
        <v>2620</v>
      </c>
      <c r="R473" s="283" t="s">
        <v>1578</v>
      </c>
      <c r="S473" s="284"/>
      <c r="T473" s="284"/>
    </row>
    <row r="474" spans="1:20">
      <c r="A474" s="282" t="s">
        <v>3542</v>
      </c>
      <c r="B474" s="283">
        <v>79724572</v>
      </c>
      <c r="C474" s="283" t="s">
        <v>3544</v>
      </c>
      <c r="D474" s="283" t="s">
        <v>1578</v>
      </c>
      <c r="E474" s="283" t="s">
        <v>49</v>
      </c>
      <c r="F474" s="283" t="s">
        <v>59</v>
      </c>
      <c r="G474" s="285" t="s">
        <v>4831</v>
      </c>
      <c r="H474" s="283" t="s">
        <v>1578</v>
      </c>
      <c r="I474" s="283" t="s">
        <v>1578</v>
      </c>
      <c r="J474" s="283" t="s">
        <v>1578</v>
      </c>
      <c r="K474" s="283" t="s">
        <v>151</v>
      </c>
      <c r="L474" s="283">
        <v>5</v>
      </c>
      <c r="M474" s="283">
        <v>5</v>
      </c>
      <c r="N474" s="283" t="s">
        <v>4765</v>
      </c>
      <c r="O474" s="283" t="s">
        <v>4824</v>
      </c>
      <c r="P474" s="283" t="e">
        <v>#VALUE!</v>
      </c>
      <c r="Q474" s="283" t="s">
        <v>2620</v>
      </c>
      <c r="R474" s="283" t="s">
        <v>1578</v>
      </c>
      <c r="S474" s="284"/>
      <c r="T474" s="284"/>
    </row>
    <row r="475" spans="1:20">
      <c r="A475" s="282" t="s">
        <v>3545</v>
      </c>
      <c r="B475" s="283">
        <v>79894979</v>
      </c>
      <c r="C475" s="283" t="s">
        <v>3547</v>
      </c>
      <c r="D475" s="283" t="s">
        <v>1578</v>
      </c>
      <c r="E475" s="283" t="s">
        <v>49</v>
      </c>
      <c r="F475" s="283" t="s">
        <v>59</v>
      </c>
      <c r="G475" s="285" t="s">
        <v>4835</v>
      </c>
      <c r="H475" s="283" t="s">
        <v>1578</v>
      </c>
      <c r="I475" s="283" t="s">
        <v>1578</v>
      </c>
      <c r="J475" s="283" t="s">
        <v>1578</v>
      </c>
      <c r="K475" s="283" t="s">
        <v>3552</v>
      </c>
      <c r="L475" s="283">
        <v>5</v>
      </c>
      <c r="M475" s="283">
        <v>5</v>
      </c>
      <c r="N475" s="283" t="s">
        <v>4800</v>
      </c>
      <c r="O475" s="283" t="s">
        <v>4770</v>
      </c>
      <c r="P475" s="283" t="e">
        <v>#VALUE!</v>
      </c>
      <c r="Q475" s="283" t="s">
        <v>2649</v>
      </c>
      <c r="R475" s="283" t="s">
        <v>1578</v>
      </c>
      <c r="S475" s="284"/>
      <c r="T475" s="284"/>
    </row>
    <row r="476" spans="1:20">
      <c r="A476" s="282" t="s">
        <v>3553</v>
      </c>
      <c r="B476" s="283">
        <v>1022412380</v>
      </c>
      <c r="C476" s="283" t="s">
        <v>3555</v>
      </c>
      <c r="D476" s="283" t="s">
        <v>1578</v>
      </c>
      <c r="E476" s="283" t="s">
        <v>49</v>
      </c>
      <c r="F476" s="283" t="s">
        <v>59</v>
      </c>
      <c r="G476" s="285" t="s">
        <v>4835</v>
      </c>
      <c r="H476" s="283" t="s">
        <v>1578</v>
      </c>
      <c r="I476" s="283" t="s">
        <v>1578</v>
      </c>
      <c r="J476" s="283" t="s">
        <v>1578</v>
      </c>
      <c r="K476" s="283" t="s">
        <v>3277</v>
      </c>
      <c r="L476" s="283">
        <v>5</v>
      </c>
      <c r="M476" s="283">
        <v>5</v>
      </c>
      <c r="N476" s="283" t="s">
        <v>4787</v>
      </c>
      <c r="O476" s="283" t="s">
        <v>4788</v>
      </c>
      <c r="P476" s="283" t="e">
        <v>#VALUE!</v>
      </c>
      <c r="Q476" s="283" t="s">
        <v>2649</v>
      </c>
      <c r="R476" s="283" t="s">
        <v>1578</v>
      </c>
      <c r="S476" s="284"/>
      <c r="T476" s="284"/>
    </row>
    <row r="477" spans="1:20">
      <c r="A477" s="282" t="s">
        <v>3556</v>
      </c>
      <c r="B477" s="283">
        <v>52840008</v>
      </c>
      <c r="C477" s="283" t="s">
        <v>3558</v>
      </c>
      <c r="D477" s="283" t="s">
        <v>1578</v>
      </c>
      <c r="E477" s="283" t="s">
        <v>49</v>
      </c>
      <c r="F477" s="283" t="s">
        <v>59</v>
      </c>
      <c r="G477" s="285" t="s">
        <v>4831</v>
      </c>
      <c r="H477" s="283" t="s">
        <v>1578</v>
      </c>
      <c r="I477" s="283" t="s">
        <v>1578</v>
      </c>
      <c r="J477" s="283" t="s">
        <v>1578</v>
      </c>
      <c r="K477" s="283" t="s">
        <v>1048</v>
      </c>
      <c r="L477" s="283">
        <v>1</v>
      </c>
      <c r="M477" s="283">
        <v>1</v>
      </c>
      <c r="N477" s="283" t="s">
        <v>4779</v>
      </c>
      <c r="O477" s="283" t="s">
        <v>1578</v>
      </c>
      <c r="P477" s="283" t="s">
        <v>1578</v>
      </c>
      <c r="Q477" s="283" t="s">
        <v>2620</v>
      </c>
      <c r="R477" s="283" t="s">
        <v>1578</v>
      </c>
      <c r="S477" s="284"/>
      <c r="T477" s="284"/>
    </row>
    <row r="478" spans="1:20">
      <c r="A478" s="282" t="s">
        <v>3559</v>
      </c>
      <c r="B478" s="283">
        <v>1022402058</v>
      </c>
      <c r="C478" s="283" t="s">
        <v>3561</v>
      </c>
      <c r="D478" s="283" t="s">
        <v>1578</v>
      </c>
      <c r="E478" s="283" t="s">
        <v>783</v>
      </c>
      <c r="F478" s="283" t="s">
        <v>59</v>
      </c>
      <c r="G478" s="285" t="s">
        <v>4831</v>
      </c>
      <c r="H478" s="283" t="s">
        <v>1578</v>
      </c>
      <c r="I478" s="283" t="s">
        <v>1578</v>
      </c>
      <c r="J478" s="283" t="s">
        <v>1578</v>
      </c>
      <c r="K478" s="283" t="s">
        <v>3565</v>
      </c>
      <c r="L478" s="283">
        <v>5</v>
      </c>
      <c r="M478" s="283">
        <v>5</v>
      </c>
      <c r="N478" s="283" t="s">
        <v>4782</v>
      </c>
      <c r="O478" s="283" t="s">
        <v>4830</v>
      </c>
      <c r="P478" s="283" t="e">
        <v>#VALUE!</v>
      </c>
      <c r="Q478" s="283" t="s">
        <v>2620</v>
      </c>
      <c r="R478" s="283" t="s">
        <v>1578</v>
      </c>
      <c r="S478" s="284"/>
      <c r="T478" s="284"/>
    </row>
    <row r="479" spans="1:20">
      <c r="A479" s="282" t="s">
        <v>3566</v>
      </c>
      <c r="B479" s="283">
        <v>1030530821</v>
      </c>
      <c r="C479" s="283" t="s">
        <v>3568</v>
      </c>
      <c r="D479" s="283" t="s">
        <v>1578</v>
      </c>
      <c r="E479" s="283" t="s">
        <v>49</v>
      </c>
      <c r="F479" s="283" t="s">
        <v>59</v>
      </c>
      <c r="G479" s="283" t="s">
        <v>3569</v>
      </c>
      <c r="H479" s="283" t="s">
        <v>1578</v>
      </c>
      <c r="I479" s="283" t="s">
        <v>1578</v>
      </c>
      <c r="J479" s="283" t="s">
        <v>1578</v>
      </c>
      <c r="K479" s="283" t="s">
        <v>978</v>
      </c>
      <c r="L479" s="283">
        <v>5</v>
      </c>
      <c r="M479" s="283">
        <v>5</v>
      </c>
      <c r="N479" s="283" t="s">
        <v>4783</v>
      </c>
      <c r="O479" s="283" t="s">
        <v>4791</v>
      </c>
      <c r="P479" s="283" t="e">
        <v>#VALUE!</v>
      </c>
      <c r="Q479" s="283" t="s">
        <v>2620</v>
      </c>
      <c r="R479" s="283" t="s">
        <v>3570</v>
      </c>
      <c r="S479" s="284"/>
      <c r="T479" s="284"/>
    </row>
    <row r="480" spans="1:20">
      <c r="A480" s="282" t="s">
        <v>3571</v>
      </c>
      <c r="B480" s="283">
        <v>12910705</v>
      </c>
      <c r="C480" s="283" t="s">
        <v>3573</v>
      </c>
      <c r="D480" s="283" t="s">
        <v>1578</v>
      </c>
      <c r="E480" s="283" t="s">
        <v>49</v>
      </c>
      <c r="F480" s="283" t="s">
        <v>59</v>
      </c>
      <c r="G480" s="285" t="s">
        <v>4831</v>
      </c>
      <c r="H480" s="283" t="s">
        <v>1578</v>
      </c>
      <c r="I480" s="283" t="s">
        <v>1578</v>
      </c>
      <c r="J480" s="283" t="s">
        <v>1578</v>
      </c>
      <c r="K480" s="283" t="s">
        <v>2461</v>
      </c>
      <c r="L480" s="283">
        <v>5</v>
      </c>
      <c r="M480" s="283">
        <v>5</v>
      </c>
      <c r="N480" s="283" t="s">
        <v>4783</v>
      </c>
      <c r="O480" s="283" t="s">
        <v>4791</v>
      </c>
      <c r="P480" s="283" t="e">
        <v>#VALUE!</v>
      </c>
      <c r="Q480" s="283" t="s">
        <v>2620</v>
      </c>
      <c r="R480" s="283" t="s">
        <v>1578</v>
      </c>
      <c r="S480" s="284"/>
      <c r="T480" s="284"/>
    </row>
    <row r="481" spans="1:20">
      <c r="A481" s="282" t="s">
        <v>3574</v>
      </c>
      <c r="B481" s="283">
        <v>79122483</v>
      </c>
      <c r="C481" s="283" t="s">
        <v>3576</v>
      </c>
      <c r="D481" s="283" t="s">
        <v>1578</v>
      </c>
      <c r="E481" s="283" t="s">
        <v>49</v>
      </c>
      <c r="F481" s="283" t="s">
        <v>59</v>
      </c>
      <c r="G481" s="285" t="s">
        <v>4831</v>
      </c>
      <c r="H481" s="283" t="s">
        <v>1578</v>
      </c>
      <c r="I481" s="283" t="s">
        <v>1578</v>
      </c>
      <c r="J481" s="283" t="s">
        <v>1578</v>
      </c>
      <c r="K481" s="283" t="s">
        <v>2481</v>
      </c>
      <c r="L481" s="283">
        <v>4</v>
      </c>
      <c r="M481" s="283">
        <v>4</v>
      </c>
      <c r="N481" s="283" t="s">
        <v>4800</v>
      </c>
      <c r="O481" s="283" t="s">
        <v>4821</v>
      </c>
      <c r="P481" s="283" t="e">
        <v>#VALUE!</v>
      </c>
      <c r="Q481" s="283" t="s">
        <v>2620</v>
      </c>
      <c r="R481" s="283" t="s">
        <v>1578</v>
      </c>
      <c r="S481" s="284"/>
      <c r="T481" s="284"/>
    </row>
    <row r="482" spans="1:20">
      <c r="A482" s="282" t="s">
        <v>3578</v>
      </c>
      <c r="B482" s="283">
        <v>1128429419</v>
      </c>
      <c r="C482" s="283" t="s">
        <v>3580</v>
      </c>
      <c r="D482" s="283" t="s">
        <v>1578</v>
      </c>
      <c r="E482" s="283" t="s">
        <v>49</v>
      </c>
      <c r="F482" s="283" t="s">
        <v>59</v>
      </c>
      <c r="G482" s="285" t="s">
        <v>4831</v>
      </c>
      <c r="H482" s="283" t="s">
        <v>1578</v>
      </c>
      <c r="I482" s="283" t="s">
        <v>1578</v>
      </c>
      <c r="J482" s="283" t="s">
        <v>1578</v>
      </c>
      <c r="K482" s="283" t="s">
        <v>2488</v>
      </c>
      <c r="L482" s="283">
        <v>3</v>
      </c>
      <c r="M482" s="283">
        <v>3</v>
      </c>
      <c r="N482" s="283" t="s">
        <v>4776</v>
      </c>
      <c r="O482" s="283" t="s">
        <v>1578</v>
      </c>
      <c r="P482" s="283" t="s">
        <v>1578</v>
      </c>
      <c r="Q482" s="283" t="s">
        <v>2620</v>
      </c>
      <c r="R482" s="283" t="s">
        <v>1578</v>
      </c>
      <c r="S482" s="284"/>
      <c r="T482" s="284"/>
    </row>
    <row r="483" spans="1:20">
      <c r="A483" s="282" t="s">
        <v>3581</v>
      </c>
      <c r="B483" s="283">
        <v>86046865</v>
      </c>
      <c r="C483" s="283" t="s">
        <v>3583</v>
      </c>
      <c r="D483" s="283" t="s">
        <v>1578</v>
      </c>
      <c r="E483" s="283" t="s">
        <v>783</v>
      </c>
      <c r="F483" s="283" t="s">
        <v>59</v>
      </c>
      <c r="G483" s="285" t="s">
        <v>4831</v>
      </c>
      <c r="H483" s="283" t="s">
        <v>1578</v>
      </c>
      <c r="I483" s="283" t="s">
        <v>1578</v>
      </c>
      <c r="J483" s="283" t="s">
        <v>1578</v>
      </c>
      <c r="K483" s="283" t="s">
        <v>3586</v>
      </c>
      <c r="L483" s="283">
        <v>5</v>
      </c>
      <c r="M483" s="283">
        <v>5</v>
      </c>
      <c r="N483" s="283" t="s">
        <v>4800</v>
      </c>
      <c r="O483" s="283" t="s">
        <v>4770</v>
      </c>
      <c r="P483" s="283" t="e">
        <v>#VALUE!</v>
      </c>
      <c r="Q483" s="283" t="s">
        <v>2620</v>
      </c>
      <c r="R483" s="283" t="s">
        <v>1578</v>
      </c>
      <c r="S483" s="284"/>
      <c r="T483" s="284"/>
    </row>
    <row r="484" spans="1:20">
      <c r="A484" s="282" t="s">
        <v>3587</v>
      </c>
      <c r="B484" s="283">
        <v>1022337324</v>
      </c>
      <c r="C484" s="283" t="s">
        <v>3589</v>
      </c>
      <c r="D484" s="283" t="s">
        <v>1578</v>
      </c>
      <c r="E484" s="283" t="s">
        <v>49</v>
      </c>
      <c r="F484" s="283" t="s">
        <v>59</v>
      </c>
      <c r="G484" s="285" t="s">
        <v>4845</v>
      </c>
      <c r="H484" s="283" t="s">
        <v>1578</v>
      </c>
      <c r="I484" s="283" t="s">
        <v>1578</v>
      </c>
      <c r="J484" s="283" t="s">
        <v>1578</v>
      </c>
      <c r="K484" s="283" t="s">
        <v>3593</v>
      </c>
      <c r="L484" s="283">
        <v>1</v>
      </c>
      <c r="M484" s="283">
        <v>1</v>
      </c>
      <c r="N484" s="283" t="s">
        <v>4776</v>
      </c>
      <c r="O484" s="283" t="s">
        <v>1578</v>
      </c>
      <c r="P484" s="283" t="s">
        <v>1578</v>
      </c>
      <c r="Q484" s="283" t="s">
        <v>3153</v>
      </c>
      <c r="R484" s="283" t="s">
        <v>1578</v>
      </c>
      <c r="S484" s="284"/>
      <c r="T484" s="284"/>
    </row>
    <row r="485" spans="1:20">
      <c r="A485" s="282" t="s">
        <v>3594</v>
      </c>
      <c r="B485" s="283">
        <v>79744309</v>
      </c>
      <c r="C485" s="283" t="s">
        <v>3596</v>
      </c>
      <c r="D485" s="283" t="s">
        <v>1578</v>
      </c>
      <c r="E485" s="283" t="s">
        <v>49</v>
      </c>
      <c r="F485" s="283" t="s">
        <v>59</v>
      </c>
      <c r="G485" s="285" t="s">
        <v>4831</v>
      </c>
      <c r="H485" s="283" t="s">
        <v>1578</v>
      </c>
      <c r="I485" s="283" t="s">
        <v>1578</v>
      </c>
      <c r="J485" s="283" t="s">
        <v>1578</v>
      </c>
      <c r="K485" s="283" t="s">
        <v>2526</v>
      </c>
      <c r="L485" s="283">
        <v>1</v>
      </c>
      <c r="M485" s="283">
        <v>1</v>
      </c>
      <c r="N485" s="283" t="s">
        <v>4765</v>
      </c>
      <c r="O485" s="283" t="s">
        <v>1578</v>
      </c>
      <c r="P485" s="283" t="s">
        <v>1578</v>
      </c>
      <c r="Q485" s="283" t="s">
        <v>2620</v>
      </c>
      <c r="R485" s="283" t="s">
        <v>1578</v>
      </c>
      <c r="S485" s="284"/>
      <c r="T485" s="284"/>
    </row>
    <row r="486" spans="1:20">
      <c r="A486" s="282" t="s">
        <v>3597</v>
      </c>
      <c r="B486" s="283">
        <v>1014299924</v>
      </c>
      <c r="C486" s="283" t="s">
        <v>3599</v>
      </c>
      <c r="D486" s="283" t="s">
        <v>1578</v>
      </c>
      <c r="E486" s="283" t="s">
        <v>49</v>
      </c>
      <c r="F486" s="283" t="s">
        <v>59</v>
      </c>
      <c r="G486" s="285" t="s">
        <v>4831</v>
      </c>
      <c r="H486" s="283" t="s">
        <v>1578</v>
      </c>
      <c r="I486" s="283" t="s">
        <v>1578</v>
      </c>
      <c r="J486" s="283" t="s">
        <v>1578</v>
      </c>
      <c r="K486" s="283" t="s">
        <v>356</v>
      </c>
      <c r="L486" s="283">
        <v>1</v>
      </c>
      <c r="M486" s="283">
        <v>1</v>
      </c>
      <c r="N486" s="283" t="s">
        <v>4774</v>
      </c>
      <c r="O486" s="283" t="s">
        <v>1578</v>
      </c>
      <c r="P486" s="283" t="s">
        <v>1578</v>
      </c>
      <c r="Q486" s="283" t="s">
        <v>2620</v>
      </c>
      <c r="R486" s="283" t="s">
        <v>1578</v>
      </c>
      <c r="S486" s="284"/>
      <c r="T486" s="284"/>
    </row>
    <row r="487" spans="1:20">
      <c r="A487" s="282" t="s">
        <v>3600</v>
      </c>
      <c r="B487" s="283">
        <v>52768385</v>
      </c>
      <c r="C487" s="283" t="s">
        <v>3602</v>
      </c>
      <c r="D487" s="283" t="s">
        <v>1578</v>
      </c>
      <c r="E487" s="283" t="s">
        <v>49</v>
      </c>
      <c r="F487" s="283" t="s">
        <v>59</v>
      </c>
      <c r="G487" s="285" t="s">
        <v>4831</v>
      </c>
      <c r="H487" s="283" t="s">
        <v>1578</v>
      </c>
      <c r="I487" s="283" t="s">
        <v>1578</v>
      </c>
      <c r="J487" s="283" t="s">
        <v>1578</v>
      </c>
      <c r="K487" s="283" t="s">
        <v>3606</v>
      </c>
      <c r="L487" s="283">
        <v>3</v>
      </c>
      <c r="M487" s="283">
        <v>3</v>
      </c>
      <c r="N487" s="283" t="s">
        <v>4774</v>
      </c>
      <c r="O487" s="283" t="s">
        <v>1578</v>
      </c>
      <c r="P487" s="283" t="s">
        <v>1578</v>
      </c>
      <c r="Q487" s="283" t="s">
        <v>2620</v>
      </c>
      <c r="R487" s="283" t="s">
        <v>1578</v>
      </c>
      <c r="S487" s="284"/>
      <c r="T487" s="284"/>
    </row>
    <row r="488" spans="1:20">
      <c r="A488" s="282" t="s">
        <v>3607</v>
      </c>
      <c r="B488" s="283">
        <v>52784300</v>
      </c>
      <c r="C488" s="283" t="s">
        <v>3609</v>
      </c>
      <c r="D488" s="283" t="s">
        <v>1578</v>
      </c>
      <c r="E488" s="283" t="s">
        <v>49</v>
      </c>
      <c r="F488" s="283" t="s">
        <v>59</v>
      </c>
      <c r="G488" s="285" t="s">
        <v>4831</v>
      </c>
      <c r="H488" s="283" t="s">
        <v>1578</v>
      </c>
      <c r="I488" s="283" t="s">
        <v>1578</v>
      </c>
      <c r="J488" s="283" t="s">
        <v>1578</v>
      </c>
      <c r="K488" s="283" t="s">
        <v>2549</v>
      </c>
      <c r="L488" s="283">
        <v>3</v>
      </c>
      <c r="M488" s="283">
        <v>3</v>
      </c>
      <c r="N488" s="283" t="s">
        <v>4783</v>
      </c>
      <c r="O488" s="283" t="s">
        <v>1578</v>
      </c>
      <c r="P488" s="283" t="s">
        <v>1578</v>
      </c>
      <c r="Q488" s="283" t="s">
        <v>2620</v>
      </c>
      <c r="R488" s="283" t="s">
        <v>1578</v>
      </c>
      <c r="S488" s="284"/>
      <c r="T488" s="284"/>
    </row>
    <row r="489" spans="1:20">
      <c r="A489" s="282" t="s">
        <v>3610</v>
      </c>
      <c r="B489" s="283">
        <v>1030566307</v>
      </c>
      <c r="C489" s="283" t="s">
        <v>3612</v>
      </c>
      <c r="D489" s="283" t="s">
        <v>1578</v>
      </c>
      <c r="E489" s="283" t="s">
        <v>49</v>
      </c>
      <c r="F489" s="283" t="s">
        <v>59</v>
      </c>
      <c r="G489" s="283" t="s">
        <v>3614</v>
      </c>
      <c r="H489" s="283" t="s">
        <v>1578</v>
      </c>
      <c r="I489" s="283" t="s">
        <v>1578</v>
      </c>
      <c r="J489" s="283" t="s">
        <v>1578</v>
      </c>
      <c r="K489" s="283" t="s">
        <v>1076</v>
      </c>
      <c r="L489" s="283">
        <v>5</v>
      </c>
      <c r="M489" s="283">
        <v>5</v>
      </c>
      <c r="N489" s="283" t="s">
        <v>4800</v>
      </c>
      <c r="O489" s="283" t="s">
        <v>4770</v>
      </c>
      <c r="P489" s="283" t="e">
        <v>#VALUE!</v>
      </c>
      <c r="Q489" s="283" t="s">
        <v>2620</v>
      </c>
      <c r="R489" s="283" t="s">
        <v>3615</v>
      </c>
      <c r="S489" s="284"/>
      <c r="T489" s="284"/>
    </row>
    <row r="490" spans="1:20">
      <c r="A490" s="282" t="s">
        <v>3616</v>
      </c>
      <c r="B490" s="283">
        <v>1018426824</v>
      </c>
      <c r="C490" s="283" t="s">
        <v>3618</v>
      </c>
      <c r="D490" s="283" t="s">
        <v>1578</v>
      </c>
      <c r="E490" s="283" t="s">
        <v>783</v>
      </c>
      <c r="F490" s="283" t="s">
        <v>59</v>
      </c>
      <c r="G490" s="285" t="s">
        <v>4831</v>
      </c>
      <c r="H490" s="283" t="s">
        <v>1578</v>
      </c>
      <c r="I490" s="283" t="s">
        <v>1578</v>
      </c>
      <c r="J490" s="283" t="s">
        <v>1578</v>
      </c>
      <c r="K490" s="283" t="s">
        <v>3586</v>
      </c>
      <c r="L490" s="283">
        <v>5</v>
      </c>
      <c r="M490" s="283">
        <v>5</v>
      </c>
      <c r="N490" s="283" t="s">
        <v>4800</v>
      </c>
      <c r="O490" s="283" t="s">
        <v>4770</v>
      </c>
      <c r="P490" s="283" t="e">
        <v>#VALUE!</v>
      </c>
      <c r="Q490" s="283" t="s">
        <v>2620</v>
      </c>
      <c r="R490" s="283" t="s">
        <v>1578</v>
      </c>
      <c r="S490" s="284"/>
      <c r="T490" s="284"/>
    </row>
    <row r="491" spans="1:20">
      <c r="A491" s="282" t="s">
        <v>3619</v>
      </c>
      <c r="B491" s="283">
        <v>1022424759</v>
      </c>
      <c r="C491" s="283" t="s">
        <v>3621</v>
      </c>
      <c r="D491" s="283" t="s">
        <v>1578</v>
      </c>
      <c r="E491" s="283" t="s">
        <v>49</v>
      </c>
      <c r="F491" s="283" t="s">
        <v>59</v>
      </c>
      <c r="G491" s="285" t="s">
        <v>4831</v>
      </c>
      <c r="H491" s="283" t="s">
        <v>1578</v>
      </c>
      <c r="I491" s="283" t="s">
        <v>1578</v>
      </c>
      <c r="J491" s="283" t="s">
        <v>1578</v>
      </c>
      <c r="K491" s="283" t="s">
        <v>3237</v>
      </c>
      <c r="L491" s="283">
        <v>3</v>
      </c>
      <c r="M491" s="283">
        <v>3</v>
      </c>
      <c r="N491" s="283" t="s">
        <v>4783</v>
      </c>
      <c r="O491" s="283" t="s">
        <v>1578</v>
      </c>
      <c r="P491" s="283" t="s">
        <v>1578</v>
      </c>
      <c r="Q491" s="283" t="s">
        <v>2620</v>
      </c>
      <c r="R491" s="283" t="s">
        <v>1578</v>
      </c>
      <c r="S491" s="284"/>
      <c r="T491" s="284"/>
    </row>
    <row r="492" spans="1:20">
      <c r="A492" s="282" t="s">
        <v>3622</v>
      </c>
      <c r="B492" s="283">
        <v>1110503863</v>
      </c>
      <c r="C492" s="283" t="s">
        <v>3624</v>
      </c>
      <c r="D492" s="283" t="s">
        <v>1578</v>
      </c>
      <c r="E492" s="283" t="s">
        <v>49</v>
      </c>
      <c r="F492" s="283" t="s">
        <v>59</v>
      </c>
      <c r="G492" s="285" t="s">
        <v>4831</v>
      </c>
      <c r="H492" s="283" t="s">
        <v>1578</v>
      </c>
      <c r="I492" s="283" t="s">
        <v>1578</v>
      </c>
      <c r="J492" s="283" t="s">
        <v>1578</v>
      </c>
      <c r="K492" s="283" t="s">
        <v>3628</v>
      </c>
      <c r="L492" s="283">
        <v>1</v>
      </c>
      <c r="M492" s="283">
        <v>1</v>
      </c>
      <c r="N492" s="283" t="s">
        <v>4765</v>
      </c>
      <c r="O492" s="283" t="s">
        <v>1578</v>
      </c>
      <c r="P492" s="283" t="s">
        <v>1578</v>
      </c>
      <c r="Q492" s="283" t="s">
        <v>2620</v>
      </c>
      <c r="R492" s="283" t="s">
        <v>1578</v>
      </c>
      <c r="S492" s="284"/>
      <c r="T492" s="284"/>
    </row>
    <row r="493" spans="1:20">
      <c r="A493" s="282" t="s">
        <v>3629</v>
      </c>
      <c r="B493" s="283">
        <v>1013655390</v>
      </c>
      <c r="C493" s="283" t="s">
        <v>3631</v>
      </c>
      <c r="D493" s="283" t="s">
        <v>1578</v>
      </c>
      <c r="E493" s="283" t="s">
        <v>49</v>
      </c>
      <c r="F493" s="283" t="s">
        <v>59</v>
      </c>
      <c r="G493" s="285" t="s">
        <v>4831</v>
      </c>
      <c r="H493" s="283" t="s">
        <v>1578</v>
      </c>
      <c r="I493" s="283" t="s">
        <v>1578</v>
      </c>
      <c r="J493" s="283" t="s">
        <v>1578</v>
      </c>
      <c r="K493" s="283" t="s">
        <v>3634</v>
      </c>
      <c r="L493" s="283">
        <v>3</v>
      </c>
      <c r="M493" s="283">
        <v>3</v>
      </c>
      <c r="N493" s="283" t="s">
        <v>4796</v>
      </c>
      <c r="O493" s="283" t="s">
        <v>1578</v>
      </c>
      <c r="P493" s="283" t="s">
        <v>1578</v>
      </c>
      <c r="Q493" s="283" t="s">
        <v>2620</v>
      </c>
      <c r="R493" s="283" t="s">
        <v>1578</v>
      </c>
      <c r="S493" s="284"/>
      <c r="T493" s="284"/>
    </row>
    <row r="494" spans="1:20">
      <c r="A494" s="282" t="s">
        <v>3635</v>
      </c>
      <c r="B494" s="283">
        <v>1014269807</v>
      </c>
      <c r="C494" s="283" t="s">
        <v>3637</v>
      </c>
      <c r="D494" s="283" t="s">
        <v>1578</v>
      </c>
      <c r="E494" s="283" t="s">
        <v>49</v>
      </c>
      <c r="F494" s="283" t="s">
        <v>59</v>
      </c>
      <c r="G494" s="285" t="s">
        <v>4831</v>
      </c>
      <c r="H494" s="283" t="s">
        <v>1578</v>
      </c>
      <c r="I494" s="283" t="s">
        <v>1578</v>
      </c>
      <c r="J494" s="283" t="s">
        <v>1578</v>
      </c>
      <c r="K494" s="283" t="s">
        <v>3641</v>
      </c>
      <c r="L494" s="283">
        <v>1</v>
      </c>
      <c r="M494" s="283">
        <v>1</v>
      </c>
      <c r="N494" s="283" t="s">
        <v>4783</v>
      </c>
      <c r="O494" s="283" t="s">
        <v>1578</v>
      </c>
      <c r="P494" s="283" t="s">
        <v>1578</v>
      </c>
      <c r="Q494" s="283" t="s">
        <v>2620</v>
      </c>
      <c r="R494" s="283" t="s">
        <v>1578</v>
      </c>
      <c r="S494" s="284"/>
      <c r="T494" s="284"/>
    </row>
    <row r="495" spans="1:20">
      <c r="A495" s="282" t="s">
        <v>3642</v>
      </c>
      <c r="B495" s="283" t="s">
        <v>4804</v>
      </c>
      <c r="C495" s="283" t="s">
        <v>3644</v>
      </c>
      <c r="D495" s="283" t="s">
        <v>1578</v>
      </c>
      <c r="E495" s="283" t="s">
        <v>49</v>
      </c>
      <c r="F495" s="283" t="s">
        <v>59</v>
      </c>
      <c r="G495" s="285" t="s">
        <v>4831</v>
      </c>
      <c r="H495" s="283" t="s">
        <v>1578</v>
      </c>
      <c r="I495" s="283" t="s">
        <v>1578</v>
      </c>
      <c r="J495" s="283" t="s">
        <v>1578</v>
      </c>
      <c r="K495" s="283" t="s">
        <v>3648</v>
      </c>
      <c r="L495" s="283">
        <v>5</v>
      </c>
      <c r="M495" s="283">
        <v>5</v>
      </c>
      <c r="N495" s="283" t="s">
        <v>4787</v>
      </c>
      <c r="O495" s="283" t="s">
        <v>4788</v>
      </c>
      <c r="P495" s="283" t="e">
        <v>#VALUE!</v>
      </c>
      <c r="Q495" s="283" t="s">
        <v>2620</v>
      </c>
      <c r="R495" s="283" t="s">
        <v>1578</v>
      </c>
      <c r="S495" s="284"/>
      <c r="T495" s="284"/>
    </row>
    <row r="496" spans="1:20">
      <c r="A496" s="282" t="s">
        <v>3649</v>
      </c>
      <c r="B496" s="283">
        <v>51813759</v>
      </c>
      <c r="C496" s="283" t="s">
        <v>3651</v>
      </c>
      <c r="D496" s="283" t="s">
        <v>1578</v>
      </c>
      <c r="E496" s="283" t="s">
        <v>49</v>
      </c>
      <c r="F496" s="283" t="s">
        <v>59</v>
      </c>
      <c r="G496" s="285" t="s">
        <v>4831</v>
      </c>
      <c r="H496" s="283" t="s">
        <v>1578</v>
      </c>
      <c r="I496" s="283" t="s">
        <v>1578</v>
      </c>
      <c r="J496" s="283" t="s">
        <v>1578</v>
      </c>
      <c r="K496" s="283" t="s">
        <v>463</v>
      </c>
      <c r="L496" s="283">
        <v>1</v>
      </c>
      <c r="M496" s="283">
        <v>1</v>
      </c>
      <c r="N496" s="283" t="s">
        <v>4779</v>
      </c>
      <c r="O496" s="283" t="s">
        <v>1578</v>
      </c>
      <c r="P496" s="283" t="s">
        <v>1578</v>
      </c>
      <c r="Q496" s="283" t="s">
        <v>2620</v>
      </c>
      <c r="R496" s="283" t="s">
        <v>1578</v>
      </c>
      <c r="S496" s="284"/>
      <c r="T496" s="284"/>
    </row>
    <row r="497" spans="1:20">
      <c r="A497" s="282" t="s">
        <v>3652</v>
      </c>
      <c r="B497" s="283">
        <v>1018428643</v>
      </c>
      <c r="C497" s="283" t="s">
        <v>3654</v>
      </c>
      <c r="D497" s="283" t="s">
        <v>1578</v>
      </c>
      <c r="E497" s="283" t="s">
        <v>49</v>
      </c>
      <c r="F497" s="283" t="s">
        <v>59</v>
      </c>
      <c r="G497" s="285" t="s">
        <v>4831</v>
      </c>
      <c r="H497" s="283" t="s">
        <v>1578</v>
      </c>
      <c r="I497" s="283" t="s">
        <v>1578</v>
      </c>
      <c r="J497" s="283" t="s">
        <v>1578</v>
      </c>
      <c r="K497" s="283" t="s">
        <v>3658</v>
      </c>
      <c r="L497" s="283">
        <v>1</v>
      </c>
      <c r="M497" s="283">
        <v>1</v>
      </c>
      <c r="N497" s="283" t="s">
        <v>4774</v>
      </c>
      <c r="O497" s="283" t="s">
        <v>1578</v>
      </c>
      <c r="P497" s="283" t="s">
        <v>1578</v>
      </c>
      <c r="Q497" s="283" t="s">
        <v>2620</v>
      </c>
      <c r="R497" s="283" t="s">
        <v>1578</v>
      </c>
      <c r="S497" s="284"/>
      <c r="T497" s="284"/>
    </row>
    <row r="498" spans="1:20">
      <c r="A498" s="282" t="s">
        <v>3659</v>
      </c>
      <c r="B498" s="283">
        <v>52560803</v>
      </c>
      <c r="C498" s="283" t="s">
        <v>3661</v>
      </c>
      <c r="D498" s="283" t="s">
        <v>1578</v>
      </c>
      <c r="E498" s="283" t="s">
        <v>49</v>
      </c>
      <c r="F498" s="283" t="s">
        <v>59</v>
      </c>
      <c r="G498" s="285" t="s">
        <v>4831</v>
      </c>
      <c r="H498" s="283" t="s">
        <v>1578</v>
      </c>
      <c r="I498" s="283" t="s">
        <v>1578</v>
      </c>
      <c r="J498" s="283" t="s">
        <v>1578</v>
      </c>
      <c r="K498" s="283" t="s">
        <v>3665</v>
      </c>
      <c r="L498" s="283">
        <v>1</v>
      </c>
      <c r="M498" s="283">
        <v>1</v>
      </c>
      <c r="N498" s="283" t="s">
        <v>4776</v>
      </c>
      <c r="O498" s="283" t="s">
        <v>1578</v>
      </c>
      <c r="P498" s="283" t="s">
        <v>1578</v>
      </c>
      <c r="Q498" s="283" t="s">
        <v>2620</v>
      </c>
      <c r="R498" s="283" t="s">
        <v>1578</v>
      </c>
      <c r="S498" s="284"/>
      <c r="T498" s="284"/>
    </row>
    <row r="499" spans="1:20">
      <c r="A499" s="282" t="s">
        <v>3674</v>
      </c>
      <c r="B499" s="283">
        <v>1010230750</v>
      </c>
      <c r="C499" s="283" t="s">
        <v>3676</v>
      </c>
      <c r="D499" s="283" t="s">
        <v>1578</v>
      </c>
      <c r="E499" s="283" t="s">
        <v>49</v>
      </c>
      <c r="F499" s="283" t="s">
        <v>59</v>
      </c>
      <c r="G499" s="285" t="s">
        <v>4831</v>
      </c>
      <c r="H499" s="283" t="s">
        <v>1578</v>
      </c>
      <c r="I499" s="283" t="s">
        <v>1578</v>
      </c>
      <c r="J499" s="283" t="s">
        <v>1578</v>
      </c>
      <c r="K499" s="283" t="s">
        <v>2322</v>
      </c>
      <c r="L499" s="283">
        <v>3</v>
      </c>
      <c r="M499" s="283">
        <v>3</v>
      </c>
      <c r="N499" s="283" t="s">
        <v>4783</v>
      </c>
      <c r="O499" s="283" t="s">
        <v>1578</v>
      </c>
      <c r="P499" s="283" t="s">
        <v>1578</v>
      </c>
      <c r="Q499" s="283" t="s">
        <v>2620</v>
      </c>
      <c r="R499" s="283" t="s">
        <v>1578</v>
      </c>
      <c r="S499" s="284"/>
      <c r="T499" s="284"/>
    </row>
    <row r="500" spans="1:20">
      <c r="A500" s="282" t="s">
        <v>3686</v>
      </c>
      <c r="B500" s="283">
        <v>53040671</v>
      </c>
      <c r="C500" s="283" t="s">
        <v>3688</v>
      </c>
      <c r="D500" s="283" t="s">
        <v>1578</v>
      </c>
      <c r="E500" s="283">
        <v>2794</v>
      </c>
      <c r="F500" s="283" t="s">
        <v>59</v>
      </c>
      <c r="G500" s="285" t="s">
        <v>4831</v>
      </c>
      <c r="H500" s="283" t="s">
        <v>1578</v>
      </c>
      <c r="I500" s="283" t="s">
        <v>1578</v>
      </c>
      <c r="J500" s="283" t="s">
        <v>1578</v>
      </c>
      <c r="K500" s="283" t="s">
        <v>1764</v>
      </c>
      <c r="L500" s="283">
        <v>3</v>
      </c>
      <c r="M500" s="283">
        <v>3</v>
      </c>
      <c r="N500" s="283" t="s">
        <v>4774</v>
      </c>
      <c r="O500" s="283" t="s">
        <v>1578</v>
      </c>
      <c r="P500" s="283" t="s">
        <v>1578</v>
      </c>
      <c r="Q500" s="283" t="s">
        <v>2620</v>
      </c>
      <c r="R500" s="283" t="s">
        <v>1578</v>
      </c>
      <c r="S500" s="284"/>
      <c r="T500" s="284"/>
    </row>
    <row r="501" spans="1:20">
      <c r="A501" s="282" t="s">
        <v>3690</v>
      </c>
      <c r="B501" s="283">
        <v>1030647768</v>
      </c>
      <c r="C501" s="283" t="s">
        <v>3692</v>
      </c>
      <c r="D501" s="283" t="s">
        <v>1578</v>
      </c>
      <c r="E501" s="283" t="s">
        <v>49</v>
      </c>
      <c r="F501" s="283" t="s">
        <v>59</v>
      </c>
      <c r="G501" s="285" t="s">
        <v>4831</v>
      </c>
      <c r="H501" s="283" t="s">
        <v>1578</v>
      </c>
      <c r="I501" s="283" t="s">
        <v>1578</v>
      </c>
      <c r="J501" s="283" t="s">
        <v>1578</v>
      </c>
      <c r="K501" s="283" t="s">
        <v>3696</v>
      </c>
      <c r="L501" s="283">
        <v>1</v>
      </c>
      <c r="M501" s="283">
        <v>1</v>
      </c>
      <c r="N501" s="283" t="s">
        <v>4767</v>
      </c>
      <c r="O501" s="283" t="s">
        <v>1578</v>
      </c>
      <c r="P501" s="283" t="s">
        <v>1578</v>
      </c>
      <c r="Q501" s="283" t="s">
        <v>2620</v>
      </c>
      <c r="R501" s="283" t="s">
        <v>1578</v>
      </c>
      <c r="S501" s="284"/>
      <c r="T501" s="284"/>
    </row>
    <row r="502" spans="1:20">
      <c r="A502" s="282" t="s">
        <v>3711</v>
      </c>
      <c r="B502" s="283" t="s">
        <v>4804</v>
      </c>
      <c r="C502" s="283" t="s">
        <v>3713</v>
      </c>
      <c r="D502" s="283" t="s">
        <v>1578</v>
      </c>
      <c r="E502" s="283" t="s">
        <v>49</v>
      </c>
      <c r="F502" s="283" t="s">
        <v>59</v>
      </c>
      <c r="G502" s="285" t="s">
        <v>4831</v>
      </c>
      <c r="H502" s="283" t="s">
        <v>1578</v>
      </c>
      <c r="I502" s="283" t="s">
        <v>1578</v>
      </c>
      <c r="J502" s="283" t="s">
        <v>1578</v>
      </c>
      <c r="K502" s="283" t="s">
        <v>2741</v>
      </c>
      <c r="L502" s="283">
        <v>3</v>
      </c>
      <c r="M502" s="283">
        <v>3</v>
      </c>
      <c r="N502" s="283" t="s">
        <v>4783</v>
      </c>
      <c r="O502" s="283" t="s">
        <v>1578</v>
      </c>
      <c r="P502" s="283" t="s">
        <v>1578</v>
      </c>
      <c r="Q502" s="283" t="s">
        <v>2620</v>
      </c>
      <c r="R502" s="283" t="s">
        <v>1578</v>
      </c>
      <c r="S502" s="284"/>
      <c r="T502" s="284"/>
    </row>
    <row r="503" spans="1:20">
      <c r="A503" s="282" t="s">
        <v>3714</v>
      </c>
      <c r="B503" s="283" t="s">
        <v>4804</v>
      </c>
      <c r="C503" s="283" t="s">
        <v>3716</v>
      </c>
      <c r="D503" s="283" t="s">
        <v>1578</v>
      </c>
      <c r="E503" s="283" t="s">
        <v>49</v>
      </c>
      <c r="F503" s="283" t="s">
        <v>59</v>
      </c>
      <c r="G503" s="285" t="s">
        <v>4831</v>
      </c>
      <c r="H503" s="283" t="s">
        <v>1578</v>
      </c>
      <c r="I503" s="283" t="s">
        <v>1578</v>
      </c>
      <c r="J503" s="283" t="s">
        <v>1578</v>
      </c>
      <c r="K503" s="283" t="s">
        <v>3720</v>
      </c>
      <c r="L503" s="283">
        <v>1</v>
      </c>
      <c r="M503" s="283">
        <v>1</v>
      </c>
      <c r="N503" s="283" t="s">
        <v>4783</v>
      </c>
      <c r="O503" s="283" t="s">
        <v>1578</v>
      </c>
      <c r="P503" s="283" t="s">
        <v>1578</v>
      </c>
      <c r="Q503" s="283" t="s">
        <v>3721</v>
      </c>
      <c r="R503" s="283" t="s">
        <v>1578</v>
      </c>
      <c r="S503" s="284"/>
      <c r="T503" s="284"/>
    </row>
    <row r="504" spans="1:20">
      <c r="A504" s="282" t="s">
        <v>3728</v>
      </c>
      <c r="B504" s="283">
        <v>1030620400</v>
      </c>
      <c r="C504" s="283" t="s">
        <v>3730</v>
      </c>
      <c r="D504" s="283" t="s">
        <v>1578</v>
      </c>
      <c r="E504" s="283" t="s">
        <v>49</v>
      </c>
      <c r="F504" s="283" t="s">
        <v>59</v>
      </c>
      <c r="G504" s="285" t="s">
        <v>4831</v>
      </c>
      <c r="H504" s="283" t="s">
        <v>1578</v>
      </c>
      <c r="I504" s="283" t="s">
        <v>1578</v>
      </c>
      <c r="J504" s="283" t="s">
        <v>1578</v>
      </c>
      <c r="K504" s="283" t="s">
        <v>3734</v>
      </c>
      <c r="L504" s="283">
        <v>1</v>
      </c>
      <c r="M504" s="283">
        <v>1</v>
      </c>
      <c r="N504" s="283" t="s">
        <v>4779</v>
      </c>
      <c r="O504" s="283" t="s">
        <v>1578</v>
      </c>
      <c r="P504" s="283" t="s">
        <v>1578</v>
      </c>
      <c r="Q504" s="283" t="s">
        <v>2620</v>
      </c>
      <c r="R504" s="283" t="s">
        <v>1578</v>
      </c>
      <c r="S504" s="284"/>
      <c r="T504" s="284"/>
    </row>
    <row r="505" spans="1:20">
      <c r="A505" s="282" t="s">
        <v>3735</v>
      </c>
      <c r="B505" s="283">
        <v>1030597867</v>
      </c>
      <c r="C505" s="283" t="s">
        <v>3737</v>
      </c>
      <c r="D505" s="283" t="s">
        <v>1578</v>
      </c>
      <c r="E505" s="283" t="s">
        <v>49</v>
      </c>
      <c r="F505" s="283" t="s">
        <v>59</v>
      </c>
      <c r="G505" s="285" t="s">
        <v>4841</v>
      </c>
      <c r="H505" s="283" t="s">
        <v>1578</v>
      </c>
      <c r="I505" s="283" t="s">
        <v>1578</v>
      </c>
      <c r="J505" s="283" t="s">
        <v>1578</v>
      </c>
      <c r="K505" s="283" t="s">
        <v>463</v>
      </c>
      <c r="L505" s="283">
        <v>1</v>
      </c>
      <c r="M505" s="283">
        <v>1</v>
      </c>
      <c r="N505" s="283" t="s">
        <v>4779</v>
      </c>
      <c r="O505" s="283" t="s">
        <v>1578</v>
      </c>
      <c r="P505" s="283" t="s">
        <v>1578</v>
      </c>
      <c r="Q505" s="283" t="s">
        <v>2971</v>
      </c>
      <c r="R505" s="283" t="s">
        <v>1578</v>
      </c>
      <c r="S505" s="284"/>
      <c r="T505" s="284"/>
    </row>
    <row r="506" spans="1:20">
      <c r="A506" s="282" t="s">
        <v>3738</v>
      </c>
      <c r="B506" s="283">
        <v>53096538</v>
      </c>
      <c r="C506" s="283" t="s">
        <v>3740</v>
      </c>
      <c r="D506" s="283" t="s">
        <v>1578</v>
      </c>
      <c r="E506" s="283" t="s">
        <v>49</v>
      </c>
      <c r="F506" s="283" t="s">
        <v>59</v>
      </c>
      <c r="G506" s="283" t="s">
        <v>3742</v>
      </c>
      <c r="H506" s="287">
        <v>20266000000000</v>
      </c>
      <c r="I506" s="283" t="s">
        <v>1578</v>
      </c>
      <c r="J506" s="283" t="s">
        <v>1578</v>
      </c>
      <c r="K506" s="283" t="s">
        <v>1048</v>
      </c>
      <c r="L506" s="283">
        <v>5</v>
      </c>
      <c r="M506" s="283">
        <v>5</v>
      </c>
      <c r="N506" s="283" t="s">
        <v>4779</v>
      </c>
      <c r="O506" s="283" t="s">
        <v>4770</v>
      </c>
      <c r="P506" s="283" t="e">
        <v>#VALUE!</v>
      </c>
      <c r="Q506" s="283" t="s">
        <v>2620</v>
      </c>
      <c r="R506" s="283" t="s">
        <v>3743</v>
      </c>
      <c r="S506" s="284"/>
      <c r="T506" s="284"/>
    </row>
    <row r="507" spans="1:20">
      <c r="A507" s="282" t="s">
        <v>3744</v>
      </c>
      <c r="B507" s="283">
        <v>1016085440</v>
      </c>
      <c r="C507" s="283" t="s">
        <v>3746</v>
      </c>
      <c r="D507" s="283" t="s">
        <v>1578</v>
      </c>
      <c r="E507" s="283" t="s">
        <v>49</v>
      </c>
      <c r="F507" s="283" t="s">
        <v>59</v>
      </c>
      <c r="G507" s="285" t="s">
        <v>4831</v>
      </c>
      <c r="H507" s="283" t="s">
        <v>1578</v>
      </c>
      <c r="I507" s="283" t="s">
        <v>1578</v>
      </c>
      <c r="J507" s="283" t="s">
        <v>1578</v>
      </c>
      <c r="K507" s="283" t="s">
        <v>3750</v>
      </c>
      <c r="L507" s="283">
        <v>5</v>
      </c>
      <c r="M507" s="283">
        <v>5</v>
      </c>
      <c r="N507" s="283" t="s">
        <v>4856</v>
      </c>
      <c r="O507" s="283" t="s">
        <v>4857</v>
      </c>
      <c r="P507" s="283" t="e">
        <v>#VALUE!</v>
      </c>
      <c r="Q507" s="283" t="s">
        <v>2620</v>
      </c>
      <c r="R507" s="283" t="s">
        <v>1578</v>
      </c>
      <c r="S507" s="284"/>
      <c r="T507" s="284"/>
    </row>
    <row r="508" spans="1:20">
      <c r="A508" s="282" t="s">
        <v>3771</v>
      </c>
      <c r="B508" s="283" t="s">
        <v>4804</v>
      </c>
      <c r="C508" s="283" t="s">
        <v>3773</v>
      </c>
      <c r="D508" s="283" t="s">
        <v>1578</v>
      </c>
      <c r="E508" s="283" t="s">
        <v>49</v>
      </c>
      <c r="F508" s="283" t="s">
        <v>59</v>
      </c>
      <c r="G508" s="285" t="s">
        <v>4831</v>
      </c>
      <c r="H508" s="283" t="s">
        <v>1578</v>
      </c>
      <c r="I508" s="283" t="s">
        <v>1578</v>
      </c>
      <c r="J508" s="283" t="s">
        <v>1578</v>
      </c>
      <c r="K508" s="283" t="s">
        <v>3776</v>
      </c>
      <c r="L508" s="283">
        <v>1</v>
      </c>
      <c r="M508" s="283">
        <v>1</v>
      </c>
      <c r="N508" s="283" t="s">
        <v>4765</v>
      </c>
      <c r="O508" s="283" t="s">
        <v>1578</v>
      </c>
      <c r="P508" s="283" t="s">
        <v>1578</v>
      </c>
      <c r="Q508" s="283" t="s">
        <v>2620</v>
      </c>
      <c r="R508" s="283" t="s">
        <v>1578</v>
      </c>
      <c r="S508" s="284"/>
      <c r="T508" s="284"/>
    </row>
    <row r="509" spans="1:20">
      <c r="A509" s="282" t="s">
        <v>3784</v>
      </c>
      <c r="B509" s="283">
        <v>80050099</v>
      </c>
      <c r="C509" s="283" t="s">
        <v>3786</v>
      </c>
      <c r="D509" s="283" t="s">
        <v>1578</v>
      </c>
      <c r="E509" s="283" t="s">
        <v>49</v>
      </c>
      <c r="F509" s="283" t="s">
        <v>59</v>
      </c>
      <c r="G509" s="285" t="s">
        <v>4831</v>
      </c>
      <c r="H509" s="283" t="s">
        <v>1578</v>
      </c>
      <c r="I509" s="283" t="s">
        <v>1578</v>
      </c>
      <c r="J509" s="283" t="s">
        <v>1578</v>
      </c>
      <c r="K509" s="283" t="s">
        <v>3790</v>
      </c>
      <c r="L509" s="283">
        <v>1</v>
      </c>
      <c r="M509" s="283">
        <v>1</v>
      </c>
      <c r="N509" s="283" t="s">
        <v>4771</v>
      </c>
      <c r="O509" s="283" t="s">
        <v>1578</v>
      </c>
      <c r="P509" s="283" t="s">
        <v>1578</v>
      </c>
      <c r="Q509" s="283" t="s">
        <v>2620</v>
      </c>
      <c r="R509" s="283" t="s">
        <v>1578</v>
      </c>
      <c r="S509" s="284"/>
      <c r="T509" s="284"/>
    </row>
    <row r="510" spans="1:20">
      <c r="A510" s="282" t="s">
        <v>3791</v>
      </c>
      <c r="B510" s="283">
        <v>1030543371</v>
      </c>
      <c r="C510" s="283" t="s">
        <v>3793</v>
      </c>
      <c r="D510" s="283" t="s">
        <v>1578</v>
      </c>
      <c r="E510" s="283" t="s">
        <v>49</v>
      </c>
      <c r="F510" s="283" t="s">
        <v>59</v>
      </c>
      <c r="G510" s="285" t="s">
        <v>4831</v>
      </c>
      <c r="H510" s="283" t="s">
        <v>1578</v>
      </c>
      <c r="I510" s="283" t="s">
        <v>1578</v>
      </c>
      <c r="J510" s="283" t="s">
        <v>1578</v>
      </c>
      <c r="K510" s="283" t="s">
        <v>3797</v>
      </c>
      <c r="L510" s="283">
        <v>1</v>
      </c>
      <c r="M510" s="283">
        <v>1</v>
      </c>
      <c r="N510" s="283" t="s">
        <v>4783</v>
      </c>
      <c r="O510" s="283" t="s">
        <v>1578</v>
      </c>
      <c r="P510" s="283" t="s">
        <v>1578</v>
      </c>
      <c r="Q510" s="283" t="s">
        <v>2620</v>
      </c>
      <c r="R510" s="283" t="s">
        <v>1578</v>
      </c>
      <c r="S510" s="284"/>
      <c r="T510" s="284"/>
    </row>
    <row r="511" spans="1:20">
      <c r="A511" s="282" t="s">
        <v>3798</v>
      </c>
      <c r="B511" s="283">
        <v>51946948</v>
      </c>
      <c r="C511" s="283" t="s">
        <v>3800</v>
      </c>
      <c r="D511" s="283" t="s">
        <v>1578</v>
      </c>
      <c r="E511" s="283" t="s">
        <v>49</v>
      </c>
      <c r="F511" s="283" t="s">
        <v>59</v>
      </c>
      <c r="G511" s="285" t="s">
        <v>4831</v>
      </c>
      <c r="H511" s="283" t="s">
        <v>1578</v>
      </c>
      <c r="I511" s="283" t="s">
        <v>1578</v>
      </c>
      <c r="J511" s="283" t="s">
        <v>1578</v>
      </c>
      <c r="K511" s="283" t="s">
        <v>1048</v>
      </c>
      <c r="L511" s="283">
        <v>5</v>
      </c>
      <c r="M511" s="283">
        <v>5</v>
      </c>
      <c r="N511" s="283" t="s">
        <v>4779</v>
      </c>
      <c r="O511" s="283" t="s">
        <v>4770</v>
      </c>
      <c r="P511" s="283" t="e">
        <v>#VALUE!</v>
      </c>
      <c r="Q511" s="283" t="s">
        <v>2620</v>
      </c>
      <c r="R511" s="283" t="s">
        <v>1578</v>
      </c>
      <c r="S511" s="284"/>
      <c r="T511" s="284"/>
    </row>
    <row r="512" spans="1:20">
      <c r="A512" s="282" t="s">
        <v>3801</v>
      </c>
      <c r="B512" s="286">
        <v>52072930</v>
      </c>
      <c r="C512" s="283" t="s">
        <v>3803</v>
      </c>
      <c r="D512" s="283" t="s">
        <v>1578</v>
      </c>
      <c r="E512" s="283" t="s">
        <v>49</v>
      </c>
      <c r="F512" s="283" t="s">
        <v>59</v>
      </c>
      <c r="G512" s="285" t="s">
        <v>4831</v>
      </c>
      <c r="H512" s="283" t="s">
        <v>1578</v>
      </c>
      <c r="I512" s="283" t="s">
        <v>1578</v>
      </c>
      <c r="J512" s="283">
        <v>57</v>
      </c>
      <c r="K512" s="283" t="s">
        <v>463</v>
      </c>
      <c r="L512" s="283">
        <v>1</v>
      </c>
      <c r="M512" s="283">
        <v>1</v>
      </c>
      <c r="N512" s="283" t="s">
        <v>4779</v>
      </c>
      <c r="O512" s="283" t="s">
        <v>1578</v>
      </c>
      <c r="P512" s="283" t="s">
        <v>1578</v>
      </c>
      <c r="Q512" s="283" t="s">
        <v>2620</v>
      </c>
      <c r="R512" s="283" t="s">
        <v>1578</v>
      </c>
      <c r="S512" s="284"/>
      <c r="T512" s="284"/>
    </row>
    <row r="513" spans="1:20">
      <c r="A513" s="282" t="s">
        <v>3804</v>
      </c>
      <c r="B513" s="283">
        <v>1031161422</v>
      </c>
      <c r="C513" s="283" t="s">
        <v>3806</v>
      </c>
      <c r="D513" s="283" t="s">
        <v>1578</v>
      </c>
      <c r="E513" s="283" t="s">
        <v>49</v>
      </c>
      <c r="F513" s="283" t="s">
        <v>59</v>
      </c>
      <c r="G513" s="285" t="s">
        <v>4831</v>
      </c>
      <c r="H513" s="283" t="s">
        <v>1578</v>
      </c>
      <c r="I513" s="283" t="s">
        <v>1578</v>
      </c>
      <c r="J513" s="283" t="s">
        <v>1578</v>
      </c>
      <c r="K513" s="283" t="s">
        <v>3810</v>
      </c>
      <c r="L513" s="283">
        <v>3</v>
      </c>
      <c r="M513" s="283">
        <v>3</v>
      </c>
      <c r="N513" s="283" t="s">
        <v>4774</v>
      </c>
      <c r="O513" s="283" t="s">
        <v>1578</v>
      </c>
      <c r="P513" s="283" t="s">
        <v>1578</v>
      </c>
      <c r="Q513" s="283" t="s">
        <v>2620</v>
      </c>
      <c r="R513" s="283" t="s">
        <v>1578</v>
      </c>
      <c r="S513" s="284"/>
      <c r="T513" s="284"/>
    </row>
    <row r="514" spans="1:20">
      <c r="A514" s="282" t="s">
        <v>3820</v>
      </c>
      <c r="B514" s="283">
        <v>1000365118</v>
      </c>
      <c r="C514" s="283" t="s">
        <v>3822</v>
      </c>
      <c r="D514" s="283" t="s">
        <v>1578</v>
      </c>
      <c r="E514" s="283" t="s">
        <v>49</v>
      </c>
      <c r="F514" s="283" t="s">
        <v>59</v>
      </c>
      <c r="G514" s="285" t="s">
        <v>4831</v>
      </c>
      <c r="H514" s="283" t="s">
        <v>1578</v>
      </c>
      <c r="I514" s="283" t="s">
        <v>1578</v>
      </c>
      <c r="J514" s="283" t="s">
        <v>1578</v>
      </c>
      <c r="K514" s="283" t="s">
        <v>831</v>
      </c>
      <c r="L514" s="283">
        <v>5</v>
      </c>
      <c r="M514" s="283">
        <v>5</v>
      </c>
      <c r="N514" s="283" t="s">
        <v>4783</v>
      </c>
      <c r="O514" s="283" t="s">
        <v>4791</v>
      </c>
      <c r="P514" s="283" t="e">
        <v>#VALUE!</v>
      </c>
      <c r="Q514" s="283" t="s">
        <v>2620</v>
      </c>
      <c r="R514" s="283" t="s">
        <v>1578</v>
      </c>
      <c r="S514" s="284"/>
      <c r="T514" s="284"/>
    </row>
    <row r="515" spans="1:20">
      <c r="A515" s="282" t="s">
        <v>3863</v>
      </c>
      <c r="B515" s="283">
        <v>1014217511</v>
      </c>
      <c r="C515" s="283" t="s">
        <v>3865</v>
      </c>
      <c r="D515" s="283" t="s">
        <v>1330</v>
      </c>
      <c r="E515" s="283" t="s">
        <v>49</v>
      </c>
      <c r="F515" s="283" t="s">
        <v>59</v>
      </c>
      <c r="G515" s="285" t="s">
        <v>4831</v>
      </c>
      <c r="H515" s="283" t="s">
        <v>1578</v>
      </c>
      <c r="I515" s="283" t="s">
        <v>1578</v>
      </c>
      <c r="J515" s="283" t="s">
        <v>1578</v>
      </c>
      <c r="K515" s="283" t="s">
        <v>3868</v>
      </c>
      <c r="L515" s="283">
        <v>1</v>
      </c>
      <c r="M515" s="283">
        <v>1</v>
      </c>
      <c r="N515" s="283" t="s">
        <v>4769</v>
      </c>
      <c r="O515" s="283" t="s">
        <v>1578</v>
      </c>
      <c r="P515" s="283" t="s">
        <v>1578</v>
      </c>
      <c r="Q515" s="283" t="s">
        <v>2620</v>
      </c>
      <c r="R515" s="283" t="s">
        <v>1578</v>
      </c>
      <c r="S515" s="284"/>
      <c r="T515" s="284"/>
    </row>
    <row r="516" spans="1:20">
      <c r="A516" s="282" t="s">
        <v>3869</v>
      </c>
      <c r="B516" s="283">
        <v>1079012302</v>
      </c>
      <c r="C516" s="283" t="s">
        <v>3871</v>
      </c>
      <c r="D516" s="283" t="s">
        <v>1578</v>
      </c>
      <c r="E516" s="283" t="s">
        <v>49</v>
      </c>
      <c r="F516" s="283" t="s">
        <v>59</v>
      </c>
      <c r="G516" s="285" t="s">
        <v>4831</v>
      </c>
      <c r="H516" s="283" t="s">
        <v>1578</v>
      </c>
      <c r="I516" s="283" t="s">
        <v>1578</v>
      </c>
      <c r="J516" s="283" t="s">
        <v>1578</v>
      </c>
      <c r="K516" s="283" t="s">
        <v>2961</v>
      </c>
      <c r="L516" s="283">
        <v>5</v>
      </c>
      <c r="M516" s="283">
        <v>5</v>
      </c>
      <c r="N516" s="283" t="s">
        <v>4787</v>
      </c>
      <c r="O516" s="283" t="s">
        <v>4788</v>
      </c>
      <c r="P516" s="283" t="e">
        <v>#VALUE!</v>
      </c>
      <c r="Q516" s="283" t="s">
        <v>2620</v>
      </c>
      <c r="R516" s="283" t="s">
        <v>1578</v>
      </c>
      <c r="S516" s="284"/>
      <c r="T516" s="284"/>
    </row>
    <row r="517" spans="1:20">
      <c r="A517" s="282" t="s">
        <v>3872</v>
      </c>
      <c r="B517" s="283">
        <v>79693472</v>
      </c>
      <c r="C517" s="283" t="s">
        <v>3874</v>
      </c>
      <c r="D517" s="283" t="s">
        <v>1578</v>
      </c>
      <c r="E517" s="283" t="s">
        <v>49</v>
      </c>
      <c r="F517" s="283" t="s">
        <v>59</v>
      </c>
      <c r="G517" s="285" t="s">
        <v>4831</v>
      </c>
      <c r="H517" s="283" t="s">
        <v>1578</v>
      </c>
      <c r="I517" s="283" t="s">
        <v>1578</v>
      </c>
      <c r="J517" s="283" t="s">
        <v>1578</v>
      </c>
      <c r="K517" s="283" t="s">
        <v>3878</v>
      </c>
      <c r="L517" s="283">
        <v>5</v>
      </c>
      <c r="M517" s="283">
        <v>5</v>
      </c>
      <c r="N517" s="283" t="s">
        <v>4766</v>
      </c>
      <c r="O517" s="283" t="s">
        <v>4858</v>
      </c>
      <c r="P517" s="283" t="e">
        <v>#VALUE!</v>
      </c>
      <c r="Q517" s="283" t="s">
        <v>2620</v>
      </c>
      <c r="R517" s="283" t="s">
        <v>1578</v>
      </c>
      <c r="S517" s="284"/>
      <c r="T517" s="284"/>
    </row>
    <row r="518" spans="1:20">
      <c r="A518" s="282" t="s">
        <v>3879</v>
      </c>
      <c r="B518" s="283">
        <v>1030541818</v>
      </c>
      <c r="C518" s="283" t="s">
        <v>3881</v>
      </c>
      <c r="D518" s="283" t="s">
        <v>1578</v>
      </c>
      <c r="E518" s="283" t="s">
        <v>49</v>
      </c>
      <c r="F518" s="283" t="s">
        <v>59</v>
      </c>
      <c r="G518" s="285" t="s">
        <v>4831</v>
      </c>
      <c r="H518" s="283" t="s">
        <v>1578</v>
      </c>
      <c r="I518" s="283" t="s">
        <v>1578</v>
      </c>
      <c r="J518" s="283" t="s">
        <v>1578</v>
      </c>
      <c r="K518" s="283" t="s">
        <v>3027</v>
      </c>
      <c r="L518" s="283">
        <v>1</v>
      </c>
      <c r="M518" s="283">
        <v>1</v>
      </c>
      <c r="N518" s="283" t="s">
        <v>4800</v>
      </c>
      <c r="O518" s="283" t="s">
        <v>1578</v>
      </c>
      <c r="P518" s="283" t="s">
        <v>1578</v>
      </c>
      <c r="Q518" s="283" t="s">
        <v>2620</v>
      </c>
      <c r="R518" s="283" t="s">
        <v>1578</v>
      </c>
      <c r="S518" s="284"/>
      <c r="T518" s="284"/>
    </row>
    <row r="519" spans="1:20">
      <c r="A519" s="282" t="s">
        <v>3882</v>
      </c>
      <c r="B519" s="283">
        <v>52017288</v>
      </c>
      <c r="C519" s="283" t="s">
        <v>3884</v>
      </c>
      <c r="D519" s="283" t="s">
        <v>1578</v>
      </c>
      <c r="E519" s="283" t="s">
        <v>49</v>
      </c>
      <c r="F519" s="283" t="s">
        <v>59</v>
      </c>
      <c r="G519" s="285" t="s">
        <v>4831</v>
      </c>
      <c r="H519" s="283" t="s">
        <v>1578</v>
      </c>
      <c r="I519" s="283" t="s">
        <v>1578</v>
      </c>
      <c r="J519" s="283" t="s">
        <v>1578</v>
      </c>
      <c r="K519" s="283" t="s">
        <v>3889</v>
      </c>
      <c r="L519" s="283">
        <v>1</v>
      </c>
      <c r="M519" s="283">
        <v>1</v>
      </c>
      <c r="N519" s="283" t="s">
        <v>4769</v>
      </c>
      <c r="O519" s="283" t="s">
        <v>1578</v>
      </c>
      <c r="P519" s="283" t="s">
        <v>1578</v>
      </c>
      <c r="Q519" s="283" t="s">
        <v>2620</v>
      </c>
      <c r="R519" s="283" t="s">
        <v>1578</v>
      </c>
      <c r="S519" s="284"/>
      <c r="T519" s="284"/>
    </row>
    <row r="520" spans="1:20">
      <c r="A520" s="282" t="s">
        <v>3890</v>
      </c>
      <c r="B520" s="283">
        <v>1000952670</v>
      </c>
      <c r="C520" s="283" t="s">
        <v>3892</v>
      </c>
      <c r="D520" s="283" t="s">
        <v>3893</v>
      </c>
      <c r="E520" s="283" t="s">
        <v>49</v>
      </c>
      <c r="F520" s="283" t="s">
        <v>59</v>
      </c>
      <c r="G520" s="283" t="s">
        <v>3894</v>
      </c>
      <c r="H520" s="283" t="s">
        <v>1578</v>
      </c>
      <c r="I520" s="283" t="s">
        <v>1578</v>
      </c>
      <c r="J520" s="283" t="s">
        <v>1578</v>
      </c>
      <c r="K520" s="283" t="s">
        <v>3253</v>
      </c>
      <c r="L520" s="283">
        <v>5</v>
      </c>
      <c r="M520" s="283">
        <v>5</v>
      </c>
      <c r="N520" s="283" t="s">
        <v>4854</v>
      </c>
      <c r="O520" s="283" t="s">
        <v>4770</v>
      </c>
      <c r="P520" s="283" t="e">
        <v>#VALUE!</v>
      </c>
      <c r="Q520" s="283" t="s">
        <v>3895</v>
      </c>
      <c r="R520" s="283" t="s">
        <v>3896</v>
      </c>
      <c r="S520" s="284"/>
      <c r="T520" s="284"/>
    </row>
    <row r="521" spans="1:20">
      <c r="A521" s="282" t="s">
        <v>3897</v>
      </c>
      <c r="B521" s="283">
        <v>1030655678</v>
      </c>
      <c r="C521" s="283" t="s">
        <v>3899</v>
      </c>
      <c r="D521" s="283" t="s">
        <v>1578</v>
      </c>
      <c r="E521" s="283" t="s">
        <v>49</v>
      </c>
      <c r="F521" s="283" t="s">
        <v>59</v>
      </c>
      <c r="G521" s="285" t="s">
        <v>4831</v>
      </c>
      <c r="H521" s="283" t="s">
        <v>1578</v>
      </c>
      <c r="I521" s="283" t="s">
        <v>1578</v>
      </c>
      <c r="J521" s="283" t="s">
        <v>1578</v>
      </c>
      <c r="K521" s="283" t="s">
        <v>3903</v>
      </c>
      <c r="L521" s="283">
        <v>5</v>
      </c>
      <c r="M521" s="283">
        <v>5</v>
      </c>
      <c r="N521" s="283" t="s">
        <v>4780</v>
      </c>
      <c r="O521" s="283" t="s">
        <v>4770</v>
      </c>
      <c r="P521" s="283" t="e">
        <v>#VALUE!</v>
      </c>
      <c r="Q521" s="283" t="s">
        <v>2620</v>
      </c>
      <c r="R521" s="283" t="s">
        <v>1578</v>
      </c>
      <c r="S521" s="284"/>
      <c r="T521" s="284"/>
    </row>
    <row r="522" spans="1:20">
      <c r="A522" s="282" t="s">
        <v>3904</v>
      </c>
      <c r="B522" s="283">
        <v>1030657007</v>
      </c>
      <c r="C522" s="283" t="s">
        <v>3906</v>
      </c>
      <c r="D522" s="283" t="s">
        <v>1578</v>
      </c>
      <c r="E522" s="283" t="s">
        <v>49</v>
      </c>
      <c r="F522" s="283" t="s">
        <v>59</v>
      </c>
      <c r="G522" s="285" t="s">
        <v>4831</v>
      </c>
      <c r="H522" s="283" t="s">
        <v>1578</v>
      </c>
      <c r="I522" s="283" t="s">
        <v>1578</v>
      </c>
      <c r="J522" s="283" t="s">
        <v>1578</v>
      </c>
      <c r="K522" s="283" t="s">
        <v>1006</v>
      </c>
      <c r="L522" s="283">
        <v>5</v>
      </c>
      <c r="M522" s="283">
        <v>5</v>
      </c>
      <c r="N522" s="283" t="s">
        <v>4774</v>
      </c>
      <c r="O522" s="283" t="s">
        <v>4803</v>
      </c>
      <c r="P522" s="283" t="e">
        <v>#VALUE!</v>
      </c>
      <c r="Q522" s="283" t="s">
        <v>2620</v>
      </c>
      <c r="R522" s="283" t="s">
        <v>1578</v>
      </c>
      <c r="S522" s="284"/>
      <c r="T522" s="284"/>
    </row>
    <row r="523" spans="1:20">
      <c r="A523" s="282" t="s">
        <v>3907</v>
      </c>
      <c r="B523" s="283">
        <v>1010162780</v>
      </c>
      <c r="C523" s="283" t="s">
        <v>3909</v>
      </c>
      <c r="D523" s="283" t="s">
        <v>1578</v>
      </c>
      <c r="E523" s="283" t="s">
        <v>49</v>
      </c>
      <c r="F523" s="283" t="s">
        <v>59</v>
      </c>
      <c r="G523" s="285" t="s">
        <v>4831</v>
      </c>
      <c r="H523" s="283" t="s">
        <v>1578</v>
      </c>
      <c r="I523" s="283" t="s">
        <v>1578</v>
      </c>
      <c r="J523" s="283" t="s">
        <v>1578</v>
      </c>
      <c r="K523" s="283" t="s">
        <v>3912</v>
      </c>
      <c r="L523" s="283">
        <v>1</v>
      </c>
      <c r="M523" s="283">
        <v>1</v>
      </c>
      <c r="N523" s="283" t="s">
        <v>4785</v>
      </c>
      <c r="O523" s="283" t="s">
        <v>1578</v>
      </c>
      <c r="P523" s="283" t="s">
        <v>1578</v>
      </c>
      <c r="Q523" s="283" t="s">
        <v>2620</v>
      </c>
      <c r="R523" s="283" t="s">
        <v>1578</v>
      </c>
      <c r="S523" s="284"/>
      <c r="T523" s="284"/>
    </row>
    <row r="524" spans="1:20">
      <c r="A524" s="282" t="s">
        <v>3913</v>
      </c>
      <c r="B524" s="283">
        <v>53029549</v>
      </c>
      <c r="C524" s="283" t="s">
        <v>3915</v>
      </c>
      <c r="D524" s="283" t="s">
        <v>1578</v>
      </c>
      <c r="E524" s="283" t="s">
        <v>49</v>
      </c>
      <c r="F524" s="283" t="s">
        <v>59</v>
      </c>
      <c r="G524" s="283" t="s">
        <v>3916</v>
      </c>
      <c r="H524" s="283" t="s">
        <v>1578</v>
      </c>
      <c r="I524" s="283" t="s">
        <v>1578</v>
      </c>
      <c r="J524" s="283" t="s">
        <v>1578</v>
      </c>
      <c r="K524" s="283" t="s">
        <v>1937</v>
      </c>
      <c r="L524" s="283">
        <v>5</v>
      </c>
      <c r="M524" s="283">
        <v>5</v>
      </c>
      <c r="N524" s="283" t="s">
        <v>4765</v>
      </c>
      <c r="O524" s="283" t="s">
        <v>4824</v>
      </c>
      <c r="P524" s="283" t="e">
        <v>#VALUE!</v>
      </c>
      <c r="Q524" s="283" t="s">
        <v>2620</v>
      </c>
      <c r="R524" s="283" t="s">
        <v>3917</v>
      </c>
      <c r="S524" s="284"/>
      <c r="T524" s="284"/>
    </row>
    <row r="525" spans="1:20">
      <c r="A525" s="282" t="s">
        <v>3930</v>
      </c>
      <c r="B525" s="283">
        <v>1013644231</v>
      </c>
      <c r="C525" s="283" t="s">
        <v>3932</v>
      </c>
      <c r="D525" s="283" t="s">
        <v>1578</v>
      </c>
      <c r="E525" s="283" t="s">
        <v>49</v>
      </c>
      <c r="F525" s="283" t="s">
        <v>59</v>
      </c>
      <c r="G525" s="285" t="s">
        <v>4831</v>
      </c>
      <c r="H525" s="283" t="s">
        <v>1578</v>
      </c>
      <c r="I525" s="283" t="s">
        <v>1578</v>
      </c>
      <c r="J525" s="283" t="s">
        <v>1578</v>
      </c>
      <c r="K525" s="283" t="s">
        <v>3112</v>
      </c>
      <c r="L525" s="283">
        <v>5</v>
      </c>
      <c r="M525" s="283">
        <v>5</v>
      </c>
      <c r="N525" s="283" t="s">
        <v>4783</v>
      </c>
      <c r="O525" s="283" t="s">
        <v>4791</v>
      </c>
      <c r="P525" s="283" t="e">
        <v>#VALUE!</v>
      </c>
      <c r="Q525" s="283" t="s">
        <v>2620</v>
      </c>
      <c r="R525" s="283" t="s">
        <v>1578</v>
      </c>
      <c r="S525" s="284"/>
      <c r="T525" s="284"/>
    </row>
    <row r="526" spans="1:20">
      <c r="A526" s="282" t="s">
        <v>3933</v>
      </c>
      <c r="B526" s="283">
        <v>79643042</v>
      </c>
      <c r="C526" s="283" t="s">
        <v>3935</v>
      </c>
      <c r="D526" s="283" t="s">
        <v>1578</v>
      </c>
      <c r="E526" s="283" t="s">
        <v>49</v>
      </c>
      <c r="F526" s="283" t="s">
        <v>59</v>
      </c>
      <c r="G526" s="283" t="s">
        <v>3936</v>
      </c>
      <c r="H526" s="283" t="s">
        <v>1578</v>
      </c>
      <c r="I526" s="283" t="s">
        <v>1578</v>
      </c>
      <c r="J526" s="283" t="s">
        <v>1578</v>
      </c>
      <c r="K526" s="283" t="s">
        <v>1937</v>
      </c>
      <c r="L526" s="283">
        <v>5</v>
      </c>
      <c r="M526" s="283">
        <v>5</v>
      </c>
      <c r="N526" s="283" t="s">
        <v>4765</v>
      </c>
      <c r="O526" s="283" t="s">
        <v>4824</v>
      </c>
      <c r="P526" s="283" t="e">
        <v>#VALUE!</v>
      </c>
      <c r="Q526" s="283" t="s">
        <v>2870</v>
      </c>
      <c r="R526" s="283" t="s">
        <v>3917</v>
      </c>
      <c r="S526" s="284"/>
      <c r="T526" s="284"/>
    </row>
    <row r="527" spans="1:20">
      <c r="A527" s="282" t="s">
        <v>3937</v>
      </c>
      <c r="B527" s="283">
        <v>53103770</v>
      </c>
      <c r="C527" s="283" t="s">
        <v>3939</v>
      </c>
      <c r="D527" s="283" t="s">
        <v>3940</v>
      </c>
      <c r="E527" s="283" t="s">
        <v>49</v>
      </c>
      <c r="F527" s="283" t="s">
        <v>59</v>
      </c>
      <c r="G527" s="285" t="s">
        <v>4859</v>
      </c>
      <c r="H527" s="283" t="s">
        <v>2725</v>
      </c>
      <c r="I527" s="283" t="s">
        <v>1578</v>
      </c>
      <c r="J527" s="283" t="s">
        <v>1578</v>
      </c>
      <c r="K527" s="283" t="s">
        <v>3944</v>
      </c>
      <c r="L527" s="283">
        <v>1</v>
      </c>
      <c r="M527" s="283">
        <v>1</v>
      </c>
      <c r="N527" s="283" t="s">
        <v>4783</v>
      </c>
      <c r="O527" s="283" t="s">
        <v>1578</v>
      </c>
      <c r="P527" s="283" t="s">
        <v>1578</v>
      </c>
      <c r="Q527" s="283" t="s">
        <v>2620</v>
      </c>
      <c r="R527" s="283" t="s">
        <v>1578</v>
      </c>
      <c r="S527" s="284"/>
      <c r="T527" s="284"/>
    </row>
    <row r="528" spans="1:20">
      <c r="A528" s="282" t="s">
        <v>3951</v>
      </c>
      <c r="B528" s="283">
        <v>52918687</v>
      </c>
      <c r="C528" s="283" t="s">
        <v>3953</v>
      </c>
      <c r="D528" s="283" t="s">
        <v>1578</v>
      </c>
      <c r="E528" s="283" t="s">
        <v>49</v>
      </c>
      <c r="F528" s="283" t="s">
        <v>59</v>
      </c>
      <c r="G528" s="285" t="s">
        <v>4831</v>
      </c>
      <c r="H528" s="283" t="s">
        <v>1578</v>
      </c>
      <c r="I528" s="283" t="s">
        <v>1578</v>
      </c>
      <c r="J528" s="283" t="s">
        <v>1578</v>
      </c>
      <c r="K528" s="283" t="s">
        <v>3956</v>
      </c>
      <c r="L528" s="283">
        <v>5</v>
      </c>
      <c r="M528" s="283">
        <v>5</v>
      </c>
      <c r="N528" s="283" t="s">
        <v>4783</v>
      </c>
      <c r="O528" s="283" t="s">
        <v>4791</v>
      </c>
      <c r="P528" s="283" t="e">
        <v>#VALUE!</v>
      </c>
      <c r="Q528" s="283" t="s">
        <v>2620</v>
      </c>
      <c r="R528" s="283" t="s">
        <v>1578</v>
      </c>
      <c r="S528" s="284"/>
      <c r="T528" s="284"/>
    </row>
    <row r="529" spans="1:20">
      <c r="A529" s="282" t="s">
        <v>3957</v>
      </c>
      <c r="B529" s="283">
        <v>1024527258</v>
      </c>
      <c r="C529" s="283" t="s">
        <v>3959</v>
      </c>
      <c r="D529" s="283" t="s">
        <v>1578</v>
      </c>
      <c r="E529" s="283" t="s">
        <v>155</v>
      </c>
      <c r="F529" s="283" t="s">
        <v>59</v>
      </c>
      <c r="G529" s="285" t="s">
        <v>4851</v>
      </c>
      <c r="H529" s="283" t="s">
        <v>1578</v>
      </c>
      <c r="I529" s="283" t="s">
        <v>1578</v>
      </c>
      <c r="J529" s="283" t="s">
        <v>1578</v>
      </c>
      <c r="K529" s="283" t="s">
        <v>1363</v>
      </c>
      <c r="L529" s="283">
        <v>5</v>
      </c>
      <c r="M529" s="283">
        <v>5</v>
      </c>
      <c r="N529" s="283" t="s">
        <v>4780</v>
      </c>
      <c r="O529" s="283" t="s">
        <v>4770</v>
      </c>
      <c r="P529" s="283" t="e">
        <v>#VALUE!</v>
      </c>
      <c r="Q529" s="283" t="s">
        <v>3358</v>
      </c>
      <c r="R529" s="283" t="s">
        <v>1578</v>
      </c>
      <c r="S529" s="284"/>
      <c r="T529" s="284"/>
    </row>
    <row r="530" spans="1:20">
      <c r="A530" s="282" t="s">
        <v>3960</v>
      </c>
      <c r="B530" s="283">
        <v>1001046765</v>
      </c>
      <c r="C530" s="283" t="s">
        <v>3962</v>
      </c>
      <c r="D530" s="283" t="s">
        <v>1578</v>
      </c>
      <c r="E530" s="283" t="s">
        <v>49</v>
      </c>
      <c r="F530" s="283" t="s">
        <v>59</v>
      </c>
      <c r="G530" s="285" t="s">
        <v>4831</v>
      </c>
      <c r="H530" s="283" t="s">
        <v>1578</v>
      </c>
      <c r="I530" s="283" t="s">
        <v>1578</v>
      </c>
      <c r="J530" s="283" t="s">
        <v>1578</v>
      </c>
      <c r="K530" s="283" t="s">
        <v>3482</v>
      </c>
      <c r="L530" s="283">
        <v>1</v>
      </c>
      <c r="M530" s="283">
        <v>1</v>
      </c>
      <c r="N530" s="283" t="s">
        <v>4776</v>
      </c>
      <c r="O530" s="283" t="s">
        <v>1578</v>
      </c>
      <c r="P530" s="283" t="s">
        <v>1578</v>
      </c>
      <c r="Q530" s="283" t="s">
        <v>2620</v>
      </c>
      <c r="R530" s="283" t="s">
        <v>1578</v>
      </c>
      <c r="S530" s="284"/>
      <c r="T530" s="284"/>
    </row>
    <row r="531" spans="1:20">
      <c r="A531" s="282" t="s">
        <v>3963</v>
      </c>
      <c r="B531" s="283">
        <v>1030627995</v>
      </c>
      <c r="C531" s="283" t="s">
        <v>3965</v>
      </c>
      <c r="D531" s="283" t="s">
        <v>1578</v>
      </c>
      <c r="E531" s="283" t="s">
        <v>49</v>
      </c>
      <c r="F531" s="283" t="s">
        <v>59</v>
      </c>
      <c r="G531" s="285" t="s">
        <v>4831</v>
      </c>
      <c r="H531" s="283" t="s">
        <v>1578</v>
      </c>
      <c r="I531" s="283" t="s">
        <v>1578</v>
      </c>
      <c r="J531" s="283" t="s">
        <v>1578</v>
      </c>
      <c r="K531" s="283" t="s">
        <v>3969</v>
      </c>
      <c r="L531" s="283">
        <v>5</v>
      </c>
      <c r="M531" s="283">
        <v>5</v>
      </c>
      <c r="N531" s="283" t="s">
        <v>4783</v>
      </c>
      <c r="O531" s="283" t="s">
        <v>4791</v>
      </c>
      <c r="P531" s="283" t="e">
        <v>#VALUE!</v>
      </c>
      <c r="Q531" s="283" t="s">
        <v>2620</v>
      </c>
      <c r="R531" s="283" t="s">
        <v>1578</v>
      </c>
      <c r="S531" s="284"/>
      <c r="T531" s="284"/>
    </row>
    <row r="532" spans="1:20">
      <c r="A532" s="282" t="s">
        <v>3970</v>
      </c>
      <c r="B532" s="283">
        <v>20897914</v>
      </c>
      <c r="C532" s="283" t="s">
        <v>3972</v>
      </c>
      <c r="D532" s="283" t="s">
        <v>1578</v>
      </c>
      <c r="E532" s="283" t="s">
        <v>49</v>
      </c>
      <c r="F532" s="283" t="s">
        <v>59</v>
      </c>
      <c r="G532" s="285" t="s">
        <v>4831</v>
      </c>
      <c r="H532" s="283" t="s">
        <v>1578</v>
      </c>
      <c r="I532" s="283" t="s">
        <v>1578</v>
      </c>
      <c r="J532" s="283" t="s">
        <v>1578</v>
      </c>
      <c r="K532" s="283" t="s">
        <v>2948</v>
      </c>
      <c r="L532" s="283">
        <v>5</v>
      </c>
      <c r="M532" s="283">
        <v>5</v>
      </c>
      <c r="N532" s="283" t="s">
        <v>4765</v>
      </c>
      <c r="O532" s="283" t="s">
        <v>4824</v>
      </c>
      <c r="P532" s="283" t="e">
        <v>#VALUE!</v>
      </c>
      <c r="Q532" s="283" t="s">
        <v>2620</v>
      </c>
      <c r="R532" s="283" t="s">
        <v>1578</v>
      </c>
      <c r="S532" s="284"/>
      <c r="T532" s="284"/>
    </row>
    <row r="533" spans="1:20">
      <c r="A533" s="282" t="s">
        <v>3973</v>
      </c>
      <c r="B533" s="283">
        <v>53042002</v>
      </c>
      <c r="C533" s="283" t="s">
        <v>3975</v>
      </c>
      <c r="D533" s="283" t="s">
        <v>1578</v>
      </c>
      <c r="E533" s="283" t="s">
        <v>49</v>
      </c>
      <c r="F533" s="283" t="s">
        <v>59</v>
      </c>
      <c r="G533" s="285" t="s">
        <v>4831</v>
      </c>
      <c r="H533" s="283" t="s">
        <v>1578</v>
      </c>
      <c r="I533" s="283" t="s">
        <v>1578</v>
      </c>
      <c r="J533" s="283" t="s">
        <v>1578</v>
      </c>
      <c r="K533" s="283" t="s">
        <v>2948</v>
      </c>
      <c r="L533" s="283">
        <v>5</v>
      </c>
      <c r="M533" s="283">
        <v>5</v>
      </c>
      <c r="N533" s="283" t="s">
        <v>4765</v>
      </c>
      <c r="O533" s="283" t="s">
        <v>4824</v>
      </c>
      <c r="P533" s="283" t="e">
        <v>#VALUE!</v>
      </c>
      <c r="Q533" s="283" t="s">
        <v>2620</v>
      </c>
      <c r="R533" s="283" t="s">
        <v>1578</v>
      </c>
      <c r="S533" s="284"/>
      <c r="T533" s="284"/>
    </row>
    <row r="534" spans="1:20">
      <c r="A534" s="282" t="s">
        <v>3987</v>
      </c>
      <c r="B534" s="283">
        <v>1023868728</v>
      </c>
      <c r="C534" s="283" t="s">
        <v>3989</v>
      </c>
      <c r="D534" s="283" t="s">
        <v>1578</v>
      </c>
      <c r="E534" s="283" t="s">
        <v>49</v>
      </c>
      <c r="F534" s="283" t="s">
        <v>59</v>
      </c>
      <c r="G534" s="285" t="s">
        <v>4831</v>
      </c>
      <c r="H534" s="283" t="s">
        <v>1578</v>
      </c>
      <c r="I534" s="283" t="s">
        <v>1578</v>
      </c>
      <c r="J534" s="283" t="s">
        <v>1578</v>
      </c>
      <c r="K534" s="283" t="s">
        <v>3993</v>
      </c>
      <c r="L534" s="283">
        <v>3</v>
      </c>
      <c r="M534" s="283">
        <v>3</v>
      </c>
      <c r="N534" s="283" t="s">
        <v>4783</v>
      </c>
      <c r="O534" s="283" t="s">
        <v>1578</v>
      </c>
      <c r="P534" s="283" t="s">
        <v>1578</v>
      </c>
      <c r="Q534" s="283" t="s">
        <v>2620</v>
      </c>
      <c r="R534" s="283" t="s">
        <v>1578</v>
      </c>
      <c r="S534" s="284"/>
      <c r="T534" s="284"/>
    </row>
    <row r="535" spans="1:20">
      <c r="A535" s="282" t="s">
        <v>3994</v>
      </c>
      <c r="B535" s="283">
        <v>30204199</v>
      </c>
      <c r="C535" s="283" t="s">
        <v>3996</v>
      </c>
      <c r="D535" s="283" t="s">
        <v>1578</v>
      </c>
      <c r="E535" s="283" t="s">
        <v>783</v>
      </c>
      <c r="F535" s="283" t="s">
        <v>59</v>
      </c>
      <c r="G535" s="285" t="s">
        <v>4831</v>
      </c>
      <c r="H535" s="283" t="s">
        <v>1578</v>
      </c>
      <c r="I535" s="283" t="s">
        <v>1578</v>
      </c>
      <c r="J535" s="283" t="s">
        <v>1578</v>
      </c>
      <c r="K535" s="283" t="s">
        <v>4000</v>
      </c>
      <c r="L535" s="283">
        <v>5</v>
      </c>
      <c r="M535" s="283">
        <v>5</v>
      </c>
      <c r="N535" s="283" t="s">
        <v>4774</v>
      </c>
      <c r="O535" s="283" t="s">
        <v>4803</v>
      </c>
      <c r="P535" s="283" t="e">
        <v>#VALUE!</v>
      </c>
      <c r="Q535" s="283" t="s">
        <v>2620</v>
      </c>
      <c r="R535" s="283" t="s">
        <v>1578</v>
      </c>
      <c r="S535" s="284"/>
      <c r="T535" s="284"/>
    </row>
    <row r="536" spans="1:20">
      <c r="A536" s="282" t="s">
        <v>4001</v>
      </c>
      <c r="B536" s="283">
        <v>52771405</v>
      </c>
      <c r="C536" s="283" t="s">
        <v>4003</v>
      </c>
      <c r="D536" s="283" t="s">
        <v>1578</v>
      </c>
      <c r="E536" s="283" t="s">
        <v>49</v>
      </c>
      <c r="F536" s="283" t="s">
        <v>59</v>
      </c>
      <c r="G536" s="285" t="s">
        <v>4831</v>
      </c>
      <c r="H536" s="283" t="s">
        <v>1578</v>
      </c>
      <c r="I536" s="283" t="s">
        <v>1578</v>
      </c>
      <c r="J536" s="283" t="s">
        <v>1578</v>
      </c>
      <c r="K536" s="283" t="s">
        <v>4006</v>
      </c>
      <c r="L536" s="283">
        <v>5</v>
      </c>
      <c r="M536" s="283">
        <v>5</v>
      </c>
      <c r="N536" s="283" t="s">
        <v>4783</v>
      </c>
      <c r="O536" s="283" t="s">
        <v>4791</v>
      </c>
      <c r="P536" s="283" t="e">
        <v>#VALUE!</v>
      </c>
      <c r="Q536" s="283" t="s">
        <v>2620</v>
      </c>
      <c r="R536" s="283" t="s">
        <v>1578</v>
      </c>
      <c r="S536" s="284"/>
      <c r="T536" s="284"/>
    </row>
    <row r="537" spans="1:20">
      <c r="A537" s="282" t="s">
        <v>4007</v>
      </c>
      <c r="B537" s="283">
        <v>79842782</v>
      </c>
      <c r="C537" s="283" t="s">
        <v>4009</v>
      </c>
      <c r="D537" s="283" t="s">
        <v>4010</v>
      </c>
      <c r="E537" s="283" t="s">
        <v>49</v>
      </c>
      <c r="F537" s="283" t="s">
        <v>59</v>
      </c>
      <c r="G537" s="285" t="s">
        <v>4831</v>
      </c>
      <c r="H537" s="283" t="s">
        <v>1578</v>
      </c>
      <c r="I537" s="283" t="s">
        <v>1578</v>
      </c>
      <c r="J537" s="283" t="s">
        <v>1578</v>
      </c>
      <c r="K537" s="283" t="s">
        <v>1967</v>
      </c>
      <c r="L537" s="283">
        <v>5</v>
      </c>
      <c r="M537" s="283">
        <v>5</v>
      </c>
      <c r="N537" s="283" t="s">
        <v>4783</v>
      </c>
      <c r="O537" s="283" t="s">
        <v>4791</v>
      </c>
      <c r="P537" s="283" t="e">
        <v>#VALUE!</v>
      </c>
      <c r="Q537" s="283" t="s">
        <v>2620</v>
      </c>
      <c r="R537" s="283" t="s">
        <v>1578</v>
      </c>
      <c r="S537" s="284"/>
      <c r="T537" s="284"/>
    </row>
    <row r="538" spans="1:20">
      <c r="A538" s="282" t="s">
        <v>4011</v>
      </c>
      <c r="B538" s="283">
        <v>79358010</v>
      </c>
      <c r="C538" s="283" t="s">
        <v>4013</v>
      </c>
      <c r="D538" s="283" t="s">
        <v>1578</v>
      </c>
      <c r="E538" s="283" t="s">
        <v>49</v>
      </c>
      <c r="F538" s="283" t="s">
        <v>59</v>
      </c>
      <c r="G538" s="285" t="s">
        <v>4831</v>
      </c>
      <c r="H538" s="283" t="s">
        <v>1578</v>
      </c>
      <c r="I538" s="283" t="s">
        <v>1578</v>
      </c>
      <c r="J538" s="283" t="s">
        <v>1578</v>
      </c>
      <c r="K538" s="283" t="s">
        <v>4016</v>
      </c>
      <c r="L538" s="283">
        <v>5</v>
      </c>
      <c r="M538" s="283">
        <v>5</v>
      </c>
      <c r="N538" s="283" t="s">
        <v>4780</v>
      </c>
      <c r="O538" s="283" t="s">
        <v>4770</v>
      </c>
      <c r="P538" s="283" t="e">
        <v>#VALUE!</v>
      </c>
      <c r="Q538" s="283" t="s">
        <v>2620</v>
      </c>
      <c r="R538" s="283" t="s">
        <v>1578</v>
      </c>
      <c r="S538" s="284"/>
      <c r="T538" s="284"/>
    </row>
    <row r="539" spans="1:20">
      <c r="A539" s="282" t="s">
        <v>4017</v>
      </c>
      <c r="B539" s="283">
        <v>1022372957</v>
      </c>
      <c r="C539" s="283" t="s">
        <v>4019</v>
      </c>
      <c r="D539" s="283" t="s">
        <v>1578</v>
      </c>
      <c r="E539" s="283" t="s">
        <v>49</v>
      </c>
      <c r="F539" s="283" t="s">
        <v>59</v>
      </c>
      <c r="G539" s="285" t="s">
        <v>4831</v>
      </c>
      <c r="H539" s="283" t="s">
        <v>1578</v>
      </c>
      <c r="I539" s="283" t="s">
        <v>1578</v>
      </c>
      <c r="J539" s="283" t="s">
        <v>1578</v>
      </c>
      <c r="K539" s="283" t="s">
        <v>4022</v>
      </c>
      <c r="L539" s="283">
        <v>5</v>
      </c>
      <c r="M539" s="283">
        <v>5</v>
      </c>
      <c r="N539" s="283" t="s">
        <v>4780</v>
      </c>
      <c r="O539" s="283" t="s">
        <v>4770</v>
      </c>
      <c r="P539" s="283" t="e">
        <v>#VALUE!</v>
      </c>
      <c r="Q539" s="283" t="s">
        <v>2620</v>
      </c>
      <c r="R539" s="283" t="s">
        <v>1578</v>
      </c>
      <c r="S539" s="284"/>
      <c r="T539" s="284"/>
    </row>
    <row r="540" spans="1:20">
      <c r="A540" s="282" t="s">
        <v>4023</v>
      </c>
      <c r="B540" s="283">
        <v>1014177036</v>
      </c>
      <c r="C540" s="283" t="s">
        <v>4025</v>
      </c>
      <c r="D540" s="283" t="s">
        <v>1578</v>
      </c>
      <c r="E540" s="283" t="s">
        <v>49</v>
      </c>
      <c r="F540" s="283" t="s">
        <v>59</v>
      </c>
      <c r="G540" s="285" t="s">
        <v>4831</v>
      </c>
      <c r="H540" s="283" t="s">
        <v>1578</v>
      </c>
      <c r="I540" s="283" t="s">
        <v>1578</v>
      </c>
      <c r="J540" s="283" t="s">
        <v>1578</v>
      </c>
      <c r="K540" s="283" t="s">
        <v>4028</v>
      </c>
      <c r="L540" s="283">
        <v>5</v>
      </c>
      <c r="M540" s="283">
        <v>5</v>
      </c>
      <c r="N540" s="283" t="s">
        <v>4774</v>
      </c>
      <c r="O540" s="283" t="s">
        <v>4803</v>
      </c>
      <c r="P540" s="283" t="e">
        <v>#VALUE!</v>
      </c>
      <c r="Q540" s="283" t="s">
        <v>2620</v>
      </c>
      <c r="R540" s="283" t="s">
        <v>1578</v>
      </c>
      <c r="S540" s="284"/>
      <c r="T540" s="284"/>
    </row>
    <row r="541" spans="1:20">
      <c r="A541" s="282" t="s">
        <v>4034</v>
      </c>
      <c r="B541" s="283">
        <v>1014291610</v>
      </c>
      <c r="C541" s="283" t="s">
        <v>4036</v>
      </c>
      <c r="D541" s="283" t="s">
        <v>1578</v>
      </c>
      <c r="E541" s="283" t="s">
        <v>49</v>
      </c>
      <c r="F541" s="283" t="s">
        <v>59</v>
      </c>
      <c r="G541" s="285" t="s">
        <v>4831</v>
      </c>
      <c r="H541" s="283" t="s">
        <v>1578</v>
      </c>
      <c r="I541" s="283" t="s">
        <v>1578</v>
      </c>
      <c r="J541" s="283" t="s">
        <v>1578</v>
      </c>
      <c r="K541" s="283" t="s">
        <v>3482</v>
      </c>
      <c r="L541" s="283">
        <v>1</v>
      </c>
      <c r="M541" s="283">
        <v>1</v>
      </c>
      <c r="N541" s="283" t="s">
        <v>4776</v>
      </c>
      <c r="O541" s="283" t="s">
        <v>1578</v>
      </c>
      <c r="P541" s="283" t="s">
        <v>1578</v>
      </c>
      <c r="Q541" s="283" t="s">
        <v>2620</v>
      </c>
      <c r="R541" s="283" t="s">
        <v>1578</v>
      </c>
      <c r="S541" s="284"/>
      <c r="T541" s="284"/>
    </row>
    <row r="542" spans="1:20">
      <c r="A542" s="282" t="s">
        <v>4037</v>
      </c>
      <c r="B542" s="283">
        <v>52311618</v>
      </c>
      <c r="C542" s="283" t="s">
        <v>4039</v>
      </c>
      <c r="D542" s="283" t="s">
        <v>1578</v>
      </c>
      <c r="E542" s="283" t="s">
        <v>155</v>
      </c>
      <c r="F542" s="283" t="s">
        <v>59</v>
      </c>
      <c r="G542" s="285" t="s">
        <v>4831</v>
      </c>
      <c r="H542" s="283" t="s">
        <v>1578</v>
      </c>
      <c r="I542" s="283" t="s">
        <v>1578</v>
      </c>
      <c r="J542" s="283" t="s">
        <v>1578</v>
      </c>
      <c r="K542" s="283" t="s">
        <v>1369</v>
      </c>
      <c r="L542" s="283">
        <v>5</v>
      </c>
      <c r="M542" s="283">
        <v>5</v>
      </c>
      <c r="N542" s="283" t="s">
        <v>4775</v>
      </c>
      <c r="O542" s="283" t="s">
        <v>4770</v>
      </c>
      <c r="P542" s="283" t="e">
        <v>#VALUE!</v>
      </c>
      <c r="Q542" s="283" t="s">
        <v>2620</v>
      </c>
      <c r="R542" s="283" t="s">
        <v>1578</v>
      </c>
      <c r="S542" s="284"/>
      <c r="T542" s="284"/>
    </row>
    <row r="543" spans="1:20">
      <c r="A543" s="282" t="s">
        <v>4047</v>
      </c>
      <c r="B543" s="283">
        <v>80831476</v>
      </c>
      <c r="C543" s="283" t="s">
        <v>4049</v>
      </c>
      <c r="D543" s="283" t="s">
        <v>1578</v>
      </c>
      <c r="E543" s="283" t="s">
        <v>155</v>
      </c>
      <c r="F543" s="283" t="s">
        <v>59</v>
      </c>
      <c r="G543" s="285" t="s">
        <v>4831</v>
      </c>
      <c r="H543" s="283" t="s">
        <v>1578</v>
      </c>
      <c r="I543" s="283" t="s">
        <v>1578</v>
      </c>
      <c r="J543" s="283" t="s">
        <v>1578</v>
      </c>
      <c r="K543" s="283" t="s">
        <v>1363</v>
      </c>
      <c r="L543" s="283">
        <v>5</v>
      </c>
      <c r="M543" s="283">
        <v>5</v>
      </c>
      <c r="N543" s="283" t="s">
        <v>4780</v>
      </c>
      <c r="O543" s="283" t="s">
        <v>4770</v>
      </c>
      <c r="P543" s="283" t="e">
        <v>#VALUE!</v>
      </c>
      <c r="Q543" s="283" t="s">
        <v>2620</v>
      </c>
      <c r="R543" s="283" t="s">
        <v>1578</v>
      </c>
      <c r="S543" s="284"/>
      <c r="T543" s="284"/>
    </row>
    <row r="544" spans="1:20">
      <c r="A544" s="282" t="s">
        <v>4058</v>
      </c>
      <c r="B544" s="283">
        <v>1233496659</v>
      </c>
      <c r="C544" s="283" t="s">
        <v>4060</v>
      </c>
      <c r="D544" s="283" t="s">
        <v>4061</v>
      </c>
      <c r="E544" s="283" t="s">
        <v>49</v>
      </c>
      <c r="F544" s="283" t="s">
        <v>59</v>
      </c>
      <c r="G544" s="283" t="s">
        <v>4065</v>
      </c>
      <c r="H544" s="283" t="s">
        <v>1578</v>
      </c>
      <c r="I544" s="283" t="s">
        <v>1578</v>
      </c>
      <c r="J544" s="283" t="s">
        <v>1578</v>
      </c>
      <c r="K544" s="283" t="s">
        <v>4066</v>
      </c>
      <c r="L544" s="283">
        <v>5</v>
      </c>
      <c r="M544" s="283">
        <v>5</v>
      </c>
      <c r="N544" s="283" t="s">
        <v>4767</v>
      </c>
      <c r="O544" s="283" t="s">
        <v>4770</v>
      </c>
      <c r="P544" s="283" t="e">
        <v>#VALUE!</v>
      </c>
      <c r="Q544" s="283" t="s">
        <v>2620</v>
      </c>
      <c r="R544" s="286">
        <v>21000000</v>
      </c>
      <c r="S544" s="284"/>
      <c r="T544" s="284"/>
    </row>
    <row r="545" spans="1:20">
      <c r="A545" s="282" t="s">
        <v>4068</v>
      </c>
      <c r="B545" s="283">
        <v>68301870</v>
      </c>
      <c r="C545" s="283" t="s">
        <v>4070</v>
      </c>
      <c r="D545" s="283" t="s">
        <v>1578</v>
      </c>
      <c r="E545" s="283" t="s">
        <v>155</v>
      </c>
      <c r="F545" s="283" t="s">
        <v>59</v>
      </c>
      <c r="G545" s="285" t="s">
        <v>4831</v>
      </c>
      <c r="H545" s="283" t="s">
        <v>1578</v>
      </c>
      <c r="I545" s="283" t="s">
        <v>1578</v>
      </c>
      <c r="J545" s="283" t="s">
        <v>1578</v>
      </c>
      <c r="K545" s="283" t="s">
        <v>1363</v>
      </c>
      <c r="L545" s="283">
        <v>5</v>
      </c>
      <c r="M545" s="283">
        <v>5</v>
      </c>
      <c r="N545" s="283" t="s">
        <v>4780</v>
      </c>
      <c r="O545" s="283" t="s">
        <v>4770</v>
      </c>
      <c r="P545" s="283" t="e">
        <v>#VALUE!</v>
      </c>
      <c r="Q545" s="283" t="s">
        <v>2620</v>
      </c>
      <c r="R545" s="283" t="s">
        <v>1578</v>
      </c>
      <c r="S545" s="284"/>
      <c r="T545" s="284"/>
    </row>
    <row r="546" spans="1:20">
      <c r="A546" s="282" t="s">
        <v>4071</v>
      </c>
      <c r="B546" s="283">
        <v>79372917</v>
      </c>
      <c r="C546" s="283" t="s">
        <v>4072</v>
      </c>
      <c r="D546" s="283" t="s">
        <v>1578</v>
      </c>
      <c r="E546" s="283" t="s">
        <v>155</v>
      </c>
      <c r="F546" s="283" t="s">
        <v>59</v>
      </c>
      <c r="G546" s="285" t="s">
        <v>4795</v>
      </c>
      <c r="H546" s="283" t="s">
        <v>1578</v>
      </c>
      <c r="I546" s="283" t="s">
        <v>1578</v>
      </c>
      <c r="J546" s="283" t="s">
        <v>1578</v>
      </c>
      <c r="K546" s="283" t="s">
        <v>1363</v>
      </c>
      <c r="L546" s="283">
        <v>5</v>
      </c>
      <c r="M546" s="283">
        <v>5</v>
      </c>
      <c r="N546" s="283" t="s">
        <v>4780</v>
      </c>
      <c r="O546" s="283" t="s">
        <v>4770</v>
      </c>
      <c r="P546" s="283" t="e">
        <v>#VALUE!</v>
      </c>
      <c r="Q546" s="283" t="s">
        <v>1578</v>
      </c>
      <c r="R546" s="283" t="s">
        <v>1578</v>
      </c>
      <c r="S546" s="284"/>
      <c r="T546" s="284"/>
    </row>
    <row r="547" spans="1:20">
      <c r="A547" s="282" t="s">
        <v>4082</v>
      </c>
      <c r="B547" s="283">
        <v>1033713315</v>
      </c>
      <c r="C547" s="283" t="s">
        <v>4084</v>
      </c>
      <c r="D547" s="283" t="s">
        <v>1578</v>
      </c>
      <c r="E547" s="283" t="s">
        <v>49</v>
      </c>
      <c r="F547" s="283" t="s">
        <v>59</v>
      </c>
      <c r="G547" s="285" t="s">
        <v>4831</v>
      </c>
      <c r="H547" s="283" t="s">
        <v>1578</v>
      </c>
      <c r="I547" s="283" t="s">
        <v>1578</v>
      </c>
      <c r="J547" s="283" t="s">
        <v>1578</v>
      </c>
      <c r="K547" s="283" t="s">
        <v>4087</v>
      </c>
      <c r="L547" s="283">
        <v>1</v>
      </c>
      <c r="M547" s="283">
        <v>1</v>
      </c>
      <c r="N547" s="283" t="s">
        <v>4765</v>
      </c>
      <c r="O547" s="283" t="s">
        <v>1578</v>
      </c>
      <c r="P547" s="283" t="s">
        <v>1578</v>
      </c>
      <c r="Q547" s="283" t="s">
        <v>2620</v>
      </c>
      <c r="R547" s="283" t="s">
        <v>1578</v>
      </c>
      <c r="S547" s="284"/>
      <c r="T547" s="284"/>
    </row>
    <row r="548" spans="1:20">
      <c r="A548" s="282" t="s">
        <v>4088</v>
      </c>
      <c r="B548" s="283">
        <v>1030669252</v>
      </c>
      <c r="C548" s="283" t="s">
        <v>4090</v>
      </c>
      <c r="D548" s="283" t="s">
        <v>1578</v>
      </c>
      <c r="E548" s="283" t="s">
        <v>49</v>
      </c>
      <c r="F548" s="283" t="s">
        <v>59</v>
      </c>
      <c r="G548" s="285" t="s">
        <v>4831</v>
      </c>
      <c r="H548" s="283" t="s">
        <v>1578</v>
      </c>
      <c r="I548" s="283" t="s">
        <v>1578</v>
      </c>
      <c r="J548" s="283" t="s">
        <v>1578</v>
      </c>
      <c r="K548" s="283" t="s">
        <v>4093</v>
      </c>
      <c r="L548" s="283">
        <v>5</v>
      </c>
      <c r="M548" s="283">
        <v>5</v>
      </c>
      <c r="N548" s="283" t="s">
        <v>4774</v>
      </c>
      <c r="O548" s="283" t="s">
        <v>4803</v>
      </c>
      <c r="P548" s="283" t="e">
        <v>#VALUE!</v>
      </c>
      <c r="Q548" s="283" t="s">
        <v>2620</v>
      </c>
      <c r="R548" s="283" t="s">
        <v>1578</v>
      </c>
      <c r="S548" s="284"/>
      <c r="T548" s="284"/>
    </row>
    <row r="549" spans="1:20">
      <c r="A549" s="282" t="s">
        <v>4099</v>
      </c>
      <c r="B549" s="283">
        <v>52192938</v>
      </c>
      <c r="C549" s="283" t="s">
        <v>4101</v>
      </c>
      <c r="D549" s="283" t="s">
        <v>1578</v>
      </c>
      <c r="E549" s="283" t="s">
        <v>49</v>
      </c>
      <c r="F549" s="283" t="s">
        <v>59</v>
      </c>
      <c r="G549" s="285" t="s">
        <v>4831</v>
      </c>
      <c r="H549" s="287">
        <v>20266000000000</v>
      </c>
      <c r="I549" s="283" t="s">
        <v>1578</v>
      </c>
      <c r="J549" s="283" t="s">
        <v>1578</v>
      </c>
      <c r="K549" s="283" t="s">
        <v>1048</v>
      </c>
      <c r="L549" s="283">
        <v>1</v>
      </c>
      <c r="M549" s="283">
        <v>1</v>
      </c>
      <c r="N549" s="283" t="s">
        <v>4779</v>
      </c>
      <c r="O549" s="283" t="s">
        <v>1578</v>
      </c>
      <c r="P549" s="283" t="s">
        <v>1578</v>
      </c>
      <c r="Q549" s="283" t="s">
        <v>2620</v>
      </c>
      <c r="R549" s="283" t="s">
        <v>1578</v>
      </c>
      <c r="S549" s="284"/>
      <c r="T549" s="284"/>
    </row>
    <row r="550" spans="1:20">
      <c r="A550" s="282" t="s">
        <v>4102</v>
      </c>
      <c r="B550" s="283">
        <v>80132924</v>
      </c>
      <c r="C550" s="283" t="s">
        <v>4104</v>
      </c>
      <c r="D550" s="283" t="s">
        <v>1578</v>
      </c>
      <c r="E550" s="283" t="s">
        <v>49</v>
      </c>
      <c r="F550" s="283" t="s">
        <v>59</v>
      </c>
      <c r="G550" s="285" t="s">
        <v>4831</v>
      </c>
      <c r="H550" s="283" t="s">
        <v>1578</v>
      </c>
      <c r="I550" s="283" t="s">
        <v>1578</v>
      </c>
      <c r="J550" s="283" t="s">
        <v>1578</v>
      </c>
      <c r="K550" s="283" t="s">
        <v>4108</v>
      </c>
      <c r="L550" s="283">
        <v>3</v>
      </c>
      <c r="M550" s="283">
        <v>3</v>
      </c>
      <c r="N550" s="283" t="s">
        <v>4774</v>
      </c>
      <c r="O550" s="283" t="s">
        <v>1578</v>
      </c>
      <c r="P550" s="283" t="s">
        <v>1578</v>
      </c>
      <c r="Q550" s="283" t="s">
        <v>2620</v>
      </c>
      <c r="R550" s="283" t="s">
        <v>1578</v>
      </c>
      <c r="S550" s="284"/>
      <c r="T550" s="284"/>
    </row>
    <row r="551" spans="1:20">
      <c r="A551" s="282" t="s">
        <v>4109</v>
      </c>
      <c r="B551" s="283">
        <v>1033722018</v>
      </c>
      <c r="C551" s="283" t="s">
        <v>4111</v>
      </c>
      <c r="D551" s="283" t="s">
        <v>4112</v>
      </c>
      <c r="E551" s="283" t="s">
        <v>49</v>
      </c>
      <c r="F551" s="283" t="s">
        <v>59</v>
      </c>
      <c r="G551" s="285" t="s">
        <v>4831</v>
      </c>
      <c r="H551" s="283" t="s">
        <v>1578</v>
      </c>
      <c r="I551" s="283" t="s">
        <v>1578</v>
      </c>
      <c r="J551" s="283" t="s">
        <v>1578</v>
      </c>
      <c r="K551" s="283" t="s">
        <v>4115</v>
      </c>
      <c r="L551" s="283">
        <v>1</v>
      </c>
      <c r="M551" s="283">
        <v>1</v>
      </c>
      <c r="N551" s="283" t="s">
        <v>4769</v>
      </c>
      <c r="O551" s="283" t="s">
        <v>1578</v>
      </c>
      <c r="P551" s="283" t="s">
        <v>1578</v>
      </c>
      <c r="Q551" s="283" t="s">
        <v>2620</v>
      </c>
      <c r="R551" s="283" t="s">
        <v>1578</v>
      </c>
      <c r="S551" s="284"/>
      <c r="T551" s="284"/>
    </row>
    <row r="552" spans="1:20">
      <c r="A552" s="282" t="s">
        <v>4123</v>
      </c>
      <c r="B552" s="283">
        <v>1022337366</v>
      </c>
      <c r="C552" s="283" t="s">
        <v>4125</v>
      </c>
      <c r="D552" s="283" t="s">
        <v>1578</v>
      </c>
      <c r="E552" s="283" t="s">
        <v>155</v>
      </c>
      <c r="F552" s="283" t="s">
        <v>59</v>
      </c>
      <c r="G552" s="285" t="s">
        <v>4831</v>
      </c>
      <c r="H552" s="283" t="s">
        <v>1578</v>
      </c>
      <c r="I552" s="283" t="s">
        <v>1578</v>
      </c>
      <c r="J552" s="283" t="s">
        <v>1578</v>
      </c>
      <c r="K552" s="283" t="s">
        <v>1363</v>
      </c>
      <c r="L552" s="283">
        <v>5</v>
      </c>
      <c r="M552" s="283">
        <v>5</v>
      </c>
      <c r="N552" s="283" t="s">
        <v>4780</v>
      </c>
      <c r="O552" s="283" t="s">
        <v>4770</v>
      </c>
      <c r="P552" s="283" t="e">
        <v>#VALUE!</v>
      </c>
      <c r="Q552" s="283" t="s">
        <v>2620</v>
      </c>
      <c r="R552" s="283" t="s">
        <v>1578</v>
      </c>
      <c r="S552" s="284"/>
      <c r="T552" s="284"/>
    </row>
    <row r="553" spans="1:20">
      <c r="A553" s="282" t="s">
        <v>4126</v>
      </c>
      <c r="B553" s="283">
        <v>51875508</v>
      </c>
      <c r="C553" s="283" t="s">
        <v>4128</v>
      </c>
      <c r="D553" s="283" t="s">
        <v>1578</v>
      </c>
      <c r="E553" s="283" t="s">
        <v>49</v>
      </c>
      <c r="F553" s="283" t="s">
        <v>59</v>
      </c>
      <c r="G553" s="285" t="s">
        <v>4831</v>
      </c>
      <c r="H553" s="283" t="s">
        <v>1578</v>
      </c>
      <c r="I553" s="283" t="s">
        <v>1578</v>
      </c>
      <c r="J553" s="283" t="s">
        <v>1578</v>
      </c>
      <c r="K553" s="283" t="s">
        <v>1104</v>
      </c>
      <c r="L553" s="283">
        <v>1</v>
      </c>
      <c r="M553" s="283">
        <v>1</v>
      </c>
      <c r="N553" s="283" t="s">
        <v>4765</v>
      </c>
      <c r="O553" s="283" t="s">
        <v>1578</v>
      </c>
      <c r="P553" s="283" t="s">
        <v>1578</v>
      </c>
      <c r="Q553" s="283" t="s">
        <v>2620</v>
      </c>
      <c r="R553" s="283" t="s">
        <v>1578</v>
      </c>
      <c r="S553" s="284"/>
      <c r="T553" s="284"/>
    </row>
    <row r="554" spans="1:20">
      <c r="A554" s="282" t="s">
        <v>4129</v>
      </c>
      <c r="B554" s="283">
        <v>1014476653</v>
      </c>
      <c r="C554" s="283" t="s">
        <v>4131</v>
      </c>
      <c r="D554" s="283" t="s">
        <v>1578</v>
      </c>
      <c r="E554" s="283" t="s">
        <v>155</v>
      </c>
      <c r="F554" s="283" t="s">
        <v>59</v>
      </c>
      <c r="G554" s="285" t="s">
        <v>4831</v>
      </c>
      <c r="H554" s="283" t="s">
        <v>1578</v>
      </c>
      <c r="I554" s="283" t="s">
        <v>1578</v>
      </c>
      <c r="J554" s="283" t="s">
        <v>1578</v>
      </c>
      <c r="K554" s="283" t="s">
        <v>1369</v>
      </c>
      <c r="L554" s="283">
        <v>5</v>
      </c>
      <c r="M554" s="283">
        <v>5</v>
      </c>
      <c r="N554" s="283" t="s">
        <v>4775</v>
      </c>
      <c r="O554" s="283" t="s">
        <v>4770</v>
      </c>
      <c r="P554" s="283" t="e">
        <v>#VALUE!</v>
      </c>
      <c r="Q554" s="283" t="s">
        <v>2620</v>
      </c>
      <c r="R554" s="283" t="s">
        <v>1578</v>
      </c>
      <c r="S554" s="284"/>
      <c r="T554" s="284"/>
    </row>
    <row r="555" spans="1:20">
      <c r="A555" s="282" t="s">
        <v>4136</v>
      </c>
      <c r="B555" s="283">
        <v>52411839</v>
      </c>
      <c r="C555" s="283" t="s">
        <v>4138</v>
      </c>
      <c r="D555" s="283" t="s">
        <v>1578</v>
      </c>
      <c r="E555" s="283" t="s">
        <v>155</v>
      </c>
      <c r="F555" s="283" t="s">
        <v>59</v>
      </c>
      <c r="G555" s="285" t="s">
        <v>4831</v>
      </c>
      <c r="H555" s="283" t="s">
        <v>1578</v>
      </c>
      <c r="I555" s="283" t="s">
        <v>1578</v>
      </c>
      <c r="J555" s="283" t="s">
        <v>1578</v>
      </c>
      <c r="K555" s="283" t="s">
        <v>1363</v>
      </c>
      <c r="L555" s="283">
        <v>5</v>
      </c>
      <c r="M555" s="283">
        <v>5</v>
      </c>
      <c r="N555" s="283" t="s">
        <v>4780</v>
      </c>
      <c r="O555" s="283" t="s">
        <v>4770</v>
      </c>
      <c r="P555" s="283" t="e">
        <v>#VALUE!</v>
      </c>
      <c r="Q555" s="283" t="s">
        <v>2620</v>
      </c>
      <c r="R555" s="283" t="s">
        <v>1578</v>
      </c>
      <c r="S555" s="284"/>
      <c r="T555" s="284"/>
    </row>
    <row r="556" spans="1:20">
      <c r="A556" s="282" t="s">
        <v>4139</v>
      </c>
      <c r="B556" s="283">
        <v>1069755977</v>
      </c>
      <c r="C556" s="283" t="s">
        <v>4141</v>
      </c>
      <c r="D556" s="283" t="s">
        <v>1578</v>
      </c>
      <c r="E556" s="283" t="s">
        <v>49</v>
      </c>
      <c r="F556" s="283" t="s">
        <v>59</v>
      </c>
      <c r="G556" s="285" t="s">
        <v>4831</v>
      </c>
      <c r="H556" s="283" t="s">
        <v>1578</v>
      </c>
      <c r="I556" s="283" t="s">
        <v>1578</v>
      </c>
      <c r="J556" s="283" t="s">
        <v>1578</v>
      </c>
      <c r="K556" s="283" t="s">
        <v>4144</v>
      </c>
      <c r="L556" s="283">
        <v>1</v>
      </c>
      <c r="M556" s="283">
        <v>1</v>
      </c>
      <c r="N556" s="283" t="s">
        <v>4774</v>
      </c>
      <c r="O556" s="283" t="s">
        <v>1578</v>
      </c>
      <c r="P556" s="283" t="s">
        <v>1578</v>
      </c>
      <c r="Q556" s="283" t="s">
        <v>2620</v>
      </c>
      <c r="R556" s="283" t="s">
        <v>1578</v>
      </c>
      <c r="S556" s="284"/>
      <c r="T556" s="284"/>
    </row>
    <row r="557" spans="1:20">
      <c r="A557" s="282" t="s">
        <v>4145</v>
      </c>
      <c r="B557" s="283" t="s">
        <v>4804</v>
      </c>
      <c r="C557" s="283" t="s">
        <v>4147</v>
      </c>
      <c r="D557" s="283" t="s">
        <v>1578</v>
      </c>
      <c r="E557" s="283" t="s">
        <v>49</v>
      </c>
      <c r="F557" s="283" t="s">
        <v>59</v>
      </c>
      <c r="G557" s="285" t="s">
        <v>4831</v>
      </c>
      <c r="H557" s="283" t="s">
        <v>1578</v>
      </c>
      <c r="I557" s="283" t="s">
        <v>1578</v>
      </c>
      <c r="J557" s="283" t="s">
        <v>1578</v>
      </c>
      <c r="K557" s="283" t="s">
        <v>4152</v>
      </c>
      <c r="L557" s="283">
        <v>3</v>
      </c>
      <c r="M557" s="283">
        <v>3</v>
      </c>
      <c r="N557" s="283" t="s">
        <v>4774</v>
      </c>
      <c r="O557" s="283" t="s">
        <v>1578</v>
      </c>
      <c r="P557" s="283" t="s">
        <v>1578</v>
      </c>
      <c r="Q557" s="283" t="s">
        <v>2620</v>
      </c>
      <c r="R557" s="283" t="s">
        <v>1578</v>
      </c>
      <c r="S557" s="284"/>
      <c r="T557" s="284"/>
    </row>
    <row r="558" spans="1:20">
      <c r="A558" s="282" t="s">
        <v>4153</v>
      </c>
      <c r="B558" s="283">
        <v>73197910</v>
      </c>
      <c r="C558" s="283" t="s">
        <v>4155</v>
      </c>
      <c r="D558" s="283" t="s">
        <v>1578</v>
      </c>
      <c r="E558" s="283" t="s">
        <v>49</v>
      </c>
      <c r="F558" s="283" t="s">
        <v>59</v>
      </c>
      <c r="G558" s="285" t="s">
        <v>4835</v>
      </c>
      <c r="H558" s="283" t="s">
        <v>1578</v>
      </c>
      <c r="I558" s="283" t="s">
        <v>1578</v>
      </c>
      <c r="J558" s="283" t="s">
        <v>1578</v>
      </c>
      <c r="K558" s="283" t="s">
        <v>4158</v>
      </c>
      <c r="L558" s="283">
        <v>3</v>
      </c>
      <c r="M558" s="283">
        <v>3</v>
      </c>
      <c r="N558" s="283" t="s">
        <v>4783</v>
      </c>
      <c r="O558" s="283" t="s">
        <v>1578</v>
      </c>
      <c r="P558" s="283" t="s">
        <v>1578</v>
      </c>
      <c r="Q558" s="283" t="s">
        <v>2649</v>
      </c>
      <c r="R558" s="283" t="s">
        <v>1578</v>
      </c>
      <c r="S558" s="284"/>
      <c r="T558" s="284"/>
    </row>
    <row r="559" spans="1:20">
      <c r="A559" s="282" t="s">
        <v>4186</v>
      </c>
      <c r="B559" s="283">
        <v>1014273907</v>
      </c>
      <c r="C559" s="283" t="s">
        <v>4188</v>
      </c>
      <c r="D559" s="283" t="s">
        <v>1578</v>
      </c>
      <c r="E559" s="283" t="s">
        <v>4163</v>
      </c>
      <c r="F559" s="283" t="s">
        <v>59</v>
      </c>
      <c r="G559" s="285" t="s">
        <v>4831</v>
      </c>
      <c r="H559" s="283" t="s">
        <v>1578</v>
      </c>
      <c r="I559" s="283" t="s">
        <v>1578</v>
      </c>
      <c r="J559" s="283" t="s">
        <v>1578</v>
      </c>
      <c r="K559" s="283" t="s">
        <v>4168</v>
      </c>
      <c r="L559" s="283">
        <v>5</v>
      </c>
      <c r="M559" s="283">
        <v>5</v>
      </c>
      <c r="N559" s="283" t="s">
        <v>4780</v>
      </c>
      <c r="O559" s="283" t="s">
        <v>4770</v>
      </c>
      <c r="P559" s="283" t="e">
        <v>#VALUE!</v>
      </c>
      <c r="Q559" s="283" t="s">
        <v>2620</v>
      </c>
      <c r="R559" s="283" t="s">
        <v>1578</v>
      </c>
      <c r="S559" s="284"/>
      <c r="T559" s="284"/>
    </row>
    <row r="560" spans="1:20">
      <c r="A560" s="282" t="s">
        <v>4189</v>
      </c>
      <c r="B560" s="283">
        <v>80282837</v>
      </c>
      <c r="C560" s="283" t="s">
        <v>4191</v>
      </c>
      <c r="D560" s="283" t="s">
        <v>1578</v>
      </c>
      <c r="E560" s="283" t="s">
        <v>49</v>
      </c>
      <c r="F560" s="283" t="s">
        <v>59</v>
      </c>
      <c r="G560" s="283" t="s">
        <v>3916</v>
      </c>
      <c r="H560" s="283" t="s">
        <v>1578</v>
      </c>
      <c r="I560" s="283" t="s">
        <v>1578</v>
      </c>
      <c r="J560" s="283" t="s">
        <v>1578</v>
      </c>
      <c r="K560" s="283" t="s">
        <v>3038</v>
      </c>
      <c r="L560" s="283">
        <v>5</v>
      </c>
      <c r="M560" s="283">
        <v>5</v>
      </c>
      <c r="N560" s="283" t="s">
        <v>4765</v>
      </c>
      <c r="O560" s="283" t="s">
        <v>4824</v>
      </c>
      <c r="P560" s="283" t="e">
        <v>#VALUE!</v>
      </c>
      <c r="Q560" s="283" t="s">
        <v>2620</v>
      </c>
      <c r="R560" s="283" t="s">
        <v>3917</v>
      </c>
      <c r="S560" s="284"/>
      <c r="T560" s="284"/>
    </row>
    <row r="561" spans="1:20">
      <c r="A561" s="282" t="s">
        <v>4192</v>
      </c>
      <c r="B561" s="283">
        <v>79302104</v>
      </c>
      <c r="C561" s="283" t="s">
        <v>4194</v>
      </c>
      <c r="D561" s="283" t="s">
        <v>1578</v>
      </c>
      <c r="E561" s="283" t="s">
        <v>49</v>
      </c>
      <c r="F561" s="283" t="s">
        <v>59</v>
      </c>
      <c r="G561" s="283" t="s">
        <v>3916</v>
      </c>
      <c r="H561" s="283" t="s">
        <v>1578</v>
      </c>
      <c r="I561" s="283" t="s">
        <v>1578</v>
      </c>
      <c r="J561" s="283" t="s">
        <v>1578</v>
      </c>
      <c r="K561" s="283" t="s">
        <v>3038</v>
      </c>
      <c r="L561" s="283">
        <v>5</v>
      </c>
      <c r="M561" s="283">
        <v>5</v>
      </c>
      <c r="N561" s="283" t="s">
        <v>4765</v>
      </c>
      <c r="O561" s="283" t="s">
        <v>4824</v>
      </c>
      <c r="P561" s="283" t="e">
        <v>#VALUE!</v>
      </c>
      <c r="Q561" s="283" t="s">
        <v>2620</v>
      </c>
      <c r="R561" s="283" t="s">
        <v>3917</v>
      </c>
      <c r="S561" s="284"/>
      <c r="T561" s="284"/>
    </row>
    <row r="562" spans="1:20">
      <c r="A562" s="282" t="s">
        <v>4195</v>
      </c>
      <c r="B562" s="283">
        <v>79434029</v>
      </c>
      <c r="C562" s="283" t="s">
        <v>4197</v>
      </c>
      <c r="D562" s="283" t="s">
        <v>1578</v>
      </c>
      <c r="E562" s="283" t="s">
        <v>49</v>
      </c>
      <c r="F562" s="283" t="s">
        <v>59</v>
      </c>
      <c r="G562" s="285" t="s">
        <v>4831</v>
      </c>
      <c r="H562" s="283" t="s">
        <v>1578</v>
      </c>
      <c r="I562" s="283" t="s">
        <v>1578</v>
      </c>
      <c r="J562" s="283" t="s">
        <v>1578</v>
      </c>
      <c r="K562" s="283" t="s">
        <v>4198</v>
      </c>
      <c r="L562" s="283">
        <v>5</v>
      </c>
      <c r="M562" s="283">
        <v>5</v>
      </c>
      <c r="N562" s="283" t="s">
        <v>4765</v>
      </c>
      <c r="O562" s="283" t="s">
        <v>4824</v>
      </c>
      <c r="P562" s="283" t="e">
        <v>#VALUE!</v>
      </c>
      <c r="Q562" s="283" t="s">
        <v>2620</v>
      </c>
      <c r="R562" s="283" t="s">
        <v>1578</v>
      </c>
      <c r="S562" s="284"/>
      <c r="T562" s="284"/>
    </row>
    <row r="563" spans="1:20">
      <c r="A563" s="282" t="s">
        <v>4202</v>
      </c>
      <c r="B563" s="283">
        <v>1022354458</v>
      </c>
      <c r="C563" s="283" t="s">
        <v>4204</v>
      </c>
      <c r="D563" s="283" t="s">
        <v>1578</v>
      </c>
      <c r="E563" s="283" t="s">
        <v>155</v>
      </c>
      <c r="F563" s="283" t="s">
        <v>59</v>
      </c>
      <c r="G563" s="285" t="s">
        <v>4831</v>
      </c>
      <c r="H563" s="283" t="s">
        <v>1578</v>
      </c>
      <c r="I563" s="283" t="s">
        <v>1578</v>
      </c>
      <c r="J563" s="283" t="s">
        <v>1578</v>
      </c>
      <c r="K563" s="283" t="s">
        <v>1363</v>
      </c>
      <c r="L563" s="283">
        <v>5</v>
      </c>
      <c r="M563" s="283">
        <v>5</v>
      </c>
      <c r="N563" s="283" t="s">
        <v>4780</v>
      </c>
      <c r="O563" s="283" t="s">
        <v>4770</v>
      </c>
      <c r="P563" s="283" t="e">
        <v>#VALUE!</v>
      </c>
      <c r="Q563" s="283" t="s">
        <v>2620</v>
      </c>
      <c r="R563" s="283" t="s">
        <v>1578</v>
      </c>
      <c r="S563" s="284"/>
      <c r="T563" s="284"/>
    </row>
    <row r="564" spans="1:20">
      <c r="A564" s="282" t="s">
        <v>4205</v>
      </c>
      <c r="B564" s="283">
        <v>79369507</v>
      </c>
      <c r="C564" s="283" t="s">
        <v>4207</v>
      </c>
      <c r="D564" s="283" t="s">
        <v>1578</v>
      </c>
      <c r="E564" s="283" t="s">
        <v>155</v>
      </c>
      <c r="F564" s="283" t="s">
        <v>59</v>
      </c>
      <c r="G564" s="285" t="s">
        <v>4831</v>
      </c>
      <c r="H564" s="283" t="s">
        <v>1578</v>
      </c>
      <c r="I564" s="283" t="s">
        <v>1578</v>
      </c>
      <c r="J564" s="283" t="s">
        <v>1578</v>
      </c>
      <c r="K564" s="283" t="s">
        <v>1363</v>
      </c>
      <c r="L564" s="283">
        <v>5</v>
      </c>
      <c r="M564" s="283">
        <v>5</v>
      </c>
      <c r="N564" s="283" t="s">
        <v>4780</v>
      </c>
      <c r="O564" s="283" t="s">
        <v>4770</v>
      </c>
      <c r="P564" s="283" t="e">
        <v>#VALUE!</v>
      </c>
      <c r="Q564" s="283" t="s">
        <v>2620</v>
      </c>
      <c r="R564" s="283" t="s">
        <v>1578</v>
      </c>
      <c r="S564" s="284"/>
      <c r="T564" s="284"/>
    </row>
    <row r="565" spans="1:20">
      <c r="A565" s="282" t="s">
        <v>4208</v>
      </c>
      <c r="B565" s="283">
        <v>1045489545</v>
      </c>
      <c r="C565" s="283" t="s">
        <v>4210</v>
      </c>
      <c r="D565" s="283" t="s">
        <v>1578</v>
      </c>
      <c r="E565" s="283" t="s">
        <v>155</v>
      </c>
      <c r="F565" s="283" t="s">
        <v>59</v>
      </c>
      <c r="G565" s="285" t="s">
        <v>4860</v>
      </c>
      <c r="H565" s="283" t="s">
        <v>1578</v>
      </c>
      <c r="I565" s="283" t="s">
        <v>1578</v>
      </c>
      <c r="J565" s="283" t="s">
        <v>1578</v>
      </c>
      <c r="K565" s="283" t="s">
        <v>1363</v>
      </c>
      <c r="L565" s="283">
        <v>5</v>
      </c>
      <c r="M565" s="283">
        <v>5</v>
      </c>
      <c r="N565" s="283" t="s">
        <v>4780</v>
      </c>
      <c r="O565" s="283" t="s">
        <v>4770</v>
      </c>
      <c r="P565" s="283" t="e">
        <v>#VALUE!</v>
      </c>
      <c r="Q565" s="283" t="s">
        <v>4212</v>
      </c>
      <c r="R565" s="283" t="s">
        <v>1578</v>
      </c>
      <c r="S565" s="284"/>
      <c r="T565" s="284"/>
    </row>
    <row r="566" spans="1:20">
      <c r="A566" s="282" t="s">
        <v>4213</v>
      </c>
      <c r="B566" s="283">
        <v>1024560054</v>
      </c>
      <c r="C566" s="283" t="s">
        <v>4215</v>
      </c>
      <c r="D566" s="283" t="s">
        <v>1578</v>
      </c>
      <c r="E566" s="283" t="s">
        <v>155</v>
      </c>
      <c r="F566" s="283" t="s">
        <v>59</v>
      </c>
      <c r="G566" s="285" t="s">
        <v>4831</v>
      </c>
      <c r="H566" s="283" t="s">
        <v>1578</v>
      </c>
      <c r="I566" s="283" t="s">
        <v>1578</v>
      </c>
      <c r="J566" s="283" t="s">
        <v>1578</v>
      </c>
      <c r="K566" s="283" t="s">
        <v>1363</v>
      </c>
      <c r="L566" s="283">
        <v>5</v>
      </c>
      <c r="M566" s="283">
        <v>5</v>
      </c>
      <c r="N566" s="283" t="s">
        <v>4780</v>
      </c>
      <c r="O566" s="283" t="s">
        <v>4770</v>
      </c>
      <c r="P566" s="283" t="e">
        <v>#VALUE!</v>
      </c>
      <c r="Q566" s="283" t="s">
        <v>2620</v>
      </c>
      <c r="R566" s="283" t="s">
        <v>1578</v>
      </c>
      <c r="S566" s="284"/>
      <c r="T566" s="284"/>
    </row>
    <row r="567" spans="1:20">
      <c r="A567" s="282" t="s">
        <v>4216</v>
      </c>
      <c r="B567" s="283">
        <v>20390365</v>
      </c>
      <c r="C567" s="283" t="s">
        <v>4218</v>
      </c>
      <c r="D567" s="283" t="s">
        <v>1578</v>
      </c>
      <c r="E567" s="283" t="s">
        <v>155</v>
      </c>
      <c r="F567" s="283" t="s">
        <v>59</v>
      </c>
      <c r="G567" s="285" t="s">
        <v>4860</v>
      </c>
      <c r="H567" s="283" t="s">
        <v>1578</v>
      </c>
      <c r="I567" s="283" t="s">
        <v>1578</v>
      </c>
      <c r="J567" s="283" t="s">
        <v>1578</v>
      </c>
      <c r="K567" s="283" t="s">
        <v>1363</v>
      </c>
      <c r="L567" s="283">
        <v>5</v>
      </c>
      <c r="M567" s="283">
        <v>5</v>
      </c>
      <c r="N567" s="283" t="s">
        <v>4780</v>
      </c>
      <c r="O567" s="283" t="s">
        <v>4770</v>
      </c>
      <c r="P567" s="283" t="e">
        <v>#VALUE!</v>
      </c>
      <c r="Q567" s="283" t="s">
        <v>4212</v>
      </c>
      <c r="R567" s="283" t="s">
        <v>1578</v>
      </c>
      <c r="S567" s="284"/>
      <c r="T567" s="284"/>
    </row>
    <row r="568" spans="1:20">
      <c r="A568" s="282" t="s">
        <v>4220</v>
      </c>
      <c r="B568" s="283">
        <v>1022358469</v>
      </c>
      <c r="C568" s="283" t="s">
        <v>4222</v>
      </c>
      <c r="D568" s="283" t="s">
        <v>1578</v>
      </c>
      <c r="E568" s="283" t="s">
        <v>155</v>
      </c>
      <c r="F568" s="283" t="s">
        <v>59</v>
      </c>
      <c r="G568" s="285" t="s">
        <v>4860</v>
      </c>
      <c r="H568" s="283" t="s">
        <v>1578</v>
      </c>
      <c r="I568" s="283" t="s">
        <v>1578</v>
      </c>
      <c r="J568" s="283" t="s">
        <v>1578</v>
      </c>
      <c r="K568" s="283" t="s">
        <v>4227</v>
      </c>
      <c r="L568" s="283">
        <v>5</v>
      </c>
      <c r="M568" s="283">
        <v>5</v>
      </c>
      <c r="N568" s="283" t="s">
        <v>4767</v>
      </c>
      <c r="O568" s="283" t="s">
        <v>4770</v>
      </c>
      <c r="P568" s="283" t="e">
        <v>#VALUE!</v>
      </c>
      <c r="Q568" s="283" t="s">
        <v>4212</v>
      </c>
      <c r="R568" s="283" t="s">
        <v>1578</v>
      </c>
      <c r="S568" s="284"/>
      <c r="T568" s="284"/>
    </row>
    <row r="569" spans="1:20">
      <c r="A569" s="282" t="s">
        <v>4228</v>
      </c>
      <c r="B569" s="283">
        <v>1030580006</v>
      </c>
      <c r="C569" s="283" t="s">
        <v>4230</v>
      </c>
      <c r="D569" s="283" t="s">
        <v>1578</v>
      </c>
      <c r="E569" s="283" t="s">
        <v>49</v>
      </c>
      <c r="F569" s="283" t="s">
        <v>59</v>
      </c>
      <c r="G569" s="285" t="s">
        <v>4831</v>
      </c>
      <c r="H569" s="283" t="s">
        <v>1578</v>
      </c>
      <c r="I569" s="283" t="s">
        <v>1578</v>
      </c>
      <c r="J569" s="283" t="s">
        <v>1578</v>
      </c>
      <c r="K569" s="283" t="s">
        <v>4234</v>
      </c>
      <c r="L569" s="283">
        <v>1</v>
      </c>
      <c r="M569" s="283">
        <v>1</v>
      </c>
      <c r="N569" s="283" t="s">
        <v>4783</v>
      </c>
      <c r="O569" s="283" t="s">
        <v>1578</v>
      </c>
      <c r="P569" s="283" t="s">
        <v>1578</v>
      </c>
      <c r="Q569" s="283" t="s">
        <v>2620</v>
      </c>
      <c r="R569" s="283" t="s">
        <v>1578</v>
      </c>
      <c r="S569" s="284"/>
      <c r="T569" s="284"/>
    </row>
    <row r="570" spans="1:20">
      <c r="A570" s="282" t="s">
        <v>4243</v>
      </c>
      <c r="B570" s="283">
        <v>54100762</v>
      </c>
      <c r="C570" s="283" t="s">
        <v>4245</v>
      </c>
      <c r="D570" s="283" t="s">
        <v>1578</v>
      </c>
      <c r="E570" s="283" t="s">
        <v>49</v>
      </c>
      <c r="F570" s="283" t="s">
        <v>59</v>
      </c>
      <c r="G570" s="285" t="s">
        <v>4831</v>
      </c>
      <c r="H570" s="283" t="s">
        <v>1578</v>
      </c>
      <c r="I570" s="283" t="s">
        <v>1578</v>
      </c>
      <c r="J570" s="283">
        <v>16</v>
      </c>
      <c r="K570" s="283" t="s">
        <v>463</v>
      </c>
      <c r="L570" s="283">
        <v>1</v>
      </c>
      <c r="M570" s="283">
        <v>1</v>
      </c>
      <c r="N570" s="283" t="s">
        <v>4779</v>
      </c>
      <c r="O570" s="283" t="s">
        <v>1578</v>
      </c>
      <c r="P570" s="283" t="s">
        <v>1578</v>
      </c>
      <c r="Q570" s="283" t="s">
        <v>2620</v>
      </c>
      <c r="R570" s="283" t="s">
        <v>1578</v>
      </c>
      <c r="S570" s="284"/>
      <c r="T570" s="284"/>
    </row>
    <row r="571" spans="1:20">
      <c r="A571" s="282" t="s">
        <v>4276</v>
      </c>
      <c r="B571" s="283">
        <v>1007585226</v>
      </c>
      <c r="C571" s="283" t="s">
        <v>4278</v>
      </c>
      <c r="D571" s="283" t="s">
        <v>1578</v>
      </c>
      <c r="E571" s="283" t="s">
        <v>49</v>
      </c>
      <c r="F571" s="283" t="s">
        <v>59</v>
      </c>
      <c r="G571" s="285" t="s">
        <v>4831</v>
      </c>
      <c r="H571" s="283" t="s">
        <v>1578</v>
      </c>
      <c r="I571" s="283" t="s">
        <v>1578</v>
      </c>
      <c r="J571" s="283" t="s">
        <v>1578</v>
      </c>
      <c r="K571" s="283" t="s">
        <v>4282</v>
      </c>
      <c r="L571" s="283">
        <v>3</v>
      </c>
      <c r="M571" s="283">
        <v>3</v>
      </c>
      <c r="N571" s="283" t="s">
        <v>4765</v>
      </c>
      <c r="O571" s="283" t="s">
        <v>1578</v>
      </c>
      <c r="P571" s="283" t="s">
        <v>1578</v>
      </c>
      <c r="Q571" s="283" t="s">
        <v>2620</v>
      </c>
      <c r="R571" s="283" t="s">
        <v>1578</v>
      </c>
      <c r="S571" s="284"/>
      <c r="T571" s="284"/>
    </row>
    <row r="572" spans="1:20">
      <c r="A572" s="282" t="s">
        <v>4290</v>
      </c>
      <c r="B572" s="283">
        <v>1032417443</v>
      </c>
      <c r="C572" s="283" t="s">
        <v>4292</v>
      </c>
      <c r="D572" s="283" t="s">
        <v>1578</v>
      </c>
      <c r="E572" s="283" t="s">
        <v>155</v>
      </c>
      <c r="F572" s="283" t="s">
        <v>59</v>
      </c>
      <c r="G572" s="285" t="s">
        <v>4831</v>
      </c>
      <c r="H572" s="283" t="s">
        <v>1578</v>
      </c>
      <c r="I572" s="283" t="s">
        <v>1578</v>
      </c>
      <c r="J572" s="283" t="s">
        <v>1578</v>
      </c>
      <c r="K572" s="283" t="s">
        <v>1363</v>
      </c>
      <c r="L572" s="283">
        <v>5</v>
      </c>
      <c r="M572" s="283">
        <v>5</v>
      </c>
      <c r="N572" s="283" t="s">
        <v>4780</v>
      </c>
      <c r="O572" s="283" t="s">
        <v>4770</v>
      </c>
      <c r="P572" s="283" t="e">
        <v>#VALUE!</v>
      </c>
      <c r="Q572" s="283" t="s">
        <v>2620</v>
      </c>
      <c r="R572" s="283" t="s">
        <v>1578</v>
      </c>
      <c r="S572" s="284"/>
      <c r="T572" s="284"/>
    </row>
    <row r="573" spans="1:20">
      <c r="A573" s="282" t="s">
        <v>4293</v>
      </c>
      <c r="B573" s="283">
        <v>29682500</v>
      </c>
      <c r="C573" s="283" t="s">
        <v>4295</v>
      </c>
      <c r="D573" s="283" t="s">
        <v>1578</v>
      </c>
      <c r="E573" s="283" t="s">
        <v>49</v>
      </c>
      <c r="F573" s="283" t="s">
        <v>59</v>
      </c>
      <c r="G573" s="285" t="s">
        <v>4831</v>
      </c>
      <c r="H573" s="283" t="s">
        <v>1578</v>
      </c>
      <c r="I573" s="283" t="s">
        <v>1578</v>
      </c>
      <c r="J573" s="283" t="s">
        <v>1578</v>
      </c>
      <c r="K573" s="283" t="s">
        <v>773</v>
      </c>
      <c r="L573" s="283">
        <v>1</v>
      </c>
      <c r="M573" s="283">
        <v>1</v>
      </c>
      <c r="N573" s="283" t="s">
        <v>4765</v>
      </c>
      <c r="O573" s="283" t="s">
        <v>1578</v>
      </c>
      <c r="P573" s="283" t="s">
        <v>1578</v>
      </c>
      <c r="Q573" s="283" t="s">
        <v>2620</v>
      </c>
      <c r="R573" s="283" t="s">
        <v>1578</v>
      </c>
      <c r="S573" s="284"/>
      <c r="T573" s="284"/>
    </row>
    <row r="574" spans="1:20">
      <c r="A574" s="282" t="s">
        <v>4296</v>
      </c>
      <c r="B574" s="286">
        <v>52093179</v>
      </c>
      <c r="C574" s="283" t="s">
        <v>4298</v>
      </c>
      <c r="D574" s="283" t="s">
        <v>1578</v>
      </c>
      <c r="E574" s="283" t="s">
        <v>49</v>
      </c>
      <c r="F574" s="283" t="s">
        <v>59</v>
      </c>
      <c r="G574" s="285" t="s">
        <v>4831</v>
      </c>
      <c r="H574" s="283" t="s">
        <v>1578</v>
      </c>
      <c r="I574" s="283" t="s">
        <v>1578</v>
      </c>
      <c r="J574" s="283" t="s">
        <v>1578</v>
      </c>
      <c r="K574" s="283" t="s">
        <v>4303</v>
      </c>
      <c r="L574" s="283">
        <v>1</v>
      </c>
      <c r="M574" s="283">
        <v>1</v>
      </c>
      <c r="N574" s="283" t="s">
        <v>4786</v>
      </c>
      <c r="O574" s="283" t="s">
        <v>1578</v>
      </c>
      <c r="P574" s="283" t="s">
        <v>1578</v>
      </c>
      <c r="Q574" s="283" t="s">
        <v>2620</v>
      </c>
      <c r="R574" s="283" t="s">
        <v>1578</v>
      </c>
      <c r="S574" s="284"/>
      <c r="T574" s="284"/>
    </row>
    <row r="575" spans="1:20">
      <c r="A575" s="282" t="s">
        <v>4304</v>
      </c>
      <c r="B575" s="283">
        <v>80002006</v>
      </c>
      <c r="C575" s="283" t="s">
        <v>4306</v>
      </c>
      <c r="D575" s="283" t="s">
        <v>1578</v>
      </c>
      <c r="E575" s="283" t="s">
        <v>49</v>
      </c>
      <c r="F575" s="283" t="s">
        <v>59</v>
      </c>
      <c r="G575" s="285" t="s">
        <v>4831</v>
      </c>
      <c r="H575" s="283" t="s">
        <v>1578</v>
      </c>
      <c r="I575" s="283" t="s">
        <v>1578</v>
      </c>
      <c r="J575" s="283" t="s">
        <v>1578</v>
      </c>
      <c r="K575" s="283" t="s">
        <v>2765</v>
      </c>
      <c r="L575" s="283">
        <v>5</v>
      </c>
      <c r="M575" s="283">
        <v>5</v>
      </c>
      <c r="N575" s="283" t="s">
        <v>4780</v>
      </c>
      <c r="O575" s="283" t="s">
        <v>4770</v>
      </c>
      <c r="P575" s="283" t="e">
        <v>#VALUE!</v>
      </c>
      <c r="Q575" s="283" t="s">
        <v>2620</v>
      </c>
      <c r="R575" s="283" t="s">
        <v>1578</v>
      </c>
      <c r="S575" s="284"/>
      <c r="T575" s="284"/>
    </row>
    <row r="576" spans="1:20">
      <c r="A576" s="282" t="s">
        <v>4307</v>
      </c>
      <c r="B576" s="283">
        <v>52773244</v>
      </c>
      <c r="C576" s="283" t="s">
        <v>4309</v>
      </c>
      <c r="D576" s="283" t="s">
        <v>1578</v>
      </c>
      <c r="E576" s="283" t="s">
        <v>49</v>
      </c>
      <c r="F576" s="283" t="s">
        <v>59</v>
      </c>
      <c r="G576" s="285" t="s">
        <v>4831</v>
      </c>
      <c r="H576" s="283" t="s">
        <v>1578</v>
      </c>
      <c r="I576" s="283" t="s">
        <v>1578</v>
      </c>
      <c r="J576" s="283" t="s">
        <v>1578</v>
      </c>
      <c r="K576" s="283" t="s">
        <v>4312</v>
      </c>
      <c r="L576" s="283">
        <v>1</v>
      </c>
      <c r="M576" s="283">
        <v>1</v>
      </c>
      <c r="N576" s="283" t="s">
        <v>4775</v>
      </c>
      <c r="O576" s="283" t="s">
        <v>1578</v>
      </c>
      <c r="P576" s="283" t="s">
        <v>1578</v>
      </c>
      <c r="Q576" s="283" t="s">
        <v>2620</v>
      </c>
      <c r="R576" s="283" t="s">
        <v>1578</v>
      </c>
      <c r="S576" s="284"/>
      <c r="T576" s="284"/>
    </row>
    <row r="577" spans="1:20">
      <c r="A577" s="282" t="s">
        <v>4320</v>
      </c>
      <c r="B577" s="283">
        <v>1030669341</v>
      </c>
      <c r="C577" s="283" t="s">
        <v>4322</v>
      </c>
      <c r="D577" s="283" t="s">
        <v>1578</v>
      </c>
      <c r="E577" s="283" t="s">
        <v>4794</v>
      </c>
      <c r="F577" s="283" t="s">
        <v>59</v>
      </c>
      <c r="G577" s="285" t="s">
        <v>4845</v>
      </c>
      <c r="H577" s="283" t="s">
        <v>1578</v>
      </c>
      <c r="I577" s="283" t="s">
        <v>1578</v>
      </c>
      <c r="J577" s="283" t="s">
        <v>1578</v>
      </c>
      <c r="K577" s="283" t="s">
        <v>4326</v>
      </c>
      <c r="L577" s="283">
        <v>3</v>
      </c>
      <c r="M577" s="283">
        <v>3</v>
      </c>
      <c r="N577" s="283" t="s">
        <v>4783</v>
      </c>
      <c r="O577" s="283" t="s">
        <v>1578</v>
      </c>
      <c r="P577" s="283" t="s">
        <v>1578</v>
      </c>
      <c r="Q577" s="283" t="s">
        <v>3153</v>
      </c>
      <c r="R577" s="283" t="s">
        <v>1578</v>
      </c>
      <c r="S577" s="284"/>
      <c r="T577" s="284"/>
    </row>
    <row r="578" spans="1:20">
      <c r="A578" s="282" t="s">
        <v>4327</v>
      </c>
      <c r="B578" s="283">
        <v>19424557</v>
      </c>
      <c r="C578" s="283" t="s">
        <v>4329</v>
      </c>
      <c r="D578" s="283" t="s">
        <v>4330</v>
      </c>
      <c r="E578" s="283" t="s">
        <v>4794</v>
      </c>
      <c r="F578" s="283" t="s">
        <v>59</v>
      </c>
      <c r="G578" s="285" t="s">
        <v>4831</v>
      </c>
      <c r="H578" s="283" t="s">
        <v>1578</v>
      </c>
      <c r="I578" s="283" t="s">
        <v>1578</v>
      </c>
      <c r="J578" s="283" t="s">
        <v>1578</v>
      </c>
      <c r="K578" s="283" t="s">
        <v>4326</v>
      </c>
      <c r="L578" s="283">
        <v>3</v>
      </c>
      <c r="M578" s="283">
        <v>3</v>
      </c>
      <c r="N578" s="283" t="s">
        <v>4783</v>
      </c>
      <c r="O578" s="283" t="s">
        <v>1578</v>
      </c>
      <c r="P578" s="283" t="s">
        <v>1578</v>
      </c>
      <c r="Q578" s="283" t="s">
        <v>2620</v>
      </c>
      <c r="R578" s="283" t="s">
        <v>1578</v>
      </c>
      <c r="S578" s="284"/>
      <c r="T578" s="284"/>
    </row>
    <row r="579" spans="1:20">
      <c r="A579" s="282" t="s">
        <v>4331</v>
      </c>
      <c r="B579" s="283" t="s">
        <v>1578</v>
      </c>
      <c r="C579" s="283" t="s">
        <v>4333</v>
      </c>
      <c r="D579" s="283" t="s">
        <v>4334</v>
      </c>
      <c r="E579" s="283" t="s">
        <v>155</v>
      </c>
      <c r="F579" s="283" t="s">
        <v>59</v>
      </c>
      <c r="G579" s="283" t="s">
        <v>4335</v>
      </c>
      <c r="H579" s="283" t="s">
        <v>1578</v>
      </c>
      <c r="I579" s="283" t="s">
        <v>1578</v>
      </c>
      <c r="J579" s="283" t="s">
        <v>1578</v>
      </c>
      <c r="K579" s="283" t="s">
        <v>1369</v>
      </c>
      <c r="L579" s="283">
        <v>5</v>
      </c>
      <c r="M579" s="283">
        <v>5</v>
      </c>
      <c r="N579" s="283" t="s">
        <v>4775</v>
      </c>
      <c r="O579" s="283" t="s">
        <v>4770</v>
      </c>
      <c r="P579" s="283" t="e">
        <v>#VALUE!</v>
      </c>
      <c r="Q579" s="283" t="s">
        <v>4336</v>
      </c>
      <c r="R579" s="283" t="s">
        <v>4337</v>
      </c>
      <c r="S579" s="284"/>
      <c r="T579" s="284"/>
    </row>
    <row r="580" spans="1:20">
      <c r="A580" s="282" t="s">
        <v>4338</v>
      </c>
      <c r="B580" s="283">
        <v>1010224923</v>
      </c>
      <c r="C580" s="283" t="s">
        <v>4340</v>
      </c>
      <c r="D580" s="283" t="s">
        <v>1578</v>
      </c>
      <c r="E580" s="283" t="s">
        <v>49</v>
      </c>
      <c r="F580" s="283" t="s">
        <v>59</v>
      </c>
      <c r="G580" s="285" t="s">
        <v>4851</v>
      </c>
      <c r="H580" s="283" t="s">
        <v>1578</v>
      </c>
      <c r="I580" s="283" t="s">
        <v>1578</v>
      </c>
      <c r="J580" s="283" t="s">
        <v>1578</v>
      </c>
      <c r="K580" s="283" t="s">
        <v>4343</v>
      </c>
      <c r="L580" s="283">
        <v>3</v>
      </c>
      <c r="M580" s="283">
        <v>3</v>
      </c>
      <c r="N580" s="283" t="s">
        <v>4783</v>
      </c>
      <c r="O580" s="283" t="s">
        <v>1578</v>
      </c>
      <c r="P580" s="283" t="s">
        <v>1578</v>
      </c>
      <c r="Q580" s="283" t="s">
        <v>3358</v>
      </c>
      <c r="R580" s="283" t="s">
        <v>1578</v>
      </c>
      <c r="S580" s="284"/>
      <c r="T580" s="284"/>
    </row>
    <row r="581" spans="1:20">
      <c r="A581" s="282" t="s">
        <v>4344</v>
      </c>
      <c r="B581" s="283">
        <v>1023937254</v>
      </c>
      <c r="C581" s="283" t="s">
        <v>4346</v>
      </c>
      <c r="D581" s="283" t="s">
        <v>4347</v>
      </c>
      <c r="E581" s="283" t="s">
        <v>49</v>
      </c>
      <c r="F581" s="283" t="s">
        <v>59</v>
      </c>
      <c r="G581" s="285" t="s">
        <v>4861</v>
      </c>
      <c r="H581" s="283" t="s">
        <v>1578</v>
      </c>
      <c r="I581" s="283" t="s">
        <v>1578</v>
      </c>
      <c r="J581" s="283" t="s">
        <v>1578</v>
      </c>
      <c r="K581" s="283" t="s">
        <v>4352</v>
      </c>
      <c r="L581" s="283">
        <v>1</v>
      </c>
      <c r="M581" s="283">
        <v>1</v>
      </c>
      <c r="N581" s="283" t="s">
        <v>4765</v>
      </c>
      <c r="O581" s="283" t="s">
        <v>1578</v>
      </c>
      <c r="P581" s="283" t="s">
        <v>1578</v>
      </c>
      <c r="Q581" s="283" t="s">
        <v>4353</v>
      </c>
      <c r="R581" s="283" t="s">
        <v>1578</v>
      </c>
      <c r="S581" s="284"/>
      <c r="T581" s="284"/>
    </row>
    <row r="582" spans="1:20">
      <c r="A582" s="282" t="s">
        <v>4363</v>
      </c>
      <c r="B582" s="283">
        <v>52054884</v>
      </c>
      <c r="C582" s="283" t="s">
        <v>4365</v>
      </c>
      <c r="D582" s="283" t="s">
        <v>1578</v>
      </c>
      <c r="E582" s="283" t="s">
        <v>49</v>
      </c>
      <c r="F582" s="283" t="s">
        <v>59</v>
      </c>
      <c r="G582" s="285" t="s">
        <v>4831</v>
      </c>
      <c r="H582" s="283" t="s">
        <v>1578</v>
      </c>
      <c r="I582" s="283" t="s">
        <v>1578</v>
      </c>
      <c r="J582" s="283" t="s">
        <v>1578</v>
      </c>
      <c r="K582" s="283" t="s">
        <v>4368</v>
      </c>
      <c r="L582" s="283">
        <v>5</v>
      </c>
      <c r="M582" s="283">
        <v>5</v>
      </c>
      <c r="N582" s="283" t="s">
        <v>4823</v>
      </c>
      <c r="O582" s="283" t="s">
        <v>4770</v>
      </c>
      <c r="P582" s="283" t="e">
        <v>#VALUE!</v>
      </c>
      <c r="Q582" s="283" t="s">
        <v>2620</v>
      </c>
      <c r="R582" s="283" t="s">
        <v>1578</v>
      </c>
      <c r="S582" s="284"/>
      <c r="T582" s="284"/>
    </row>
    <row r="583" spans="1:20">
      <c r="A583" s="282" t="s">
        <v>4369</v>
      </c>
      <c r="B583" s="283">
        <v>11186319</v>
      </c>
      <c r="C583" s="283" t="s">
        <v>4371</v>
      </c>
      <c r="D583" s="283" t="s">
        <v>1578</v>
      </c>
      <c r="E583" s="283" t="s">
        <v>49</v>
      </c>
      <c r="F583" s="283" t="s">
        <v>59</v>
      </c>
      <c r="G583" s="285" t="s">
        <v>4831</v>
      </c>
      <c r="H583" s="283" t="s">
        <v>1578</v>
      </c>
      <c r="I583" s="283" t="s">
        <v>1578</v>
      </c>
      <c r="J583" s="283" t="s">
        <v>1578</v>
      </c>
      <c r="K583" s="283" t="s">
        <v>4374</v>
      </c>
      <c r="L583" s="283">
        <v>1</v>
      </c>
      <c r="M583" s="283">
        <v>1</v>
      </c>
      <c r="N583" s="283" t="s">
        <v>4766</v>
      </c>
      <c r="O583" s="283" t="s">
        <v>1578</v>
      </c>
      <c r="P583" s="283" t="s">
        <v>1578</v>
      </c>
      <c r="Q583" s="283" t="s">
        <v>2620</v>
      </c>
      <c r="R583" s="283" t="s">
        <v>1578</v>
      </c>
      <c r="S583" s="284"/>
      <c r="T583" s="284"/>
    </row>
    <row r="584" spans="1:20">
      <c r="A584" s="282" t="s">
        <v>4375</v>
      </c>
      <c r="B584" s="283">
        <v>1030657472</v>
      </c>
      <c r="C584" s="283" t="s">
        <v>4377</v>
      </c>
      <c r="D584" s="283" t="s">
        <v>1578</v>
      </c>
      <c r="E584" s="283" t="s">
        <v>49</v>
      </c>
      <c r="F584" s="283" t="s">
        <v>59</v>
      </c>
      <c r="G584" s="285" t="s">
        <v>4831</v>
      </c>
      <c r="H584" s="283" t="s">
        <v>1578</v>
      </c>
      <c r="I584" s="283" t="s">
        <v>1578</v>
      </c>
      <c r="J584" s="283" t="s">
        <v>1578</v>
      </c>
      <c r="K584" s="283" t="s">
        <v>1516</v>
      </c>
      <c r="L584" s="283">
        <v>3</v>
      </c>
      <c r="M584" s="283">
        <v>3</v>
      </c>
      <c r="N584" s="283" t="s">
        <v>4783</v>
      </c>
      <c r="O584" s="283" t="s">
        <v>1578</v>
      </c>
      <c r="P584" s="283" t="s">
        <v>1578</v>
      </c>
      <c r="Q584" s="283" t="s">
        <v>2620</v>
      </c>
      <c r="R584" s="283" t="s">
        <v>1578</v>
      </c>
      <c r="S584" s="284"/>
      <c r="T584" s="284"/>
    </row>
    <row r="585" spans="1:20">
      <c r="A585" s="282" t="s">
        <v>4378</v>
      </c>
      <c r="B585" s="283">
        <v>1010023148</v>
      </c>
      <c r="C585" s="283" t="s">
        <v>4380</v>
      </c>
      <c r="D585" s="283" t="s">
        <v>1578</v>
      </c>
      <c r="E585" s="283" t="s">
        <v>49</v>
      </c>
      <c r="F585" s="283" t="s">
        <v>59</v>
      </c>
      <c r="G585" s="285" t="s">
        <v>4831</v>
      </c>
      <c r="H585" s="283" t="s">
        <v>1578</v>
      </c>
      <c r="I585" s="283" t="s">
        <v>1578</v>
      </c>
      <c r="J585" s="283" t="s">
        <v>1578</v>
      </c>
      <c r="K585" s="283" t="s">
        <v>4384</v>
      </c>
      <c r="L585" s="283">
        <v>1</v>
      </c>
      <c r="M585" s="283">
        <v>1</v>
      </c>
      <c r="N585" s="283" t="s">
        <v>4769</v>
      </c>
      <c r="O585" s="283" t="s">
        <v>1578</v>
      </c>
      <c r="P585" s="283" t="s">
        <v>1578</v>
      </c>
      <c r="Q585" s="283" t="s">
        <v>2620</v>
      </c>
      <c r="R585" s="283" t="s">
        <v>1578</v>
      </c>
      <c r="S585" s="284"/>
      <c r="T585" s="284"/>
    </row>
    <row r="586" spans="1:20">
      <c r="A586" s="282" t="s">
        <v>4385</v>
      </c>
      <c r="B586" s="283">
        <v>1116785265</v>
      </c>
      <c r="C586" s="283" t="s">
        <v>4387</v>
      </c>
      <c r="D586" s="283" t="s">
        <v>4388</v>
      </c>
      <c r="E586" s="283" t="s">
        <v>49</v>
      </c>
      <c r="F586" s="283" t="s">
        <v>59</v>
      </c>
      <c r="G586" s="285" t="s">
        <v>4862</v>
      </c>
      <c r="H586" s="283" t="s">
        <v>1578</v>
      </c>
      <c r="I586" s="283" t="s">
        <v>1578</v>
      </c>
      <c r="J586" s="283" t="s">
        <v>1578</v>
      </c>
      <c r="K586" s="283" t="s">
        <v>2577</v>
      </c>
      <c r="L586" s="283">
        <v>1</v>
      </c>
      <c r="M586" s="283">
        <v>1</v>
      </c>
      <c r="N586" s="283" t="s">
        <v>4767</v>
      </c>
      <c r="O586" s="283" t="s">
        <v>1578</v>
      </c>
      <c r="P586" s="283" t="s">
        <v>1578</v>
      </c>
      <c r="Q586" s="283" t="s">
        <v>4390</v>
      </c>
      <c r="R586" s="283" t="s">
        <v>1578</v>
      </c>
      <c r="S586" s="284"/>
      <c r="T586" s="284"/>
    </row>
    <row r="587" spans="1:20">
      <c r="A587" s="282" t="s">
        <v>4391</v>
      </c>
      <c r="B587" s="283">
        <v>1073600615</v>
      </c>
      <c r="C587" s="283" t="s">
        <v>4393</v>
      </c>
      <c r="D587" s="283" t="s">
        <v>1578</v>
      </c>
      <c r="E587" s="283">
        <v>2794</v>
      </c>
      <c r="F587" s="283" t="s">
        <v>59</v>
      </c>
      <c r="G587" s="285" t="s">
        <v>4831</v>
      </c>
      <c r="H587" s="283" t="s">
        <v>1578</v>
      </c>
      <c r="I587" s="283" t="s">
        <v>1578</v>
      </c>
      <c r="J587" s="283" t="s">
        <v>1578</v>
      </c>
      <c r="K587" s="283" t="s">
        <v>3495</v>
      </c>
      <c r="L587" s="283">
        <v>3</v>
      </c>
      <c r="M587" s="283">
        <v>3</v>
      </c>
      <c r="N587" s="283" t="s">
        <v>4783</v>
      </c>
      <c r="O587" s="283" t="s">
        <v>1578</v>
      </c>
      <c r="P587" s="283" t="s">
        <v>1578</v>
      </c>
      <c r="Q587" s="283" t="s">
        <v>2620</v>
      </c>
      <c r="R587" s="283" t="s">
        <v>1578</v>
      </c>
      <c r="S587" s="284"/>
      <c r="T587" s="284"/>
    </row>
    <row r="588" spans="1:20">
      <c r="A588" s="282" t="s">
        <v>4394</v>
      </c>
      <c r="B588" s="283">
        <v>63481065</v>
      </c>
      <c r="C588" s="283" t="s">
        <v>4396</v>
      </c>
      <c r="D588" s="283" t="s">
        <v>1578</v>
      </c>
      <c r="E588" s="283" t="s">
        <v>49</v>
      </c>
      <c r="F588" s="283" t="s">
        <v>59</v>
      </c>
      <c r="G588" s="285" t="s">
        <v>4831</v>
      </c>
      <c r="H588" s="283" t="s">
        <v>1578</v>
      </c>
      <c r="I588" s="283" t="s">
        <v>1578</v>
      </c>
      <c r="J588" s="283" t="s">
        <v>1578</v>
      </c>
      <c r="K588" s="283" t="s">
        <v>3277</v>
      </c>
      <c r="L588" s="283">
        <v>5</v>
      </c>
      <c r="M588" s="283">
        <v>5</v>
      </c>
      <c r="N588" s="283" t="s">
        <v>4787</v>
      </c>
      <c r="O588" s="283" t="s">
        <v>4788</v>
      </c>
      <c r="P588" s="283" t="e">
        <v>#VALUE!</v>
      </c>
      <c r="Q588" s="283" t="s">
        <v>2620</v>
      </c>
      <c r="R588" s="283" t="s">
        <v>1578</v>
      </c>
      <c r="S588" s="284"/>
      <c r="T588" s="284"/>
    </row>
    <row r="589" spans="1:20">
      <c r="A589" s="282" t="s">
        <v>4405</v>
      </c>
      <c r="B589" s="283">
        <v>1000121182</v>
      </c>
      <c r="C589" s="283" t="s">
        <v>4407</v>
      </c>
      <c r="D589" s="283" t="s">
        <v>1578</v>
      </c>
      <c r="E589" s="283" t="s">
        <v>49</v>
      </c>
      <c r="F589" s="283" t="s">
        <v>59</v>
      </c>
      <c r="G589" s="285" t="s">
        <v>4831</v>
      </c>
      <c r="H589" s="283" t="s">
        <v>1578</v>
      </c>
      <c r="I589" s="283" t="s">
        <v>1578</v>
      </c>
      <c r="J589" s="283" t="s">
        <v>1578</v>
      </c>
      <c r="K589" s="283" t="s">
        <v>4006</v>
      </c>
      <c r="L589" s="283">
        <v>5</v>
      </c>
      <c r="M589" s="283">
        <v>5</v>
      </c>
      <c r="N589" s="283" t="s">
        <v>4783</v>
      </c>
      <c r="O589" s="283" t="s">
        <v>4791</v>
      </c>
      <c r="P589" s="283" t="e">
        <v>#VALUE!</v>
      </c>
      <c r="Q589" s="283" t="s">
        <v>2620</v>
      </c>
      <c r="R589" s="283" t="s">
        <v>1578</v>
      </c>
      <c r="S589" s="284"/>
      <c r="T589" s="284"/>
    </row>
    <row r="590" spans="1:20">
      <c r="A590" s="282" t="s">
        <v>4408</v>
      </c>
      <c r="B590" s="283">
        <v>52978853</v>
      </c>
      <c r="C590" s="283" t="s">
        <v>4410</v>
      </c>
      <c r="D590" s="283" t="s">
        <v>1578</v>
      </c>
      <c r="E590" s="283" t="s">
        <v>49</v>
      </c>
      <c r="F590" s="283" t="s">
        <v>59</v>
      </c>
      <c r="G590" s="285" t="s">
        <v>4831</v>
      </c>
      <c r="H590" s="283" t="s">
        <v>1578</v>
      </c>
      <c r="I590" s="283" t="s">
        <v>1578</v>
      </c>
      <c r="J590" s="283" t="s">
        <v>1578</v>
      </c>
      <c r="K590" s="283" t="s">
        <v>4414</v>
      </c>
      <c r="L590" s="283">
        <v>5</v>
      </c>
      <c r="M590" s="283">
        <v>5</v>
      </c>
      <c r="N590" s="283" t="s">
        <v>4818</v>
      </c>
      <c r="O590" s="283" t="s">
        <v>4770</v>
      </c>
      <c r="P590" s="283" t="e">
        <v>#VALUE!</v>
      </c>
      <c r="Q590" s="283" t="s">
        <v>2620</v>
      </c>
      <c r="R590" s="283" t="s">
        <v>1578</v>
      </c>
      <c r="S590" s="284"/>
      <c r="T590" s="284"/>
    </row>
    <row r="591" spans="1:20">
      <c r="A591" s="282" t="s">
        <v>4415</v>
      </c>
      <c r="B591" s="283">
        <v>1018426039</v>
      </c>
      <c r="C591" s="283" t="s">
        <v>4417</v>
      </c>
      <c r="D591" s="283" t="s">
        <v>1578</v>
      </c>
      <c r="E591" s="283" t="s">
        <v>49</v>
      </c>
      <c r="F591" s="283" t="s">
        <v>59</v>
      </c>
      <c r="G591" s="285" t="s">
        <v>4831</v>
      </c>
      <c r="H591" s="283" t="s">
        <v>1578</v>
      </c>
      <c r="I591" s="283" t="s">
        <v>1578</v>
      </c>
      <c r="J591" s="283" t="s">
        <v>1578</v>
      </c>
      <c r="K591" s="283" t="s">
        <v>4420</v>
      </c>
      <c r="L591" s="283">
        <v>3</v>
      </c>
      <c r="M591" s="283">
        <v>3</v>
      </c>
      <c r="N591" s="283" t="s">
        <v>4765</v>
      </c>
      <c r="O591" s="283" t="s">
        <v>1578</v>
      </c>
      <c r="P591" s="283" t="s">
        <v>1578</v>
      </c>
      <c r="Q591" s="283" t="s">
        <v>2620</v>
      </c>
      <c r="R591" s="283" t="s">
        <v>1578</v>
      </c>
      <c r="S591" s="284"/>
      <c r="T591" s="284"/>
    </row>
    <row r="592" spans="1:20">
      <c r="A592" s="282" t="s">
        <v>4430</v>
      </c>
      <c r="B592" s="283">
        <v>34943482</v>
      </c>
      <c r="C592" s="283" t="s">
        <v>4432</v>
      </c>
      <c r="D592" s="283" t="s">
        <v>1578</v>
      </c>
      <c r="E592" s="283" t="s">
        <v>49</v>
      </c>
      <c r="F592" s="283" t="s">
        <v>59</v>
      </c>
      <c r="G592" s="285" t="s">
        <v>4831</v>
      </c>
      <c r="H592" s="283" t="s">
        <v>1578</v>
      </c>
      <c r="I592" s="283" t="s">
        <v>1578</v>
      </c>
      <c r="J592" s="283" t="s">
        <v>1578</v>
      </c>
      <c r="K592" s="283" t="s">
        <v>4436</v>
      </c>
      <c r="L592" s="283">
        <v>1</v>
      </c>
      <c r="M592" s="283">
        <v>1</v>
      </c>
      <c r="N592" s="283" t="s">
        <v>4767</v>
      </c>
      <c r="O592" s="283" t="s">
        <v>1578</v>
      </c>
      <c r="P592" s="283" t="s">
        <v>1578</v>
      </c>
      <c r="Q592" s="283" t="s">
        <v>2620</v>
      </c>
      <c r="R592" s="283" t="s">
        <v>1578</v>
      </c>
      <c r="S592" s="284"/>
      <c r="T592" s="284"/>
    </row>
    <row r="593" spans="1:20">
      <c r="A593" s="282" t="s">
        <v>4437</v>
      </c>
      <c r="B593" s="283">
        <v>1116785265</v>
      </c>
      <c r="C593" s="283" t="s">
        <v>4439</v>
      </c>
      <c r="D593" s="283" t="s">
        <v>4440</v>
      </c>
      <c r="E593" s="283" t="s">
        <v>49</v>
      </c>
      <c r="F593" s="283" t="s">
        <v>59</v>
      </c>
      <c r="G593" s="285" t="s">
        <v>4831</v>
      </c>
      <c r="H593" s="283" t="s">
        <v>1578</v>
      </c>
      <c r="I593" s="283" t="s">
        <v>1578</v>
      </c>
      <c r="J593" s="283" t="s">
        <v>1578</v>
      </c>
      <c r="K593" s="283" t="s">
        <v>4006</v>
      </c>
      <c r="L593" s="283">
        <v>5</v>
      </c>
      <c r="M593" s="283">
        <v>5</v>
      </c>
      <c r="N593" s="283" t="s">
        <v>4783</v>
      </c>
      <c r="O593" s="283" t="s">
        <v>4791</v>
      </c>
      <c r="P593" s="283" t="e">
        <v>#VALUE!</v>
      </c>
      <c r="Q593" s="283" t="s">
        <v>2620</v>
      </c>
      <c r="R593" s="283" t="s">
        <v>1578</v>
      </c>
      <c r="S593" s="284"/>
      <c r="T593" s="284"/>
    </row>
    <row r="594" spans="1:20">
      <c r="A594" s="282" t="s">
        <v>4447</v>
      </c>
      <c r="B594" s="283">
        <v>1023375435</v>
      </c>
      <c r="C594" s="283" t="s">
        <v>4449</v>
      </c>
      <c r="D594" s="283" t="s">
        <v>1578</v>
      </c>
      <c r="E594" s="283" t="s">
        <v>4163</v>
      </c>
      <c r="F594" s="283" t="s">
        <v>59</v>
      </c>
      <c r="G594" s="285" t="s">
        <v>4851</v>
      </c>
      <c r="H594" s="283" t="s">
        <v>1578</v>
      </c>
      <c r="I594" s="283" t="s">
        <v>1578</v>
      </c>
      <c r="J594" s="283" t="s">
        <v>1578</v>
      </c>
      <c r="K594" s="283" t="s">
        <v>4168</v>
      </c>
      <c r="L594" s="283">
        <v>5</v>
      </c>
      <c r="M594" s="283">
        <v>5</v>
      </c>
      <c r="N594" s="283" t="s">
        <v>4780</v>
      </c>
      <c r="O594" s="283" t="s">
        <v>4770</v>
      </c>
      <c r="P594" s="283" t="e">
        <v>#VALUE!</v>
      </c>
      <c r="Q594" s="283" t="s">
        <v>3358</v>
      </c>
      <c r="R594" s="283" t="s">
        <v>1578</v>
      </c>
      <c r="S594" s="284"/>
      <c r="T594" s="284"/>
    </row>
    <row r="595" spans="1:20">
      <c r="A595" s="282" t="s">
        <v>4450</v>
      </c>
      <c r="B595" s="283">
        <v>1014193169</v>
      </c>
      <c r="C595" s="283" t="s">
        <v>4452</v>
      </c>
      <c r="D595" s="283" t="s">
        <v>1578</v>
      </c>
      <c r="E595" s="283" t="s">
        <v>49</v>
      </c>
      <c r="F595" s="283" t="s">
        <v>59</v>
      </c>
      <c r="G595" s="285" t="s">
        <v>4831</v>
      </c>
      <c r="H595" s="283" t="s">
        <v>1578</v>
      </c>
      <c r="I595" s="283" t="s">
        <v>1578</v>
      </c>
      <c r="J595" s="283" t="s">
        <v>1578</v>
      </c>
      <c r="K595" s="283" t="s">
        <v>4455</v>
      </c>
      <c r="L595" s="283">
        <v>5</v>
      </c>
      <c r="M595" s="283">
        <v>5</v>
      </c>
      <c r="N595" s="283" t="s">
        <v>4765</v>
      </c>
      <c r="O595" s="283" t="s">
        <v>4824</v>
      </c>
      <c r="P595" s="283" t="e">
        <v>#VALUE!</v>
      </c>
      <c r="Q595" s="283" t="s">
        <v>2620</v>
      </c>
      <c r="R595" s="283" t="s">
        <v>1578</v>
      </c>
      <c r="S595" s="284"/>
      <c r="T595" s="284"/>
    </row>
    <row r="596" spans="1:20">
      <c r="A596" s="282" t="s">
        <v>4456</v>
      </c>
      <c r="B596" s="283">
        <v>39632724</v>
      </c>
      <c r="C596" s="283" t="s">
        <v>4458</v>
      </c>
      <c r="D596" s="283" t="s">
        <v>1578</v>
      </c>
      <c r="E596" s="283" t="s">
        <v>49</v>
      </c>
      <c r="F596" s="283" t="s">
        <v>59</v>
      </c>
      <c r="G596" s="285" t="s">
        <v>4831</v>
      </c>
      <c r="H596" s="283" t="s">
        <v>1578</v>
      </c>
      <c r="I596" s="283" t="s">
        <v>1578</v>
      </c>
      <c r="J596" s="283" t="s">
        <v>1578</v>
      </c>
      <c r="K596" s="283" t="s">
        <v>4462</v>
      </c>
      <c r="L596" s="283">
        <v>3</v>
      </c>
      <c r="M596" s="283">
        <v>3</v>
      </c>
      <c r="N596" s="283" t="s">
        <v>4783</v>
      </c>
      <c r="O596" s="283" t="s">
        <v>1578</v>
      </c>
      <c r="P596" s="283" t="s">
        <v>1578</v>
      </c>
      <c r="Q596" s="283" t="s">
        <v>2620</v>
      </c>
      <c r="R596" s="283" t="s">
        <v>1578</v>
      </c>
      <c r="S596" s="284"/>
      <c r="T596" s="284"/>
    </row>
    <row r="597" spans="1:20">
      <c r="A597" s="282" t="s">
        <v>4463</v>
      </c>
      <c r="B597" s="283">
        <v>1032477430</v>
      </c>
      <c r="C597" s="283" t="s">
        <v>4465</v>
      </c>
      <c r="D597" s="283" t="s">
        <v>1578</v>
      </c>
      <c r="E597" s="283" t="s">
        <v>155</v>
      </c>
      <c r="F597" s="283" t="s">
        <v>59</v>
      </c>
      <c r="G597" s="285" t="s">
        <v>4831</v>
      </c>
      <c r="H597" s="283" t="s">
        <v>1578</v>
      </c>
      <c r="I597" s="283" t="s">
        <v>1578</v>
      </c>
      <c r="J597" s="283" t="s">
        <v>1578</v>
      </c>
      <c r="K597" s="283" t="s">
        <v>1363</v>
      </c>
      <c r="L597" s="283">
        <v>5</v>
      </c>
      <c r="M597" s="283">
        <v>5</v>
      </c>
      <c r="N597" s="283" t="s">
        <v>4780</v>
      </c>
      <c r="O597" s="283" t="s">
        <v>4770</v>
      </c>
      <c r="P597" s="283" t="e">
        <v>#VALUE!</v>
      </c>
      <c r="Q597" s="283" t="s">
        <v>2620</v>
      </c>
      <c r="R597" s="283" t="s">
        <v>1578</v>
      </c>
      <c r="S597" s="284"/>
      <c r="T597" s="284"/>
    </row>
    <row r="598" spans="1:20">
      <c r="A598" s="282" t="s">
        <v>4471</v>
      </c>
      <c r="B598" s="283">
        <v>1030549130</v>
      </c>
      <c r="C598" s="283" t="s">
        <v>4473</v>
      </c>
      <c r="D598" s="283" t="s">
        <v>1578</v>
      </c>
      <c r="E598" s="283" t="s">
        <v>49</v>
      </c>
      <c r="F598" s="283" t="s">
        <v>59</v>
      </c>
      <c r="G598" s="285" t="s">
        <v>4831</v>
      </c>
      <c r="H598" s="283" t="s">
        <v>1578</v>
      </c>
      <c r="I598" s="283" t="s">
        <v>1578</v>
      </c>
      <c r="J598" s="283" t="s">
        <v>1578</v>
      </c>
      <c r="K598" s="283" t="s">
        <v>3628</v>
      </c>
      <c r="L598" s="283">
        <v>1</v>
      </c>
      <c r="M598" s="283">
        <v>1</v>
      </c>
      <c r="N598" s="283" t="s">
        <v>4765</v>
      </c>
      <c r="O598" s="283" t="s">
        <v>1578</v>
      </c>
      <c r="P598" s="283" t="s">
        <v>1578</v>
      </c>
      <c r="Q598" s="283" t="s">
        <v>2620</v>
      </c>
      <c r="R598" s="283" t="s">
        <v>1578</v>
      </c>
      <c r="S598" s="284"/>
      <c r="T598" s="284"/>
    </row>
    <row r="599" spans="1:20">
      <c r="A599" s="282" t="s">
        <v>4475</v>
      </c>
      <c r="B599" s="283">
        <v>1026554649</v>
      </c>
      <c r="C599" s="283" t="s">
        <v>4477</v>
      </c>
      <c r="D599" s="283" t="s">
        <v>1578</v>
      </c>
      <c r="E599" s="283" t="s">
        <v>495</v>
      </c>
      <c r="F599" s="283" t="s">
        <v>59</v>
      </c>
      <c r="G599" s="285" t="s">
        <v>4831</v>
      </c>
      <c r="H599" s="283" t="s">
        <v>1578</v>
      </c>
      <c r="I599" s="283" t="s">
        <v>1578</v>
      </c>
      <c r="J599" s="283" t="s">
        <v>1578</v>
      </c>
      <c r="K599" s="283" t="s">
        <v>500</v>
      </c>
      <c r="L599" s="283">
        <v>3</v>
      </c>
      <c r="M599" s="283">
        <v>3</v>
      </c>
      <c r="N599" s="283" t="s">
        <v>4783</v>
      </c>
      <c r="O599" s="283" t="s">
        <v>1578</v>
      </c>
      <c r="P599" s="283" t="s">
        <v>1578</v>
      </c>
      <c r="Q599" s="283" t="s">
        <v>2620</v>
      </c>
      <c r="R599" s="283" t="s">
        <v>1578</v>
      </c>
      <c r="S599" s="284"/>
      <c r="T599" s="284"/>
    </row>
    <row r="600" spans="1:20">
      <c r="A600" s="282" t="s">
        <v>4485</v>
      </c>
      <c r="B600" s="283">
        <v>52835501</v>
      </c>
      <c r="C600" s="283" t="s">
        <v>4487</v>
      </c>
      <c r="D600" s="283" t="s">
        <v>1578</v>
      </c>
      <c r="E600" s="283" t="s">
        <v>4163</v>
      </c>
      <c r="F600" s="283" t="s">
        <v>59</v>
      </c>
      <c r="G600" s="285" t="s">
        <v>4831</v>
      </c>
      <c r="H600" s="283" t="s">
        <v>1578</v>
      </c>
      <c r="I600" s="283" t="s">
        <v>1578</v>
      </c>
      <c r="J600" s="283" t="s">
        <v>1578</v>
      </c>
      <c r="K600" s="283" t="s">
        <v>4168</v>
      </c>
      <c r="L600" s="283">
        <v>5</v>
      </c>
      <c r="M600" s="283">
        <v>5</v>
      </c>
      <c r="N600" s="283" t="s">
        <v>4780</v>
      </c>
      <c r="O600" s="283" t="s">
        <v>4770</v>
      </c>
      <c r="P600" s="283" t="e">
        <v>#VALUE!</v>
      </c>
      <c r="Q600" s="283" t="s">
        <v>2620</v>
      </c>
      <c r="R600" s="283" t="s">
        <v>1578</v>
      </c>
      <c r="S600" s="284"/>
      <c r="T600" s="284"/>
    </row>
    <row r="601" spans="1:20">
      <c r="A601" s="282" t="s">
        <v>4488</v>
      </c>
      <c r="B601" s="283" t="s">
        <v>4804</v>
      </c>
      <c r="C601" s="283" t="s">
        <v>4490</v>
      </c>
      <c r="D601" s="283" t="s">
        <v>1578</v>
      </c>
      <c r="E601" s="283">
        <v>2784</v>
      </c>
      <c r="F601" s="283" t="s">
        <v>59</v>
      </c>
      <c r="G601" s="283" t="s">
        <v>4491</v>
      </c>
      <c r="H601" s="287">
        <v>20266000000000</v>
      </c>
      <c r="I601" s="283" t="s">
        <v>1578</v>
      </c>
      <c r="J601" s="283" t="s">
        <v>1578</v>
      </c>
      <c r="K601" s="283" t="s">
        <v>616</v>
      </c>
      <c r="L601" s="283">
        <v>3</v>
      </c>
      <c r="M601" s="283">
        <v>3</v>
      </c>
      <c r="N601" s="283" t="s">
        <v>4783</v>
      </c>
      <c r="O601" s="283" t="s">
        <v>1578</v>
      </c>
      <c r="P601" s="283" t="s">
        <v>1578</v>
      </c>
      <c r="Q601" s="283" t="s">
        <v>4492</v>
      </c>
      <c r="R601" s="283" t="s">
        <v>4863</v>
      </c>
      <c r="S601" s="284"/>
      <c r="T601" s="284"/>
    </row>
    <row r="602" spans="1:20">
      <c r="A602" s="282" t="s">
        <v>4510</v>
      </c>
      <c r="B602" s="283">
        <v>1022353025</v>
      </c>
      <c r="C602" s="283" t="s">
        <v>4512</v>
      </c>
      <c r="D602" s="283" t="s">
        <v>1578</v>
      </c>
      <c r="E602" s="283" t="s">
        <v>155</v>
      </c>
      <c r="F602" s="283" t="s">
        <v>59</v>
      </c>
      <c r="G602" s="285" t="s">
        <v>4831</v>
      </c>
      <c r="H602" s="283" t="s">
        <v>1578</v>
      </c>
      <c r="I602" s="283" t="s">
        <v>1578</v>
      </c>
      <c r="J602" s="283" t="s">
        <v>1578</v>
      </c>
      <c r="K602" s="283" t="s">
        <v>1363</v>
      </c>
      <c r="L602" s="283">
        <v>5</v>
      </c>
      <c r="M602" s="283">
        <v>5</v>
      </c>
      <c r="N602" s="283" t="s">
        <v>4780</v>
      </c>
      <c r="O602" s="283" t="s">
        <v>4770</v>
      </c>
      <c r="P602" s="283" t="e">
        <v>#VALUE!</v>
      </c>
      <c r="Q602" s="283" t="s">
        <v>2620</v>
      </c>
      <c r="R602" s="283" t="s">
        <v>1578</v>
      </c>
      <c r="S602" s="284"/>
      <c r="T602" s="284"/>
    </row>
    <row r="603" spans="1:20">
      <c r="A603" s="282" t="s">
        <v>4513</v>
      </c>
      <c r="B603" s="283">
        <v>1012441381</v>
      </c>
      <c r="C603" s="283" t="s">
        <v>4515</v>
      </c>
      <c r="D603" s="283" t="s">
        <v>1578</v>
      </c>
      <c r="E603" s="283" t="s">
        <v>49</v>
      </c>
      <c r="F603" s="283" t="s">
        <v>59</v>
      </c>
      <c r="G603" s="285" t="s">
        <v>4845</v>
      </c>
      <c r="H603" s="283" t="s">
        <v>1578</v>
      </c>
      <c r="I603" s="283" t="s">
        <v>1578</v>
      </c>
      <c r="J603" s="283" t="s">
        <v>1578</v>
      </c>
      <c r="K603" s="283" t="s">
        <v>1771</v>
      </c>
      <c r="L603" s="283">
        <v>1</v>
      </c>
      <c r="M603" s="283">
        <v>1</v>
      </c>
      <c r="N603" s="283" t="s">
        <v>4774</v>
      </c>
      <c r="O603" s="283" t="s">
        <v>1578</v>
      </c>
      <c r="P603" s="283" t="s">
        <v>1578</v>
      </c>
      <c r="Q603" s="283" t="s">
        <v>3153</v>
      </c>
      <c r="R603" s="283" t="s">
        <v>1578</v>
      </c>
      <c r="S603" s="284"/>
      <c r="T603" s="284"/>
    </row>
    <row r="604" spans="1:20">
      <c r="A604" s="282" t="s">
        <v>4516</v>
      </c>
      <c r="B604" s="283">
        <v>19366360</v>
      </c>
      <c r="C604" s="283" t="s">
        <v>4518</v>
      </c>
      <c r="D604" s="283" t="s">
        <v>1578</v>
      </c>
      <c r="E604" s="283" t="s">
        <v>4794</v>
      </c>
      <c r="F604" s="283" t="s">
        <v>59</v>
      </c>
      <c r="G604" s="285" t="s">
        <v>4831</v>
      </c>
      <c r="H604" s="283" t="s">
        <v>1578</v>
      </c>
      <c r="I604" s="283" t="s">
        <v>1578</v>
      </c>
      <c r="J604" s="283" t="s">
        <v>1578</v>
      </c>
      <c r="K604" s="283" t="s">
        <v>4326</v>
      </c>
      <c r="L604" s="283">
        <v>3</v>
      </c>
      <c r="M604" s="283">
        <v>3</v>
      </c>
      <c r="N604" s="283" t="s">
        <v>4783</v>
      </c>
      <c r="O604" s="283" t="s">
        <v>1578</v>
      </c>
      <c r="P604" s="283" t="s">
        <v>1578</v>
      </c>
      <c r="Q604" s="283" t="s">
        <v>2620</v>
      </c>
      <c r="R604" s="283" t="s">
        <v>1578</v>
      </c>
      <c r="S604" s="284"/>
      <c r="T604" s="284"/>
    </row>
    <row r="605" spans="1:20">
      <c r="A605" s="282" t="s">
        <v>4519</v>
      </c>
      <c r="B605" s="283">
        <v>1030687450</v>
      </c>
      <c r="C605" s="283" t="s">
        <v>4521</v>
      </c>
      <c r="D605" s="283" t="s">
        <v>1578</v>
      </c>
      <c r="E605" s="283">
        <v>2784</v>
      </c>
      <c r="F605" s="283" t="s">
        <v>59</v>
      </c>
      <c r="G605" s="285" t="s">
        <v>4831</v>
      </c>
      <c r="H605" s="283" t="s">
        <v>1578</v>
      </c>
      <c r="I605" s="283" t="s">
        <v>1578</v>
      </c>
      <c r="J605" s="283" t="s">
        <v>1578</v>
      </c>
      <c r="K605" s="283" t="s">
        <v>779</v>
      </c>
      <c r="L605" s="283">
        <v>3</v>
      </c>
      <c r="M605" s="283">
        <v>3</v>
      </c>
      <c r="N605" s="283" t="s">
        <v>4783</v>
      </c>
      <c r="O605" s="283" t="s">
        <v>1578</v>
      </c>
      <c r="P605" s="283" t="s">
        <v>1578</v>
      </c>
      <c r="Q605" s="283" t="s">
        <v>2620</v>
      </c>
      <c r="R605" s="283" t="s">
        <v>1578</v>
      </c>
      <c r="S605" s="284"/>
      <c r="T605" s="284"/>
    </row>
    <row r="606" spans="1:20">
      <c r="A606" s="282" t="s">
        <v>4522</v>
      </c>
      <c r="B606" s="283">
        <v>1057186131</v>
      </c>
      <c r="C606" s="283" t="s">
        <v>4524</v>
      </c>
      <c r="D606" s="283" t="s">
        <v>1578</v>
      </c>
      <c r="E606" s="283" t="s">
        <v>49</v>
      </c>
      <c r="F606" s="283" t="s">
        <v>59</v>
      </c>
      <c r="G606" s="285" t="s">
        <v>4831</v>
      </c>
      <c r="H606" s="283" t="s">
        <v>1578</v>
      </c>
      <c r="I606" s="283" t="s">
        <v>1578</v>
      </c>
      <c r="J606" s="283" t="s">
        <v>1578</v>
      </c>
      <c r="K606" s="283" t="s">
        <v>4528</v>
      </c>
      <c r="L606" s="283">
        <v>5</v>
      </c>
      <c r="M606" s="283">
        <v>5</v>
      </c>
      <c r="N606" s="283" t="s">
        <v>4774</v>
      </c>
      <c r="O606" s="283" t="s">
        <v>4803</v>
      </c>
      <c r="P606" s="283" t="e">
        <v>#VALUE!</v>
      </c>
      <c r="Q606" s="283" t="s">
        <v>2620</v>
      </c>
      <c r="R606" s="283" t="s">
        <v>1578</v>
      </c>
      <c r="S606" s="284"/>
      <c r="T606" s="284"/>
    </row>
    <row r="607" spans="1:20">
      <c r="A607" s="282" t="s">
        <v>4529</v>
      </c>
      <c r="B607" s="286">
        <v>52520669</v>
      </c>
      <c r="C607" s="283" t="s">
        <v>4531</v>
      </c>
      <c r="D607" s="283" t="s">
        <v>1578</v>
      </c>
      <c r="E607" s="283" t="s">
        <v>49</v>
      </c>
      <c r="F607" s="283" t="s">
        <v>59</v>
      </c>
      <c r="G607" s="285" t="s">
        <v>4831</v>
      </c>
      <c r="H607" s="283" t="s">
        <v>1578</v>
      </c>
      <c r="I607" s="283" t="s">
        <v>1578</v>
      </c>
      <c r="J607" s="283" t="s">
        <v>1578</v>
      </c>
      <c r="K607" s="283" t="s">
        <v>3189</v>
      </c>
      <c r="L607" s="283">
        <v>3</v>
      </c>
      <c r="M607" s="283">
        <v>3</v>
      </c>
      <c r="N607" s="283" t="s">
        <v>4767</v>
      </c>
      <c r="O607" s="283" t="s">
        <v>1578</v>
      </c>
      <c r="P607" s="283" t="s">
        <v>1578</v>
      </c>
      <c r="Q607" s="283" t="s">
        <v>2620</v>
      </c>
      <c r="R607" s="283" t="s">
        <v>1578</v>
      </c>
      <c r="S607" s="284"/>
      <c r="T607" s="284"/>
    </row>
    <row r="608" spans="1:20">
      <c r="A608" s="282" t="s">
        <v>4532</v>
      </c>
      <c r="B608" s="283">
        <v>1030627411</v>
      </c>
      <c r="C608" s="283" t="s">
        <v>4534</v>
      </c>
      <c r="D608" s="283" t="s">
        <v>4535</v>
      </c>
      <c r="E608" s="283" t="s">
        <v>49</v>
      </c>
      <c r="F608" s="283" t="s">
        <v>59</v>
      </c>
      <c r="G608" s="285" t="s">
        <v>4831</v>
      </c>
      <c r="H608" s="283" t="s">
        <v>1578</v>
      </c>
      <c r="I608" s="283" t="s">
        <v>1578</v>
      </c>
      <c r="J608" s="283" t="s">
        <v>1578</v>
      </c>
      <c r="K608" s="283" t="s">
        <v>4538</v>
      </c>
      <c r="L608" s="283">
        <v>5</v>
      </c>
      <c r="M608" s="283">
        <v>5</v>
      </c>
      <c r="N608" s="283" t="s">
        <v>4780</v>
      </c>
      <c r="O608" s="283" t="s">
        <v>4770</v>
      </c>
      <c r="P608" s="283" t="e">
        <v>#VALUE!</v>
      </c>
      <c r="Q608" s="283" t="s">
        <v>2620</v>
      </c>
      <c r="R608" s="283" t="s">
        <v>1578</v>
      </c>
      <c r="S608" s="284"/>
      <c r="T608" s="284"/>
    </row>
    <row r="609" spans="1:20">
      <c r="A609" s="282" t="s">
        <v>4539</v>
      </c>
      <c r="B609" s="283">
        <v>1001347422</v>
      </c>
      <c r="C609" s="283" t="s">
        <v>4541</v>
      </c>
      <c r="D609" s="283" t="s">
        <v>1578</v>
      </c>
      <c r="E609" s="283" t="s">
        <v>155</v>
      </c>
      <c r="F609" s="283" t="s">
        <v>59</v>
      </c>
      <c r="G609" s="283" t="s">
        <v>4543</v>
      </c>
      <c r="H609" s="287">
        <v>20266000000000</v>
      </c>
      <c r="I609" s="283" t="s">
        <v>1578</v>
      </c>
      <c r="J609" s="283" t="s">
        <v>1578</v>
      </c>
      <c r="K609" s="283" t="s">
        <v>2699</v>
      </c>
      <c r="L609" s="283" t="s">
        <v>1578</v>
      </c>
      <c r="M609" s="283" t="s">
        <v>1578</v>
      </c>
      <c r="N609" s="283" t="s">
        <v>1578</v>
      </c>
      <c r="O609" s="283" t="s">
        <v>1578</v>
      </c>
      <c r="P609" s="283" t="s">
        <v>1578</v>
      </c>
      <c r="Q609" s="283" t="s">
        <v>2620</v>
      </c>
      <c r="R609" s="283" t="s">
        <v>4544</v>
      </c>
      <c r="S609" s="284"/>
      <c r="T609" s="284"/>
    </row>
    <row r="610" spans="1:20">
      <c r="A610" s="282" t="s">
        <v>4545</v>
      </c>
      <c r="B610" s="283">
        <v>1110456122</v>
      </c>
      <c r="C610" s="283" t="s">
        <v>4547</v>
      </c>
      <c r="D610" s="283" t="s">
        <v>1578</v>
      </c>
      <c r="E610" s="283" t="s">
        <v>49</v>
      </c>
      <c r="F610" s="283" t="s">
        <v>59</v>
      </c>
      <c r="G610" s="285" t="s">
        <v>4864</v>
      </c>
      <c r="H610" s="283" t="s">
        <v>272</v>
      </c>
      <c r="I610" s="283" t="s">
        <v>1578</v>
      </c>
      <c r="J610" s="283" t="s">
        <v>1578</v>
      </c>
      <c r="K610" s="283" t="s">
        <v>4550</v>
      </c>
      <c r="L610" s="283">
        <v>1</v>
      </c>
      <c r="M610" s="283">
        <v>1</v>
      </c>
      <c r="N610" s="283" t="s">
        <v>4782</v>
      </c>
      <c r="O610" s="283" t="s">
        <v>1578</v>
      </c>
      <c r="P610" s="283" t="s">
        <v>1578</v>
      </c>
      <c r="Q610" s="283" t="s">
        <v>2620</v>
      </c>
      <c r="R610" s="283" t="s">
        <v>1578</v>
      </c>
      <c r="S610" s="284"/>
      <c r="T610" s="284"/>
    </row>
    <row r="611" spans="1:20">
      <c r="A611" s="284"/>
      <c r="B611" s="284"/>
      <c r="C611" s="284"/>
      <c r="D611" s="284"/>
      <c r="E611" s="284"/>
      <c r="F611" s="284"/>
      <c r="G611" s="284"/>
      <c r="H611" s="284"/>
      <c r="I611" s="284"/>
      <c r="J611" s="284"/>
      <c r="K611" s="284"/>
      <c r="L611" s="284"/>
      <c r="M611" s="284"/>
      <c r="N611" s="284"/>
      <c r="O611" s="284"/>
      <c r="P611" s="284"/>
      <c r="Q611" s="284"/>
      <c r="R611" s="284"/>
      <c r="S611" s="284"/>
      <c r="T611" s="284"/>
    </row>
  </sheetData>
  <mergeCells count="1">
    <mergeCell ref="S1:T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1EEF3-E3F1-4A30-85E7-3ED66BCEF58F}">
  <dimension ref="A1:I35"/>
  <sheetViews>
    <sheetView workbookViewId="0">
      <selection activeCell="A7" sqref="A7"/>
    </sheetView>
  </sheetViews>
  <sheetFormatPr defaultColWidth="8.85546875" defaultRowHeight="14.45"/>
  <cols>
    <col min="1" max="1" width="20.85546875" customWidth="1"/>
    <col min="2" max="2" width="20.85546875" style="30" customWidth="1"/>
    <col min="3" max="5" width="20.85546875" customWidth="1"/>
    <col min="6" max="6" width="20.85546875" style="51" customWidth="1"/>
    <col min="7" max="8" width="20.85546875" customWidth="1"/>
    <col min="9" max="9" width="75.140625" customWidth="1"/>
  </cols>
  <sheetData>
    <row r="1" spans="1:9" ht="24">
      <c r="A1" s="229" t="s">
        <v>2</v>
      </c>
      <c r="B1" s="261" t="s">
        <v>3</v>
      </c>
      <c r="C1" s="230" t="s">
        <v>4</v>
      </c>
      <c r="D1" s="231" t="s">
        <v>33</v>
      </c>
      <c r="E1" s="230" t="s">
        <v>34</v>
      </c>
      <c r="F1" s="263" t="s">
        <v>35</v>
      </c>
      <c r="G1" s="230" t="s">
        <v>36</v>
      </c>
      <c r="H1" s="230" t="s">
        <v>37</v>
      </c>
      <c r="I1" s="231" t="s">
        <v>38</v>
      </c>
    </row>
    <row r="2" spans="1:9">
      <c r="A2" s="253" t="s">
        <v>416</v>
      </c>
      <c r="B2" s="262" t="s">
        <v>418</v>
      </c>
      <c r="C2" s="254" t="s">
        <v>419</v>
      </c>
      <c r="D2" s="254" t="s">
        <v>1718</v>
      </c>
      <c r="E2" s="254" t="s">
        <v>425</v>
      </c>
      <c r="F2" s="256">
        <v>20265820005003</v>
      </c>
      <c r="G2" s="254" t="s">
        <v>1578</v>
      </c>
      <c r="H2" s="254" t="s">
        <v>1578</v>
      </c>
      <c r="I2" s="255" t="s">
        <v>426</v>
      </c>
    </row>
    <row r="3" spans="1:9">
      <c r="A3" s="253" t="s">
        <v>797</v>
      </c>
      <c r="B3" s="262">
        <v>79907271</v>
      </c>
      <c r="C3" s="254" t="s">
        <v>799</v>
      </c>
      <c r="D3" s="254" t="s">
        <v>1718</v>
      </c>
      <c r="E3" s="254" t="s">
        <v>805</v>
      </c>
      <c r="F3" s="256">
        <v>20265820004813</v>
      </c>
      <c r="G3" s="254" t="s">
        <v>1578</v>
      </c>
      <c r="H3" s="254" t="s">
        <v>1578</v>
      </c>
      <c r="I3" s="255" t="s">
        <v>806</v>
      </c>
    </row>
    <row r="4" spans="1:9">
      <c r="A4" s="253" t="s">
        <v>1341</v>
      </c>
      <c r="B4" s="262">
        <v>43619701</v>
      </c>
      <c r="C4" s="254" t="s">
        <v>1343</v>
      </c>
      <c r="D4" s="254" t="s">
        <v>1718</v>
      </c>
      <c r="E4" s="254" t="s">
        <v>1348</v>
      </c>
      <c r="F4" s="256">
        <v>20265820004813</v>
      </c>
      <c r="G4" s="254" t="s">
        <v>1578</v>
      </c>
      <c r="H4" s="254" t="s">
        <v>1578</v>
      </c>
      <c r="I4" s="255" t="s">
        <v>1349</v>
      </c>
    </row>
    <row r="5" spans="1:9">
      <c r="A5" s="253" t="s">
        <v>1712</v>
      </c>
      <c r="B5" s="262">
        <v>1018426039</v>
      </c>
      <c r="C5" s="254" t="s">
        <v>1714</v>
      </c>
      <c r="D5" s="254" t="s">
        <v>1718</v>
      </c>
      <c r="E5" s="254" t="s">
        <v>1719</v>
      </c>
      <c r="F5" s="256">
        <v>20265820005283</v>
      </c>
      <c r="G5" s="254" t="s">
        <v>1578</v>
      </c>
      <c r="H5" s="254" t="s">
        <v>1578</v>
      </c>
      <c r="I5" s="255" t="s">
        <v>1720</v>
      </c>
    </row>
    <row r="6" spans="1:9">
      <c r="A6" s="253" t="s">
        <v>2118</v>
      </c>
      <c r="B6" s="262">
        <v>80149799</v>
      </c>
      <c r="C6" s="254" t="s">
        <v>2120</v>
      </c>
      <c r="D6" s="254" t="s">
        <v>1718</v>
      </c>
      <c r="E6" s="254" t="s">
        <v>2125</v>
      </c>
      <c r="F6" s="256">
        <v>20265820004813</v>
      </c>
      <c r="G6" s="254" t="s">
        <v>1578</v>
      </c>
      <c r="H6" s="254" t="s">
        <v>1578</v>
      </c>
      <c r="I6" s="255" t="s">
        <v>2126</v>
      </c>
    </row>
    <row r="7" spans="1:9">
      <c r="A7" s="253" t="s">
        <v>2254</v>
      </c>
      <c r="B7" s="262">
        <v>1110523819</v>
      </c>
      <c r="C7" s="254" t="s">
        <v>2256</v>
      </c>
      <c r="D7" s="254" t="s">
        <v>1718</v>
      </c>
      <c r="E7" s="254" t="s">
        <v>2260</v>
      </c>
      <c r="F7" s="256">
        <v>20265820005003</v>
      </c>
      <c r="G7" s="254" t="s">
        <v>1578</v>
      </c>
      <c r="H7" s="254" t="s">
        <v>1578</v>
      </c>
      <c r="I7" s="255" t="s">
        <v>2262</v>
      </c>
    </row>
    <row r="8" spans="1:9" ht="15">
      <c r="A8" s="253" t="s">
        <v>2854</v>
      </c>
      <c r="B8" s="262">
        <v>19374118</v>
      </c>
      <c r="C8" s="254" t="s">
        <v>2856</v>
      </c>
      <c r="D8" s="254" t="s">
        <v>1718</v>
      </c>
      <c r="E8" s="254" t="s">
        <v>2860</v>
      </c>
      <c r="F8" s="268">
        <v>20265820006593</v>
      </c>
      <c r="G8" s="254" t="s">
        <v>1578</v>
      </c>
      <c r="H8" s="254" t="s">
        <v>1578</v>
      </c>
      <c r="I8" s="255" t="s">
        <v>2861</v>
      </c>
    </row>
    <row r="9" spans="1:9" ht="15">
      <c r="A9" s="253" t="s">
        <v>3142</v>
      </c>
      <c r="B9" s="262">
        <v>1018419973</v>
      </c>
      <c r="C9" s="254" t="s">
        <v>3144</v>
      </c>
      <c r="D9" s="254" t="s">
        <v>1718</v>
      </c>
      <c r="E9" s="254" t="s">
        <v>3145</v>
      </c>
      <c r="F9" s="268">
        <v>20265820006593</v>
      </c>
      <c r="G9" s="254" t="s">
        <v>1578</v>
      </c>
      <c r="H9" s="254" t="s">
        <v>1578</v>
      </c>
      <c r="I9" s="255" t="s">
        <v>3050</v>
      </c>
    </row>
    <row r="10" spans="1:9">
      <c r="A10" s="253" t="s">
        <v>3290</v>
      </c>
      <c r="B10" s="262">
        <v>1018491929</v>
      </c>
      <c r="C10" s="254" t="s">
        <v>3292</v>
      </c>
      <c r="D10" s="254" t="s">
        <v>1718</v>
      </c>
      <c r="E10" s="254" t="s">
        <v>3293</v>
      </c>
      <c r="F10" s="256">
        <v>20265820004813</v>
      </c>
      <c r="G10" s="254" t="s">
        <v>1578</v>
      </c>
      <c r="H10" s="254" t="s">
        <v>1578</v>
      </c>
      <c r="I10" s="255" t="s">
        <v>3043</v>
      </c>
    </row>
    <row r="11" spans="1:9" ht="15">
      <c r="A11" s="253" t="s">
        <v>3294</v>
      </c>
      <c r="B11" s="262">
        <v>1033813417</v>
      </c>
      <c r="C11" s="254" t="s">
        <v>3296</v>
      </c>
      <c r="D11" s="254" t="s">
        <v>1718</v>
      </c>
      <c r="E11" s="254" t="s">
        <v>3297</v>
      </c>
      <c r="F11" s="268">
        <v>20265820006593</v>
      </c>
      <c r="G11" s="254" t="s">
        <v>1578</v>
      </c>
      <c r="H11" s="254" t="s">
        <v>1578</v>
      </c>
      <c r="I11" s="255" t="s">
        <v>151</v>
      </c>
    </row>
    <row r="12" spans="1:9">
      <c r="A12" s="253" t="s">
        <v>3427</v>
      </c>
      <c r="B12" s="262">
        <v>1022342186</v>
      </c>
      <c r="C12" s="254" t="s">
        <v>3429</v>
      </c>
      <c r="D12" s="254" t="s">
        <v>1718</v>
      </c>
      <c r="E12" s="254" t="s">
        <v>3430</v>
      </c>
      <c r="F12" s="256">
        <v>20265820004813</v>
      </c>
      <c r="G12" s="254" t="s">
        <v>1578</v>
      </c>
      <c r="H12" s="254" t="s">
        <v>1578</v>
      </c>
      <c r="I12" s="255" t="s">
        <v>3043</v>
      </c>
    </row>
    <row r="13" spans="1:9">
      <c r="A13" s="253" t="s">
        <v>3496</v>
      </c>
      <c r="B13" s="262">
        <v>80055941</v>
      </c>
      <c r="C13" s="254" t="s">
        <v>3498</v>
      </c>
      <c r="D13" s="254" t="s">
        <v>1718</v>
      </c>
      <c r="E13" s="254" t="s">
        <v>3504</v>
      </c>
      <c r="F13" s="256">
        <v>20265820005283</v>
      </c>
      <c r="G13" s="254" t="s">
        <v>1578</v>
      </c>
      <c r="H13" s="254" t="s">
        <v>1578</v>
      </c>
      <c r="I13" s="255" t="s">
        <v>3505</v>
      </c>
    </row>
    <row r="14" spans="1:9">
      <c r="A14" s="253" t="s">
        <v>3666</v>
      </c>
      <c r="B14" s="262">
        <v>52470862</v>
      </c>
      <c r="C14" s="254" t="s">
        <v>3668</v>
      </c>
      <c r="D14" s="254" t="s">
        <v>1718</v>
      </c>
      <c r="E14" s="254" t="s">
        <v>3672</v>
      </c>
      <c r="F14" s="256">
        <v>20265820005283</v>
      </c>
      <c r="G14" s="254" t="s">
        <v>1578</v>
      </c>
      <c r="H14" s="254" t="s">
        <v>1578</v>
      </c>
      <c r="I14" s="255" t="s">
        <v>3673</v>
      </c>
    </row>
    <row r="15" spans="1:9" ht="15">
      <c r="A15" s="253" t="s">
        <v>3677</v>
      </c>
      <c r="B15" s="262">
        <v>1073426077</v>
      </c>
      <c r="C15" s="254" t="s">
        <v>3679</v>
      </c>
      <c r="D15" s="254" t="s">
        <v>1718</v>
      </c>
      <c r="E15" s="254" t="s">
        <v>3683</v>
      </c>
      <c r="F15" s="268">
        <v>20265820006593</v>
      </c>
      <c r="G15" s="254" t="s">
        <v>1578</v>
      </c>
      <c r="H15" s="254" t="s">
        <v>1578</v>
      </c>
      <c r="I15" s="255" t="s">
        <v>3684</v>
      </c>
    </row>
    <row r="16" spans="1:9">
      <c r="A16" s="253" t="s">
        <v>3703</v>
      </c>
      <c r="B16" s="262">
        <v>1026270245</v>
      </c>
      <c r="C16" s="254" t="s">
        <v>3705</v>
      </c>
      <c r="D16" s="254" t="s">
        <v>1718</v>
      </c>
      <c r="E16" s="254" t="s">
        <v>3709</v>
      </c>
      <c r="F16" s="256">
        <v>20265820005003</v>
      </c>
      <c r="G16" s="254" t="s">
        <v>1578</v>
      </c>
      <c r="H16" s="254" t="s">
        <v>1578</v>
      </c>
      <c r="I16" s="255" t="s">
        <v>3710</v>
      </c>
    </row>
    <row r="17" spans="1:9" ht="15">
      <c r="A17" s="253" t="s">
        <v>3722</v>
      </c>
      <c r="B17" s="262">
        <v>79319879</v>
      </c>
      <c r="C17" s="254" t="s">
        <v>3724</v>
      </c>
      <c r="D17" s="254" t="s">
        <v>1718</v>
      </c>
      <c r="E17" s="254" t="s">
        <v>4865</v>
      </c>
      <c r="F17" s="268">
        <v>20265820004813</v>
      </c>
      <c r="G17" s="254" t="s">
        <v>1578</v>
      </c>
      <c r="H17" s="254" t="s">
        <v>1578</v>
      </c>
      <c r="I17" s="255" t="s">
        <v>628</v>
      </c>
    </row>
    <row r="18" spans="1:9">
      <c r="A18" s="253" t="s">
        <v>3751</v>
      </c>
      <c r="B18" s="262">
        <v>1030594415</v>
      </c>
      <c r="C18" s="254" t="s">
        <v>3753</v>
      </c>
      <c r="D18" s="254" t="s">
        <v>1718</v>
      </c>
      <c r="E18" s="254" t="s">
        <v>3758</v>
      </c>
      <c r="F18" s="256">
        <v>20265820005003</v>
      </c>
      <c r="G18" s="254" t="s">
        <v>1578</v>
      </c>
      <c r="H18" s="254" t="s">
        <v>1578</v>
      </c>
      <c r="I18" s="255" t="s">
        <v>3759</v>
      </c>
    </row>
    <row r="19" spans="1:9">
      <c r="A19" s="253" t="s">
        <v>3918</v>
      </c>
      <c r="B19" s="262">
        <v>80218739</v>
      </c>
      <c r="C19" s="254" t="s">
        <v>3920</v>
      </c>
      <c r="D19" s="254" t="s">
        <v>1718</v>
      </c>
      <c r="E19" s="254" t="s">
        <v>3926</v>
      </c>
      <c r="F19" s="256">
        <v>20265820005003</v>
      </c>
      <c r="G19" s="254" t="s">
        <v>1578</v>
      </c>
      <c r="H19" s="254" t="s">
        <v>1578</v>
      </c>
      <c r="I19" s="255" t="s">
        <v>3927</v>
      </c>
    </row>
    <row r="20" spans="1:9" ht="15">
      <c r="A20" s="253" t="s">
        <v>4029</v>
      </c>
      <c r="B20" s="262">
        <v>1013107581</v>
      </c>
      <c r="C20" s="254" t="s">
        <v>4031</v>
      </c>
      <c r="D20" s="254" t="s">
        <v>1718</v>
      </c>
      <c r="E20" s="254" t="s">
        <v>4033</v>
      </c>
      <c r="F20" s="268">
        <v>20265820005003</v>
      </c>
      <c r="G20" s="254" t="s">
        <v>1578</v>
      </c>
      <c r="H20" s="254" t="s">
        <v>1578</v>
      </c>
      <c r="I20" s="255" t="s">
        <v>135</v>
      </c>
    </row>
    <row r="21" spans="1:9" ht="15">
      <c r="A21" s="253" t="s">
        <v>4040</v>
      </c>
      <c r="B21" s="262">
        <v>1015434068</v>
      </c>
      <c r="C21" s="254" t="s">
        <v>4042</v>
      </c>
      <c r="D21" s="254" t="s">
        <v>1718</v>
      </c>
      <c r="E21" s="254" t="s">
        <v>4045</v>
      </c>
      <c r="F21" s="268">
        <v>20265820004813</v>
      </c>
      <c r="G21" s="254" t="s">
        <v>1578</v>
      </c>
      <c r="H21" s="254" t="s">
        <v>1578</v>
      </c>
      <c r="I21" s="255" t="s">
        <v>4046</v>
      </c>
    </row>
    <row r="22" spans="1:9">
      <c r="A22" s="253" t="s">
        <v>4050</v>
      </c>
      <c r="B22" s="262">
        <v>91351036</v>
      </c>
      <c r="C22" s="254" t="s">
        <v>4052</v>
      </c>
      <c r="D22" s="254" t="s">
        <v>1718</v>
      </c>
      <c r="E22" s="254" t="s">
        <v>4056</v>
      </c>
      <c r="F22" s="256">
        <v>20265820005003</v>
      </c>
      <c r="G22" s="254" t="s">
        <v>1578</v>
      </c>
      <c r="H22" s="254" t="s">
        <v>1578</v>
      </c>
      <c r="I22" s="255" t="s">
        <v>4057</v>
      </c>
    </row>
    <row r="23" spans="1:9" ht="15">
      <c r="A23" s="253" t="s">
        <v>4073</v>
      </c>
      <c r="B23" s="262">
        <v>79918096</v>
      </c>
      <c r="C23" s="254" t="s">
        <v>4075</v>
      </c>
      <c r="D23" s="254" t="s">
        <v>1718</v>
      </c>
      <c r="E23" s="254" t="s">
        <v>4866</v>
      </c>
      <c r="F23" s="268">
        <v>20265820004813</v>
      </c>
      <c r="G23" s="254" t="s">
        <v>1578</v>
      </c>
      <c r="H23" s="254" t="s">
        <v>1578</v>
      </c>
      <c r="I23" s="255" t="s">
        <v>4081</v>
      </c>
    </row>
    <row r="24" spans="1:9">
      <c r="A24" s="253" t="s">
        <v>4094</v>
      </c>
      <c r="B24" s="262">
        <v>52035562</v>
      </c>
      <c r="C24" s="254" t="s">
        <v>4867</v>
      </c>
      <c r="D24" s="254" t="s">
        <v>1718</v>
      </c>
      <c r="E24" s="254" t="s">
        <v>4098</v>
      </c>
      <c r="F24" s="256">
        <v>20265820005003</v>
      </c>
      <c r="G24" s="254" t="s">
        <v>1578</v>
      </c>
      <c r="H24" s="254" t="s">
        <v>1578</v>
      </c>
      <c r="I24" s="255" t="s">
        <v>426</v>
      </c>
    </row>
    <row r="25" spans="1:9">
      <c r="A25" s="253" t="s">
        <v>4132</v>
      </c>
      <c r="B25" s="262">
        <v>79815095</v>
      </c>
      <c r="C25" s="254" t="s">
        <v>4134</v>
      </c>
      <c r="D25" s="254" t="s">
        <v>1718</v>
      </c>
      <c r="E25" s="254" t="s">
        <v>4135</v>
      </c>
      <c r="F25" s="256">
        <v>20265820004813</v>
      </c>
      <c r="G25" s="254" t="s">
        <v>1578</v>
      </c>
      <c r="H25" s="254" t="s">
        <v>1330</v>
      </c>
      <c r="I25" s="255" t="s">
        <v>3043</v>
      </c>
    </row>
    <row r="26" spans="1:9" ht="15">
      <c r="A26" s="253" t="s">
        <v>4170</v>
      </c>
      <c r="B26" s="262">
        <v>1005451991</v>
      </c>
      <c r="C26" s="254" t="s">
        <v>4172</v>
      </c>
      <c r="D26" s="254" t="s">
        <v>1718</v>
      </c>
      <c r="E26" s="254" t="s">
        <v>4174</v>
      </c>
      <c r="F26" s="268">
        <v>20265820004813</v>
      </c>
      <c r="G26" s="254" t="s">
        <v>1578</v>
      </c>
      <c r="H26" s="254" t="s">
        <v>1578</v>
      </c>
      <c r="I26" s="255" t="s">
        <v>1487</v>
      </c>
    </row>
    <row r="27" spans="1:9">
      <c r="A27" s="253" t="s">
        <v>4199</v>
      </c>
      <c r="B27" s="262">
        <v>1018484474</v>
      </c>
      <c r="C27" s="254" t="s">
        <v>4201</v>
      </c>
      <c r="D27" s="254" t="s">
        <v>1718</v>
      </c>
      <c r="E27" s="254" t="s">
        <v>4135</v>
      </c>
      <c r="F27" s="256">
        <v>20265820004813</v>
      </c>
      <c r="G27" s="254" t="s">
        <v>1578</v>
      </c>
      <c r="H27" s="254" t="s">
        <v>1578</v>
      </c>
      <c r="I27" s="255" t="s">
        <v>3043</v>
      </c>
    </row>
    <row r="28" spans="1:9">
      <c r="A28" s="253" t="s">
        <v>4258</v>
      </c>
      <c r="B28" s="262">
        <v>1069230462</v>
      </c>
      <c r="C28" s="254" t="s">
        <v>4868</v>
      </c>
      <c r="D28" s="254" t="s">
        <v>1718</v>
      </c>
      <c r="E28" s="254" t="s">
        <v>4265</v>
      </c>
      <c r="F28" s="256">
        <v>20265820005003</v>
      </c>
      <c r="G28" s="254" t="s">
        <v>1578</v>
      </c>
      <c r="H28" s="254" t="s">
        <v>1578</v>
      </c>
      <c r="I28" s="255" t="s">
        <v>4266</v>
      </c>
    </row>
    <row r="29" spans="1:9" ht="15">
      <c r="A29" s="253" t="s">
        <v>4354</v>
      </c>
      <c r="B29" s="262">
        <v>1011086015</v>
      </c>
      <c r="C29" s="254" t="s">
        <v>4356</v>
      </c>
      <c r="D29" s="254" t="s">
        <v>1718</v>
      </c>
      <c r="E29" s="254" t="s">
        <v>4869</v>
      </c>
      <c r="F29" s="268">
        <v>20265820006593</v>
      </c>
      <c r="G29" s="254" t="s">
        <v>1578</v>
      </c>
      <c r="H29" s="254" t="s">
        <v>1578</v>
      </c>
      <c r="I29" s="255" t="s">
        <v>4361</v>
      </c>
    </row>
    <row r="30" spans="1:9" ht="15">
      <c r="A30" s="253" t="s">
        <v>4397</v>
      </c>
      <c r="B30" s="262">
        <v>36288936</v>
      </c>
      <c r="C30" s="254" t="s">
        <v>4399</v>
      </c>
      <c r="D30" s="254" t="s">
        <v>1718</v>
      </c>
      <c r="E30" s="254" t="s">
        <v>4870</v>
      </c>
      <c r="F30" s="268">
        <v>20265820006593</v>
      </c>
      <c r="G30" s="254" t="s">
        <v>1578</v>
      </c>
      <c r="H30" s="254" t="s">
        <v>1578</v>
      </c>
      <c r="I30" s="255" t="s">
        <v>4404</v>
      </c>
    </row>
    <row r="31" spans="1:9" ht="15">
      <c r="A31" s="253" t="s">
        <v>4466</v>
      </c>
      <c r="B31" s="262">
        <v>1004850246</v>
      </c>
      <c r="C31" s="254" t="s">
        <v>4468</v>
      </c>
      <c r="D31" s="254" t="s">
        <v>1718</v>
      </c>
      <c r="E31" s="254" t="s">
        <v>4470</v>
      </c>
      <c r="F31" s="268">
        <v>20265820004813</v>
      </c>
      <c r="G31" s="254" t="s">
        <v>1578</v>
      </c>
      <c r="H31" s="254" t="s">
        <v>1578</v>
      </c>
      <c r="I31" s="255" t="s">
        <v>364</v>
      </c>
    </row>
    <row r="32" spans="1:9">
      <c r="A32" s="253" t="s">
        <v>4478</v>
      </c>
      <c r="B32" s="262">
        <v>1010244609</v>
      </c>
      <c r="C32" s="254" t="s">
        <v>4480</v>
      </c>
      <c r="D32" s="254" t="s">
        <v>1718</v>
      </c>
      <c r="E32" s="254" t="s">
        <v>4483</v>
      </c>
      <c r="F32" s="256">
        <v>20265820005003</v>
      </c>
      <c r="G32" s="254" t="s">
        <v>1578</v>
      </c>
      <c r="H32" s="254" t="s">
        <v>1578</v>
      </c>
      <c r="I32" s="255" t="s">
        <v>4484</v>
      </c>
    </row>
    <row r="33" spans="1:9">
      <c r="A33" s="253" t="s">
        <v>4493</v>
      </c>
      <c r="B33" s="262">
        <v>52206034</v>
      </c>
      <c r="C33" s="254" t="s">
        <v>4495</v>
      </c>
      <c r="D33" s="254" t="s">
        <v>1718</v>
      </c>
      <c r="E33" s="254" t="s">
        <v>4500</v>
      </c>
      <c r="F33" s="256">
        <v>20265820005283</v>
      </c>
      <c r="G33" s="254" t="s">
        <v>1578</v>
      </c>
      <c r="H33" s="254" t="s">
        <v>1578</v>
      </c>
      <c r="I33" s="255" t="s">
        <v>4501</v>
      </c>
    </row>
    <row r="34" spans="1:9" ht="15"/>
    <row r="35" spans="1:9" ht="15"/>
  </sheetData>
  <autoFilter ref="A1:I1" xr:uid="{66C1EEF3-E3F1-4A30-85E7-3ED66BCEF58F}"/>
  <hyperlinks>
    <hyperlink ref="I2" r:id="rId1" xr:uid="{AA97FB58-A0B9-41EC-9B4B-054C999CC462}"/>
    <hyperlink ref="I3" r:id="rId2" xr:uid="{708B31AF-6325-4E85-9E57-206FDE63D693}"/>
    <hyperlink ref="I4" r:id="rId3" xr:uid="{91951873-BE6E-4CEF-99EC-B942D100584A}"/>
    <hyperlink ref="I5" r:id="rId4" xr:uid="{CD719673-F3A7-473F-8441-695A1A88DCF6}"/>
    <hyperlink ref="I6" r:id="rId5" xr:uid="{628CC5F8-4C97-455A-8FF0-CCF7E9BFA9F1}"/>
    <hyperlink ref="I7" r:id="rId6" xr:uid="{8183DB1E-E82A-43CB-A95A-88110F66BDD1}"/>
    <hyperlink ref="I8" r:id="rId7" xr:uid="{511B364B-CDD5-48A8-8914-10E8D2A41976}"/>
    <hyperlink ref="I9" r:id="rId8" xr:uid="{602D1B1D-8D24-4293-9761-368C39F7916D}"/>
    <hyperlink ref="I10" r:id="rId9" xr:uid="{1885AD07-1236-4184-93AF-C2ED276EB810}"/>
    <hyperlink ref="I11" r:id="rId10" xr:uid="{6F38D2BE-D9BD-42DB-8D37-468C8D7CA323}"/>
    <hyperlink ref="I12" r:id="rId11" xr:uid="{AB5B4114-D384-470B-9B03-9CE02DFBF192}"/>
    <hyperlink ref="I13" r:id="rId12" xr:uid="{8CD08511-9645-4788-AB1C-F66C4C1BAB34}"/>
    <hyperlink ref="I14" r:id="rId13" xr:uid="{A4218D4A-2266-42E1-BEE4-CF3F221D6843}"/>
    <hyperlink ref="I15" r:id="rId14" xr:uid="{58BF31F1-C535-4231-B163-18CB30C90547}"/>
    <hyperlink ref="I16" r:id="rId15" xr:uid="{AF6C94C3-1050-4F40-A80C-265A61E2769C}"/>
    <hyperlink ref="I17" r:id="rId16" xr:uid="{412839D6-506F-4052-83B2-51E2F5F7365B}"/>
    <hyperlink ref="I18" r:id="rId17" xr:uid="{BD995534-EE24-47C8-9CE9-CD9EE5C17900}"/>
    <hyperlink ref="I19" r:id="rId18" xr:uid="{539C7A31-3DA7-41EF-9086-E35F4B746DC5}"/>
    <hyperlink ref="I20" r:id="rId19" xr:uid="{BCCF41E8-35E6-49A9-8D3A-0F296EB6CA60}"/>
    <hyperlink ref="I21" r:id="rId20" xr:uid="{5716F898-6E71-42FA-A341-55A7727D1343}"/>
    <hyperlink ref="I22" r:id="rId21" xr:uid="{6B0C93FA-E7D0-46F5-B593-4157CABE9786}"/>
    <hyperlink ref="I23" r:id="rId22" xr:uid="{9CD98515-21DF-40AE-ACF5-27500038933C}"/>
    <hyperlink ref="I24" r:id="rId23" xr:uid="{ADC9FC6F-D2F2-412C-A11B-E2DC355FD061}"/>
    <hyperlink ref="I25" r:id="rId24" xr:uid="{71FCA86A-8D07-49D4-B0B4-5EC1D3B0C177}"/>
    <hyperlink ref="I26" r:id="rId25" xr:uid="{11DEE607-D981-4402-8D08-D82A2E2E7E6F}"/>
    <hyperlink ref="I27" r:id="rId26" xr:uid="{792D83D0-8F79-4DFB-89FA-54F51A3B5847}"/>
    <hyperlink ref="I28" r:id="rId27" xr:uid="{C236A62A-D435-403E-834F-67F110408130}"/>
    <hyperlink ref="I29" r:id="rId28" xr:uid="{1636779C-DE81-4C49-B972-64F36C680BA6}"/>
    <hyperlink ref="I30" r:id="rId29" xr:uid="{A00AEDCD-0125-4E1B-845E-D111B2917FC7}"/>
    <hyperlink ref="I31" r:id="rId30" xr:uid="{E145E9DC-B8F7-44B2-B9F9-DA2B02B8C70A}"/>
    <hyperlink ref="I32" r:id="rId31" xr:uid="{2787C093-0E9A-487B-8966-A28C3CDFE0D6}"/>
    <hyperlink ref="I33" r:id="rId32" xr:uid="{9ED38E2A-B333-4483-9EAE-ACB3AD860AC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Alejandro Lopez</dc:creator>
  <cp:keywords/>
  <dc:description/>
  <cp:lastModifiedBy/>
  <cp:revision/>
  <dcterms:created xsi:type="dcterms:W3CDTF">2025-10-14T22:13:01Z</dcterms:created>
  <dcterms:modified xsi:type="dcterms:W3CDTF">2026-04-28T18:45:10Z</dcterms:modified>
  <cp:category/>
  <cp:contentStatus/>
</cp:coreProperties>
</file>